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04_Računovodstvo\Javna narocila\Leto 2022\Živila\Pogodbeno leto 2023-2025\02_Predračuni prazni zaščiteni - GESLO JN2022RAC\"/>
    </mc:Choice>
  </mc:AlternateContent>
  <bookViews>
    <workbookView xWindow="0" yWindow="0" windowWidth="28800" windowHeight="12435" firstSheet="10" activeTab="12"/>
  </bookViews>
  <sheets>
    <sheet name="01_Meso klavnih živali" sheetId="2" r:id="rId1"/>
    <sheet name="02_Perutninsko meso in izdelki " sheetId="3" r:id="rId2"/>
    <sheet name="03_Mesni izdelki" sheetId="4" r:id="rId3"/>
    <sheet name="04_Jajca" sheetId="5" r:id="rId4"/>
    <sheet name="05_Zamrznjeni program" sheetId="6" r:id="rId5"/>
    <sheet name="06_Mleko in mlečni izdelki" sheetId="7" r:id="rId6"/>
    <sheet name="07_Kruh, pekovski izdel. in sla" sheetId="8" r:id="rId7"/>
    <sheet name="08_Sadje in zelenjava" sheetId="9" r:id="rId8"/>
    <sheet name="09_Olja" sheetId="10" r:id="rId9"/>
    <sheet name="10_Izdelki za velike kuhinje" sheetId="11" r:id="rId10"/>
    <sheet name="11_Konzerv. sadje in zelenjava" sheetId="12" r:id="rId11"/>
    <sheet name="12_Sadni sokovi in sirupi" sheetId="23" r:id="rId12"/>
    <sheet name="13_Marmelada, med in pašteta" sheetId="24" r:id="rId13"/>
    <sheet name="14_Juhe" sheetId="15" r:id="rId14"/>
    <sheet name="15_Blago za potr.intern. bifeja" sheetId="16" r:id="rId15"/>
    <sheet name="16_Testenine" sheetId="17" r:id="rId16"/>
    <sheet name="17_Eko jajca" sheetId="18" r:id="rId17"/>
    <sheet name="18_Eko mleko in ml.izdelki" sheetId="22" r:id="rId18"/>
    <sheet name="19_Eko kruh" sheetId="20" r:id="rId19"/>
    <sheet name="20_Eko mlevski izd. in kosmiči" sheetId="21" r:id="rId20"/>
  </sheets>
  <definedNames>
    <definedName name="_xlnm.Print_Titles" localSheetId="0">'01_Meso klavnih živali'!$10:$13</definedName>
    <definedName name="_xlnm.Print_Titles" localSheetId="1">'02_Perutninsko meso in izdelki '!$9:$13</definedName>
    <definedName name="_xlnm.Print_Titles" localSheetId="2">'03_Mesni izdelki'!$8:$11</definedName>
    <definedName name="_xlnm.Print_Titles" localSheetId="3">'04_Jajca'!$12:$12</definedName>
    <definedName name="_xlnm.Print_Titles" localSheetId="4">'05_Zamrznjeni program'!$8:$13</definedName>
    <definedName name="_xlnm.Print_Titles" localSheetId="5">'06_Mleko in mlečni izdelki'!$8:$13</definedName>
    <definedName name="_xlnm.Print_Titles" localSheetId="6">'07_Kruh, pekovski izdel. in sla'!$9:$13</definedName>
    <definedName name="_xlnm.Print_Titles" localSheetId="7">'08_Sadje in zelenjava'!$7:$13</definedName>
    <definedName name="_xlnm.Print_Titles" localSheetId="8">'09_Olja'!$10:$10</definedName>
    <definedName name="_xlnm.Print_Titles" localSheetId="10">'11_Konzerv. sadje in zelenjava'!$12:$12</definedName>
    <definedName name="_xlnm.Print_Titles" localSheetId="13">'14_Juhe'!$12:$12</definedName>
    <definedName name="_xlnm.Print_Titles" localSheetId="15">'16_Testenine'!$8:$12</definedName>
    <definedName name="_xlnm.Print_Titles" localSheetId="16">'17_Eko jajca'!$12:$12</definedName>
    <definedName name="_xlnm.Print_Titles" localSheetId="17">'18_Eko mleko in ml.izdelki'!$12:$12</definedName>
    <definedName name="_xlnm.Print_Titles" localSheetId="18">'19_Eko kruh'!$12:$12</definedName>
    <definedName name="_xlnm.Print_Titles" localSheetId="19">'20_Eko mlevski izd. in kosmiči'!$13:$13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8" i="24" l="1"/>
  <c r="N26" i="24"/>
  <c r="O26" i="24" s="1"/>
  <c r="L26" i="24"/>
  <c r="O25" i="24"/>
  <c r="N25" i="24"/>
  <c r="L25" i="24"/>
  <c r="N24" i="24"/>
  <c r="O24" i="24" s="1"/>
  <c r="L24" i="24"/>
  <c r="O23" i="24"/>
  <c r="N23" i="24"/>
  <c r="L23" i="24"/>
  <c r="N22" i="24"/>
  <c r="O22" i="24" s="1"/>
  <c r="L22" i="24"/>
  <c r="O21" i="24"/>
  <c r="N21" i="24"/>
  <c r="L21" i="24"/>
  <c r="N20" i="24"/>
  <c r="O20" i="24" s="1"/>
  <c r="L20" i="24"/>
  <c r="O19" i="24"/>
  <c r="N19" i="24"/>
  <c r="L19" i="24"/>
  <c r="N18" i="24"/>
  <c r="O18" i="24" s="1"/>
  <c r="L18" i="24"/>
  <c r="O17" i="24"/>
  <c r="N17" i="24"/>
  <c r="L17" i="24"/>
  <c r="N16" i="24"/>
  <c r="O16" i="24" s="1"/>
  <c r="L16" i="24"/>
  <c r="O15" i="24"/>
  <c r="N15" i="24"/>
  <c r="L15" i="24"/>
  <c r="N14" i="24"/>
  <c r="O14" i="24" s="1"/>
  <c r="L14" i="24"/>
  <c r="L27" i="24" s="1"/>
  <c r="L29" i="24" l="1"/>
  <c r="L30" i="24" s="1"/>
  <c r="M27" i="24"/>
  <c r="M29" i="24" l="1"/>
  <c r="O30" i="24" s="1"/>
  <c r="M32" i="23" l="1"/>
  <c r="N30" i="23"/>
  <c r="O30" i="23" s="1"/>
  <c r="L30" i="23"/>
  <c r="O29" i="23"/>
  <c r="N29" i="23"/>
  <c r="L29" i="23"/>
  <c r="N28" i="23"/>
  <c r="O28" i="23" s="1"/>
  <c r="L28" i="23"/>
  <c r="O27" i="23"/>
  <c r="N27" i="23"/>
  <c r="L27" i="23"/>
  <c r="N26" i="23"/>
  <c r="O26" i="23" s="1"/>
  <c r="L26" i="23"/>
  <c r="O25" i="23"/>
  <c r="N25" i="23"/>
  <c r="L25" i="23"/>
  <c r="N24" i="23"/>
  <c r="O24" i="23" s="1"/>
  <c r="L24" i="23"/>
  <c r="O23" i="23"/>
  <c r="N23" i="23"/>
  <c r="L23" i="23"/>
  <c r="N22" i="23"/>
  <c r="O22" i="23" s="1"/>
  <c r="L22" i="23"/>
  <c r="O21" i="23"/>
  <c r="N21" i="23"/>
  <c r="L21" i="23"/>
  <c r="N20" i="23"/>
  <c r="O20" i="23" s="1"/>
  <c r="L20" i="23"/>
  <c r="O19" i="23"/>
  <c r="N19" i="23"/>
  <c r="L19" i="23"/>
  <c r="N18" i="23"/>
  <c r="O18" i="23" s="1"/>
  <c r="L18" i="23"/>
  <c r="O17" i="23"/>
  <c r="N17" i="23"/>
  <c r="L17" i="23"/>
  <c r="N16" i="23"/>
  <c r="O16" i="23" s="1"/>
  <c r="L16" i="23"/>
  <c r="O15" i="23"/>
  <c r="N15" i="23"/>
  <c r="L15" i="23"/>
  <c r="N14" i="23"/>
  <c r="O14" i="23" s="1"/>
  <c r="L14" i="23"/>
  <c r="L31" i="23" s="1"/>
  <c r="M31" i="23" l="1"/>
  <c r="L33" i="23"/>
  <c r="L34" i="23" s="1"/>
  <c r="M33" i="23" l="1"/>
  <c r="O34" i="23" s="1"/>
  <c r="M27" i="22" l="1"/>
  <c r="N25" i="22"/>
  <c r="O25" i="22" s="1"/>
  <c r="L25" i="22"/>
  <c r="O24" i="22"/>
  <c r="N24" i="22"/>
  <c r="L24" i="22"/>
  <c r="N23" i="22"/>
  <c r="O23" i="22" s="1"/>
  <c r="L23" i="22"/>
  <c r="O22" i="22"/>
  <c r="N22" i="22"/>
  <c r="L22" i="22"/>
  <c r="N21" i="22"/>
  <c r="O21" i="22" s="1"/>
  <c r="L21" i="22"/>
  <c r="O20" i="22"/>
  <c r="N20" i="22"/>
  <c r="L20" i="22"/>
  <c r="N19" i="22"/>
  <c r="O19" i="22" s="1"/>
  <c r="L19" i="22"/>
  <c r="O18" i="22"/>
  <c r="N18" i="22"/>
  <c r="L18" i="22"/>
  <c r="N17" i="22"/>
  <c r="O17" i="22" s="1"/>
  <c r="L17" i="22"/>
  <c r="O16" i="22"/>
  <c r="N16" i="22"/>
  <c r="L16" i="22"/>
  <c r="N15" i="22"/>
  <c r="O15" i="22" s="1"/>
  <c r="L15" i="22"/>
  <c r="O14" i="22"/>
  <c r="M26" i="22" s="1"/>
  <c r="N14" i="22"/>
  <c r="L14" i="22"/>
  <c r="L26" i="22" s="1"/>
  <c r="M28" i="22" l="1"/>
  <c r="O29" i="22" s="1"/>
  <c r="L28" i="22"/>
  <c r="L29" i="22" s="1"/>
  <c r="M30" i="21"/>
  <c r="N28" i="21"/>
  <c r="O28" i="21" s="1"/>
  <c r="L28" i="21"/>
  <c r="N27" i="21"/>
  <c r="O27" i="21" s="1"/>
  <c r="L27" i="21"/>
  <c r="N26" i="21"/>
  <c r="O26" i="21" s="1"/>
  <c r="L26" i="21"/>
  <c r="N25" i="21"/>
  <c r="O25" i="21" s="1"/>
  <c r="L25" i="21"/>
  <c r="N24" i="21"/>
  <c r="O24" i="21" s="1"/>
  <c r="L24" i="21"/>
  <c r="N23" i="21"/>
  <c r="O23" i="21" s="1"/>
  <c r="L23" i="21"/>
  <c r="N22" i="21"/>
  <c r="O22" i="21" s="1"/>
  <c r="L22" i="21"/>
  <c r="N21" i="21"/>
  <c r="O21" i="21" s="1"/>
  <c r="L21" i="21"/>
  <c r="N20" i="21"/>
  <c r="O20" i="21" s="1"/>
  <c r="L20" i="21"/>
  <c r="N19" i="21"/>
  <c r="O19" i="21" s="1"/>
  <c r="L19" i="21"/>
  <c r="N18" i="21"/>
  <c r="O18" i="21" s="1"/>
  <c r="L18" i="21"/>
  <c r="N17" i="21"/>
  <c r="O17" i="21" s="1"/>
  <c r="L17" i="21"/>
  <c r="N16" i="21"/>
  <c r="O16" i="21" s="1"/>
  <c r="L16" i="21"/>
  <c r="N15" i="21"/>
  <c r="O15" i="21" s="1"/>
  <c r="L15" i="21"/>
  <c r="N14" i="21"/>
  <c r="O14" i="21" s="1"/>
  <c r="L14" i="21"/>
  <c r="L29" i="21" s="1"/>
  <c r="L31" i="21" l="1"/>
  <c r="L32" i="21" s="1"/>
  <c r="M29" i="21"/>
  <c r="M31" i="21" l="1"/>
  <c r="O32" i="21" s="1"/>
  <c r="M28" i="20" l="1"/>
  <c r="N26" i="20"/>
  <c r="O26" i="20" s="1"/>
  <c r="L26" i="20"/>
  <c r="O25" i="20"/>
  <c r="N25" i="20"/>
  <c r="L25" i="20"/>
  <c r="N24" i="20"/>
  <c r="O24" i="20" s="1"/>
  <c r="L24" i="20"/>
  <c r="O23" i="20"/>
  <c r="N23" i="20"/>
  <c r="L23" i="20"/>
  <c r="N22" i="20"/>
  <c r="O22" i="20" s="1"/>
  <c r="L22" i="20"/>
  <c r="O21" i="20"/>
  <c r="N21" i="20"/>
  <c r="L21" i="20"/>
  <c r="N20" i="20"/>
  <c r="O20" i="20" s="1"/>
  <c r="L20" i="20"/>
  <c r="O19" i="20"/>
  <c r="N19" i="20"/>
  <c r="L19" i="20"/>
  <c r="N18" i="20"/>
  <c r="O18" i="20" s="1"/>
  <c r="L18" i="20"/>
  <c r="O17" i="20"/>
  <c r="N17" i="20"/>
  <c r="L17" i="20"/>
  <c r="N16" i="20"/>
  <c r="O16" i="20" s="1"/>
  <c r="L16" i="20"/>
  <c r="O15" i="20"/>
  <c r="N15" i="20"/>
  <c r="L15" i="20"/>
  <c r="N14" i="20"/>
  <c r="O14" i="20" s="1"/>
  <c r="L14" i="20"/>
  <c r="L27" i="20" s="1"/>
  <c r="L29" i="20" l="1"/>
  <c r="L30" i="20" s="1"/>
  <c r="M27" i="20"/>
  <c r="M29" i="20" l="1"/>
  <c r="O30" i="20" s="1"/>
  <c r="M17" i="18" l="1"/>
  <c r="N15" i="18"/>
  <c r="O15" i="18" s="1"/>
  <c r="L15" i="18"/>
  <c r="O14" i="18"/>
  <c r="N14" i="18"/>
  <c r="L14" i="18"/>
  <c r="L16" i="18" s="1"/>
  <c r="L18" i="18" l="1"/>
  <c r="L19" i="18" s="1"/>
  <c r="M16" i="18"/>
  <c r="M18" i="18" l="1"/>
  <c r="O19" i="18" s="1"/>
  <c r="M36" i="17" l="1"/>
  <c r="N34" i="17"/>
  <c r="O34" i="17" s="1"/>
  <c r="L34" i="17"/>
  <c r="O33" i="17"/>
  <c r="N33" i="17"/>
  <c r="L33" i="17"/>
  <c r="N32" i="17"/>
  <c r="O32" i="17" s="1"/>
  <c r="L32" i="17"/>
  <c r="O31" i="17"/>
  <c r="N31" i="17"/>
  <c r="L31" i="17"/>
  <c r="N30" i="17"/>
  <c r="O30" i="17" s="1"/>
  <c r="L30" i="17"/>
  <c r="O29" i="17"/>
  <c r="N29" i="17"/>
  <c r="L29" i="17"/>
  <c r="N28" i="17"/>
  <c r="O28" i="17" s="1"/>
  <c r="L28" i="17"/>
  <c r="O27" i="17"/>
  <c r="N27" i="17"/>
  <c r="L27" i="17"/>
  <c r="N26" i="17"/>
  <c r="O26" i="17" s="1"/>
  <c r="L26" i="17"/>
  <c r="O25" i="17"/>
  <c r="N25" i="17"/>
  <c r="L25" i="17"/>
  <c r="N24" i="17"/>
  <c r="O24" i="17" s="1"/>
  <c r="L24" i="17"/>
  <c r="O23" i="17"/>
  <c r="N23" i="17"/>
  <c r="L23" i="17"/>
  <c r="N22" i="17"/>
  <c r="O22" i="17" s="1"/>
  <c r="L22" i="17"/>
  <c r="O21" i="17"/>
  <c r="N21" i="17"/>
  <c r="L21" i="17"/>
  <c r="N20" i="17"/>
  <c r="O20" i="17" s="1"/>
  <c r="L20" i="17"/>
  <c r="O19" i="17"/>
  <c r="N19" i="17"/>
  <c r="L19" i="17"/>
  <c r="N18" i="17"/>
  <c r="O18" i="17" s="1"/>
  <c r="L18" i="17"/>
  <c r="O17" i="17"/>
  <c r="N17" i="17"/>
  <c r="L17" i="17"/>
  <c r="N16" i="17"/>
  <c r="O16" i="17" s="1"/>
  <c r="L16" i="17"/>
  <c r="O15" i="17"/>
  <c r="N15" i="17"/>
  <c r="L15" i="17"/>
  <c r="N14" i="17"/>
  <c r="O14" i="17" s="1"/>
  <c r="L14" i="17"/>
  <c r="L35" i="17" s="1"/>
  <c r="L37" i="17" l="1"/>
  <c r="L38" i="17" s="1"/>
  <c r="M35" i="17"/>
  <c r="M37" i="17" l="1"/>
  <c r="O38" i="17" s="1"/>
  <c r="M92" i="16" l="1"/>
  <c r="N90" i="16"/>
  <c r="O90" i="16" s="1"/>
  <c r="L90" i="16"/>
  <c r="O89" i="16"/>
  <c r="N89" i="16"/>
  <c r="L89" i="16"/>
  <c r="N88" i="16"/>
  <c r="O88" i="16" s="1"/>
  <c r="L88" i="16"/>
  <c r="O87" i="16"/>
  <c r="N87" i="16"/>
  <c r="L87" i="16"/>
  <c r="N86" i="16"/>
  <c r="O86" i="16" s="1"/>
  <c r="L86" i="16"/>
  <c r="O85" i="16"/>
  <c r="N85" i="16"/>
  <c r="L85" i="16"/>
  <c r="N84" i="16"/>
  <c r="O84" i="16" s="1"/>
  <c r="L84" i="16"/>
  <c r="O83" i="16"/>
  <c r="N83" i="16"/>
  <c r="L83" i="16"/>
  <c r="N82" i="16"/>
  <c r="O82" i="16" s="1"/>
  <c r="L82" i="16"/>
  <c r="O81" i="16"/>
  <c r="N81" i="16"/>
  <c r="L81" i="16"/>
  <c r="N80" i="16"/>
  <c r="O80" i="16" s="1"/>
  <c r="L80" i="16"/>
  <c r="O79" i="16"/>
  <c r="N79" i="16"/>
  <c r="L79" i="16"/>
  <c r="N78" i="16"/>
  <c r="O78" i="16" s="1"/>
  <c r="L78" i="16"/>
  <c r="O77" i="16"/>
  <c r="N77" i="16"/>
  <c r="L77" i="16"/>
  <c r="N76" i="16"/>
  <c r="O76" i="16" s="1"/>
  <c r="L76" i="16"/>
  <c r="O75" i="16"/>
  <c r="N75" i="16"/>
  <c r="L75" i="16"/>
  <c r="N74" i="16"/>
  <c r="O74" i="16" s="1"/>
  <c r="L74" i="16"/>
  <c r="O73" i="16"/>
  <c r="N73" i="16"/>
  <c r="L73" i="16"/>
  <c r="N72" i="16"/>
  <c r="O72" i="16" s="1"/>
  <c r="L72" i="16"/>
  <c r="O71" i="16"/>
  <c r="N71" i="16"/>
  <c r="L71" i="16"/>
  <c r="N70" i="16"/>
  <c r="O70" i="16" s="1"/>
  <c r="L70" i="16"/>
  <c r="O69" i="16"/>
  <c r="N69" i="16"/>
  <c r="L69" i="16"/>
  <c r="N68" i="16"/>
  <c r="O68" i="16" s="1"/>
  <c r="L68" i="16"/>
  <c r="O67" i="16"/>
  <c r="N67" i="16"/>
  <c r="L67" i="16"/>
  <c r="N66" i="16"/>
  <c r="O66" i="16" s="1"/>
  <c r="L66" i="16"/>
  <c r="O65" i="16"/>
  <c r="N65" i="16"/>
  <c r="L65" i="16"/>
  <c r="N64" i="16"/>
  <c r="O64" i="16" s="1"/>
  <c r="L64" i="16"/>
  <c r="O63" i="16"/>
  <c r="N63" i="16"/>
  <c r="L63" i="16"/>
  <c r="N62" i="16"/>
  <c r="O62" i="16" s="1"/>
  <c r="L62" i="16"/>
  <c r="O61" i="16"/>
  <c r="N61" i="16"/>
  <c r="L61" i="16"/>
  <c r="N60" i="16"/>
  <c r="O60" i="16" s="1"/>
  <c r="L60" i="16"/>
  <c r="O59" i="16"/>
  <c r="N59" i="16"/>
  <c r="L59" i="16"/>
  <c r="N58" i="16"/>
  <c r="O58" i="16" s="1"/>
  <c r="L58" i="16"/>
  <c r="O57" i="16"/>
  <c r="N57" i="16"/>
  <c r="L57" i="16"/>
  <c r="N56" i="16"/>
  <c r="O56" i="16" s="1"/>
  <c r="L56" i="16"/>
  <c r="O55" i="16"/>
  <c r="N55" i="16"/>
  <c r="L55" i="16"/>
  <c r="N54" i="16"/>
  <c r="O54" i="16" s="1"/>
  <c r="L54" i="16"/>
  <c r="O53" i="16"/>
  <c r="N53" i="16"/>
  <c r="L53" i="16"/>
  <c r="N52" i="16"/>
  <c r="O52" i="16" s="1"/>
  <c r="L52" i="16"/>
  <c r="O51" i="16"/>
  <c r="N51" i="16"/>
  <c r="L51" i="16"/>
  <c r="N50" i="16"/>
  <c r="O50" i="16" s="1"/>
  <c r="L50" i="16"/>
  <c r="O49" i="16"/>
  <c r="N49" i="16"/>
  <c r="L49" i="16"/>
  <c r="N48" i="16"/>
  <c r="O48" i="16" s="1"/>
  <c r="L48" i="16"/>
  <c r="O47" i="16"/>
  <c r="N47" i="16"/>
  <c r="L47" i="16"/>
  <c r="N46" i="16"/>
  <c r="O46" i="16" s="1"/>
  <c r="L46" i="16"/>
  <c r="O45" i="16"/>
  <c r="N45" i="16"/>
  <c r="L45" i="16"/>
  <c r="N44" i="16"/>
  <c r="O44" i="16" s="1"/>
  <c r="L44" i="16"/>
  <c r="O43" i="16"/>
  <c r="N43" i="16"/>
  <c r="L43" i="16"/>
  <c r="N42" i="16"/>
  <c r="O42" i="16" s="1"/>
  <c r="L42" i="16"/>
  <c r="O41" i="16"/>
  <c r="N41" i="16"/>
  <c r="L41" i="16"/>
  <c r="N40" i="16"/>
  <c r="O40" i="16" s="1"/>
  <c r="L40" i="16"/>
  <c r="O39" i="16"/>
  <c r="N39" i="16"/>
  <c r="L39" i="16"/>
  <c r="N38" i="16"/>
  <c r="O38" i="16" s="1"/>
  <c r="L38" i="16"/>
  <c r="O37" i="16"/>
  <c r="N37" i="16"/>
  <c r="L37" i="16"/>
  <c r="N36" i="16"/>
  <c r="O36" i="16" s="1"/>
  <c r="L36" i="16"/>
  <c r="O35" i="16"/>
  <c r="N35" i="16"/>
  <c r="L35" i="16"/>
  <c r="N34" i="16"/>
  <c r="O34" i="16" s="1"/>
  <c r="L34" i="16"/>
  <c r="O33" i="16"/>
  <c r="N33" i="16"/>
  <c r="L33" i="16"/>
  <c r="N32" i="16"/>
  <c r="O32" i="16" s="1"/>
  <c r="L32" i="16"/>
  <c r="O31" i="16"/>
  <c r="N31" i="16"/>
  <c r="L31" i="16"/>
  <c r="N30" i="16"/>
  <c r="O30" i="16" s="1"/>
  <c r="L30" i="16"/>
  <c r="O29" i="16"/>
  <c r="N29" i="16"/>
  <c r="L29" i="16"/>
  <c r="N28" i="16"/>
  <c r="O28" i="16" s="1"/>
  <c r="L28" i="16"/>
  <c r="O27" i="16"/>
  <c r="N27" i="16"/>
  <c r="L27" i="16"/>
  <c r="N26" i="16"/>
  <c r="O26" i="16" s="1"/>
  <c r="L26" i="16"/>
  <c r="O25" i="16"/>
  <c r="N25" i="16"/>
  <c r="L25" i="16"/>
  <c r="N24" i="16"/>
  <c r="O24" i="16" s="1"/>
  <c r="L24" i="16"/>
  <c r="O23" i="16"/>
  <c r="N23" i="16"/>
  <c r="L23" i="16"/>
  <c r="N22" i="16"/>
  <c r="O22" i="16" s="1"/>
  <c r="L22" i="16"/>
  <c r="O21" i="16"/>
  <c r="N21" i="16"/>
  <c r="L21" i="16"/>
  <c r="N20" i="16"/>
  <c r="O20" i="16" s="1"/>
  <c r="L20" i="16"/>
  <c r="O19" i="16"/>
  <c r="N19" i="16"/>
  <c r="L19" i="16"/>
  <c r="N18" i="16"/>
  <c r="O18" i="16" s="1"/>
  <c r="L18" i="16"/>
  <c r="O17" i="16"/>
  <c r="N17" i="16"/>
  <c r="L17" i="16"/>
  <c r="N16" i="16"/>
  <c r="O16" i="16" s="1"/>
  <c r="L16" i="16"/>
  <c r="O15" i="16"/>
  <c r="N15" i="16"/>
  <c r="L15" i="16"/>
  <c r="N14" i="16"/>
  <c r="O14" i="16" s="1"/>
  <c r="L14" i="16"/>
  <c r="L91" i="16" s="1"/>
  <c r="L93" i="16" l="1"/>
  <c r="L94" i="16" s="1"/>
  <c r="M91" i="16"/>
  <c r="M93" i="16" l="1"/>
  <c r="O94" i="16" s="1"/>
  <c r="M22" i="15" l="1"/>
  <c r="N20" i="15"/>
  <c r="O20" i="15" s="1"/>
  <c r="L20" i="15"/>
  <c r="N19" i="15"/>
  <c r="O19" i="15" s="1"/>
  <c r="L19" i="15"/>
  <c r="N18" i="15"/>
  <c r="O18" i="15" s="1"/>
  <c r="L18" i="15"/>
  <c r="N17" i="15"/>
  <c r="O17" i="15" s="1"/>
  <c r="L17" i="15"/>
  <c r="N16" i="15"/>
  <c r="O16" i="15" s="1"/>
  <c r="L16" i="15"/>
  <c r="N15" i="15"/>
  <c r="O15" i="15" s="1"/>
  <c r="L15" i="15"/>
  <c r="N14" i="15"/>
  <c r="O14" i="15" s="1"/>
  <c r="L14" i="15"/>
  <c r="L21" i="15" s="1"/>
  <c r="L23" i="15" l="1"/>
  <c r="L24" i="15" s="1"/>
  <c r="M21" i="15"/>
  <c r="M23" i="15" l="1"/>
  <c r="O24" i="15" s="1"/>
  <c r="M51" i="12" l="1"/>
  <c r="N49" i="12"/>
  <c r="O49" i="12" s="1"/>
  <c r="L49" i="12"/>
  <c r="O48" i="12"/>
  <c r="N48" i="12"/>
  <c r="L48" i="12"/>
  <c r="N47" i="12"/>
  <c r="O47" i="12" s="1"/>
  <c r="L47" i="12"/>
  <c r="O46" i="12"/>
  <c r="N46" i="12"/>
  <c r="L46" i="12"/>
  <c r="N45" i="12"/>
  <c r="O45" i="12" s="1"/>
  <c r="L45" i="12"/>
  <c r="O44" i="12"/>
  <c r="N44" i="12"/>
  <c r="L44" i="12"/>
  <c r="N43" i="12"/>
  <c r="O43" i="12" s="1"/>
  <c r="L43" i="12"/>
  <c r="O42" i="12"/>
  <c r="N42" i="12"/>
  <c r="L42" i="12"/>
  <c r="N41" i="12"/>
  <c r="O41" i="12" s="1"/>
  <c r="L41" i="12"/>
  <c r="O40" i="12"/>
  <c r="N40" i="12"/>
  <c r="L40" i="12"/>
  <c r="N39" i="12"/>
  <c r="O39" i="12" s="1"/>
  <c r="L39" i="12"/>
  <c r="O38" i="12"/>
  <c r="N38" i="12"/>
  <c r="L38" i="12"/>
  <c r="N37" i="12"/>
  <c r="O37" i="12" s="1"/>
  <c r="L37" i="12"/>
  <c r="O36" i="12"/>
  <c r="N36" i="12"/>
  <c r="L36" i="12"/>
  <c r="N35" i="12"/>
  <c r="O35" i="12" s="1"/>
  <c r="L35" i="12"/>
  <c r="O34" i="12"/>
  <c r="N34" i="12"/>
  <c r="L34" i="12"/>
  <c r="N33" i="12"/>
  <c r="O33" i="12" s="1"/>
  <c r="L33" i="12"/>
  <c r="O32" i="12"/>
  <c r="N32" i="12"/>
  <c r="L32" i="12"/>
  <c r="N31" i="12"/>
  <c r="O31" i="12" s="1"/>
  <c r="L31" i="12"/>
  <c r="O30" i="12"/>
  <c r="N30" i="12"/>
  <c r="L30" i="12"/>
  <c r="N29" i="12"/>
  <c r="O29" i="12" s="1"/>
  <c r="L29" i="12"/>
  <c r="O28" i="12"/>
  <c r="N28" i="12"/>
  <c r="L28" i="12"/>
  <c r="N27" i="12"/>
  <c r="O27" i="12" s="1"/>
  <c r="L27" i="12"/>
  <c r="O26" i="12"/>
  <c r="N26" i="12"/>
  <c r="L26" i="12"/>
  <c r="N25" i="12"/>
  <c r="O25" i="12" s="1"/>
  <c r="L25" i="12"/>
  <c r="O24" i="12"/>
  <c r="N24" i="12"/>
  <c r="L24" i="12"/>
  <c r="N22" i="12"/>
  <c r="O22" i="12" s="1"/>
  <c r="L22" i="12"/>
  <c r="O21" i="12"/>
  <c r="N21" i="12"/>
  <c r="L21" i="12"/>
  <c r="N20" i="12"/>
  <c r="O20" i="12" s="1"/>
  <c r="L20" i="12"/>
  <c r="O19" i="12"/>
  <c r="N19" i="12"/>
  <c r="L19" i="12"/>
  <c r="N18" i="12"/>
  <c r="O18" i="12" s="1"/>
  <c r="L18" i="12"/>
  <c r="O17" i="12"/>
  <c r="N17" i="12"/>
  <c r="L17" i="12"/>
  <c r="N16" i="12"/>
  <c r="O16" i="12" s="1"/>
  <c r="L16" i="12"/>
  <c r="O15" i="12"/>
  <c r="N15" i="12"/>
  <c r="L15" i="12"/>
  <c r="L50" i="12" s="1"/>
  <c r="L52" i="12" l="1"/>
  <c r="L53" i="12" s="1"/>
  <c r="M50" i="12"/>
  <c r="M52" i="12" l="1"/>
  <c r="O53" i="12" s="1"/>
  <c r="M106" i="11" l="1"/>
  <c r="O104" i="11"/>
  <c r="N104" i="11"/>
  <c r="L104" i="11"/>
  <c r="N103" i="11"/>
  <c r="O103" i="11" s="1"/>
  <c r="L103" i="11"/>
  <c r="O102" i="11"/>
  <c r="N102" i="11"/>
  <c r="L102" i="11"/>
  <c r="N101" i="11"/>
  <c r="O101" i="11" s="1"/>
  <c r="L101" i="11"/>
  <c r="O100" i="11"/>
  <c r="N100" i="11"/>
  <c r="L100" i="11"/>
  <c r="O99" i="11"/>
  <c r="N99" i="11"/>
  <c r="L99" i="11"/>
  <c r="O98" i="11"/>
  <c r="N98" i="11"/>
  <c r="L98" i="11"/>
  <c r="N97" i="11"/>
  <c r="O97" i="11" s="1"/>
  <c r="L97" i="11"/>
  <c r="O96" i="11"/>
  <c r="N96" i="11"/>
  <c r="L96" i="11"/>
  <c r="N95" i="11"/>
  <c r="O95" i="11" s="1"/>
  <c r="L95" i="11"/>
  <c r="O94" i="11"/>
  <c r="N94" i="11"/>
  <c r="L94" i="11"/>
  <c r="N93" i="11"/>
  <c r="O93" i="11" s="1"/>
  <c r="L93" i="11"/>
  <c r="O92" i="11"/>
  <c r="N92" i="11"/>
  <c r="L92" i="11"/>
  <c r="N91" i="11"/>
  <c r="O91" i="11" s="1"/>
  <c r="L91" i="11"/>
  <c r="O90" i="11"/>
  <c r="N90" i="11"/>
  <c r="L90" i="11"/>
  <c r="N89" i="11"/>
  <c r="O89" i="11" s="1"/>
  <c r="L89" i="11"/>
  <c r="O88" i="11"/>
  <c r="N88" i="11"/>
  <c r="L88" i="11"/>
  <c r="N87" i="11"/>
  <c r="O87" i="11" s="1"/>
  <c r="L87" i="11"/>
  <c r="O86" i="11"/>
  <c r="N86" i="11"/>
  <c r="L86" i="11"/>
  <c r="N85" i="11"/>
  <c r="O85" i="11" s="1"/>
  <c r="L85" i="11"/>
  <c r="O84" i="11"/>
  <c r="N84" i="11"/>
  <c r="L84" i="11"/>
  <c r="N83" i="11"/>
  <c r="O83" i="11" s="1"/>
  <c r="L83" i="11"/>
  <c r="O82" i="11"/>
  <c r="N82" i="11"/>
  <c r="L82" i="11"/>
  <c r="N81" i="11"/>
  <c r="O81" i="11" s="1"/>
  <c r="L81" i="11"/>
  <c r="O80" i="11"/>
  <c r="N80" i="11"/>
  <c r="L80" i="11"/>
  <c r="N79" i="11"/>
  <c r="O79" i="11" s="1"/>
  <c r="L79" i="11"/>
  <c r="O78" i="11"/>
  <c r="N78" i="11"/>
  <c r="L78" i="11"/>
  <c r="N77" i="11"/>
  <c r="O77" i="11" s="1"/>
  <c r="L77" i="11"/>
  <c r="O76" i="11"/>
  <c r="N76" i="11"/>
  <c r="L76" i="11"/>
  <c r="N75" i="11"/>
  <c r="O75" i="11" s="1"/>
  <c r="L75" i="11"/>
  <c r="O74" i="11"/>
  <c r="N74" i="11"/>
  <c r="L74" i="11"/>
  <c r="N73" i="11"/>
  <c r="O73" i="11" s="1"/>
  <c r="L73" i="11"/>
  <c r="O72" i="11"/>
  <c r="N72" i="11"/>
  <c r="L72" i="11"/>
  <c r="N71" i="11"/>
  <c r="O71" i="11" s="1"/>
  <c r="L71" i="11"/>
  <c r="O70" i="11"/>
  <c r="N70" i="11"/>
  <c r="L70" i="11"/>
  <c r="N69" i="11"/>
  <c r="O69" i="11" s="1"/>
  <c r="L69" i="11"/>
  <c r="O68" i="11"/>
  <c r="N68" i="11"/>
  <c r="L68" i="11"/>
  <c r="N67" i="11"/>
  <c r="O67" i="11" s="1"/>
  <c r="L67" i="11"/>
  <c r="O66" i="11"/>
  <c r="N66" i="11"/>
  <c r="L66" i="11"/>
  <c r="N65" i="11"/>
  <c r="O65" i="11" s="1"/>
  <c r="L65" i="11"/>
  <c r="O64" i="11"/>
  <c r="N64" i="11"/>
  <c r="L64" i="11"/>
  <c r="N63" i="11"/>
  <c r="O63" i="11" s="1"/>
  <c r="L63" i="11"/>
  <c r="O62" i="11"/>
  <c r="N62" i="11"/>
  <c r="L62" i="11"/>
  <c r="N61" i="11"/>
  <c r="O61" i="11" s="1"/>
  <c r="L61" i="11"/>
  <c r="O60" i="11"/>
  <c r="N60" i="11"/>
  <c r="L60" i="11"/>
  <c r="N59" i="11"/>
  <c r="O59" i="11" s="1"/>
  <c r="L59" i="11"/>
  <c r="O58" i="11"/>
  <c r="N58" i="11"/>
  <c r="L58" i="11"/>
  <c r="N57" i="11"/>
  <c r="O57" i="11" s="1"/>
  <c r="L57" i="11"/>
  <c r="O56" i="11"/>
  <c r="N56" i="11"/>
  <c r="L56" i="11"/>
  <c r="N55" i="11"/>
  <c r="O55" i="11" s="1"/>
  <c r="L55" i="11"/>
  <c r="O54" i="11"/>
  <c r="N54" i="11"/>
  <c r="L54" i="11"/>
  <c r="N53" i="11"/>
  <c r="O53" i="11" s="1"/>
  <c r="L53" i="11"/>
  <c r="O52" i="11"/>
  <c r="N52" i="11"/>
  <c r="L52" i="11"/>
  <c r="N51" i="11"/>
  <c r="O51" i="11" s="1"/>
  <c r="L51" i="11"/>
  <c r="O50" i="11"/>
  <c r="N50" i="11"/>
  <c r="L50" i="11"/>
  <c r="N49" i="11"/>
  <c r="O49" i="11" s="1"/>
  <c r="L49" i="11"/>
  <c r="O48" i="11"/>
  <c r="N48" i="11"/>
  <c r="L48" i="11"/>
  <c r="N47" i="11"/>
  <c r="O47" i="11" s="1"/>
  <c r="L47" i="11"/>
  <c r="O46" i="11"/>
  <c r="N46" i="11"/>
  <c r="L46" i="11"/>
  <c r="N45" i="11"/>
  <c r="O45" i="11" s="1"/>
  <c r="L45" i="11"/>
  <c r="O44" i="11"/>
  <c r="N44" i="11"/>
  <c r="L44" i="11"/>
  <c r="N43" i="11"/>
  <c r="O43" i="11" s="1"/>
  <c r="L43" i="11"/>
  <c r="O42" i="11"/>
  <c r="N42" i="11"/>
  <c r="L42" i="11"/>
  <c r="N41" i="11"/>
  <c r="O41" i="11" s="1"/>
  <c r="L41" i="11"/>
  <c r="O40" i="11"/>
  <c r="N40" i="11"/>
  <c r="L40" i="11"/>
  <c r="N39" i="11"/>
  <c r="O39" i="11" s="1"/>
  <c r="L39" i="11"/>
  <c r="O38" i="11"/>
  <c r="N38" i="11"/>
  <c r="L38" i="11"/>
  <c r="N37" i="11"/>
  <c r="O37" i="11" s="1"/>
  <c r="L37" i="11"/>
  <c r="O36" i="11"/>
  <c r="N36" i="11"/>
  <c r="L36" i="11"/>
  <c r="N35" i="11"/>
  <c r="O35" i="11" s="1"/>
  <c r="L35" i="11"/>
  <c r="O34" i="11"/>
  <c r="N34" i="11"/>
  <c r="L34" i="11"/>
  <c r="N33" i="11"/>
  <c r="O33" i="11" s="1"/>
  <c r="L33" i="11"/>
  <c r="O32" i="11"/>
  <c r="N32" i="11"/>
  <c r="L32" i="11"/>
  <c r="N31" i="11"/>
  <c r="O31" i="11" s="1"/>
  <c r="L31" i="11"/>
  <c r="O30" i="11"/>
  <c r="N30" i="11"/>
  <c r="L30" i="11"/>
  <c r="N29" i="11"/>
  <c r="O29" i="11" s="1"/>
  <c r="L29" i="11"/>
  <c r="O28" i="11"/>
  <c r="N28" i="11"/>
  <c r="L28" i="11"/>
  <c r="N27" i="11"/>
  <c r="O27" i="11" s="1"/>
  <c r="L27" i="11"/>
  <c r="O26" i="11"/>
  <c r="N26" i="11"/>
  <c r="L26" i="11"/>
  <c r="N25" i="11"/>
  <c r="O25" i="11" s="1"/>
  <c r="L25" i="11"/>
  <c r="O24" i="11"/>
  <c r="N24" i="11"/>
  <c r="L24" i="11"/>
  <c r="N23" i="11"/>
  <c r="O23" i="11" s="1"/>
  <c r="L23" i="11"/>
  <c r="O22" i="11"/>
  <c r="N22" i="11"/>
  <c r="L22" i="11"/>
  <c r="N21" i="11"/>
  <c r="O21" i="11" s="1"/>
  <c r="L21" i="11"/>
  <c r="O20" i="11"/>
  <c r="N20" i="11"/>
  <c r="L20" i="11"/>
  <c r="N19" i="11"/>
  <c r="O19" i="11" s="1"/>
  <c r="L19" i="11"/>
  <c r="O18" i="11"/>
  <c r="N18" i="11"/>
  <c r="L18" i="11"/>
  <c r="N17" i="11"/>
  <c r="O17" i="11" s="1"/>
  <c r="L17" i="11"/>
  <c r="O16" i="11"/>
  <c r="N16" i="11"/>
  <c r="L16" i="11"/>
  <c r="N15" i="11"/>
  <c r="O15" i="11" s="1"/>
  <c r="L15" i="11"/>
  <c r="O14" i="11"/>
  <c r="N14" i="11"/>
  <c r="L14" i="11"/>
  <c r="L105" i="11" s="1"/>
  <c r="L107" i="11" l="1"/>
  <c r="L108" i="11" s="1"/>
  <c r="M105" i="11"/>
  <c r="O108" i="11" l="1"/>
  <c r="M107" i="11"/>
  <c r="M21" i="10" l="1"/>
  <c r="N19" i="10"/>
  <c r="O19" i="10" s="1"/>
  <c r="L19" i="10"/>
  <c r="O18" i="10"/>
  <c r="N18" i="10"/>
  <c r="L18" i="10"/>
  <c r="N17" i="10"/>
  <c r="O17" i="10" s="1"/>
  <c r="L17" i="10"/>
  <c r="O16" i="10"/>
  <c r="N16" i="10"/>
  <c r="L16" i="10"/>
  <c r="N15" i="10"/>
  <c r="O15" i="10" s="1"/>
  <c r="L15" i="10"/>
  <c r="O14" i="10"/>
  <c r="M20" i="10" s="1"/>
  <c r="N14" i="10"/>
  <c r="L14" i="10"/>
  <c r="L20" i="10" s="1"/>
  <c r="L22" i="10" l="1"/>
  <c r="L23" i="10" s="1"/>
  <c r="M22" i="10"/>
  <c r="O23" i="10" s="1"/>
  <c r="X252" i="9" l="1"/>
  <c r="X251" i="9"/>
  <c r="X250" i="9"/>
  <c r="X249" i="9"/>
  <c r="X248" i="9"/>
  <c r="X247" i="9"/>
  <c r="X246" i="9"/>
  <c r="X245" i="9"/>
  <c r="X244" i="9"/>
  <c r="X243" i="9"/>
  <c r="X242" i="9"/>
  <c r="X241" i="9"/>
  <c r="X240" i="9"/>
  <c r="X239" i="9"/>
  <c r="X238" i="9"/>
  <c r="X237" i="9"/>
  <c r="X236" i="9"/>
  <c r="X235" i="9"/>
  <c r="X234" i="9"/>
  <c r="X233" i="9"/>
  <c r="X232" i="9"/>
  <c r="X231" i="9"/>
  <c r="X230" i="9"/>
  <c r="X229" i="9"/>
  <c r="X228" i="9"/>
  <c r="X227" i="9"/>
  <c r="X226" i="9"/>
  <c r="X225" i="9"/>
  <c r="X224" i="9"/>
  <c r="X223" i="9"/>
  <c r="X222" i="9"/>
  <c r="X221" i="9"/>
  <c r="X220" i="9"/>
  <c r="X219" i="9"/>
  <c r="X218" i="9"/>
  <c r="X217" i="9"/>
  <c r="X216" i="9"/>
  <c r="X215" i="9"/>
  <c r="X214" i="9"/>
  <c r="X213" i="9"/>
  <c r="X212" i="9"/>
  <c r="X211" i="9"/>
  <c r="X210" i="9"/>
  <c r="X209" i="9"/>
  <c r="X208" i="9"/>
  <c r="X207" i="9"/>
  <c r="X206" i="9"/>
  <c r="X205" i="9"/>
  <c r="X204" i="9"/>
  <c r="X203" i="9"/>
  <c r="X202" i="9"/>
  <c r="X201" i="9"/>
  <c r="X200" i="9"/>
  <c r="X199" i="9"/>
  <c r="X198" i="9"/>
  <c r="X197" i="9"/>
  <c r="X196" i="9"/>
  <c r="X195" i="9"/>
  <c r="X194" i="9"/>
  <c r="X193" i="9"/>
  <c r="X192" i="9"/>
  <c r="X191" i="9"/>
  <c r="X190" i="9"/>
  <c r="X189" i="9"/>
  <c r="X188" i="9"/>
  <c r="X187" i="9"/>
  <c r="X186" i="9"/>
  <c r="X185" i="9"/>
  <c r="X184" i="9"/>
  <c r="X183" i="9"/>
  <c r="X182" i="9"/>
  <c r="X181" i="9"/>
  <c r="X180" i="9"/>
  <c r="X179" i="9"/>
  <c r="X178" i="9"/>
  <c r="X177" i="9"/>
  <c r="X176" i="9"/>
  <c r="X175" i="9"/>
  <c r="X174" i="9"/>
  <c r="X173" i="9"/>
  <c r="X172" i="9"/>
  <c r="X171" i="9"/>
  <c r="X170" i="9"/>
  <c r="X169" i="9"/>
  <c r="X168" i="9"/>
  <c r="X167" i="9"/>
  <c r="X166" i="9"/>
  <c r="X165" i="9"/>
  <c r="X164" i="9"/>
  <c r="X163" i="9"/>
  <c r="X162" i="9"/>
  <c r="X161" i="9"/>
  <c r="X160" i="9"/>
  <c r="X159" i="9"/>
  <c r="X158" i="9"/>
  <c r="X157" i="9"/>
  <c r="X156" i="9"/>
  <c r="X155" i="9"/>
  <c r="X154" i="9"/>
  <c r="X153" i="9"/>
  <c r="X152" i="9"/>
  <c r="X151" i="9"/>
  <c r="X150" i="9"/>
  <c r="X149" i="9"/>
  <c r="X148" i="9"/>
  <c r="X147" i="9"/>
  <c r="X146" i="9"/>
  <c r="X145" i="9"/>
  <c r="X144" i="9"/>
  <c r="X143" i="9"/>
  <c r="X142" i="9"/>
  <c r="X141" i="9"/>
  <c r="X140" i="9"/>
  <c r="X139" i="9"/>
  <c r="X138" i="9"/>
  <c r="X137" i="9"/>
  <c r="X136" i="9"/>
  <c r="X135" i="9"/>
  <c r="X134" i="9"/>
  <c r="X133" i="9"/>
  <c r="X132" i="9"/>
  <c r="X131" i="9"/>
  <c r="X130" i="9"/>
  <c r="X129" i="9"/>
  <c r="X128" i="9"/>
  <c r="X127" i="9"/>
  <c r="X126" i="9"/>
  <c r="X125" i="9"/>
  <c r="X124" i="9"/>
  <c r="X123" i="9"/>
  <c r="X122" i="9"/>
  <c r="X121" i="9"/>
  <c r="X120" i="9"/>
  <c r="X119" i="9"/>
  <c r="X118" i="9"/>
  <c r="X117" i="9"/>
  <c r="X116" i="9"/>
  <c r="X115" i="9"/>
  <c r="X114" i="9"/>
  <c r="X113" i="9"/>
  <c r="X96" i="9"/>
  <c r="X95" i="9"/>
  <c r="X94" i="9"/>
  <c r="X93" i="9"/>
  <c r="X92" i="9"/>
  <c r="X91" i="9"/>
  <c r="X90" i="9"/>
  <c r="X89" i="9"/>
  <c r="X88" i="9"/>
  <c r="X87" i="9"/>
  <c r="X86" i="9"/>
  <c r="X85" i="9"/>
  <c r="X84" i="9"/>
  <c r="M79" i="9"/>
  <c r="N77" i="9"/>
  <c r="O77" i="9" s="1"/>
  <c r="L77" i="9"/>
  <c r="N76" i="9"/>
  <c r="O76" i="9" s="1"/>
  <c r="L76" i="9"/>
  <c r="N75" i="9"/>
  <c r="O75" i="9" s="1"/>
  <c r="L75" i="9"/>
  <c r="N74" i="9"/>
  <c r="O74" i="9" s="1"/>
  <c r="L74" i="9"/>
  <c r="N73" i="9"/>
  <c r="O73" i="9" s="1"/>
  <c r="L73" i="9"/>
  <c r="N72" i="9"/>
  <c r="O72" i="9" s="1"/>
  <c r="L72" i="9"/>
  <c r="N71" i="9"/>
  <c r="O71" i="9" s="1"/>
  <c r="L71" i="9"/>
  <c r="N70" i="9"/>
  <c r="O70" i="9" s="1"/>
  <c r="L70" i="9"/>
  <c r="N69" i="9"/>
  <c r="O69" i="9" s="1"/>
  <c r="L69" i="9"/>
  <c r="N68" i="9"/>
  <c r="O68" i="9" s="1"/>
  <c r="L68" i="9"/>
  <c r="N67" i="9"/>
  <c r="O67" i="9" s="1"/>
  <c r="L67" i="9"/>
  <c r="N66" i="9"/>
  <c r="O66" i="9" s="1"/>
  <c r="L66" i="9"/>
  <c r="N65" i="9"/>
  <c r="O65" i="9" s="1"/>
  <c r="L65" i="9"/>
  <c r="N64" i="9"/>
  <c r="O64" i="9" s="1"/>
  <c r="L64" i="9"/>
  <c r="N63" i="9"/>
  <c r="O63" i="9" s="1"/>
  <c r="L63" i="9"/>
  <c r="N62" i="9"/>
  <c r="O62" i="9" s="1"/>
  <c r="L62" i="9"/>
  <c r="N61" i="9"/>
  <c r="O61" i="9" s="1"/>
  <c r="L61" i="9"/>
  <c r="N60" i="9"/>
  <c r="O60" i="9" s="1"/>
  <c r="L60" i="9"/>
  <c r="N59" i="9"/>
  <c r="O59" i="9" s="1"/>
  <c r="L59" i="9"/>
  <c r="N58" i="9"/>
  <c r="O58" i="9" s="1"/>
  <c r="L58" i="9"/>
  <c r="N57" i="9"/>
  <c r="O57" i="9" s="1"/>
  <c r="L57" i="9"/>
  <c r="N56" i="9"/>
  <c r="O56" i="9" s="1"/>
  <c r="L56" i="9"/>
  <c r="N55" i="9"/>
  <c r="O55" i="9" s="1"/>
  <c r="L55" i="9"/>
  <c r="N54" i="9"/>
  <c r="O54" i="9" s="1"/>
  <c r="L54" i="9"/>
  <c r="N53" i="9"/>
  <c r="O53" i="9" s="1"/>
  <c r="L53" i="9"/>
  <c r="N52" i="9"/>
  <c r="O52" i="9" s="1"/>
  <c r="L52" i="9"/>
  <c r="N51" i="9"/>
  <c r="O51" i="9" s="1"/>
  <c r="L51" i="9"/>
  <c r="N50" i="9"/>
  <c r="O50" i="9" s="1"/>
  <c r="L50" i="9"/>
  <c r="N49" i="9"/>
  <c r="O49" i="9" s="1"/>
  <c r="L49" i="9"/>
  <c r="N48" i="9"/>
  <c r="O48" i="9" s="1"/>
  <c r="L48" i="9"/>
  <c r="N47" i="9"/>
  <c r="O47" i="9" s="1"/>
  <c r="L47" i="9"/>
  <c r="N46" i="9"/>
  <c r="O46" i="9" s="1"/>
  <c r="L46" i="9"/>
  <c r="N45" i="9"/>
  <c r="O45" i="9" s="1"/>
  <c r="L45" i="9"/>
  <c r="N44" i="9"/>
  <c r="O44" i="9" s="1"/>
  <c r="L44" i="9"/>
  <c r="N43" i="9"/>
  <c r="O43" i="9" s="1"/>
  <c r="L43" i="9"/>
  <c r="N42" i="9"/>
  <c r="O42" i="9" s="1"/>
  <c r="L42" i="9"/>
  <c r="N41" i="9"/>
  <c r="O41" i="9" s="1"/>
  <c r="L41" i="9"/>
  <c r="N40" i="9"/>
  <c r="O40" i="9" s="1"/>
  <c r="L40" i="9"/>
  <c r="N39" i="9"/>
  <c r="O39" i="9" s="1"/>
  <c r="L39" i="9"/>
  <c r="N38" i="9"/>
  <c r="O38" i="9" s="1"/>
  <c r="L38" i="9"/>
  <c r="N37" i="9"/>
  <c r="O37" i="9" s="1"/>
  <c r="L37" i="9"/>
  <c r="N36" i="9"/>
  <c r="O36" i="9" s="1"/>
  <c r="L36" i="9"/>
  <c r="N35" i="9"/>
  <c r="O35" i="9" s="1"/>
  <c r="L35" i="9"/>
  <c r="N34" i="9"/>
  <c r="O34" i="9" s="1"/>
  <c r="L34" i="9"/>
  <c r="N33" i="9"/>
  <c r="O33" i="9" s="1"/>
  <c r="L33" i="9"/>
  <c r="N32" i="9"/>
  <c r="O32" i="9" s="1"/>
  <c r="L32" i="9"/>
  <c r="N31" i="9"/>
  <c r="O31" i="9" s="1"/>
  <c r="L31" i="9"/>
  <c r="N30" i="9"/>
  <c r="O30" i="9" s="1"/>
  <c r="L30" i="9"/>
  <c r="N29" i="9"/>
  <c r="O29" i="9" s="1"/>
  <c r="L29" i="9"/>
  <c r="N28" i="9"/>
  <c r="O28" i="9" s="1"/>
  <c r="L28" i="9"/>
  <c r="N27" i="9"/>
  <c r="O27" i="9" s="1"/>
  <c r="L27" i="9"/>
  <c r="N26" i="9"/>
  <c r="O26" i="9" s="1"/>
  <c r="L26" i="9"/>
  <c r="N25" i="9"/>
  <c r="O25" i="9" s="1"/>
  <c r="L25" i="9"/>
  <c r="N24" i="9"/>
  <c r="O24" i="9" s="1"/>
  <c r="L24" i="9"/>
  <c r="N23" i="9"/>
  <c r="O23" i="9" s="1"/>
  <c r="L23" i="9"/>
  <c r="N22" i="9"/>
  <c r="O22" i="9" s="1"/>
  <c r="L22" i="9"/>
  <c r="N21" i="9"/>
  <c r="O21" i="9" s="1"/>
  <c r="L21" i="9"/>
  <c r="N20" i="9"/>
  <c r="O20" i="9" s="1"/>
  <c r="L20" i="9"/>
  <c r="N19" i="9"/>
  <c r="O19" i="9" s="1"/>
  <c r="L19" i="9"/>
  <c r="N18" i="9"/>
  <c r="O18" i="9" s="1"/>
  <c r="L18" i="9"/>
  <c r="N17" i="9"/>
  <c r="O17" i="9" s="1"/>
  <c r="L17" i="9"/>
  <c r="N16" i="9"/>
  <c r="O16" i="9" s="1"/>
  <c r="L16" i="9"/>
  <c r="N15" i="9"/>
  <c r="O15" i="9" s="1"/>
  <c r="L15" i="9"/>
  <c r="N14" i="9"/>
  <c r="O14" i="9" s="1"/>
  <c r="M78" i="9" s="1"/>
  <c r="L14" i="9"/>
  <c r="L78" i="9" s="1"/>
  <c r="M80" i="9" l="1"/>
  <c r="O81" i="9" s="1"/>
  <c r="L80" i="9"/>
  <c r="L81" i="9" s="1"/>
  <c r="M47" i="8" l="1"/>
  <c r="N45" i="8"/>
  <c r="O45" i="8" s="1"/>
  <c r="L45" i="8"/>
  <c r="N44" i="8"/>
  <c r="O44" i="8" s="1"/>
  <c r="L44" i="8"/>
  <c r="N43" i="8"/>
  <c r="O43" i="8" s="1"/>
  <c r="L43" i="8"/>
  <c r="N42" i="8"/>
  <c r="O42" i="8" s="1"/>
  <c r="L42" i="8"/>
  <c r="N41" i="8"/>
  <c r="O41" i="8" s="1"/>
  <c r="L41" i="8"/>
  <c r="N40" i="8"/>
  <c r="O40" i="8" s="1"/>
  <c r="L40" i="8"/>
  <c r="N39" i="8"/>
  <c r="O39" i="8" s="1"/>
  <c r="L39" i="8"/>
  <c r="N38" i="8"/>
  <c r="O38" i="8" s="1"/>
  <c r="L38" i="8"/>
  <c r="N37" i="8"/>
  <c r="O37" i="8" s="1"/>
  <c r="L37" i="8"/>
  <c r="N36" i="8"/>
  <c r="O36" i="8" s="1"/>
  <c r="L36" i="8"/>
  <c r="N35" i="8"/>
  <c r="O35" i="8" s="1"/>
  <c r="L35" i="8"/>
  <c r="N34" i="8"/>
  <c r="O34" i="8" s="1"/>
  <c r="L34" i="8"/>
  <c r="N33" i="8"/>
  <c r="O33" i="8" s="1"/>
  <c r="L33" i="8"/>
  <c r="N32" i="8"/>
  <c r="O32" i="8" s="1"/>
  <c r="L32" i="8"/>
  <c r="N31" i="8"/>
  <c r="O31" i="8" s="1"/>
  <c r="L31" i="8"/>
  <c r="N30" i="8"/>
  <c r="O30" i="8" s="1"/>
  <c r="L30" i="8"/>
  <c r="N29" i="8"/>
  <c r="O29" i="8" s="1"/>
  <c r="L29" i="8"/>
  <c r="N28" i="8"/>
  <c r="O28" i="8" s="1"/>
  <c r="L28" i="8"/>
  <c r="N27" i="8"/>
  <c r="O27" i="8" s="1"/>
  <c r="L27" i="8"/>
  <c r="N26" i="8"/>
  <c r="O26" i="8" s="1"/>
  <c r="L26" i="8"/>
  <c r="N25" i="8"/>
  <c r="O25" i="8" s="1"/>
  <c r="L25" i="8"/>
  <c r="N24" i="8"/>
  <c r="O24" i="8" s="1"/>
  <c r="L24" i="8"/>
  <c r="N23" i="8"/>
  <c r="O23" i="8" s="1"/>
  <c r="L23" i="8"/>
  <c r="N22" i="8"/>
  <c r="O22" i="8" s="1"/>
  <c r="L22" i="8"/>
  <c r="N21" i="8"/>
  <c r="O21" i="8" s="1"/>
  <c r="L21" i="8"/>
  <c r="N20" i="8"/>
  <c r="O20" i="8" s="1"/>
  <c r="L20" i="8"/>
  <c r="N19" i="8"/>
  <c r="O19" i="8" s="1"/>
  <c r="L19" i="8"/>
  <c r="N18" i="8"/>
  <c r="O18" i="8" s="1"/>
  <c r="L18" i="8"/>
  <c r="N17" i="8"/>
  <c r="O17" i="8" s="1"/>
  <c r="L17" i="8"/>
  <c r="N16" i="8"/>
  <c r="O16" i="8" s="1"/>
  <c r="L16" i="8"/>
  <c r="N15" i="8"/>
  <c r="O15" i="8" s="1"/>
  <c r="L15" i="8"/>
  <c r="N14" i="8"/>
  <c r="O14" i="8" s="1"/>
  <c r="L14" i="8"/>
  <c r="L46" i="8" s="1"/>
  <c r="L48" i="8" l="1"/>
  <c r="L49" i="8" s="1"/>
  <c r="M46" i="8"/>
  <c r="M48" i="8" l="1"/>
  <c r="O49" i="8" s="1"/>
  <c r="M61" i="7" l="1"/>
  <c r="N59" i="7"/>
  <c r="O59" i="7" s="1"/>
  <c r="L59" i="7"/>
  <c r="N58" i="7"/>
  <c r="O58" i="7" s="1"/>
  <c r="L58" i="7"/>
  <c r="N57" i="7"/>
  <c r="O57" i="7" s="1"/>
  <c r="L57" i="7"/>
  <c r="N56" i="7"/>
  <c r="O56" i="7" s="1"/>
  <c r="L56" i="7"/>
  <c r="N55" i="7"/>
  <c r="O55" i="7" s="1"/>
  <c r="L55" i="7"/>
  <c r="N54" i="7"/>
  <c r="O54" i="7" s="1"/>
  <c r="L54" i="7"/>
  <c r="N53" i="7"/>
  <c r="O53" i="7" s="1"/>
  <c r="L53" i="7"/>
  <c r="N52" i="7"/>
  <c r="O52" i="7" s="1"/>
  <c r="L52" i="7"/>
  <c r="N51" i="7"/>
  <c r="O51" i="7" s="1"/>
  <c r="L51" i="7"/>
  <c r="N50" i="7"/>
  <c r="O50" i="7" s="1"/>
  <c r="L50" i="7"/>
  <c r="N49" i="7"/>
  <c r="O49" i="7" s="1"/>
  <c r="L49" i="7"/>
  <c r="N48" i="7"/>
  <c r="O48" i="7" s="1"/>
  <c r="L48" i="7"/>
  <c r="N47" i="7"/>
  <c r="O47" i="7" s="1"/>
  <c r="L47" i="7"/>
  <c r="N46" i="7"/>
  <c r="O46" i="7" s="1"/>
  <c r="L46" i="7"/>
  <c r="N45" i="7"/>
  <c r="O45" i="7" s="1"/>
  <c r="L45" i="7"/>
  <c r="N44" i="7"/>
  <c r="O44" i="7" s="1"/>
  <c r="L44" i="7"/>
  <c r="N43" i="7"/>
  <c r="O43" i="7" s="1"/>
  <c r="L43" i="7"/>
  <c r="N42" i="7"/>
  <c r="O42" i="7" s="1"/>
  <c r="L42" i="7"/>
  <c r="N41" i="7"/>
  <c r="O41" i="7" s="1"/>
  <c r="L41" i="7"/>
  <c r="N40" i="7"/>
  <c r="O40" i="7" s="1"/>
  <c r="L40" i="7"/>
  <c r="N39" i="7"/>
  <c r="O39" i="7" s="1"/>
  <c r="L39" i="7"/>
  <c r="N38" i="7"/>
  <c r="O38" i="7" s="1"/>
  <c r="L38" i="7"/>
  <c r="N37" i="7"/>
  <c r="O37" i="7" s="1"/>
  <c r="L37" i="7"/>
  <c r="N36" i="7"/>
  <c r="O36" i="7" s="1"/>
  <c r="L36" i="7"/>
  <c r="N35" i="7"/>
  <c r="O35" i="7" s="1"/>
  <c r="L35" i="7"/>
  <c r="N34" i="7"/>
  <c r="O34" i="7" s="1"/>
  <c r="L34" i="7"/>
  <c r="N33" i="7"/>
  <c r="O33" i="7" s="1"/>
  <c r="L33" i="7"/>
  <c r="N32" i="7"/>
  <c r="O32" i="7" s="1"/>
  <c r="L32" i="7"/>
  <c r="N31" i="7"/>
  <c r="O31" i="7" s="1"/>
  <c r="L31" i="7"/>
  <c r="N30" i="7"/>
  <c r="O30" i="7" s="1"/>
  <c r="L30" i="7"/>
  <c r="N29" i="7"/>
  <c r="O29" i="7" s="1"/>
  <c r="L29" i="7"/>
  <c r="N28" i="7"/>
  <c r="O28" i="7" s="1"/>
  <c r="L28" i="7"/>
  <c r="N27" i="7"/>
  <c r="O27" i="7" s="1"/>
  <c r="L27" i="7"/>
  <c r="N26" i="7"/>
  <c r="O26" i="7" s="1"/>
  <c r="L26" i="7"/>
  <c r="N25" i="7"/>
  <c r="O25" i="7" s="1"/>
  <c r="L25" i="7"/>
  <c r="N24" i="7"/>
  <c r="O24" i="7" s="1"/>
  <c r="L24" i="7"/>
  <c r="N23" i="7"/>
  <c r="O23" i="7" s="1"/>
  <c r="L23" i="7"/>
  <c r="N22" i="7"/>
  <c r="O22" i="7" s="1"/>
  <c r="L22" i="7"/>
  <c r="N21" i="7"/>
  <c r="O21" i="7" s="1"/>
  <c r="L21" i="7"/>
  <c r="N20" i="7"/>
  <c r="O20" i="7" s="1"/>
  <c r="L20" i="7"/>
  <c r="N19" i="7"/>
  <c r="O19" i="7" s="1"/>
  <c r="L19" i="7"/>
  <c r="N18" i="7"/>
  <c r="O18" i="7" s="1"/>
  <c r="L18" i="7"/>
  <c r="N17" i="7"/>
  <c r="O17" i="7" s="1"/>
  <c r="L17" i="7"/>
  <c r="N16" i="7"/>
  <c r="O16" i="7" s="1"/>
  <c r="L16" i="7"/>
  <c r="N15" i="7"/>
  <c r="O15" i="7" s="1"/>
  <c r="L15" i="7"/>
  <c r="N14" i="7"/>
  <c r="O14" i="7" s="1"/>
  <c r="L14" i="7"/>
  <c r="L60" i="7" s="1"/>
  <c r="L62" i="7" l="1"/>
  <c r="L63" i="7" s="1"/>
  <c r="M60" i="7"/>
  <c r="M62" i="7" l="1"/>
  <c r="O63" i="7" s="1"/>
  <c r="M42" i="6" l="1"/>
  <c r="O40" i="6"/>
  <c r="N40" i="6"/>
  <c r="L40" i="6"/>
  <c r="N39" i="6"/>
  <c r="O39" i="6" s="1"/>
  <c r="L39" i="6"/>
  <c r="O38" i="6"/>
  <c r="N38" i="6"/>
  <c r="L38" i="6"/>
  <c r="N37" i="6"/>
  <c r="O37" i="6" s="1"/>
  <c r="L37" i="6"/>
  <c r="O36" i="6"/>
  <c r="N36" i="6"/>
  <c r="L36" i="6"/>
  <c r="N35" i="6"/>
  <c r="O35" i="6" s="1"/>
  <c r="L35" i="6"/>
  <c r="O34" i="6"/>
  <c r="N34" i="6"/>
  <c r="L34" i="6"/>
  <c r="N33" i="6"/>
  <c r="O33" i="6" s="1"/>
  <c r="L33" i="6"/>
  <c r="O32" i="6"/>
  <c r="N32" i="6"/>
  <c r="L32" i="6"/>
  <c r="N31" i="6"/>
  <c r="O31" i="6" s="1"/>
  <c r="L31" i="6"/>
  <c r="O30" i="6"/>
  <c r="N30" i="6"/>
  <c r="L30" i="6"/>
  <c r="N29" i="6"/>
  <c r="O29" i="6" s="1"/>
  <c r="L29" i="6"/>
  <c r="O28" i="6"/>
  <c r="N28" i="6"/>
  <c r="L28" i="6"/>
  <c r="N27" i="6"/>
  <c r="O27" i="6" s="1"/>
  <c r="L27" i="6"/>
  <c r="O26" i="6"/>
  <c r="N26" i="6"/>
  <c r="L26" i="6"/>
  <c r="N25" i="6"/>
  <c r="O25" i="6" s="1"/>
  <c r="L25" i="6"/>
  <c r="O24" i="6"/>
  <c r="N24" i="6"/>
  <c r="L24" i="6"/>
  <c r="N23" i="6"/>
  <c r="O23" i="6" s="1"/>
  <c r="L23" i="6"/>
  <c r="O22" i="6"/>
  <c r="N22" i="6"/>
  <c r="L22" i="6"/>
  <c r="N21" i="6"/>
  <c r="O21" i="6" s="1"/>
  <c r="L21" i="6"/>
  <c r="O20" i="6"/>
  <c r="N20" i="6"/>
  <c r="L20" i="6"/>
  <c r="N19" i="6"/>
  <c r="O19" i="6" s="1"/>
  <c r="L19" i="6"/>
  <c r="O18" i="6"/>
  <c r="N18" i="6"/>
  <c r="L18" i="6"/>
  <c r="N17" i="6"/>
  <c r="O17" i="6" s="1"/>
  <c r="L17" i="6"/>
  <c r="O16" i="6"/>
  <c r="N16" i="6"/>
  <c r="L16" i="6"/>
  <c r="N15" i="6"/>
  <c r="O15" i="6" s="1"/>
  <c r="L15" i="6"/>
  <c r="L41" i="6" s="1"/>
  <c r="O14" i="6"/>
  <c r="N14" i="6"/>
  <c r="L14" i="6"/>
  <c r="M41" i="6" l="1"/>
  <c r="L43" i="6"/>
  <c r="L44" i="6" s="1"/>
  <c r="M43" i="6" l="1"/>
  <c r="O44" i="6"/>
  <c r="M17" i="5" l="1"/>
  <c r="N15" i="5"/>
  <c r="O15" i="5" s="1"/>
  <c r="L15" i="5"/>
  <c r="O14" i="5"/>
  <c r="N14" i="5"/>
  <c r="L14" i="5"/>
  <c r="L16" i="5" s="1"/>
  <c r="L18" i="5" l="1"/>
  <c r="L19" i="5" s="1"/>
  <c r="M16" i="5"/>
  <c r="M18" i="5" l="1"/>
  <c r="O19" i="5" s="1"/>
  <c r="M38" i="4" l="1"/>
  <c r="N36" i="4"/>
  <c r="O36" i="4" s="1"/>
  <c r="L36" i="4"/>
  <c r="O35" i="4"/>
  <c r="N35" i="4"/>
  <c r="L35" i="4"/>
  <c r="N34" i="4"/>
  <c r="O34" i="4" s="1"/>
  <c r="L34" i="4"/>
  <c r="O33" i="4"/>
  <c r="N33" i="4"/>
  <c r="L33" i="4"/>
  <c r="N32" i="4"/>
  <c r="O32" i="4" s="1"/>
  <c r="L32" i="4"/>
  <c r="O31" i="4"/>
  <c r="N31" i="4"/>
  <c r="L31" i="4"/>
  <c r="N30" i="4"/>
  <c r="O30" i="4" s="1"/>
  <c r="L30" i="4"/>
  <c r="O29" i="4"/>
  <c r="N29" i="4"/>
  <c r="L29" i="4"/>
  <c r="N28" i="4"/>
  <c r="O28" i="4" s="1"/>
  <c r="L28" i="4"/>
  <c r="O27" i="4"/>
  <c r="N27" i="4"/>
  <c r="L27" i="4"/>
  <c r="N26" i="4"/>
  <c r="O26" i="4" s="1"/>
  <c r="L26" i="4"/>
  <c r="O25" i="4"/>
  <c r="N25" i="4"/>
  <c r="L25" i="4"/>
  <c r="N24" i="4"/>
  <c r="O24" i="4" s="1"/>
  <c r="L24" i="4"/>
  <c r="O23" i="4"/>
  <c r="N23" i="4"/>
  <c r="L23" i="4"/>
  <c r="N22" i="4"/>
  <c r="O22" i="4" s="1"/>
  <c r="L22" i="4"/>
  <c r="O21" i="4"/>
  <c r="N21" i="4"/>
  <c r="L21" i="4"/>
  <c r="N20" i="4"/>
  <c r="O20" i="4" s="1"/>
  <c r="L20" i="4"/>
  <c r="O19" i="4"/>
  <c r="N19" i="4"/>
  <c r="L19" i="4"/>
  <c r="N18" i="4"/>
  <c r="O18" i="4" s="1"/>
  <c r="L18" i="4"/>
  <c r="O17" i="4"/>
  <c r="N17" i="4"/>
  <c r="L17" i="4"/>
  <c r="N16" i="4"/>
  <c r="O16" i="4" s="1"/>
  <c r="L16" i="4"/>
  <c r="O15" i="4"/>
  <c r="N15" i="4"/>
  <c r="L15" i="4"/>
  <c r="N14" i="4"/>
  <c r="O14" i="4" s="1"/>
  <c r="L14" i="4"/>
  <c r="L37" i="4" s="1"/>
  <c r="L39" i="4" l="1"/>
  <c r="L40" i="4" s="1"/>
  <c r="M37" i="4"/>
  <c r="O40" i="4" l="1"/>
  <c r="M39" i="4"/>
  <c r="M31" i="3" l="1"/>
  <c r="N29" i="3"/>
  <c r="O29" i="3" s="1"/>
  <c r="L29" i="3"/>
  <c r="O28" i="3"/>
  <c r="N28" i="3"/>
  <c r="L28" i="3"/>
  <c r="N27" i="3"/>
  <c r="O27" i="3" s="1"/>
  <c r="L27" i="3"/>
  <c r="O26" i="3"/>
  <c r="N26" i="3"/>
  <c r="L26" i="3"/>
  <c r="N25" i="3"/>
  <c r="O25" i="3" s="1"/>
  <c r="L25" i="3"/>
  <c r="O24" i="3"/>
  <c r="N24" i="3"/>
  <c r="L24" i="3"/>
  <c r="N23" i="3"/>
  <c r="O23" i="3" s="1"/>
  <c r="L23" i="3"/>
  <c r="O22" i="3"/>
  <c r="N22" i="3"/>
  <c r="L22" i="3"/>
  <c r="N21" i="3"/>
  <c r="O21" i="3" s="1"/>
  <c r="L21" i="3"/>
  <c r="O20" i="3"/>
  <c r="N20" i="3"/>
  <c r="L20" i="3"/>
  <c r="N19" i="3"/>
  <c r="O19" i="3" s="1"/>
  <c r="L19" i="3"/>
  <c r="O18" i="3"/>
  <c r="N18" i="3"/>
  <c r="L18" i="3"/>
  <c r="N17" i="3"/>
  <c r="O17" i="3" s="1"/>
  <c r="L17" i="3"/>
  <c r="O16" i="3"/>
  <c r="N16" i="3"/>
  <c r="L16" i="3"/>
  <c r="N15" i="3"/>
  <c r="O15" i="3" s="1"/>
  <c r="L15" i="3"/>
  <c r="O14" i="3"/>
  <c r="N14" i="3"/>
  <c r="L14" i="3"/>
  <c r="L30" i="3" s="1"/>
  <c r="L32" i="3" l="1"/>
  <c r="L33" i="3" s="1"/>
  <c r="M30" i="3"/>
  <c r="M32" i="3" l="1"/>
  <c r="O33" i="3" s="1"/>
  <c r="M40" i="2" l="1"/>
  <c r="N38" i="2"/>
  <c r="O38" i="2" s="1"/>
  <c r="L38" i="2"/>
  <c r="O37" i="2"/>
  <c r="N37" i="2"/>
  <c r="L37" i="2"/>
  <c r="N36" i="2"/>
  <c r="O36" i="2" s="1"/>
  <c r="L36" i="2"/>
  <c r="O35" i="2"/>
  <c r="N35" i="2"/>
  <c r="L35" i="2"/>
  <c r="N34" i="2"/>
  <c r="O34" i="2" s="1"/>
  <c r="L34" i="2"/>
  <c r="O33" i="2"/>
  <c r="N33" i="2"/>
  <c r="L33" i="2"/>
  <c r="N32" i="2"/>
  <c r="O32" i="2" s="1"/>
  <c r="L32" i="2"/>
  <c r="O31" i="2"/>
  <c r="N31" i="2"/>
  <c r="L31" i="2"/>
  <c r="N30" i="2"/>
  <c r="O30" i="2" s="1"/>
  <c r="L30" i="2"/>
  <c r="O29" i="2"/>
  <c r="N29" i="2"/>
  <c r="L29" i="2"/>
  <c r="N28" i="2"/>
  <c r="O28" i="2" s="1"/>
  <c r="L28" i="2"/>
  <c r="O27" i="2"/>
  <c r="N27" i="2"/>
  <c r="L27" i="2"/>
  <c r="N26" i="2"/>
  <c r="O26" i="2" s="1"/>
  <c r="L26" i="2"/>
  <c r="O25" i="2"/>
  <c r="N25" i="2"/>
  <c r="L25" i="2"/>
  <c r="N24" i="2"/>
  <c r="O24" i="2" s="1"/>
  <c r="L24" i="2"/>
  <c r="O23" i="2"/>
  <c r="N23" i="2"/>
  <c r="L23" i="2"/>
  <c r="N22" i="2"/>
  <c r="O22" i="2" s="1"/>
  <c r="L22" i="2"/>
  <c r="O21" i="2"/>
  <c r="N21" i="2"/>
  <c r="L21" i="2"/>
  <c r="N20" i="2"/>
  <c r="O20" i="2" s="1"/>
  <c r="L20" i="2"/>
  <c r="O19" i="2"/>
  <c r="N19" i="2"/>
  <c r="L19" i="2"/>
  <c r="N18" i="2"/>
  <c r="O18" i="2" s="1"/>
  <c r="L18" i="2"/>
  <c r="O17" i="2"/>
  <c r="N17" i="2"/>
  <c r="L17" i="2"/>
  <c r="N16" i="2"/>
  <c r="O16" i="2" s="1"/>
  <c r="L16" i="2"/>
  <c r="O15" i="2"/>
  <c r="N15" i="2"/>
  <c r="L15" i="2"/>
  <c r="N14" i="2"/>
  <c r="O14" i="2" s="1"/>
  <c r="L14" i="2"/>
  <c r="L39" i="2" s="1"/>
  <c r="L41" i="2" l="1"/>
  <c r="L42" i="2" s="1"/>
  <c r="M39" i="2"/>
  <c r="M41" i="2" l="1"/>
  <c r="O42" i="2" s="1"/>
</calcChain>
</file>

<file path=xl/sharedStrings.xml><?xml version="1.0" encoding="utf-8"?>
<sst xmlns="http://schemas.openxmlformats.org/spreadsheetml/2006/main" count="3223" uniqueCount="1278">
  <si>
    <t>PONUDNIK:</t>
  </si>
  <si>
    <t>PREDRAČUN</t>
  </si>
  <si>
    <t>Naziv:</t>
  </si>
  <si>
    <t>Naslov:</t>
  </si>
  <si>
    <t>Davčna številka</t>
  </si>
  <si>
    <r>
      <t xml:space="preserve">NAROČNIK: </t>
    </r>
    <r>
      <rPr>
        <sz val="10"/>
        <rFont val="Calibri"/>
        <family val="2"/>
        <charset val="238"/>
      </rPr>
      <t>Dom starejših občanov Polde Eberl - Jamski, Izlake 13, 1411 Izlake</t>
    </r>
  </si>
  <si>
    <t>PREDMET JAVNEGA NAROČILA:</t>
  </si>
  <si>
    <t>SUKCESIVNA DOBAVA KONVENCIONALNIH IN EKOLOŠKIH ŽIVIL</t>
  </si>
  <si>
    <t>1 sklop: MESO KLAVNIH ŽIVALI</t>
  </si>
  <si>
    <t>ZŠ</t>
  </si>
  <si>
    <t>ŠIFRA naročnika</t>
  </si>
  <si>
    <t>ARTIKEL</t>
  </si>
  <si>
    <t>Enota mere</t>
  </si>
  <si>
    <t>Enake kvalitete kot (enaka kvaliteta, videz in okus)</t>
  </si>
  <si>
    <t>NAZIV/BLAGOVNA ZNAMKA  ponujenega izdelka</t>
  </si>
  <si>
    <t>ŠIFRA ponudnika</t>
  </si>
  <si>
    <t>Velikost ponujenega pakiranja</t>
  </si>
  <si>
    <t>Okvirna LETNA količina</t>
  </si>
  <si>
    <t>Cena  v EUR brez DDV</t>
  </si>
  <si>
    <t>Vrednost v EUR brez DDV</t>
  </si>
  <si>
    <t>%              DDV-ja</t>
  </si>
  <si>
    <t>Cena  v EUR z DDV</t>
  </si>
  <si>
    <t>Vrednost v EUR z DDV</t>
  </si>
  <si>
    <t>SHEMA KAKOVOSTI</t>
  </si>
  <si>
    <t>Cena na kos brez DDV</t>
  </si>
  <si>
    <t>2</t>
  </si>
  <si>
    <t>3</t>
  </si>
  <si>
    <t>4</t>
  </si>
  <si>
    <t>5</t>
  </si>
  <si>
    <t>5a</t>
  </si>
  <si>
    <t>5b</t>
  </si>
  <si>
    <t>6</t>
  </si>
  <si>
    <t>7</t>
  </si>
  <si>
    <t>8</t>
  </si>
  <si>
    <t>9</t>
  </si>
  <si>
    <t>10</t>
  </si>
  <si>
    <t>11</t>
  </si>
  <si>
    <t>12</t>
  </si>
  <si>
    <t>13</t>
  </si>
  <si>
    <t>14</t>
  </si>
  <si>
    <t>11120</t>
  </si>
  <si>
    <t>GOVEJE KOSTI</t>
  </si>
  <si>
    <t>kg</t>
  </si>
  <si>
    <t>11103</t>
  </si>
  <si>
    <t>Junetina - pleče kocke , po 2dag</t>
  </si>
  <si>
    <t>11104</t>
  </si>
  <si>
    <t>JUNETINA - rostbif zrezki  , po 10 dag</t>
  </si>
  <si>
    <t>11116</t>
  </si>
  <si>
    <t>JUNETINA - STEGNO, kocke, 2 dag</t>
  </si>
  <si>
    <t>11117</t>
  </si>
  <si>
    <t>JUNETINA - STEGNO, zrezek, 10 dag</t>
  </si>
  <si>
    <t>11100</t>
  </si>
  <si>
    <t>JUNETINA- pleče v kosu</t>
  </si>
  <si>
    <t>11102</t>
  </si>
  <si>
    <t>JUNETINA- ROSTBIF v kosu</t>
  </si>
  <si>
    <t>11101</t>
  </si>
  <si>
    <t>JUNETINA- STEGNO v kosu</t>
  </si>
  <si>
    <t>11106</t>
  </si>
  <si>
    <t>PLJUČNA</t>
  </si>
  <si>
    <t>11129</t>
  </si>
  <si>
    <t>SVINJSKA VRATOVINA  brez kosti,  po 12 dag</t>
  </si>
  <si>
    <t>11105</t>
  </si>
  <si>
    <t>SVINJINA - LAX KARE v kosu</t>
  </si>
  <si>
    <t>11136</t>
  </si>
  <si>
    <t>SVINJINA - LAX KARE, zrezek, 10 dag</t>
  </si>
  <si>
    <t>11121</t>
  </si>
  <si>
    <t>Svinjska mrežica</t>
  </si>
  <si>
    <t>11189</t>
  </si>
  <si>
    <t>SVINJSKA REBRCA sveža</t>
  </si>
  <si>
    <t>11107</t>
  </si>
  <si>
    <t>SVINJSKO - PLEČE v kosu</t>
  </si>
  <si>
    <t>11112</t>
  </si>
  <si>
    <t>svinjsko pleče, kocke, po 2dag</t>
  </si>
  <si>
    <t>11126</t>
  </si>
  <si>
    <t>Svinjsko srce</t>
  </si>
  <si>
    <t>11108</t>
  </si>
  <si>
    <t>SVINJSKO- STEGNO v kosu</t>
  </si>
  <si>
    <t>11119</t>
  </si>
  <si>
    <t>SVINJSKO STEGNO, kocke, palčke, 2 dag</t>
  </si>
  <si>
    <t>11122</t>
  </si>
  <si>
    <t>SVINJSKO STEGNO, zrezek</t>
  </si>
  <si>
    <t>11114</t>
  </si>
  <si>
    <t>Telečje pleče - v kosu</t>
  </si>
  <si>
    <t>11109</t>
  </si>
  <si>
    <t>TELEČJE- PLEČE, kocke oz. palčke, 2 dag</t>
  </si>
  <si>
    <t>11110</t>
  </si>
  <si>
    <t>TELEČJE- STEGNO v kosu</t>
  </si>
  <si>
    <t>11113</t>
  </si>
  <si>
    <t>Telečje stegno - zrezki , po 10dag</t>
  </si>
  <si>
    <t>11125</t>
  </si>
  <si>
    <t>VAMPI KUHANI REZANI</t>
  </si>
  <si>
    <t>Skupaj brez popusta</t>
  </si>
  <si>
    <t>Popust %</t>
  </si>
  <si>
    <t>Vrednost popusta</t>
  </si>
  <si>
    <t>SKUPAJ V EUR:</t>
  </si>
  <si>
    <t>-</t>
  </si>
  <si>
    <t xml:space="preserve">Izdelki morajo odgovarjati kvaliteti, videzu in okusu zahtevani v stolpcu 3 in 5. V stolpcu 5a ponudnik obvezno navede trgovsko ime, blagovno znamko oz. ime ponujenega izdelka, ki v ponudbeni fazi pomeni zgolj informacijo naročniku, v izvedbeni fazi pa bo moral ponudnik dobavljati naročniku blagovno znamko, kot je navedel v svoji ponudbi in po cenah iz obrazca Predračuna, ki bo priloga k okvirnem sporazumu. Kjer je v stolpcu 5a vpisano "NE", naročnik zaradi pričakovanj svojih uporabnikov pričakuje v stolpcu 5  opredeljeno blago in ne druge ali lastne znamke. </t>
  </si>
  <si>
    <t>Če bo naročnik dovolil odstopanja od razpisanih gramatur oz. pakiranj pri posameznih živilih, mora ponudnik ponujeno gramaturo oz. pakiranje zapisati v stolpec 6, ceno pa preračunati na razpisano gramaturo oz. pakiranje, razen, kjer je zapisan znak "/". V primeru odstopanj mora ponudnik v stolpec 14 »Cena na kos brez DDV« vpisati ceno brez DDV na kos za ponujeni izdelek, saj bo naročnik naročal blago po tej ceni, razen pri artiklih, kjer je že zapisan znak »/«.</t>
  </si>
  <si>
    <t>Porcijsko pakiranje izdelkov (označeno z zvezdico *) mora biti estetsko in primerno za neposredno strežbo.</t>
  </si>
  <si>
    <t>Cene v EUR brez DDV (stolpec 8) ponudnik vpiše na štiri (4) decimalni mesti natančno. V ozadju ne sme biti cena vpisana na več decimalnih mest.</t>
  </si>
  <si>
    <t xml:space="preserve">Ponudnik v stolpec »SHEMA KAKOVOSTI« vpiše DA, če ponujeni artikel ustreza zahtevam in zapiše še standard, skladno z navodili iz poglavja meril. Ponudnik mora priložiti kopije navedenih standardov. Na kopije zapiše sklop in zaporedno številko živila skladno z navodili v poglavju 9. </t>
  </si>
  <si>
    <t>Ponudniki, ki ponujajo sklope EKO ŽIVIL naj v stolpec SHEMA KAKOVOSTI vpišejo kateri certifikat prilagajo (izdajatelja certifikata).</t>
  </si>
  <si>
    <t>Ponudnik mora ponuditi vsa živila iz ponudnega predračuna za posamezen sklop, sicer bo njegova ponudba izločena kot nedopustna.</t>
  </si>
  <si>
    <t>Naročnik bo pri ocenjevanju in izbiri ponudb upošteval skupno vrednost sklopa iz stolpca 9 – vrednost v EUR brez DDV.</t>
  </si>
  <si>
    <t>Pri izdelavi predračuna mora ponudnik upoštevati zahtevane enote mere ter vse strokovne in ostale zahteve naročnika iz razpisne dokumentacije.</t>
  </si>
  <si>
    <t>Opisa artikla, okvirnih količin in enot mere ni dovoljeno spreminjati.</t>
  </si>
  <si>
    <t>Kraj in datum:</t>
  </si>
  <si>
    <t>Žig</t>
  </si>
  <si>
    <t>Podpis odgovorne osebe:</t>
  </si>
  <si>
    <r>
      <t xml:space="preserve">NAROČNIK: </t>
    </r>
    <r>
      <rPr>
        <sz val="10"/>
        <rFont val="Calibri"/>
        <family val="2"/>
        <charset val="238"/>
        <scheme val="minor"/>
      </rPr>
      <t>Dom starejših občanov Polde Eberl - Jamski, Izlake 13, 1411 Izlake</t>
    </r>
  </si>
  <si>
    <t>2 sklop: PERUTNINSKO MESO IN IZDELKI</t>
  </si>
  <si>
    <t>11154</t>
  </si>
  <si>
    <t>CORDON BLEU. zamrz..  140 g</t>
  </si>
  <si>
    <t>11172</t>
  </si>
  <si>
    <t>PIŠČANČJA   POSEBNA SALAMA</t>
  </si>
  <si>
    <t>Poli</t>
  </si>
  <si>
    <t>11156</t>
  </si>
  <si>
    <t>PIŠČANČJA BEDRA ZAMRZ., 1 kg</t>
  </si>
  <si>
    <t>11140</t>
  </si>
  <si>
    <t>PIŠČANČJA BEDRA, teža kosa 180 g, sveža</t>
  </si>
  <si>
    <t>11166</t>
  </si>
  <si>
    <t>PIŠČANČJA HRENOVKA VP, 200 g</t>
  </si>
  <si>
    <t>11145</t>
  </si>
  <si>
    <t>PIŠČANČJA NABODALA,  120 g</t>
  </si>
  <si>
    <t>11169</t>
  </si>
  <si>
    <t>PIŠČANČJA PEČENICA, brez ovoja, VP, kot.npr. žar klobasica, 340 g</t>
  </si>
  <si>
    <t>11146</t>
  </si>
  <si>
    <t>PIŠČANČJA STEGNA, brez kosti in kože</t>
  </si>
  <si>
    <t>11142</t>
  </si>
  <si>
    <t>Piščančje peruti, sveže, 80g - 100g</t>
  </si>
  <si>
    <t>11173</t>
  </si>
  <si>
    <t>PIŠČANČJE PRSI V OVITKU</t>
  </si>
  <si>
    <t>11157</t>
  </si>
  <si>
    <t>PIŠČANČJI FILE ZMRZ., 1 kg</t>
  </si>
  <si>
    <t>11147</t>
  </si>
  <si>
    <t>PIŠČANČJI FILE, 120 g</t>
  </si>
  <si>
    <t>11155</t>
  </si>
  <si>
    <t>PIŠČANČNJI ZREZEK. ZAMR. PANI, 100 g</t>
  </si>
  <si>
    <t>11158</t>
  </si>
  <si>
    <t>PURANJI FILE ZMRZ., pak: 2 kg</t>
  </si>
  <si>
    <t>11149</t>
  </si>
  <si>
    <t>PURANJI FILE, sveži</t>
  </si>
  <si>
    <t>11175</t>
  </si>
  <si>
    <t>PURANJA PEČENA ŠUNKA VP, pak: 350 g</t>
  </si>
  <si>
    <t>VP - vakumsko pakirano</t>
  </si>
  <si>
    <t>Vsi izdelki morajo imeti znak varovalnega živila!</t>
  </si>
  <si>
    <t>3 sklop: MESNI IZDELKI</t>
  </si>
  <si>
    <t>11127</t>
  </si>
  <si>
    <t>Čevapčiči, kos po 2.5 dag</t>
  </si>
  <si>
    <t>11182</t>
  </si>
  <si>
    <t>Mortadela, VP</t>
  </si>
  <si>
    <t>11196</t>
  </si>
  <si>
    <t>Pariška salama, VP</t>
  </si>
  <si>
    <t>11181</t>
  </si>
  <si>
    <t>Hrenovka v naravnem ovoju, VP, par: 100g-160g</t>
  </si>
  <si>
    <t>11191</t>
  </si>
  <si>
    <t>Klobasa za kuhanje, VP, par: 180g-200g</t>
  </si>
  <si>
    <t>Kranjska klobasa</t>
  </si>
  <si>
    <t>11199</t>
  </si>
  <si>
    <t>Klobasa za kuhanje - jeternica</t>
  </si>
  <si>
    <t>Zasavska jetrnica</t>
  </si>
  <si>
    <t>11183</t>
  </si>
  <si>
    <t>Klobasa za pečenje- pečenica</t>
  </si>
  <si>
    <t>Pečenica</t>
  </si>
  <si>
    <t>11184</t>
  </si>
  <si>
    <t xml:space="preserve">Konzervirano meso, tip pizza šunka, VP </t>
  </si>
  <si>
    <t>11197</t>
  </si>
  <si>
    <t>Krvavica, kuhana</t>
  </si>
  <si>
    <t>11123</t>
  </si>
  <si>
    <t>Ocvirki, suhi, 1 kg</t>
  </si>
  <si>
    <t>11185</t>
  </si>
  <si>
    <t>Prekajena svinjska rebrca s kostjo, v kosu,  VP</t>
  </si>
  <si>
    <t>11193</t>
  </si>
  <si>
    <t>PREKAJENA SVINJSKA ŠUNKA, v kosu, b.k.k., VP</t>
  </si>
  <si>
    <t>11186</t>
  </si>
  <si>
    <t>Prekajeni svinjski vrat, v kosu, b.k.k.,VP</t>
  </si>
  <si>
    <t>11187</t>
  </si>
  <si>
    <t>Pršut - brez kosti, VP</t>
  </si>
  <si>
    <t>Kraški pršut</t>
  </si>
  <si>
    <t>11195</t>
  </si>
  <si>
    <t>Pršut kuhan, VP</t>
  </si>
  <si>
    <t>11198</t>
  </si>
  <si>
    <t>Salama polsuha  - gozdarska, VP</t>
  </si>
  <si>
    <t>11271</t>
  </si>
  <si>
    <t>Salama polsuha  - tirolska, VP</t>
  </si>
  <si>
    <t>11272</t>
  </si>
  <si>
    <t>Salama polsuha  - šunkarica, VP</t>
  </si>
  <si>
    <t>11180</t>
  </si>
  <si>
    <t>SLANINA  HAMBURŠKA, mesnata, pečena, VP</t>
  </si>
  <si>
    <t>11188</t>
  </si>
  <si>
    <t>SUHA SALAMA, trajna, grobo mleta,  VP</t>
  </si>
  <si>
    <t>11273</t>
  </si>
  <si>
    <t>SUHA SALAMA, trajna, fino mleta,  VP</t>
  </si>
  <si>
    <t>11190</t>
  </si>
  <si>
    <t>Tlačenka, VP</t>
  </si>
  <si>
    <t>11194</t>
  </si>
  <si>
    <t>TRAJNI SUHOM. IZD -ZAŠINEK, VP</t>
  </si>
  <si>
    <t>Kraški zašinek</t>
  </si>
  <si>
    <t>4 sklop: JAJCA</t>
  </si>
  <si>
    <t>11290</t>
  </si>
  <si>
    <t>Jajca KOKOŠJA iz talne reje, sveža razred A, velikost L, 63g-72g</t>
  </si>
  <si>
    <t>kom</t>
  </si>
  <si>
    <t>11292</t>
  </si>
  <si>
    <t>Jajca KOKOŠJA iz talne reje, sveža razred A, velikost XL, min 73 g</t>
  </si>
  <si>
    <t>Pakirano 30/1, z deklaracijo.</t>
  </si>
  <si>
    <t>5 sklop: ZAMRZNJENI PROGRAM</t>
  </si>
  <si>
    <t>11300</t>
  </si>
  <si>
    <t>Zelenjava mešana za juho, pak.: 2,5kg x 4</t>
  </si>
  <si>
    <t>11301</t>
  </si>
  <si>
    <t>Zelenjava mešana za prilogo, pak.: 2,5kg x 4</t>
  </si>
  <si>
    <t>11302</t>
  </si>
  <si>
    <t>BRSTIČNI OHROVT, pak.: 2,5kg x 4</t>
  </si>
  <si>
    <t>11303</t>
  </si>
  <si>
    <t>CVETAČA, pak.: 2,5kg x 4</t>
  </si>
  <si>
    <t>11304</t>
  </si>
  <si>
    <t xml:space="preserve">FIŽOL STROČJI, pak.: 2,5kg x 4 </t>
  </si>
  <si>
    <t>11305</t>
  </si>
  <si>
    <t>GRAH, pak.: 2,5kg x 4</t>
  </si>
  <si>
    <t>11306</t>
  </si>
  <si>
    <t>Brokoli, pak.: 2,5kg x 4</t>
  </si>
  <si>
    <t>11307</t>
  </si>
  <si>
    <t>KORENJE kocke, pak.: 2,5kg x 4</t>
  </si>
  <si>
    <t>11308</t>
  </si>
  <si>
    <t>KORENJE dekorativno, rezano, 2,5 kg x 4</t>
  </si>
  <si>
    <t>11310</t>
  </si>
  <si>
    <t>Mešanica za francosko solato, pak.: 2,5kg x 4</t>
  </si>
  <si>
    <t>11311</t>
  </si>
  <si>
    <t>pommes frites, pak.: 2,5kg x 4</t>
  </si>
  <si>
    <t>11312</t>
  </si>
  <si>
    <t>ŠPINAČA pasirana, pak.: 2,5kg x 4</t>
  </si>
  <si>
    <t>11313</t>
  </si>
  <si>
    <t>por v kolobarjih, pak.: 2,5kgx4</t>
  </si>
  <si>
    <t>11314</t>
  </si>
  <si>
    <t>Šampinjoni - rezani, pak.: 2,5kg x 4</t>
  </si>
  <si>
    <t>11315</t>
  </si>
  <si>
    <t>Cukini mix, pak: 2,5 kg x 4</t>
  </si>
  <si>
    <t>11316</t>
  </si>
  <si>
    <t>Koruza, pak: 2,5 kg x 4</t>
  </si>
  <si>
    <t>11325</t>
  </si>
  <si>
    <t>GOZDNI SADEŽI, pak.: 2,5kg x 4</t>
  </si>
  <si>
    <t>11326</t>
  </si>
  <si>
    <t>JAGODE, pak.: 2,5kg x 4</t>
  </si>
  <si>
    <t>11331</t>
  </si>
  <si>
    <t xml:space="preserve">OSLIČ FILE </t>
  </si>
  <si>
    <t>11332</t>
  </si>
  <si>
    <t>LOSOS - file</t>
  </si>
  <si>
    <t>11335</t>
  </si>
  <si>
    <t>Ribji medaljon, okrogel, kos: 100 g</t>
  </si>
  <si>
    <t>Argentinski oslič</t>
  </si>
  <si>
    <t>11336</t>
  </si>
  <si>
    <t>Morski pes - narezan</t>
  </si>
  <si>
    <t/>
  </si>
  <si>
    <t>11337</t>
  </si>
  <si>
    <t>Poletna mešanica, pak:  2,5 kg x 4</t>
  </si>
  <si>
    <t>11338</t>
  </si>
  <si>
    <t>Krompir kroketi, pak.: 2,5 kg x 4</t>
  </si>
  <si>
    <t>11339</t>
  </si>
  <si>
    <t>Fižol stročji, ploščati masleni, pak.: 2,5kg x 4</t>
  </si>
  <si>
    <t>11341</t>
  </si>
  <si>
    <t>Postrv file "šarenka", 12 dag</t>
  </si>
  <si>
    <t>11340</t>
  </si>
  <si>
    <t>Paniran ribji file, pak: 5/1</t>
  </si>
  <si>
    <t>Artikli morajo biti opremljeni z deklaracijo!</t>
  </si>
  <si>
    <t>Živila morajo biti Certificirana in označena z oznako "Pridelano - proizvedeno brez GSO - brez gensko spremenjenih organizmov."</t>
  </si>
  <si>
    <t>6 sklop: MLEKO IN MLEČNI IZDELKI</t>
  </si>
  <si>
    <t>11258</t>
  </si>
  <si>
    <t>JOGURT  NAVADNI, tekoči, 1 l</t>
  </si>
  <si>
    <t>l</t>
  </si>
  <si>
    <t>11203</t>
  </si>
  <si>
    <t>JOGURT  SADNI, različni okusi, tekoči., lahki, 1,3%mm, 1 l</t>
  </si>
  <si>
    <t>11262</t>
  </si>
  <si>
    <t>JOGURT NAVADNI probiotični, tekoči, lahki, 1,3%MM, brez dodanega sladkorja, 1 l</t>
  </si>
  <si>
    <t>11241</t>
  </si>
  <si>
    <t>JOGURT NAVADNI, 3,2 % mm, 180g</t>
  </si>
  <si>
    <t>kos</t>
  </si>
  <si>
    <t>11201</t>
  </si>
  <si>
    <t>JOGURT NAVADNI, lahki, 1,3 %mm, 180 g</t>
  </si>
  <si>
    <t>Jogurt PROBIOTIČNI za diabitike, 1,3 mm, vsi okusi, 180 g</t>
  </si>
  <si>
    <t>11200</t>
  </si>
  <si>
    <t>JOGURT SADNI light, različni okusi, 1,3 mm, 180g</t>
  </si>
  <si>
    <t>11240</t>
  </si>
  <si>
    <t>JOGURT SADNI, različni okusi,  3,2% mm, 180g</t>
  </si>
  <si>
    <t>11228</t>
  </si>
  <si>
    <t>JOGURTOV mousse, jagoda, malina, breskev, 110 g</t>
  </si>
  <si>
    <t>11274</t>
  </si>
  <si>
    <t>JOGURTOV mousse, desert jogurtova smetana, božični jogurt, 150 g</t>
  </si>
  <si>
    <t>11204</t>
  </si>
  <si>
    <t>MASLO PORCIJSKO, surovo,  15 g - 20 g, I.kvalitete</t>
  </si>
  <si>
    <t>11260</t>
  </si>
  <si>
    <t>Maslo, surovo,  250 g, I kvalitete</t>
  </si>
  <si>
    <t>11243</t>
  </si>
  <si>
    <t>MLEKO fermantirano sadno, tekoče, 250 g</t>
  </si>
  <si>
    <t>LCA</t>
  </si>
  <si>
    <t>11232</t>
  </si>
  <si>
    <t>MLEKO fermentirano s sadjem, lonček, 150 g</t>
  </si>
  <si>
    <t>Ego LCA</t>
  </si>
  <si>
    <t>11242</t>
  </si>
  <si>
    <t>MLEKO fermentirano, navadni, 250 g</t>
  </si>
  <si>
    <t>11202</t>
  </si>
  <si>
    <t>MLEKO fermentirano, probiotični, lonček, 150 g</t>
  </si>
  <si>
    <t>11236</t>
  </si>
  <si>
    <t>MLEKO KISLO, čvrsto,  lonček, 180 g</t>
  </si>
  <si>
    <t>11209</t>
  </si>
  <si>
    <t>MLEKO PASTERIZIRANO, 3.5% mm, pak. 15/1 ali 10/1</t>
  </si>
  <si>
    <t>lit</t>
  </si>
  <si>
    <t>11207</t>
  </si>
  <si>
    <t>MLEKO sterilizirano 3.5%mm, 1/1</t>
  </si>
  <si>
    <t>11213</t>
  </si>
  <si>
    <t>SIR - MOZARELLA  250 g</t>
  </si>
  <si>
    <t>11226</t>
  </si>
  <si>
    <t>SIR dimljen, 200 g-350 g</t>
  </si>
  <si>
    <t>Jošt dimljen</t>
  </si>
  <si>
    <t>11261</t>
  </si>
  <si>
    <t>SIR feta</t>
  </si>
  <si>
    <t>11227</t>
  </si>
  <si>
    <t>SIR gorgonzola, pak.  100 g - 200 g</t>
  </si>
  <si>
    <t>11214</t>
  </si>
  <si>
    <t>Sir topljeni porcijski za mazanje, 55 % mm,   140 g (17,5 g x 8g)</t>
  </si>
  <si>
    <t>zav</t>
  </si>
  <si>
    <t>11211</t>
  </si>
  <si>
    <t>SIR, poltrdi, polnomastni,   45 % mm</t>
  </si>
  <si>
    <t>Edamec, Gauda,Jošt</t>
  </si>
  <si>
    <t>11219</t>
  </si>
  <si>
    <t>SIR, poltrdi, polnomastni, lahki, 30 % mm</t>
  </si>
  <si>
    <t>Lahki Jošt</t>
  </si>
  <si>
    <t>11234</t>
  </si>
  <si>
    <t>Sirni namaz  s smetano  50 g</t>
  </si>
  <si>
    <t>11223</t>
  </si>
  <si>
    <t>SIRNI NAMAZ light 50 g, 15-20 % mm</t>
  </si>
  <si>
    <t>11233</t>
  </si>
  <si>
    <t>Sirni namaz , različni okusi: zeliščni, hren, paprika, tuna,  50g</t>
  </si>
  <si>
    <t>11216</t>
  </si>
  <si>
    <t>SKUTA LAHKA 10% mm,  pak: 500g</t>
  </si>
  <si>
    <t>11218</t>
  </si>
  <si>
    <t>SKUTA S SADJEM, različni okusi, 120 g</t>
  </si>
  <si>
    <t>Oki doki</t>
  </si>
  <si>
    <t>11222</t>
  </si>
  <si>
    <t>Smetana kisla,  18 % mm,180g</t>
  </si>
  <si>
    <t>11235</t>
  </si>
  <si>
    <t>Smetana rastlinska 1/1</t>
  </si>
  <si>
    <t>11248</t>
  </si>
  <si>
    <t>Smetana sladka za stepanje, 35 % mm, 1 l</t>
  </si>
  <si>
    <t>11220</t>
  </si>
  <si>
    <t>Smetana sladka za stepanje, 35 % mm, 0,25 l</t>
  </si>
  <si>
    <t>11221</t>
  </si>
  <si>
    <t>SMETANA sterilizirana, trajna, 35 % mm, 0,5 l</t>
  </si>
  <si>
    <t>31299</t>
  </si>
  <si>
    <t>Jogurt navadni, lahki, 1,3 % mm, 150 g</t>
  </si>
  <si>
    <t>31300</t>
  </si>
  <si>
    <t>Jogurt sadni, lahki 1,3 % mm, vsi okusi, 150g</t>
  </si>
  <si>
    <t>31268</t>
  </si>
  <si>
    <t>31262</t>
  </si>
  <si>
    <t>Smetana sladka za stepanje, 1 l</t>
  </si>
  <si>
    <t>31334</t>
  </si>
  <si>
    <t>SMETANA.sterilizirana v dozi , 250g</t>
  </si>
  <si>
    <t>11275</t>
  </si>
  <si>
    <t>Jogurt navadni brez laktoze, 180 g</t>
  </si>
  <si>
    <t>11276</t>
  </si>
  <si>
    <t>Jogurt sadni brez lakotze, 180 g</t>
  </si>
  <si>
    <t>11277</t>
  </si>
  <si>
    <t xml:space="preserve">Mleko, trajno, brez laktoze, 1 l </t>
  </si>
  <si>
    <t>11265</t>
  </si>
  <si>
    <t>Jogurt sadni 3,2%mm, različni okusi, 150 g</t>
  </si>
  <si>
    <t>11212</t>
  </si>
  <si>
    <t>Sir za pizzo, ribani, 500 g - 1kg</t>
  </si>
  <si>
    <t>7 sklop: KRUH, PEKOVSKI IN SLAŠČIČARSKI IZDELKI</t>
  </si>
  <si>
    <t>11365</t>
  </si>
  <si>
    <t>Blazinica skutna  150 g   pakiran</t>
  </si>
  <si>
    <t>11351</t>
  </si>
  <si>
    <t xml:space="preserve">Bombeta bela  100 g </t>
  </si>
  <si>
    <t>11368</t>
  </si>
  <si>
    <t>BOMBETA črna, graham, 80 g</t>
  </si>
  <si>
    <t>11369</t>
  </si>
  <si>
    <t xml:space="preserve">Buhteljni z marmelado, 100 g </t>
  </si>
  <si>
    <t>11373</t>
  </si>
  <si>
    <t>Kajžerica bela 100 g</t>
  </si>
  <si>
    <t>11366</t>
  </si>
  <si>
    <t>Kolač,  vsi okusi: sadni, marmorni, s čokolado, 500 g</t>
  </si>
  <si>
    <t>11374</t>
  </si>
  <si>
    <t xml:space="preserve">Krof,  100 g </t>
  </si>
  <si>
    <t>11347</t>
  </si>
  <si>
    <t>Kruh ajdov, narezan, pakiran</t>
  </si>
  <si>
    <t>11395</t>
  </si>
  <si>
    <t>Kruh beli, pakiran 60 g</t>
  </si>
  <si>
    <t>11359</t>
  </si>
  <si>
    <t>KRUH ČRNI  tip 1100</t>
  </si>
  <si>
    <t>narezan. pakiran</t>
  </si>
  <si>
    <t>11396</t>
  </si>
  <si>
    <t>Kruh črni, pakiran 60 g</t>
  </si>
  <si>
    <t>11348</t>
  </si>
  <si>
    <t>Kruh francoski, (štručka), 300g</t>
  </si>
  <si>
    <t>11358</t>
  </si>
  <si>
    <t xml:space="preserve">KRUH GRAHAM, 750 g -100 g, narezan, pakiran </t>
  </si>
  <si>
    <t>11356</t>
  </si>
  <si>
    <t>KRUH KORUZNI</t>
  </si>
  <si>
    <t>11357</t>
  </si>
  <si>
    <t>Kruh mlečni, 1/1</t>
  </si>
  <si>
    <t>11349</t>
  </si>
  <si>
    <t>Kruh polnozrnati</t>
  </si>
  <si>
    <t>11353</t>
  </si>
  <si>
    <t>KRUH pšenični tip  500</t>
  </si>
  <si>
    <t>11354</t>
  </si>
  <si>
    <t>KRUH pšenični tip 500, cela štruca</t>
  </si>
  <si>
    <t>11360</t>
  </si>
  <si>
    <t xml:space="preserve">KRUH RŽENI </t>
  </si>
  <si>
    <t>11361</t>
  </si>
  <si>
    <t>KRUH s semeni</t>
  </si>
  <si>
    <t>11378</t>
  </si>
  <si>
    <t xml:space="preserve">Pecivo - "parkelj ali zajček"  120 g </t>
  </si>
  <si>
    <t>11362</t>
  </si>
  <si>
    <t xml:space="preserve">PECIVO VEČZRNATO, 80 g , </t>
  </si>
  <si>
    <t>11375</t>
  </si>
  <si>
    <t xml:space="preserve">Rogljič mlečni, 80 g </t>
  </si>
  <si>
    <t>11367</t>
  </si>
  <si>
    <r>
      <t xml:space="preserve">ROGLJIČKI francoski z nadevom, masleni,  100g, </t>
    </r>
    <r>
      <rPr>
        <b/>
        <sz val="10"/>
        <color rgb="FF7030A0"/>
        <rFont val="Calibri"/>
        <family val="2"/>
        <charset val="238"/>
        <scheme val="minor"/>
      </rPr>
      <t>VP</t>
    </r>
  </si>
  <si>
    <t>11352</t>
  </si>
  <si>
    <t xml:space="preserve">ŠTRUČKA HOT-DOG 100 g </t>
  </si>
  <si>
    <t>11370</t>
  </si>
  <si>
    <t>Štručka pletena 100g</t>
  </si>
  <si>
    <t>11397</t>
  </si>
  <si>
    <t>Štručka sirova 80 g, pakirana</t>
  </si>
  <si>
    <t>11377</t>
  </si>
  <si>
    <t>Štrukelj orehov, 140 g, pakiran</t>
  </si>
  <si>
    <t>11425</t>
  </si>
  <si>
    <t>Štrukelj skutin, 110 g, pakiran</t>
  </si>
  <si>
    <t>11381</t>
  </si>
  <si>
    <t xml:space="preserve">Žemlja  graham (mešana),  80 g </t>
  </si>
  <si>
    <t>11380</t>
  </si>
  <si>
    <t xml:space="preserve">Žemlja bela   80 g  </t>
  </si>
  <si>
    <t>11371</t>
  </si>
  <si>
    <t>Žemlja bela, 100 g</t>
  </si>
  <si>
    <t>VP-vakumsko pakirano</t>
  </si>
  <si>
    <t>8 sklop: SVEŽE IN SUHO SADJE, SVEŽA IN SUHA ZELENJAVA</t>
  </si>
  <si>
    <t>11415</t>
  </si>
  <si>
    <t>Ananas</t>
  </si>
  <si>
    <t>11400</t>
  </si>
  <si>
    <t>BANANE</t>
  </si>
  <si>
    <t>11421</t>
  </si>
  <si>
    <t>BLITVA</t>
  </si>
  <si>
    <t>11401</t>
  </si>
  <si>
    <t>BRESKVE</t>
  </si>
  <si>
    <t>11434</t>
  </si>
  <si>
    <t>BROKOLI</t>
  </si>
  <si>
    <t>11430</t>
  </si>
  <si>
    <t>BUČKE</t>
  </si>
  <si>
    <t>11431</t>
  </si>
  <si>
    <t>CVETAČA</t>
  </si>
  <si>
    <t>11432</t>
  </si>
  <si>
    <t>ČEBULA</t>
  </si>
  <si>
    <t>11433</t>
  </si>
  <si>
    <t>ČESEN</t>
  </si>
  <si>
    <t>11405</t>
  </si>
  <si>
    <t>ČEŠNJE</t>
  </si>
  <si>
    <t>11488</t>
  </si>
  <si>
    <t>ČIČERIKA</t>
  </si>
  <si>
    <t>11411</t>
  </si>
  <si>
    <t>DINJE</t>
  </si>
  <si>
    <t>11481</t>
  </si>
  <si>
    <t>FIGE SUHE</t>
  </si>
  <si>
    <t>11478</t>
  </si>
  <si>
    <t>FIŽOL  BELI</t>
  </si>
  <si>
    <t>Tetovec</t>
  </si>
  <si>
    <t>11480</t>
  </si>
  <si>
    <t>FIŽOL ČEŠNJEVEC</t>
  </si>
  <si>
    <t>11414</t>
  </si>
  <si>
    <t>GRENIVKE</t>
  </si>
  <si>
    <t>11402</t>
  </si>
  <si>
    <t>GROZDJE BELO</t>
  </si>
  <si>
    <t>11420</t>
  </si>
  <si>
    <t>GROZDJE ČRNO</t>
  </si>
  <si>
    <t>11403</t>
  </si>
  <si>
    <t>HRUŠKE</t>
  </si>
  <si>
    <t>11404</t>
  </si>
  <si>
    <t>JAGODE</t>
  </si>
  <si>
    <t>11416</t>
  </si>
  <si>
    <t>Kaki</t>
  </si>
  <si>
    <t>11449</t>
  </si>
  <si>
    <t>Kislo zelje - glave</t>
  </si>
  <si>
    <t>11406</t>
  </si>
  <si>
    <t>KIVI</t>
  </si>
  <si>
    <t>11435</t>
  </si>
  <si>
    <t>KOLERABA podzemeljska</t>
  </si>
  <si>
    <t>11436</t>
  </si>
  <si>
    <t>KORENJE</t>
  </si>
  <si>
    <t>11606</t>
  </si>
  <si>
    <t>kostanj</t>
  </si>
  <si>
    <t>11438</t>
  </si>
  <si>
    <t>KUMARE</t>
  </si>
  <si>
    <t>11407</t>
  </si>
  <si>
    <t>LIMONE</t>
  </si>
  <si>
    <t>11408</t>
  </si>
  <si>
    <t>LUBENICE</t>
  </si>
  <si>
    <t>11409</t>
  </si>
  <si>
    <t>MANDARINE.</t>
  </si>
  <si>
    <t>11410</t>
  </si>
  <si>
    <t>MARELICE</t>
  </si>
  <si>
    <t>11482</t>
  </si>
  <si>
    <t>MARELICE suhe</t>
  </si>
  <si>
    <t>11458</t>
  </si>
  <si>
    <t>Motovilec</t>
  </si>
  <si>
    <t>11417</t>
  </si>
  <si>
    <t>NASHI</t>
  </si>
  <si>
    <t>11419</t>
  </si>
  <si>
    <t>nektarine</t>
  </si>
  <si>
    <t>11440</t>
  </si>
  <si>
    <t>Ohrovt</t>
  </si>
  <si>
    <t>11485</t>
  </si>
  <si>
    <t>Orehova jedrca</t>
  </si>
  <si>
    <t>11441</t>
  </si>
  <si>
    <t>Paprika BABURA</t>
  </si>
  <si>
    <t>11423</t>
  </si>
  <si>
    <t>Paprika RDEČA</t>
  </si>
  <si>
    <t>11459</t>
  </si>
  <si>
    <t>Paprika ZELENA</t>
  </si>
  <si>
    <t>11442</t>
  </si>
  <si>
    <t>PARADIŽNIK</t>
  </si>
  <si>
    <t>11443</t>
  </si>
  <si>
    <t>PESA RDEČA sveža</t>
  </si>
  <si>
    <t>11444</t>
  </si>
  <si>
    <t>PETRŠILJ - list</t>
  </si>
  <si>
    <t>11412</t>
  </si>
  <si>
    <t>POMARANČE</t>
  </si>
  <si>
    <t>11445</t>
  </si>
  <si>
    <t>POR</t>
  </si>
  <si>
    <t>11446</t>
  </si>
  <si>
    <t>RADIČ RDEČ</t>
  </si>
  <si>
    <t>11447</t>
  </si>
  <si>
    <t>REDKEV ČRNA</t>
  </si>
  <si>
    <t>11460</t>
  </si>
  <si>
    <t>REDKEV RDEČA</t>
  </si>
  <si>
    <t>11448</t>
  </si>
  <si>
    <t>REPA KISLA</t>
  </si>
  <si>
    <t>11418</t>
  </si>
  <si>
    <t>RINGLO</t>
  </si>
  <si>
    <t>11484</t>
  </si>
  <si>
    <t>ROZINE</t>
  </si>
  <si>
    <t>11413</t>
  </si>
  <si>
    <t>SLIVE</t>
  </si>
  <si>
    <t>11483</t>
  </si>
  <si>
    <t>SLIVE SUHE brez koščic</t>
  </si>
  <si>
    <t>11487</t>
  </si>
  <si>
    <t>SOJA rumena</t>
  </si>
  <si>
    <t>11450</t>
  </si>
  <si>
    <t>SOLATA ENDIVIJA</t>
  </si>
  <si>
    <t>11461</t>
  </si>
  <si>
    <t>SOLATA GENTILE</t>
  </si>
  <si>
    <t>11451</t>
  </si>
  <si>
    <t>SOLATA KRISTALKA</t>
  </si>
  <si>
    <t>11422</t>
  </si>
  <si>
    <t>SOLATA LEDENKA</t>
  </si>
  <si>
    <t>11452</t>
  </si>
  <si>
    <t>SOLATA MEHKA</t>
  </si>
  <si>
    <t>11454</t>
  </si>
  <si>
    <t>ZELENA GOMOLJ</t>
  </si>
  <si>
    <t>11455</t>
  </si>
  <si>
    <t>ZELJE KISLO</t>
  </si>
  <si>
    <t>11462</t>
  </si>
  <si>
    <t>Zelje kitajsko</t>
  </si>
  <si>
    <t>11456</t>
  </si>
  <si>
    <t>ZELJE RDEČE</t>
  </si>
  <si>
    <t>11457</t>
  </si>
  <si>
    <t>ZELJE SVEŽE</t>
  </si>
  <si>
    <t>Odvoz embalaže.</t>
  </si>
  <si>
    <t>9 sklop: OLJA</t>
  </si>
  <si>
    <t>11800</t>
  </si>
  <si>
    <t>Olje JEDILNO, sončnično, rafinirano, 1/1</t>
  </si>
  <si>
    <t>Zvezda</t>
  </si>
  <si>
    <t>11801</t>
  </si>
  <si>
    <t>Olje OLJČNO - ekstra deviško, hladno stiskano, pak: 1/1</t>
  </si>
  <si>
    <t>Gea</t>
  </si>
  <si>
    <t>NE</t>
  </si>
  <si>
    <t>11802</t>
  </si>
  <si>
    <t>Olje ZA CVRTJE, stabilno in odporno proti visokim temperaturam, pak: 2 lit ali 10 lit</t>
  </si>
  <si>
    <t>Cekin Frivita</t>
  </si>
  <si>
    <t>11807</t>
  </si>
  <si>
    <t>Olje REPIČINO, jedilno, rafinirano, pak:  1/1</t>
  </si>
  <si>
    <t>Cekin</t>
  </si>
  <si>
    <t>11808</t>
  </si>
  <si>
    <t>Olje LANENO, hladno stiskano, pak:  0,25 l</t>
  </si>
  <si>
    <t>11803</t>
  </si>
  <si>
    <t>Olje BUČNO,  jedilno nerafinirano, pak: 1/1</t>
  </si>
  <si>
    <t>Oljčno, repično,  olje mora biti označeno z znakom varovalnega živila!</t>
  </si>
  <si>
    <t>10 sklop: IZDELKI ZA VELIKE KUHINJE</t>
  </si>
  <si>
    <t>11739</t>
  </si>
  <si>
    <t>Čokolada jedilna, najmanj 45 % kakava,  200 g</t>
  </si>
  <si>
    <t>Gorenjka</t>
  </si>
  <si>
    <t>11766</t>
  </si>
  <si>
    <t xml:space="preserve">Čokolada v prahu z dodatkom sladkorja, kakav.delci min. 36%,  1/1 </t>
  </si>
  <si>
    <t>11732</t>
  </si>
  <si>
    <t>Čokoladna figura, 60g</t>
  </si>
  <si>
    <t>11215</t>
  </si>
  <si>
    <t>Čokoladna rolada polnjena s čokoladno kremo, brez umetnih barvil in arom,  28 g, pak: 10/1</t>
  </si>
  <si>
    <t>Čokoladna rezina polnjena z vanilijevo kremo, brez umetnih barvil in arom,  28 g, pak: 10/1</t>
  </si>
  <si>
    <t>11721</t>
  </si>
  <si>
    <t>Čokoladne kroglice, pak: 1000 g</t>
  </si>
  <si>
    <t>Nesquik, Nestle</t>
  </si>
  <si>
    <t>11551</t>
  </si>
  <si>
    <t>Čokoladni kremni namaz, pak: 20 g*</t>
  </si>
  <si>
    <t>Kremni namaz Viki</t>
  </si>
  <si>
    <t>11652</t>
  </si>
  <si>
    <t>Dietetični izdelek, sestavine:pšenični kosmiči in otrobi 35%, mlečne beljakovine 28%, 300 g</t>
  </si>
  <si>
    <t>Enemon</t>
  </si>
  <si>
    <t>11350</t>
  </si>
  <si>
    <t>Drobtine bele, 500 g</t>
  </si>
  <si>
    <t>11722</t>
  </si>
  <si>
    <t>Instant pšenični otrobi, pak: 250 g</t>
  </si>
  <si>
    <t>11741</t>
  </si>
  <si>
    <t>Jedilni škrob, 200 g</t>
  </si>
  <si>
    <t>Gustin, Dr.Oetker</t>
  </si>
  <si>
    <t>11710</t>
  </si>
  <si>
    <t>JEŠPRENJ ,1/1</t>
  </si>
  <si>
    <t>11658</t>
  </si>
  <si>
    <t>Jušne kroglice, pak: 500 g</t>
  </si>
  <si>
    <t>Zlate kroglice, Žito</t>
  </si>
  <si>
    <t>11742</t>
  </si>
  <si>
    <t>KAKAV GRENKI v prahu, 100 g</t>
  </si>
  <si>
    <t>Kakav v prahu, Kraš</t>
  </si>
  <si>
    <t>11711</t>
  </si>
  <si>
    <t>KAŠA AJDOVA 1/1</t>
  </si>
  <si>
    <t>11712</t>
  </si>
  <si>
    <t>KAŠA PROSENA 1/1</t>
  </si>
  <si>
    <t>11678</t>
  </si>
  <si>
    <t>Kavni nadomestek, sestavina: praženi ječmen, pražena korenina cikorje, 1/1</t>
  </si>
  <si>
    <t>Proja, Franck</t>
  </si>
  <si>
    <t>11793</t>
  </si>
  <si>
    <t>Keksi masleni diabetični, 200 g</t>
  </si>
  <si>
    <t>Leibniz</t>
  </si>
  <si>
    <t>11743</t>
  </si>
  <si>
    <t>KEKSI masleni,  500 g</t>
  </si>
  <si>
    <t>Albert keksi, Kraš</t>
  </si>
  <si>
    <t>11746</t>
  </si>
  <si>
    <t>KEKSI SAVOIARDI,  400 g</t>
  </si>
  <si>
    <t>11666</t>
  </si>
  <si>
    <t>KIS JABOLČNI, 1/1</t>
  </si>
  <si>
    <t>11665</t>
  </si>
  <si>
    <t>KIS SOLATNI, 5/1</t>
  </si>
  <si>
    <t>11881</t>
  </si>
  <si>
    <t>Koncentrat limonin 100%,  sirup PVC, pak: 1 l</t>
  </si>
  <si>
    <t>Rauch</t>
  </si>
  <si>
    <t>11726</t>
  </si>
  <si>
    <t>Kosmiči - pšenična kašica sadnega, vsebnost 9 vitaminov (A, B1, B2, B6, C, D, E, niacin in folna kislina) in kalcij, 200 g</t>
  </si>
  <si>
    <t>Frutolino, Podravka</t>
  </si>
  <si>
    <t>11653</t>
  </si>
  <si>
    <t>Kosmiči - pšenična kašica z okusom vanilje, vsebnost 7 vitaminov (B1, B2, B6, C, E, niacin in folna kislina), 200 g</t>
  </si>
  <si>
    <t>Grisolino, Podravka</t>
  </si>
  <si>
    <t>11728</t>
  </si>
  <si>
    <t>Kosmiči - riževa kašica, vsebnost 7 vitaminov (B1, B2, B6, C, E, niacin in folna kislina) in železa, 200 g</t>
  </si>
  <si>
    <t>Rižolino, Podravka</t>
  </si>
  <si>
    <t>11720</t>
  </si>
  <si>
    <t>Kosmiči koruzni, pak: 1kg</t>
  </si>
  <si>
    <t>11713</t>
  </si>
  <si>
    <t>Kosmiči ovseni, pak: 1kg</t>
  </si>
  <si>
    <t>11651</t>
  </si>
  <si>
    <t>Kosmiči žitni z okusom čokolade, vsebnost 7 vitaminov (B1, B2, B6, C, E, niacin in folna kislina), 1 kg</t>
  </si>
  <si>
    <t>Čokolino, Podravka</t>
  </si>
  <si>
    <t>11650</t>
  </si>
  <si>
    <t>KROMPIR  pire v prahu  2500 g</t>
  </si>
  <si>
    <t>11597</t>
  </si>
  <si>
    <t>MAJONEZA, 650 g - 1000 g</t>
  </si>
  <si>
    <t>Thomy</t>
  </si>
  <si>
    <t>11768</t>
  </si>
  <si>
    <t>MAK MLETI, 200 g</t>
  </si>
  <si>
    <t>11892</t>
  </si>
  <si>
    <t>Maraskino, 1 l</t>
  </si>
  <si>
    <t>11811</t>
  </si>
  <si>
    <t>Margarina porcijska, 20 g*</t>
  </si>
  <si>
    <t>11750</t>
  </si>
  <si>
    <t>MLEKO V PRAHU polnomastno, pak: 1kg</t>
  </si>
  <si>
    <t>11382</t>
  </si>
  <si>
    <t>Mlinci, 1 kg</t>
  </si>
  <si>
    <t>11704</t>
  </si>
  <si>
    <t>Moka ajdova  1/1</t>
  </si>
  <si>
    <t>11751</t>
  </si>
  <si>
    <t>MOKA KOKOSOVA, pak: 500g</t>
  </si>
  <si>
    <t>11703</t>
  </si>
  <si>
    <t>MOKA OSTRA, 1/1</t>
  </si>
  <si>
    <t>11702</t>
  </si>
  <si>
    <t>Moka pšen. gladka tip 500, 1/1</t>
  </si>
  <si>
    <t>KG</t>
  </si>
  <si>
    <t>11752</t>
  </si>
  <si>
    <t>MOKA ROŽIČEVA, 200 g</t>
  </si>
  <si>
    <t>11264</t>
  </si>
  <si>
    <t>Napitek jogutrov brez dodanega sladkorja, okus  SADNI-več okusov,  0,1 % mm v mlečnem deležu, pak: 6 x 100g</t>
  </si>
  <si>
    <t>Actimel Danone</t>
  </si>
  <si>
    <t>11206</t>
  </si>
  <si>
    <t>Napitek jogutrov navadni okus, z manj sladkorma in  0% maščobe, pak: 6 x 100g</t>
  </si>
  <si>
    <t>11601</t>
  </si>
  <si>
    <t>Omaka Worchester 150 ml</t>
  </si>
  <si>
    <t>11670</t>
  </si>
  <si>
    <t>PECILNI PRAŠEK, 13 g, 5/1</t>
  </si>
  <si>
    <t>11893</t>
  </si>
  <si>
    <t>PIVO alkoholno,  0.5 l,  pločevinka</t>
  </si>
  <si>
    <t>11552</t>
  </si>
  <si>
    <t>Prašek za instant kremo za kremne rezine, pak: 1 kg</t>
  </si>
  <si>
    <t>Kremin, Dr.Oetker</t>
  </si>
  <si>
    <t>11554</t>
  </si>
  <si>
    <t>Prašek za PUDING,vanilija, čokolada, jagoda, 1 kg</t>
  </si>
  <si>
    <t>Dolcela</t>
  </si>
  <si>
    <t>11756</t>
  </si>
  <si>
    <t>Preliv čokoladni desertni, pak: 1 l</t>
  </si>
  <si>
    <t>Sladki greh</t>
  </si>
  <si>
    <t>11754</t>
  </si>
  <si>
    <t>PRELIV ZA TORTE 13 g</t>
  </si>
  <si>
    <t>11717</t>
  </si>
  <si>
    <t>PREPEČENEC 330 g</t>
  </si>
  <si>
    <t>11210</t>
  </si>
  <si>
    <t>PUDING čokolada ali vanilija, 125 g</t>
  </si>
  <si>
    <t>Vindija</t>
  </si>
  <si>
    <t>11239</t>
  </si>
  <si>
    <t>Puding s smetano, čokolada, vanilija, 175 g</t>
  </si>
  <si>
    <t>11724</t>
  </si>
  <si>
    <t>RIŽ, bel, oluščen, dolgozrnat, parbolied, za rižoto, 800 g -1000 g</t>
  </si>
  <si>
    <t>Zlato polje</t>
  </si>
  <si>
    <t>11714</t>
  </si>
  <si>
    <t>RIŽ, bel, okroglozrnati, za mlečne jedi, 800 g -1000 g</t>
  </si>
  <si>
    <t>Zlato polje, Scotti</t>
  </si>
  <si>
    <t>11890</t>
  </si>
  <si>
    <t xml:space="preserve">Rum, 1/1 </t>
  </si>
  <si>
    <t>11718</t>
  </si>
  <si>
    <t>SARDINE v rastl. olju 600 g - 780 g</t>
  </si>
  <si>
    <t>11723</t>
  </si>
  <si>
    <t>Seme laneno, 400 g</t>
  </si>
  <si>
    <t>11789</t>
  </si>
  <si>
    <t>Sladilo brez kalorij tekoč, pak: 1 l</t>
  </si>
  <si>
    <t>Natreen</t>
  </si>
  <si>
    <t>11757</t>
  </si>
  <si>
    <t>SLADKOR 1/1</t>
  </si>
  <si>
    <t>11758</t>
  </si>
  <si>
    <t>SLADKOR V PRAHU, 500 g</t>
  </si>
  <si>
    <t>11759</t>
  </si>
  <si>
    <t>Sol morska 1/1</t>
  </si>
  <si>
    <t>11769</t>
  </si>
  <si>
    <t>Sol kamena 1/1</t>
  </si>
  <si>
    <t>11727</t>
  </si>
  <si>
    <t>TUNA v olju, konzerna, 1700 g - 1800 g</t>
  </si>
  <si>
    <t>11748</t>
  </si>
  <si>
    <t>Učvrščevalec sladke smetane, 10 g</t>
  </si>
  <si>
    <t>Kremfix</t>
  </si>
  <si>
    <t>11671</t>
  </si>
  <si>
    <t>VANILIN SLADKOR, 10 g</t>
  </si>
  <si>
    <t>Dr.Oetker</t>
  </si>
  <si>
    <t>11850</t>
  </si>
  <si>
    <t>VINO namizno belo,  1/1</t>
  </si>
  <si>
    <t>Namizno belo</t>
  </si>
  <si>
    <t>11851</t>
  </si>
  <si>
    <t>Vino namizno rdeče,  1/1</t>
  </si>
  <si>
    <t>Dobrovoljček</t>
  </si>
  <si>
    <t>11690</t>
  </si>
  <si>
    <t>Vitaminski napitek 1/1 kg</t>
  </si>
  <si>
    <t>Cedevita</t>
  </si>
  <si>
    <t>11831</t>
  </si>
  <si>
    <t>VODA PITNA  0.5 l, pvc</t>
  </si>
  <si>
    <t>11830</t>
  </si>
  <si>
    <t>VODA PITNA  PVC 1,5 l</t>
  </si>
  <si>
    <t>11715</t>
  </si>
  <si>
    <t>ZDROB KORUZNI 1/1</t>
  </si>
  <si>
    <t>11716</t>
  </si>
  <si>
    <t>ZDROB PŠENIČNI 1/1</t>
  </si>
  <si>
    <t>11719</t>
  </si>
  <si>
    <t>Zdrob, kuskus, 1 kg</t>
  </si>
  <si>
    <t>11509</t>
  </si>
  <si>
    <t>ZDROBOVI ŽLIČNIKI, pak: 1kg</t>
  </si>
  <si>
    <t>Knoor</t>
  </si>
  <si>
    <t>11659</t>
  </si>
  <si>
    <t>ZMES ZA KROMPIR.TESTO, 10/1</t>
  </si>
  <si>
    <t>Kolinska</t>
  </si>
  <si>
    <t>11761</t>
  </si>
  <si>
    <t>ŽELATINA  MLETA 100g</t>
  </si>
  <si>
    <t>11637</t>
  </si>
  <si>
    <t>Žitna sadna kašica,  190 g</t>
  </si>
  <si>
    <t>Frutek, Fructal</t>
  </si>
  <si>
    <t>11731</t>
  </si>
  <si>
    <t>BONBONIERA, 4 vrste izbranih okusov, 400 g, kot.npr.Merci</t>
  </si>
  <si>
    <t>Merci</t>
  </si>
  <si>
    <t>11835</t>
  </si>
  <si>
    <t>Voda, naravna gazirana mineralna, 1,5 l PVC</t>
  </si>
  <si>
    <t>11828</t>
  </si>
  <si>
    <t>Aroma za živila, banana, 10 ml</t>
  </si>
  <si>
    <t>Etol</t>
  </si>
  <si>
    <t>11810</t>
  </si>
  <si>
    <t>MARGARINA  z malo maščob, 500g</t>
  </si>
  <si>
    <t>11677</t>
  </si>
  <si>
    <t>Kakav exspres instant napitek, 800 g</t>
  </si>
  <si>
    <t>11738</t>
  </si>
  <si>
    <t>Bonboni 1/1 kg, različni okusi, kot npr. Šumi mix</t>
  </si>
  <si>
    <t>11876</t>
  </si>
  <si>
    <t>Beli kruh brez glutena 250 g</t>
  </si>
  <si>
    <t>11877</t>
  </si>
  <si>
    <t>Polnozrnati kruh brez glutena 300 g</t>
  </si>
  <si>
    <t>11878</t>
  </si>
  <si>
    <t>Testenine brez glutena 250 g</t>
  </si>
  <si>
    <t>11879</t>
  </si>
  <si>
    <t>Tofu sojin 200 g</t>
  </si>
  <si>
    <t>11885</t>
  </si>
  <si>
    <t>Keksi brez glutena 150 g</t>
  </si>
  <si>
    <t>11853</t>
  </si>
  <si>
    <t>Vino buteljčno 0,2 stk</t>
  </si>
  <si>
    <t>11886</t>
  </si>
  <si>
    <t>Voda, naravna gazirana mineralna, 0,5 l PVC</t>
  </si>
  <si>
    <t>11 sklop: KONZERVIRANA ZELENJAVA IN DODATKI</t>
  </si>
  <si>
    <t>KONZERVIRANO SADJE</t>
  </si>
  <si>
    <t>11630</t>
  </si>
  <si>
    <t>KOMPOT ANANAS koščki,  2500 g - 3500 g</t>
  </si>
  <si>
    <t>11631</t>
  </si>
  <si>
    <t>KOMPOT BRESKOV, 2600 g - 3000 g</t>
  </si>
  <si>
    <t>11632</t>
  </si>
  <si>
    <t>KOMPOT JAGODA, z manj sladkorja, 840 g - 3000 g</t>
  </si>
  <si>
    <t>11633</t>
  </si>
  <si>
    <t>KOMPOT MARELICA, 2500 g - 3000 g</t>
  </si>
  <si>
    <t>11636</t>
  </si>
  <si>
    <t>Kompot mešano sadje, 2500 g - 3000 g</t>
  </si>
  <si>
    <t>11660</t>
  </si>
  <si>
    <t>Kompot SLIVA, brez koščic, 3000 g - 4100 g</t>
  </si>
  <si>
    <t>11634</t>
  </si>
  <si>
    <t>Kompot VIŠNJA, brez koščic, 3000 g - 4100 g</t>
  </si>
  <si>
    <t>11873</t>
  </si>
  <si>
    <t>Konzervirana jabolčna čežana, 4350 g</t>
  </si>
  <si>
    <t>KONZERVIRANA ZELENJAVA  ter DODATKI</t>
  </si>
  <si>
    <t>11610</t>
  </si>
  <si>
    <t>Ajvar, steklen kozarec, 540-720 g</t>
  </si>
  <si>
    <t>11611</t>
  </si>
  <si>
    <t>Džuveč, konzerva,  pak: 4000-4500 g</t>
  </si>
  <si>
    <t>11605</t>
  </si>
  <si>
    <t>Feferoni nepekoči,  steklen kozarec, 400 g-700 g</t>
  </si>
  <si>
    <t>11612</t>
  </si>
  <si>
    <t>FIŽOL STROČJI, konzerva, 4000 g-5000 g</t>
  </si>
  <si>
    <t>11613</t>
  </si>
  <si>
    <t>FIŽOL V ZRNJU rjav, konzerva, 2000-4200 g</t>
  </si>
  <si>
    <t>11595</t>
  </si>
  <si>
    <t>GORČICA, steklen kozarec, 1050 g</t>
  </si>
  <si>
    <t>Gorčica Eta Kamnik</t>
  </si>
  <si>
    <t>11619</t>
  </si>
  <si>
    <t>GRAH, konzerva, 2000g-4300 g</t>
  </si>
  <si>
    <t>11614</t>
  </si>
  <si>
    <t>HREN delikatesni, steklen kozarec,   500g-1000 g</t>
  </si>
  <si>
    <t>11602</t>
  </si>
  <si>
    <t>Kapre, steklen kozarec,  200 g - 720 g</t>
  </si>
  <si>
    <t>11596</t>
  </si>
  <si>
    <t>KETCHUP  pizza, 1100 g</t>
  </si>
  <si>
    <t>11615</t>
  </si>
  <si>
    <t>KORENJE kocke, konzerva,  2000-4200 g</t>
  </si>
  <si>
    <t>11616</t>
  </si>
  <si>
    <t>KORUZA sladka v zrnju, 400-560 g</t>
  </si>
  <si>
    <t>11618</t>
  </si>
  <si>
    <t>KUMARICE KISLE 700-1000 g</t>
  </si>
  <si>
    <t>11617</t>
  </si>
  <si>
    <t>KUMARICE KISLE, 3000-4300g</t>
  </si>
  <si>
    <t>11753</t>
  </si>
  <si>
    <t>OLIVE zelene brez koščice, kozarec,290g-540 g</t>
  </si>
  <si>
    <t>11771</t>
  </si>
  <si>
    <t>Paprika fileti, kozarec, 1000 g</t>
  </si>
  <si>
    <t>11762</t>
  </si>
  <si>
    <t>Čebulica srebrna  650 g</t>
  </si>
  <si>
    <t>11620</t>
  </si>
  <si>
    <t>Paprika fileti, konzerva, 3000-4300 g</t>
  </si>
  <si>
    <t>11621</t>
  </si>
  <si>
    <t>PAPRIKA PEČENA, kozarec, 700-990 g</t>
  </si>
  <si>
    <t>11599</t>
  </si>
  <si>
    <t>Paradižnikova mezga, 500 g - 1000 g</t>
  </si>
  <si>
    <t>Eta Kamnik</t>
  </si>
  <si>
    <t>11598</t>
  </si>
  <si>
    <t>Paradižnikovi pelati, konzerva, 400 g - 2300 g</t>
  </si>
  <si>
    <t>11623</t>
  </si>
  <si>
    <t>PESA RDEČA, kozarec, 700 -1000 g</t>
  </si>
  <si>
    <t>11622</t>
  </si>
  <si>
    <t>PESA RDEČA, konzerva, 4000 - 4300 g</t>
  </si>
  <si>
    <t>11624</t>
  </si>
  <si>
    <t>Solata mešana, pasterizirana (sestavine: zelje, paprika, kumarice, korenček, čebula…), konzerva 4250 g</t>
  </si>
  <si>
    <t>11626</t>
  </si>
  <si>
    <t>Šampinjoni v slanici, konzerva, 2500-3000 g</t>
  </si>
  <si>
    <t>11838</t>
  </si>
  <si>
    <t>Šampinjoni v kisu, konzerva, 500-2300 g</t>
  </si>
  <si>
    <t>Marmelade: brez konzervansov in umetnih sladil</t>
  </si>
  <si>
    <t>12 sklop: SADNI SOKOVI IN SIRUPI</t>
  </si>
  <si>
    <t>11882</t>
  </si>
  <si>
    <t>SIRUP sadni , gozdni sadeži, pak:  1 l, pvc</t>
  </si>
  <si>
    <t>11883</t>
  </si>
  <si>
    <t>SIRUP sadni , limona, pak:  1 l, pvc</t>
  </si>
  <si>
    <t>11880</t>
  </si>
  <si>
    <t>SIRUP sadni, malina, pak:  1 l, pvc</t>
  </si>
  <si>
    <t>11884</t>
  </si>
  <si>
    <t>SIRUP sadni, pomaranča, pak:  1 l, pvc</t>
  </si>
  <si>
    <t>11845</t>
  </si>
  <si>
    <t>11846</t>
  </si>
  <si>
    <t>11840</t>
  </si>
  <si>
    <t>11842</t>
  </si>
  <si>
    <t>11847</t>
  </si>
  <si>
    <t>11848</t>
  </si>
  <si>
    <t>11849</t>
  </si>
  <si>
    <t>11864</t>
  </si>
  <si>
    <t>SOKOVI 100% brez dodanega sladkorja, ananas, pak: 0.2 lit, BRIK</t>
  </si>
  <si>
    <t>11865</t>
  </si>
  <si>
    <t>SOKOVI 100% brez dodanega sladkorja, ananas, pak: 1 liter, BRIK</t>
  </si>
  <si>
    <t>11862</t>
  </si>
  <si>
    <t>SOKOVI 100% brez dodanega sladkorja, jabolka, pak: 0.2 lit, BRIK</t>
  </si>
  <si>
    <t>11863</t>
  </si>
  <si>
    <t>SOKOVI 100% brez dodanega sladkorja, jabolka, pak: 1 liter, BRIK</t>
  </si>
  <si>
    <t>11841</t>
  </si>
  <si>
    <t>SOKOVI 100% brez dodanega sladkorja, pomaranča, pak: 0.2 lit, BRIK</t>
  </si>
  <si>
    <t>11843</t>
  </si>
  <si>
    <t>SOKOVI 100% brez dodanega sladkorja, pomaranča, pak: 1 liter, BRIK</t>
  </si>
  <si>
    <t>13 sklop: MARMELADA, MED IN PAŠTETA</t>
  </si>
  <si>
    <t>11647</t>
  </si>
  <si>
    <t>Marmelada MARELIČNA, 700 g</t>
  </si>
  <si>
    <t>11646</t>
  </si>
  <si>
    <t>11816</t>
  </si>
  <si>
    <t>11817</t>
  </si>
  <si>
    <t>11818</t>
  </si>
  <si>
    <t>11784</t>
  </si>
  <si>
    <t>11749</t>
  </si>
  <si>
    <t>Medex</t>
  </si>
  <si>
    <t>11763</t>
  </si>
  <si>
    <t>Med cvetlični, gozdni, 900 g</t>
  </si>
  <si>
    <t>11785</t>
  </si>
  <si>
    <t>Med, DIETNI, servirni, 20 g*</t>
  </si>
  <si>
    <t>11645</t>
  </si>
  <si>
    <t>Pašteta, JETRNA,  30 g*</t>
  </si>
  <si>
    <t>11167</t>
  </si>
  <si>
    <t>PIŠČANČJA PAŠTETA, 30 g</t>
  </si>
  <si>
    <t>11170</t>
  </si>
  <si>
    <t>Pašteta ČAJNA, 30 g*</t>
  </si>
  <si>
    <t>11334</t>
  </si>
  <si>
    <t>Pašteta TUNINA, 30 g*</t>
  </si>
  <si>
    <t>14 sklop: JUHE</t>
  </si>
  <si>
    <t>11584</t>
  </si>
  <si>
    <t>Juha,  goveja, čista, min. 2,7 % govejega mesa, 1 kg</t>
  </si>
  <si>
    <t>Knor</t>
  </si>
  <si>
    <t>11583</t>
  </si>
  <si>
    <t>Juha, gobova iz jurčkov, kremna, min. 2,6 % jurčkov, brez ojačevalcev NA-glutaminatov, 1 kg</t>
  </si>
  <si>
    <t>11585</t>
  </si>
  <si>
    <t>Juha, paradižnikova, 1 kg</t>
  </si>
  <si>
    <t>11581</t>
  </si>
  <si>
    <t>Juha, zelenjavna, kremna, brez ojačevalcev okusa NA-glutaminatov, 1 kg</t>
  </si>
  <si>
    <t>11819</t>
  </si>
  <si>
    <t>Juha, zelenjavna, čista, 1 kg</t>
  </si>
  <si>
    <t>11839</t>
  </si>
  <si>
    <t>Juha, špargljeva, 1kg - 1,1 kg</t>
  </si>
  <si>
    <t>11820</t>
  </si>
  <si>
    <t>Juha, grahova, kremna, s prekajeno slanino, pak. 2,7 kg</t>
  </si>
  <si>
    <t>15 sklop: BLAGO ZA POTREBE INTERNEGA BIFEJA</t>
  </si>
  <si>
    <t>31251</t>
  </si>
  <si>
    <t>ARAŠIDI SLANI LUŠČENI, 200 g</t>
  </si>
  <si>
    <t>31205</t>
  </si>
  <si>
    <t>BONBONI , kot.npr. RUM KOKOS 100 g</t>
  </si>
  <si>
    <t>Casali</t>
  </si>
  <si>
    <t>31210</t>
  </si>
  <si>
    <t>Bonboni bronhi 100 g</t>
  </si>
  <si>
    <t>Kraš Bronhi</t>
  </si>
  <si>
    <t>31211</t>
  </si>
  <si>
    <t>BONBONI, vsi okusi, kot.npr. TIC-TAC 18g</t>
  </si>
  <si>
    <t>Tic tac</t>
  </si>
  <si>
    <t>31207</t>
  </si>
  <si>
    <t>BONBONI, kot.npr. ŠUMI JABOLKO, 100 g</t>
  </si>
  <si>
    <t>Šumi</t>
  </si>
  <si>
    <t>31209</t>
  </si>
  <si>
    <t>BONBONI, kot.npr. ŠVIC. MENTOL 100 g</t>
  </si>
  <si>
    <t>31212</t>
  </si>
  <si>
    <t>Bonboni, vsi okusi, Ricola, 50g</t>
  </si>
  <si>
    <t>Ricola</t>
  </si>
  <si>
    <t>31233</t>
  </si>
  <si>
    <t>Bonboniera Bajadera, 200 g</t>
  </si>
  <si>
    <t>Kraš Bajadera</t>
  </si>
  <si>
    <t>31231</t>
  </si>
  <si>
    <t>BONBONIERA, 4 vrste izbranih okusov, 250 g</t>
  </si>
  <si>
    <t>31116</t>
  </si>
  <si>
    <t>Cockta, vsi okusi,  0.25 lit, steklo</t>
  </si>
  <si>
    <t>Cockta</t>
  </si>
  <si>
    <t>31253</t>
  </si>
  <si>
    <t>ČIPS, 50 g</t>
  </si>
  <si>
    <t>31204</t>
  </si>
  <si>
    <t>ČOKOLADA  dietna, mlečna in lešnik,  80 g</t>
  </si>
  <si>
    <t>31222</t>
  </si>
  <si>
    <t>ČOKOLADA JEDILNA, najmanj 45 % kakava, 100 g</t>
  </si>
  <si>
    <t>31234</t>
  </si>
  <si>
    <t>ČOKOLADA MLEČNA, min. 30 % kakavovih delov, 100 g</t>
  </si>
  <si>
    <t>Milka</t>
  </si>
  <si>
    <t>31227</t>
  </si>
  <si>
    <t>ČOKOLADA MLEČNA, min. 30 % kakavovih delov, 250 g</t>
  </si>
  <si>
    <t>31216</t>
  </si>
  <si>
    <t>ČOKOLADA s celimi lešniki, min.30% kakavovih delov, 100 g</t>
  </si>
  <si>
    <t>31226</t>
  </si>
  <si>
    <t>ČOKOLADA s celimi lešniki, min.30% kakavovih delov, 250 g</t>
  </si>
  <si>
    <t>31228</t>
  </si>
  <si>
    <t>ČOKOLADA, kot.npr.  KINDER JAJČEK, 20g</t>
  </si>
  <si>
    <t>Kinder</t>
  </si>
  <si>
    <t>31230</t>
  </si>
  <si>
    <t>Čokoladne bananice,  25g, pak: 40/1</t>
  </si>
  <si>
    <t>Stark</t>
  </si>
  <si>
    <t>31259</t>
  </si>
  <si>
    <t>fige suhe, 250 g</t>
  </si>
  <si>
    <t>31118</t>
  </si>
  <si>
    <t>grenčica, jagermeister, 1/1</t>
  </si>
  <si>
    <t>Jagermeister</t>
  </si>
  <si>
    <t>31255</t>
  </si>
  <si>
    <t>Kakav, 400 g</t>
  </si>
  <si>
    <t>Benquick</t>
  </si>
  <si>
    <t>31248</t>
  </si>
  <si>
    <t>KEKSI  DIET z maslom, slajen s fruktozo,  200 g</t>
  </si>
  <si>
    <t>31246</t>
  </si>
  <si>
    <t>Keksi s pomarančnim polnilom, 150 g</t>
  </si>
  <si>
    <t>Jaffa</t>
  </si>
  <si>
    <t>31153</t>
  </si>
  <si>
    <t>Ledeni čaj, 0.5 l, različni okusi</t>
  </si>
  <si>
    <t>Sola</t>
  </si>
  <si>
    <t>31128</t>
  </si>
  <si>
    <t>LIKER ČOKOLADNI 1 L</t>
  </si>
  <si>
    <t>31273</t>
  </si>
  <si>
    <t>Limonin sok, porcijska*, pak: 100 x 5 ml</t>
  </si>
  <si>
    <t>Foodlless</t>
  </si>
  <si>
    <t>31208</t>
  </si>
  <si>
    <t>Lizika, vsi okusi,  12 g</t>
  </si>
  <si>
    <t>Chupa Chups</t>
  </si>
  <si>
    <t>31203</t>
  </si>
  <si>
    <t>Med cvetlični, porcijski, 20g*</t>
  </si>
  <si>
    <t>31219</t>
  </si>
  <si>
    <t>Napolitanka čokoladna, 31 g</t>
  </si>
  <si>
    <t>Wafelini, Milka</t>
  </si>
  <si>
    <t>31314</t>
  </si>
  <si>
    <t>Napolitanka, 33 g</t>
  </si>
  <si>
    <t>Leo, Milka</t>
  </si>
  <si>
    <t>31256</t>
  </si>
  <si>
    <t>NAPOLITANKE, nougat, mlečne, sadne, 100 g</t>
  </si>
  <si>
    <t>Podravka</t>
  </si>
  <si>
    <t>31168</t>
  </si>
  <si>
    <t>Gazirana pijača Ora Original, PVC 0,5 l</t>
  </si>
  <si>
    <t>Ora</t>
  </si>
  <si>
    <t>31249</t>
  </si>
  <si>
    <t>palčke slane, 45g</t>
  </si>
  <si>
    <t>31112</t>
  </si>
  <si>
    <t>PEPSI COLA. 0.25 L, steklo</t>
  </si>
  <si>
    <t>Pepsi</t>
  </si>
  <si>
    <t>31119</t>
  </si>
  <si>
    <t>pivo Heineken, 0,33 lit, steklenička</t>
  </si>
  <si>
    <t>Heineken</t>
  </si>
  <si>
    <t>31154</t>
  </si>
  <si>
    <t>pivo radler, vsi okusi, steklo,  0,5 lit</t>
  </si>
  <si>
    <t>Union</t>
  </si>
  <si>
    <t>31124</t>
  </si>
  <si>
    <t>PIVO temno, 0.33 lit, steklenička</t>
  </si>
  <si>
    <t>Laško, Union</t>
  </si>
  <si>
    <t>31122</t>
  </si>
  <si>
    <t>PIVO UNION  0.5l, steklo</t>
  </si>
  <si>
    <t>31121</t>
  </si>
  <si>
    <t>PIVO ZLATOROG 0.33, steklo</t>
  </si>
  <si>
    <t>Laško</t>
  </si>
  <si>
    <t>31120</t>
  </si>
  <si>
    <t>PIVO ZLATOROG 0.5, steklo</t>
  </si>
  <si>
    <t>31129</t>
  </si>
  <si>
    <t>Pivo, brezalkoholno, 0.5 stekl</t>
  </si>
  <si>
    <t>31250</t>
  </si>
  <si>
    <t>Prepečenec, 330 g ; kot npr.zlati prepečenec</t>
  </si>
  <si>
    <t>31125</t>
  </si>
  <si>
    <t>SADJEVEC 1L</t>
  </si>
  <si>
    <t>31113</t>
  </si>
  <si>
    <t>SCHWEPPES, vsi okusi,  1.5 lit, pvc</t>
  </si>
  <si>
    <t>Schweppes</t>
  </si>
  <si>
    <t>K-11844</t>
  </si>
  <si>
    <t>31258</t>
  </si>
  <si>
    <t>sladilo brez kalorij tablete, 120/1</t>
  </si>
  <si>
    <t>sc</t>
  </si>
  <si>
    <t>31261</t>
  </si>
  <si>
    <t>31252</t>
  </si>
  <si>
    <t>slive suhe, 200 g</t>
  </si>
  <si>
    <t>31130</t>
  </si>
  <si>
    <t>SOK 100 %, vsi okusi,    1/1</t>
  </si>
  <si>
    <t>31144</t>
  </si>
  <si>
    <t>Sok nektar,  steklenička, borovnica, jabi, marelica, jagoda, ribez, višnja, 0,2 l</t>
  </si>
  <si>
    <t>Fructal</t>
  </si>
  <si>
    <t>31131</t>
  </si>
  <si>
    <t>Sok nektar, BRESKEV, POMARANČA, JABOLKA, sadni delež 50%, z vitamini, 1/1, BRIK</t>
  </si>
  <si>
    <t>31142</t>
  </si>
  <si>
    <t>Sok nektar, VSI OKUSI, sadni delež 50%, z vitamini, 0,2 lit, BRIK</t>
  </si>
  <si>
    <t>31149</t>
  </si>
  <si>
    <t>sokovi 100 %, JABOLKO, POMARANČA,   0.2 l, brik</t>
  </si>
  <si>
    <t>31218</t>
  </si>
  <si>
    <t>Solatni preliv, 75 ml, vse vrste okusov</t>
  </si>
  <si>
    <t>31150</t>
  </si>
  <si>
    <t>VINO belo, 1/1</t>
  </si>
  <si>
    <t>31160</t>
  </si>
  <si>
    <t>Vino belo, Haložan 1/1</t>
  </si>
  <si>
    <t>Haložan</t>
  </si>
  <si>
    <t>K-11853</t>
  </si>
  <si>
    <t>Vino buteljčno 0,20 l, steklenica</t>
  </si>
  <si>
    <t>31152</t>
  </si>
  <si>
    <t>vino cviček, 1/1</t>
  </si>
  <si>
    <t>K-11854</t>
  </si>
  <si>
    <t>Vino penina 0,75 l</t>
  </si>
  <si>
    <t>31151</t>
  </si>
  <si>
    <t>VINO rdeče 1/1, kot.npr. Dobrovoljček</t>
  </si>
  <si>
    <t>31134</t>
  </si>
  <si>
    <t>Vino Refošk, 1/1, slovensko poreklo</t>
  </si>
  <si>
    <t>31164</t>
  </si>
  <si>
    <t>Vino srebrna penina 0,75lit</t>
  </si>
  <si>
    <t>Radgonska penina</t>
  </si>
  <si>
    <t>31159</t>
  </si>
  <si>
    <t>Vino Traminec, Radgona, 0,75 lit</t>
  </si>
  <si>
    <t>Radgonske gorice</t>
  </si>
  <si>
    <t>31102</t>
  </si>
  <si>
    <t>Voda naravna gazirana mineralna, 1,5 l PVC</t>
  </si>
  <si>
    <t>Radenska</t>
  </si>
  <si>
    <t>31104</t>
  </si>
  <si>
    <t>Voda naravna gazirana, 0,5 l, pvc</t>
  </si>
  <si>
    <t>31106</t>
  </si>
  <si>
    <t>Voda negazirana izvirska voda,  PVC 0.5 l</t>
  </si>
  <si>
    <t>Oda</t>
  </si>
  <si>
    <t>31105</t>
  </si>
  <si>
    <t>Voda negazirana izvirska voda,  PVC 1.5 l</t>
  </si>
  <si>
    <t>31166</t>
  </si>
  <si>
    <t>oda z okusom, vsi okusi,  1,5 lit</t>
  </si>
  <si>
    <t>ZA</t>
  </si>
  <si>
    <t>31108</t>
  </si>
  <si>
    <t>Voda z okusom, vsi okusi, 0.5 l, pvc</t>
  </si>
  <si>
    <t>31100</t>
  </si>
  <si>
    <t>Voda, naravna gazirana DONAT 1/1 lit, PVC</t>
  </si>
  <si>
    <t>Donat</t>
  </si>
  <si>
    <t>31101</t>
  </si>
  <si>
    <t>Voda, naravna gazirana, DONAT 0,5 l, pvc</t>
  </si>
  <si>
    <t>31126</t>
  </si>
  <si>
    <t>WHISKY BALLANTINES 1 lit</t>
  </si>
  <si>
    <t>Ballantines</t>
  </si>
  <si>
    <t>31117</t>
  </si>
  <si>
    <t>Žganje BRINJEVEC, 1 L</t>
  </si>
  <si>
    <t>Prior</t>
  </si>
  <si>
    <t>31225</t>
  </si>
  <si>
    <t>Žitna ploščica gozdni sadeži, jagoda, višnja, 30 g</t>
  </si>
  <si>
    <t>Frutabela</t>
  </si>
  <si>
    <t>31215</t>
  </si>
  <si>
    <t>Žvečilni gumi - draže Airwaves, vsi okusi, 14 g, 30/1</t>
  </si>
  <si>
    <t>Airwaves</t>
  </si>
  <si>
    <t>31213</t>
  </si>
  <si>
    <t>Žvečilni gumi Orbit - DRAŽE ,vsi okusi, 14 g, 30/1</t>
  </si>
  <si>
    <t>Orbit</t>
  </si>
  <si>
    <t>16 sklop: TESTENINE</t>
  </si>
  <si>
    <t>11514</t>
  </si>
  <si>
    <t>Testenine jajčne , ZVEZDICE, 2/1</t>
  </si>
  <si>
    <t>11546</t>
  </si>
  <si>
    <t>Testenine jajčne sušene s korenčkom ali špinačo, valjani REZANCI, široki 2/1</t>
  </si>
  <si>
    <t>11502</t>
  </si>
  <si>
    <t>Testenine jajčne sušene v obliki KRPIC, pak: 2/1</t>
  </si>
  <si>
    <t>11512</t>
  </si>
  <si>
    <t>Testenine jajčne sušene v obliki PIK-AS,   2/1 kg</t>
  </si>
  <si>
    <t>11547</t>
  </si>
  <si>
    <t>Testenine jajčne sušene v obliki SVEDROV,  2/1</t>
  </si>
  <si>
    <t>11510</t>
  </si>
  <si>
    <t>Testenine jajčne sušene za priloge v obliki METULJČKOV- mali,  2/1</t>
  </si>
  <si>
    <t>11504</t>
  </si>
  <si>
    <t>Testenine jajčne sušene za priloge v obliki POLŽKOV - MALI,  2/1</t>
  </si>
  <si>
    <t>11627</t>
  </si>
  <si>
    <t>Testenine jajčne sušene za priloge v obliki POLŽKOV, temni, 2/1</t>
  </si>
  <si>
    <t>11505</t>
  </si>
  <si>
    <t>Testenine jajčne sušene, REZANCI jušni, 500 g</t>
  </si>
  <si>
    <t>11506</t>
  </si>
  <si>
    <t>Testenine jajčne sušene, valjane, REZANCI polširoki,  2/1</t>
  </si>
  <si>
    <t>11517</t>
  </si>
  <si>
    <t>Testenine jajčne sušene, valjani REZANCI rezanci široki ajdovi,  400 g</t>
  </si>
  <si>
    <t>11426</t>
  </si>
  <si>
    <t>Testenine sušene s KONOPLJINO moko,  REZANCI polširoki, 1/1</t>
  </si>
  <si>
    <t>11424</t>
  </si>
  <si>
    <t>Testenine PIRINE v obliki SVEDROV, 2/1</t>
  </si>
  <si>
    <t>11398</t>
  </si>
  <si>
    <t>Testenine Pirine, polnozrnate, peresniki, 350g</t>
  </si>
  <si>
    <t>11513</t>
  </si>
  <si>
    <t>Testenine sušene jajčne v obliki riža, RIŽEK,   2/1</t>
  </si>
  <si>
    <t>11519</t>
  </si>
  <si>
    <t>Testenine TORTELINI sirovi 2/1</t>
  </si>
  <si>
    <t>11515</t>
  </si>
  <si>
    <t>Testenine VLIVANCI vodni za prilogo, 2/1</t>
  </si>
  <si>
    <t>11508</t>
  </si>
  <si>
    <t>Testenine VLIVANCI za juho, 2/1</t>
  </si>
  <si>
    <t>11501</t>
  </si>
  <si>
    <t>Testenine, KAŠA RIBANA, pak:  2/1</t>
  </si>
  <si>
    <t>11516</t>
  </si>
  <si>
    <t>Testenine, ŠPAGETI graham,  5/1</t>
  </si>
  <si>
    <t>11507</t>
  </si>
  <si>
    <t>Testenine, ŠPAGETI, 5/1</t>
  </si>
  <si>
    <t>17 sklop: EKO JAJCA</t>
  </si>
  <si>
    <t>11291</t>
  </si>
  <si>
    <t>Jajca iz ekološke reje, sveža razred A, velikost L, 63 g - 72 g</t>
  </si>
  <si>
    <t>11293</t>
  </si>
  <si>
    <t>Jajca iz ekološke reje, sveža razred A, velikost XL, min 73 g</t>
  </si>
  <si>
    <t>18 sklop: EKO MLEKO IN MLEČNI IZDELKI</t>
  </si>
  <si>
    <t>%             DDV-ja</t>
  </si>
  <si>
    <t>11249</t>
  </si>
  <si>
    <t>Eko jogurt navadni 1/1</t>
  </si>
  <si>
    <t>11266</t>
  </si>
  <si>
    <t>Eko jogurt probiotični, 200 g</t>
  </si>
  <si>
    <t>11278</t>
  </si>
  <si>
    <t>Eko jogurt, več okusov, 250 g</t>
  </si>
  <si>
    <t>11255</t>
  </si>
  <si>
    <t>11254</t>
  </si>
  <si>
    <t>11268</t>
  </si>
  <si>
    <t>Eko kisla smetana, 200 g</t>
  </si>
  <si>
    <t>11269</t>
  </si>
  <si>
    <t>Eko maslo , 200 g</t>
  </si>
  <si>
    <t>11259</t>
  </si>
  <si>
    <t>Eko mleko kislo, 150 g</t>
  </si>
  <si>
    <t>11250</t>
  </si>
  <si>
    <t>Eko mleko, sveže, 1 - 10 l</t>
  </si>
  <si>
    <t>11256</t>
  </si>
  <si>
    <t>Eko sir, poltrdi, polnomastni</t>
  </si>
  <si>
    <t>11251</t>
  </si>
  <si>
    <t>Eko skuta 1/1</t>
  </si>
  <si>
    <t>11270</t>
  </si>
  <si>
    <t>Eko skutin namaz, 500g</t>
  </si>
  <si>
    <t>19 sklop: EKO KRUH</t>
  </si>
  <si>
    <t>11392</t>
  </si>
  <si>
    <t>Eko kruh beli, pšenični (cel, rezan), 700 g-1 kg</t>
  </si>
  <si>
    <t>11427</t>
  </si>
  <si>
    <t>Eko korenčkovo pecivo, 100 g</t>
  </si>
  <si>
    <t>11428</t>
  </si>
  <si>
    <t>Eko kruh, pirin (rezan), 700 g - 1 kg</t>
  </si>
  <si>
    <t>11429</t>
  </si>
  <si>
    <t>Eko kruh ajdov mešani (rezan), 7100 g - 1 kg</t>
  </si>
  <si>
    <t>11683</t>
  </si>
  <si>
    <t>Eko bombeta bela s sirom, 100 g</t>
  </si>
  <si>
    <t>11684</t>
  </si>
  <si>
    <t>Eko pecivo, belo z rozinami, 100 g</t>
  </si>
  <si>
    <t>11692</t>
  </si>
  <si>
    <t>Eko buhtelj z marmelado, 100 g</t>
  </si>
  <si>
    <t>11693</t>
  </si>
  <si>
    <t>Eko kruh ovseni, (rezan), 700g-1 kg</t>
  </si>
  <si>
    <t>11393</t>
  </si>
  <si>
    <t>Eko kruh črni (rezani)  700g-1 kg</t>
  </si>
  <si>
    <t>11821</t>
  </si>
  <si>
    <t>Eko skutino pecivo, 80g</t>
  </si>
  <si>
    <t>11822</t>
  </si>
  <si>
    <t>Eko muffin čokoladni, 60 g</t>
  </si>
  <si>
    <t>11866</t>
  </si>
  <si>
    <t>Eko drobtine, 1000 g</t>
  </si>
  <si>
    <t>11823</t>
  </si>
  <si>
    <t>Eko kruh korenčkov, 1kg</t>
  </si>
  <si>
    <t>20 sklop: EKO MLEVSKI IZDELKI IN IZDELKI</t>
  </si>
  <si>
    <t>11694</t>
  </si>
  <si>
    <t>Eko pirini kosmiči, 1 kg</t>
  </si>
  <si>
    <t>11695</t>
  </si>
  <si>
    <t>Eko moka riževa 1 kg</t>
  </si>
  <si>
    <t>11696</t>
  </si>
  <si>
    <t>Eko koruzni zdrob, 1 kg</t>
  </si>
  <si>
    <t>11697</t>
  </si>
  <si>
    <t>Eko prosena kaša 1 kg</t>
  </si>
  <si>
    <t>11698</t>
  </si>
  <si>
    <t>Eko moka, ajdova, 1 kg</t>
  </si>
  <si>
    <t>11699</t>
  </si>
  <si>
    <t>Eko  pšenična črna moka tip 1100</t>
  </si>
  <si>
    <t>11657</t>
  </si>
  <si>
    <t>Desert sojin bio, čokolada, vanilija, brez luktoze in glutena, 125 g</t>
  </si>
  <si>
    <t>Provamel</t>
  </si>
  <si>
    <t>11867</t>
  </si>
  <si>
    <t>Eko riž, okroglozrnati, beli</t>
  </si>
  <si>
    <t>11868</t>
  </si>
  <si>
    <t>Eko bela moka, 1 kg</t>
  </si>
  <si>
    <t>11869</t>
  </si>
  <si>
    <t>Eko ovseni kosmiči</t>
  </si>
  <si>
    <t>11870</t>
  </si>
  <si>
    <t>Eko ajdova kaša</t>
  </si>
  <si>
    <t>11706</t>
  </si>
  <si>
    <t>Eko koruzni kosmiči 375g</t>
  </si>
  <si>
    <t>11707</t>
  </si>
  <si>
    <t>Eko pirina zakuha (rezanci),  1kg</t>
  </si>
  <si>
    <t>11708</t>
  </si>
  <si>
    <t>Eko ješprenj, 1 kg</t>
  </si>
  <si>
    <t>11709</t>
  </si>
  <si>
    <t>Eko pirin zdrob, 1 kg</t>
  </si>
  <si>
    <t>Eko kefir sadni, 150 g,iz kefirjevega zrna</t>
  </si>
  <si>
    <t>Eko kefir, 3,2 mm, 150 g, iz kefirjevega zrna</t>
  </si>
  <si>
    <t>Sok nektar, BRESKEV, sadni delež 50%,  0,2 lit, BRIK</t>
  </si>
  <si>
    <t>Sok nektar, BRESKEV, sadni delež 50%, 1/1, BRIK</t>
  </si>
  <si>
    <t>Sok nektar, JABOLKO, sadni delež 50%,  0,2 lit, BRIK</t>
  </si>
  <si>
    <t>Sok nektar, JABOLKO, sadni delež 50%,  1/1, BRIK</t>
  </si>
  <si>
    <t>Sok nektar, JAGODA, sadni delež 50%, lahko tudi mešani z drugim sadjem, s tem da prevladuje okus jagode,  sadni delež min 45 %, 0,2 lit, BRIK</t>
  </si>
  <si>
    <t>Sok nektar, POMARANČA, sadni delež 50%, 0,2 lit, BRIK</t>
  </si>
  <si>
    <t>Sok nektar, POMARANČA, sadni delež 50%,  1/1, BRIK</t>
  </si>
  <si>
    <t>Marmelada, MARELIČNA, 20 g</t>
  </si>
  <si>
    <t>Marmelada, MEŠANA, 20 g</t>
  </si>
  <si>
    <t>Marmelada, JAGODNA, 20 g</t>
  </si>
  <si>
    <t>Marmelada,  SLIVOVA, 20 g</t>
  </si>
  <si>
    <t>Marmelada mešana diabetična, 25 g</t>
  </si>
  <si>
    <t>Med, cvetlični, gozdni, točeni, servirni, 20 g</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</si>
</sst>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000"/>
    <numFmt numFmtId="165" formatCode="#,##0.0000"/>
    <numFmt numFmtId="166" formatCode="0.0%"/>
    <numFmt numFmtId="167" formatCode="#,##0.000"/>
  </numFmts>
  <fonts count="26" x14ac:knownFonts="1">
    <font>
      <sz val="11"/>
      <color theme="1"/>
      <name val="Calibri"/>
      <family val="2"/>
      <charset val="238"/>
      <scheme val="minor"/>
    </font>
    <font>
      <sz val="10"/>
      <name val="Arial"/>
      <family val="2"/>
      <charset val="238"/>
    </font>
    <font>
      <sz val="10"/>
      <name val="Calibri"/>
      <family val="2"/>
      <charset val="238"/>
      <scheme val="minor"/>
    </font>
    <font>
      <b/>
      <sz val="10"/>
      <name val="Calibri"/>
      <family val="2"/>
      <charset val="238"/>
      <scheme val="minor"/>
    </font>
    <font>
      <b/>
      <sz val="14"/>
      <name val="Calibri"/>
      <family val="2"/>
      <charset val="238"/>
      <scheme val="minor"/>
    </font>
    <font>
      <u/>
      <sz val="10"/>
      <name val="Calibri"/>
      <family val="2"/>
      <charset val="238"/>
      <scheme val="minor"/>
    </font>
    <font>
      <b/>
      <sz val="16"/>
      <name val="Calibri"/>
      <family val="2"/>
      <charset val="238"/>
      <scheme val="minor"/>
    </font>
    <font>
      <sz val="10"/>
      <name val="Calibri"/>
      <family val="2"/>
      <charset val="238"/>
    </font>
    <font>
      <sz val="12"/>
      <name val="Calibri"/>
      <family val="2"/>
      <charset val="238"/>
      <scheme val="minor"/>
    </font>
    <font>
      <b/>
      <sz val="12"/>
      <name val="Calibri"/>
      <family val="2"/>
      <charset val="238"/>
      <scheme val="minor"/>
    </font>
    <font>
      <sz val="10"/>
      <name val="Times New Roman"/>
      <family val="1"/>
      <charset val="238"/>
    </font>
    <font>
      <sz val="10"/>
      <color indexed="8"/>
      <name val="Calibri"/>
      <family val="2"/>
      <charset val="238"/>
      <scheme val="minor"/>
    </font>
    <font>
      <sz val="10"/>
      <color rgb="FFFF0000"/>
      <name val="Calibri"/>
      <family val="2"/>
      <charset val="238"/>
      <scheme val="minor"/>
    </font>
    <font>
      <sz val="12"/>
      <name val="Arial"/>
      <family val="2"/>
      <charset val="238"/>
    </font>
    <font>
      <b/>
      <sz val="10"/>
      <name val="Arial"/>
      <family val="2"/>
      <charset val="238"/>
    </font>
    <font>
      <sz val="16"/>
      <name val="Calibri"/>
      <family val="2"/>
      <charset val="238"/>
      <scheme val="minor"/>
    </font>
    <font>
      <sz val="16"/>
      <name val="Arial"/>
      <family val="2"/>
      <charset val="238"/>
    </font>
    <font>
      <b/>
      <sz val="10"/>
      <name val="Times New Roman"/>
      <family val="1"/>
      <charset val="238"/>
    </font>
    <font>
      <b/>
      <sz val="9"/>
      <name val="Calibri"/>
      <family val="2"/>
      <charset val="238"/>
      <scheme val="minor"/>
    </font>
    <font>
      <sz val="9"/>
      <name val="Calibri"/>
      <family val="2"/>
      <charset val="238"/>
      <scheme val="minor"/>
    </font>
    <font>
      <sz val="9"/>
      <name val="Arial"/>
      <family val="2"/>
      <charset val="238"/>
    </font>
    <font>
      <b/>
      <sz val="10"/>
      <color rgb="FF7030A0"/>
      <name val="Calibri"/>
      <family val="2"/>
      <charset val="238"/>
      <scheme val="minor"/>
    </font>
    <font>
      <sz val="10"/>
      <color rgb="FFC00000"/>
      <name val="Calibri"/>
      <family val="2"/>
      <charset val="238"/>
      <scheme val="minor"/>
    </font>
    <font>
      <sz val="9"/>
      <name val="Times New Roman"/>
      <family val="1"/>
      <charset val="238"/>
    </font>
    <font>
      <sz val="10"/>
      <color theme="1"/>
      <name val="Calibri"/>
      <family val="2"/>
      <charset val="238"/>
      <scheme val="minor"/>
    </font>
    <font>
      <sz val="10"/>
      <color rgb="FF000000"/>
      <name val="Calibri"/>
      <family val="2"/>
      <charset val="238"/>
      <scheme val="minor"/>
    </font>
  </fonts>
  <fills count="6">
    <fill>
      <patternFill patternType="none"/>
    </fill>
    <fill>
      <patternFill patternType="gray125"/>
    </fill>
    <fill>
      <patternFill patternType="solid">
        <fgColor rgb="FFE4DFEC"/>
        <bgColor indexed="64"/>
      </patternFill>
    </fill>
    <fill>
      <patternFill patternType="solid">
        <fgColor rgb="FFCCC0DA"/>
        <bgColor indexed="64"/>
      </patternFill>
    </fill>
    <fill>
      <patternFill patternType="solid">
        <fgColor theme="0" tint="-4.9989318521683403E-2"/>
        <bgColor indexed="64"/>
      </patternFill>
    </fill>
    <fill>
      <patternFill patternType="solid">
        <fgColor theme="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s>
  <cellStyleXfs count="4">
    <xf numFmtId="0" fontId="0" fillId="0" borderId="0"/>
    <xf numFmtId="0" fontId="1" fillId="0" borderId="0"/>
    <xf numFmtId="0" fontId="1" fillId="0" borderId="0"/>
    <xf numFmtId="0" fontId="1" fillId="0" borderId="0"/>
  </cellStyleXfs>
  <cellXfs count="704">
    <xf numFmtId="0" fontId="0" fillId="0" borderId="0" xfId="0"/>
    <xf numFmtId="0" fontId="1" fillId="0" borderId="0" xfId="1" applyProtection="1"/>
    <xf numFmtId="0" fontId="2" fillId="0" borderId="0" xfId="1" applyFont="1" applyProtection="1"/>
    <xf numFmtId="0" fontId="3" fillId="0" borderId="0" xfId="1" applyFont="1" applyAlignment="1" applyProtection="1">
      <alignment horizontal="left" shrinkToFit="1"/>
    </xf>
    <xf numFmtId="0" fontId="3" fillId="0" borderId="0" xfId="1" applyFont="1" applyProtection="1"/>
    <xf numFmtId="0" fontId="4" fillId="0" borderId="0" xfId="1" applyFont="1" applyProtection="1"/>
    <xf numFmtId="0" fontId="2" fillId="2" borderId="1" xfId="1" applyFont="1" applyFill="1" applyBorder="1" applyAlignment="1" applyProtection="1">
      <alignment shrinkToFit="1"/>
    </xf>
    <xf numFmtId="0" fontId="5" fillId="0" borderId="0" xfId="1" applyFont="1" applyFill="1" applyBorder="1" applyAlignment="1" applyProtection="1">
      <alignment horizontal="right" wrapText="1"/>
    </xf>
    <xf numFmtId="0" fontId="5" fillId="0" borderId="0" xfId="1" applyFont="1" applyProtection="1"/>
    <xf numFmtId="0" fontId="2" fillId="2" borderId="5" xfId="1" applyFont="1" applyFill="1" applyBorder="1" applyAlignment="1" applyProtection="1">
      <alignment shrinkToFit="1"/>
    </xf>
    <xf numFmtId="0" fontId="2" fillId="0" borderId="0" xfId="1" applyFont="1" applyFill="1" applyBorder="1" applyAlignment="1" applyProtection="1">
      <alignment horizontal="right" wrapText="1"/>
    </xf>
    <xf numFmtId="0" fontId="2" fillId="0" borderId="0" xfId="1" applyFont="1" applyFill="1" applyBorder="1" applyAlignment="1" applyProtection="1">
      <alignment shrinkToFit="1"/>
    </xf>
    <xf numFmtId="0" fontId="6" fillId="0" borderId="0" xfId="1" applyFont="1" applyAlignment="1" applyProtection="1"/>
    <xf numFmtId="0" fontId="3" fillId="0" borderId="0" xfId="1" applyFont="1" applyAlignment="1" applyProtection="1"/>
    <xf numFmtId="0" fontId="6" fillId="0" borderId="0" xfId="1" applyFont="1" applyAlignment="1" applyProtection="1">
      <alignment horizontal="center" wrapText="1"/>
    </xf>
    <xf numFmtId="0" fontId="8" fillId="0" borderId="0" xfId="1" applyFont="1" applyAlignment="1" applyProtection="1">
      <alignment horizontal="center"/>
    </xf>
    <xf numFmtId="0" fontId="9" fillId="0" borderId="0" xfId="1" applyFont="1" applyAlignment="1" applyProtection="1">
      <alignment horizontal="left"/>
    </xf>
    <xf numFmtId="0" fontId="2" fillId="0" borderId="0" xfId="1" applyFont="1" applyFill="1" applyProtection="1"/>
    <xf numFmtId="0" fontId="1" fillId="0" borderId="0" xfId="1" applyFill="1" applyProtection="1"/>
    <xf numFmtId="0" fontId="10" fillId="0" borderId="0" xfId="1" applyFont="1" applyProtection="1"/>
    <xf numFmtId="0" fontId="3" fillId="2" borderId="1" xfId="1" applyFont="1" applyFill="1" applyBorder="1" applyAlignment="1" applyProtection="1">
      <alignment horizontal="center" vertical="center" wrapText="1"/>
    </xf>
    <xf numFmtId="49" fontId="3" fillId="2" borderId="2" xfId="1" applyNumberFormat="1" applyFont="1" applyFill="1" applyBorder="1" applyAlignment="1" applyProtection="1">
      <alignment horizontal="center" vertical="center" wrapText="1"/>
    </xf>
    <xf numFmtId="49" fontId="3" fillId="2" borderId="1" xfId="1" applyNumberFormat="1" applyFont="1" applyFill="1" applyBorder="1" applyAlignment="1" applyProtection="1">
      <alignment horizontal="center" vertical="center" wrapText="1"/>
    </xf>
    <xf numFmtId="4" fontId="3" fillId="2" borderId="1" xfId="1" applyNumberFormat="1" applyFont="1" applyFill="1" applyBorder="1" applyAlignment="1" applyProtection="1">
      <alignment horizontal="center" vertical="center" wrapText="1"/>
    </xf>
    <xf numFmtId="0" fontId="1" fillId="0" borderId="0" xfId="1" applyFont="1" applyFill="1" applyProtection="1"/>
    <xf numFmtId="0" fontId="2" fillId="0" borderId="0" xfId="0" applyFont="1" applyFill="1" applyAlignment="1" applyProtection="1">
      <alignment horizontal="center" vertical="center" wrapText="1"/>
    </xf>
    <xf numFmtId="0" fontId="2" fillId="0" borderId="0" xfId="0" applyFont="1" applyFill="1" applyProtection="1"/>
    <xf numFmtId="49" fontId="3" fillId="2" borderId="2" xfId="1" applyNumberFormat="1" applyFont="1" applyFill="1" applyBorder="1" applyAlignment="1" applyProtection="1">
      <alignment horizontal="center" vertical="center"/>
    </xf>
    <xf numFmtId="49" fontId="3" fillId="2" borderId="1" xfId="1" applyNumberFormat="1" applyFont="1" applyFill="1" applyBorder="1" applyAlignment="1" applyProtection="1">
      <alignment horizontal="center" vertical="center"/>
    </xf>
    <xf numFmtId="49" fontId="3" fillId="2" borderId="5" xfId="1" applyNumberFormat="1" applyFont="1" applyFill="1" applyBorder="1" applyAlignment="1" applyProtection="1">
      <alignment horizontal="center" vertical="center"/>
    </xf>
    <xf numFmtId="0" fontId="2" fillId="0" borderId="0" xfId="0" applyFont="1" applyFill="1" applyAlignment="1" applyProtection="1">
      <alignment horizontal="center" wrapText="1"/>
    </xf>
    <xf numFmtId="164" fontId="2" fillId="0" borderId="0" xfId="0" applyNumberFormat="1" applyFont="1" applyFill="1" applyAlignment="1" applyProtection="1">
      <alignment wrapText="1"/>
    </xf>
    <xf numFmtId="0" fontId="2" fillId="0" borderId="0" xfId="0" applyFont="1" applyFill="1" applyAlignment="1" applyProtection="1">
      <alignment wrapText="1"/>
    </xf>
    <xf numFmtId="0" fontId="2" fillId="0" borderId="1" xfId="1" applyFont="1" applyBorder="1" applyAlignment="1" applyProtection="1">
      <alignment horizontal="center"/>
    </xf>
    <xf numFmtId="49" fontId="11" fillId="0" borderId="1" xfId="1" applyNumberFormat="1" applyFont="1" applyBorder="1" applyAlignment="1" applyProtection="1">
      <alignment horizontal="center"/>
    </xf>
    <xf numFmtId="49" fontId="11" fillId="0" borderId="2" xfId="1" applyNumberFormat="1" applyFont="1" applyBorder="1" applyAlignment="1" applyProtection="1">
      <alignment horizontal="left"/>
    </xf>
    <xf numFmtId="49" fontId="11" fillId="0" borderId="4" xfId="1" applyNumberFormat="1" applyFont="1" applyBorder="1" applyAlignment="1" applyProtection="1">
      <alignment horizontal="left"/>
    </xf>
    <xf numFmtId="2" fontId="2" fillId="0" borderId="1" xfId="1" applyNumberFormat="1" applyFont="1" applyFill="1" applyBorder="1" applyAlignment="1" applyProtection="1">
      <alignment horizontal="right"/>
    </xf>
    <xf numFmtId="49" fontId="2" fillId="0" borderId="1" xfId="1" applyNumberFormat="1" applyFont="1" applyFill="1" applyBorder="1" applyAlignment="1" applyProtection="1">
      <alignment horizontal="right"/>
      <protection locked="0"/>
    </xf>
    <xf numFmtId="49" fontId="2" fillId="0" borderId="1" xfId="1" applyNumberFormat="1" applyFont="1" applyBorder="1" applyAlignment="1" applyProtection="1">
      <alignment horizontal="center"/>
      <protection locked="0"/>
    </xf>
    <xf numFmtId="1" fontId="2" fillId="0" borderId="1" xfId="1" applyNumberFormat="1" applyFont="1" applyBorder="1" applyAlignment="1" applyProtection="1">
      <alignment horizontal="right"/>
    </xf>
    <xf numFmtId="165" fontId="2" fillId="0" borderId="1" xfId="1" applyNumberFormat="1" applyFont="1" applyBorder="1" applyAlignment="1" applyProtection="1">
      <alignment horizontal="right"/>
      <protection locked="0"/>
    </xf>
    <xf numFmtId="4" fontId="2" fillId="0" borderId="1" xfId="1" applyNumberFormat="1" applyFont="1" applyBorder="1" applyAlignment="1" applyProtection="1">
      <alignment horizontal="right"/>
    </xf>
    <xf numFmtId="166" fontId="2" fillId="0" borderId="1" xfId="1" applyNumberFormat="1" applyFont="1" applyBorder="1" applyAlignment="1" applyProtection="1">
      <alignment horizontal="right"/>
    </xf>
    <xf numFmtId="4" fontId="2" fillId="0" borderId="2" xfId="1" applyNumberFormat="1" applyFont="1" applyBorder="1" applyAlignment="1" applyProtection="1">
      <alignment horizontal="right"/>
    </xf>
    <xf numFmtId="49" fontId="2" fillId="0" borderId="1" xfId="1" applyNumberFormat="1" applyFont="1" applyBorder="1" applyAlignment="1" applyProtection="1">
      <alignment horizontal="left"/>
      <protection locked="0"/>
    </xf>
    <xf numFmtId="4" fontId="1" fillId="0" borderId="0" xfId="1" applyNumberFormat="1" applyFill="1" applyProtection="1"/>
    <xf numFmtId="49" fontId="11" fillId="0" borderId="0" xfId="1" applyNumberFormat="1" applyFont="1" applyAlignment="1" applyProtection="1">
      <alignment horizontal="left"/>
    </xf>
    <xf numFmtId="0" fontId="2" fillId="0" borderId="5" xfId="1" applyFont="1" applyBorder="1" applyAlignment="1" applyProtection="1">
      <alignment horizontal="center"/>
    </xf>
    <xf numFmtId="1" fontId="2" fillId="0" borderId="1" xfId="1" applyNumberFormat="1" applyFont="1" applyFill="1" applyBorder="1" applyAlignment="1" applyProtection="1">
      <alignment horizontal="right"/>
    </xf>
    <xf numFmtId="49" fontId="11" fillId="0" borderId="6" xfId="1" applyNumberFormat="1" applyFont="1" applyBorder="1" applyAlignment="1" applyProtection="1">
      <alignment horizontal="left"/>
    </xf>
    <xf numFmtId="49" fontId="11" fillId="0" borderId="2" xfId="1" applyNumberFormat="1" applyFont="1" applyBorder="1" applyAlignment="1" applyProtection="1">
      <alignment horizontal="center"/>
    </xf>
    <xf numFmtId="49" fontId="11" fillId="0" borderId="4" xfId="1" applyNumberFormat="1" applyFont="1" applyBorder="1" applyAlignment="1" applyProtection="1">
      <alignment horizontal="center"/>
    </xf>
    <xf numFmtId="2" fontId="12" fillId="0" borderId="1" xfId="1" applyNumberFormat="1" applyFont="1" applyFill="1" applyBorder="1" applyAlignment="1" applyProtection="1">
      <alignment horizontal="right"/>
    </xf>
    <xf numFmtId="49" fontId="12" fillId="0" borderId="1" xfId="1" applyNumberFormat="1" applyFont="1" applyFill="1" applyBorder="1" applyAlignment="1" applyProtection="1">
      <alignment horizontal="right"/>
      <protection locked="0"/>
    </xf>
    <xf numFmtId="49" fontId="12" fillId="0" borderId="1" xfId="1" applyNumberFormat="1" applyFont="1" applyBorder="1" applyAlignment="1" applyProtection="1">
      <alignment horizontal="left"/>
      <protection locked="0"/>
    </xf>
    <xf numFmtId="49" fontId="11" fillId="0" borderId="1" xfId="1" applyNumberFormat="1" applyFont="1" applyFill="1" applyBorder="1" applyAlignment="1" applyProtection="1">
      <alignment horizontal="center"/>
    </xf>
    <xf numFmtId="1" fontId="2" fillId="0" borderId="6" xfId="1" applyNumberFormat="1" applyFont="1" applyBorder="1" applyAlignment="1" applyProtection="1">
      <alignment horizontal="right"/>
    </xf>
    <xf numFmtId="165" fontId="2" fillId="0" borderId="6" xfId="1" applyNumberFormat="1" applyFont="1" applyBorder="1" applyAlignment="1" applyProtection="1">
      <alignment horizontal="right"/>
      <protection locked="0"/>
    </xf>
    <xf numFmtId="4" fontId="2" fillId="0" borderId="6" xfId="1" applyNumberFormat="1" applyFont="1" applyBorder="1" applyAlignment="1" applyProtection="1">
      <alignment horizontal="right"/>
    </xf>
    <xf numFmtId="166" fontId="2" fillId="0" borderId="6" xfId="1" applyNumberFormat="1" applyFont="1" applyBorder="1" applyAlignment="1" applyProtection="1">
      <alignment horizontal="right"/>
    </xf>
    <xf numFmtId="4" fontId="2" fillId="0" borderId="7" xfId="1" applyNumberFormat="1" applyFont="1" applyBorder="1" applyAlignment="1" applyProtection="1">
      <alignment horizontal="right"/>
    </xf>
    <xf numFmtId="0" fontId="2" fillId="0" borderId="0" xfId="1" applyFont="1" applyAlignment="1" applyProtection="1">
      <alignment horizontal="center"/>
    </xf>
    <xf numFmtId="0" fontId="3" fillId="0" borderId="0" xfId="1" applyFont="1" applyBorder="1" applyAlignment="1" applyProtection="1">
      <alignment horizontal="left"/>
    </xf>
    <xf numFmtId="1" fontId="3" fillId="0" borderId="0" xfId="1" applyNumberFormat="1" applyFont="1" applyBorder="1" applyAlignment="1" applyProtection="1">
      <alignment horizontal="left"/>
    </xf>
    <xf numFmtId="0" fontId="3" fillId="0" borderId="2" xfId="1" applyFont="1" applyBorder="1" applyAlignment="1" applyProtection="1"/>
    <xf numFmtId="4" fontId="2" fillId="0" borderId="4" xfId="1" applyNumberFormat="1" applyFont="1" applyBorder="1" applyAlignment="1" applyProtection="1">
      <alignment horizontal="center"/>
    </xf>
    <xf numFmtId="4" fontId="3" fillId="0" borderId="1" xfId="1" applyNumberFormat="1" applyFont="1" applyBorder="1" applyAlignment="1" applyProtection="1">
      <alignment horizontal="right"/>
    </xf>
    <xf numFmtId="0" fontId="2" fillId="0" borderId="0" xfId="1" applyFont="1" applyBorder="1" applyAlignment="1" applyProtection="1">
      <alignment horizontal="center"/>
    </xf>
    <xf numFmtId="1" fontId="2" fillId="0" borderId="0" xfId="1" applyNumberFormat="1" applyFont="1" applyBorder="1" applyAlignment="1" applyProtection="1">
      <alignment horizontal="center"/>
    </xf>
    <xf numFmtId="10" fontId="3" fillId="0" borderId="1" xfId="1" applyNumberFormat="1" applyFont="1" applyBorder="1" applyAlignment="1" applyProtection="1">
      <alignment horizontal="right"/>
    </xf>
    <xf numFmtId="0" fontId="2" fillId="0" borderId="0" xfId="1" applyFont="1" applyFill="1" applyAlignment="1" applyProtection="1">
      <alignment horizontal="left"/>
    </xf>
    <xf numFmtId="0" fontId="3" fillId="2" borderId="8" xfId="1" applyFont="1" applyFill="1" applyBorder="1" applyAlignment="1" applyProtection="1"/>
    <xf numFmtId="0" fontId="3" fillId="2" borderId="9" xfId="1" applyFont="1" applyFill="1" applyBorder="1" applyAlignment="1" applyProtection="1">
      <alignment horizontal="center"/>
    </xf>
    <xf numFmtId="4" fontId="3" fillId="2" borderId="9" xfId="1" applyNumberFormat="1" applyFont="1" applyFill="1" applyBorder="1" applyAlignment="1" applyProtection="1">
      <alignment horizontal="right"/>
    </xf>
    <xf numFmtId="4" fontId="3" fillId="2" borderId="10" xfId="1" applyNumberFormat="1" applyFont="1" applyFill="1" applyBorder="1" applyAlignment="1" applyProtection="1">
      <alignment horizontal="right"/>
    </xf>
    <xf numFmtId="4" fontId="2" fillId="0" borderId="0" xfId="1" applyNumberFormat="1" applyFont="1" applyAlignment="1" applyProtection="1">
      <alignment horizontal="right"/>
    </xf>
    <xf numFmtId="0" fontId="2" fillId="0" borderId="0" xfId="1" applyFont="1" applyAlignment="1" applyProtection="1">
      <alignment horizontal="right" vertical="top"/>
    </xf>
    <xf numFmtId="0" fontId="2" fillId="0" borderId="0" xfId="1" applyFont="1" applyAlignment="1" applyProtection="1">
      <alignment horizontal="left" wrapText="1"/>
    </xf>
    <xf numFmtId="0" fontId="2" fillId="0" borderId="0" xfId="1" applyFont="1" applyFill="1" applyAlignment="1" applyProtection="1">
      <alignment horizontal="left" wrapText="1"/>
    </xf>
    <xf numFmtId="0" fontId="2" fillId="0" borderId="0" xfId="1" applyFont="1" applyAlignment="1" applyProtection="1">
      <alignment horizontal="left" vertical="top"/>
    </xf>
    <xf numFmtId="4" fontId="2" fillId="0" borderId="0" xfId="1" applyNumberFormat="1" applyFont="1" applyAlignment="1" applyProtection="1">
      <alignment horizontal="left" vertical="top"/>
    </xf>
    <xf numFmtId="0" fontId="2" fillId="0" borderId="0" xfId="1" applyFont="1" applyFill="1" applyAlignment="1" applyProtection="1">
      <alignment horizontal="left" vertical="top"/>
    </xf>
    <xf numFmtId="4" fontId="2" fillId="0" borderId="0" xfId="1" applyNumberFormat="1" applyFont="1" applyFill="1" applyAlignment="1" applyProtection="1">
      <alignment horizontal="left" vertical="top"/>
    </xf>
    <xf numFmtId="0" fontId="2" fillId="0" borderId="0" xfId="1" quotePrefix="1" applyFont="1" applyAlignment="1" applyProtection="1">
      <alignment horizontal="right" vertical="top"/>
    </xf>
    <xf numFmtId="0" fontId="2" fillId="0" borderId="0" xfId="1" applyFont="1" applyFill="1" applyAlignment="1" applyProtection="1">
      <alignment horizontal="center"/>
    </xf>
    <xf numFmtId="4" fontId="2" fillId="0" borderId="0" xfId="1" applyNumberFormat="1" applyFont="1" applyFill="1" applyAlignment="1" applyProtection="1">
      <alignment horizontal="right"/>
    </xf>
    <xf numFmtId="0" fontId="2" fillId="0" borderId="0" xfId="1" applyFont="1" applyProtection="1">
      <protection locked="0"/>
    </xf>
    <xf numFmtId="0" fontId="3" fillId="0" borderId="0" xfId="1" applyFont="1" applyAlignment="1" applyProtection="1">
      <alignment vertical="center"/>
      <protection locked="0"/>
    </xf>
    <xf numFmtId="0" fontId="2" fillId="0" borderId="0" xfId="1" applyFont="1" applyAlignment="1" applyProtection="1">
      <alignment horizontal="center"/>
      <protection locked="0"/>
    </xf>
    <xf numFmtId="0" fontId="2" fillId="0" borderId="0" xfId="1" applyFont="1" applyFill="1" applyAlignment="1" applyProtection="1">
      <alignment horizontal="left" vertical="top" wrapText="1"/>
      <protection locked="0"/>
    </xf>
    <xf numFmtId="0" fontId="2" fillId="0" borderId="0" xfId="1" applyFont="1" applyFill="1" applyAlignment="1" applyProtection="1">
      <alignment horizontal="left" vertical="top" wrapText="1"/>
    </xf>
    <xf numFmtId="0" fontId="2" fillId="0" borderId="11" xfId="1" applyFont="1" applyBorder="1" applyProtection="1">
      <protection locked="0"/>
    </xf>
    <xf numFmtId="0" fontId="3" fillId="0" borderId="11" xfId="1" applyFont="1" applyBorder="1" applyProtection="1">
      <protection locked="0"/>
    </xf>
    <xf numFmtId="0" fontId="2" fillId="0" borderId="11" xfId="1" applyFont="1" applyBorder="1" applyAlignment="1" applyProtection="1">
      <alignment horizontal="left"/>
      <protection locked="0"/>
    </xf>
    <xf numFmtId="4" fontId="10" fillId="0" borderId="0" xfId="1" applyNumberFormat="1" applyFont="1" applyAlignment="1" applyProtection="1">
      <alignment horizontal="right"/>
    </xf>
    <xf numFmtId="4" fontId="10" fillId="0" borderId="0" xfId="1" applyNumberFormat="1" applyFont="1" applyProtection="1"/>
    <xf numFmtId="0" fontId="1" fillId="0" borderId="0" xfId="1" applyFont="1" applyProtection="1"/>
    <xf numFmtId="4" fontId="1" fillId="0" borderId="0" xfId="1" applyNumberFormat="1" applyFont="1" applyProtection="1"/>
    <xf numFmtId="0" fontId="13" fillId="0" borderId="0" xfId="1" applyFont="1" applyProtection="1"/>
    <xf numFmtId="0" fontId="1" fillId="0" borderId="0" xfId="2" applyProtection="1"/>
    <xf numFmtId="0" fontId="3" fillId="0" borderId="0" xfId="1" applyFont="1" applyAlignment="1" applyProtection="1">
      <alignment horizontal="center" wrapText="1"/>
    </xf>
    <xf numFmtId="0" fontId="1" fillId="0" borderId="0" xfId="2" applyFill="1" applyProtection="1"/>
    <xf numFmtId="0" fontId="3" fillId="0" borderId="0" xfId="1" applyFont="1" applyAlignment="1" applyProtection="1">
      <alignment horizontal="left"/>
    </xf>
    <xf numFmtId="0" fontId="1" fillId="0" borderId="0" xfId="2" applyFont="1" applyFill="1" applyAlignment="1" applyProtection="1">
      <alignment horizontal="center" vertical="center" wrapText="1"/>
    </xf>
    <xf numFmtId="0" fontId="2" fillId="0" borderId="0" xfId="2" applyFont="1" applyFill="1" applyProtection="1"/>
    <xf numFmtId="0" fontId="2" fillId="0" borderId="0" xfId="1" applyFont="1" applyFill="1" applyAlignment="1" applyProtection="1">
      <alignment horizontal="center" vertical="center" wrapText="1"/>
    </xf>
    <xf numFmtId="0" fontId="2" fillId="0" borderId="12" xfId="2" applyFont="1" applyBorder="1" applyAlignment="1" applyProtection="1">
      <alignment horizontal="center"/>
    </xf>
    <xf numFmtId="49" fontId="2" fillId="0" borderId="12" xfId="2" applyNumberFormat="1" applyFont="1" applyBorder="1" applyAlignment="1" applyProtection="1">
      <alignment horizontal="center"/>
    </xf>
    <xf numFmtId="49" fontId="2" fillId="0" borderId="0" xfId="2" applyNumberFormat="1" applyFont="1" applyAlignment="1" applyProtection="1">
      <alignment horizontal="left"/>
    </xf>
    <xf numFmtId="49" fontId="2" fillId="0" borderId="12" xfId="2" applyNumberFormat="1" applyFont="1" applyBorder="1" applyAlignment="1" applyProtection="1">
      <alignment horizontal="left"/>
    </xf>
    <xf numFmtId="49" fontId="2" fillId="0" borderId="12" xfId="2" applyNumberFormat="1" applyFont="1" applyBorder="1" applyAlignment="1" applyProtection="1">
      <alignment horizontal="left"/>
      <protection locked="0"/>
    </xf>
    <xf numFmtId="1" fontId="2" fillId="0" borderId="12" xfId="1" applyNumberFormat="1" applyFont="1" applyBorder="1" applyAlignment="1" applyProtection="1">
      <alignment horizontal="right"/>
    </xf>
    <xf numFmtId="165" fontId="2" fillId="0" borderId="12" xfId="2" applyNumberFormat="1" applyFont="1" applyBorder="1" applyAlignment="1" applyProtection="1">
      <alignment horizontal="right"/>
      <protection locked="0"/>
    </xf>
    <xf numFmtId="4" fontId="2" fillId="0" borderId="12" xfId="2" applyNumberFormat="1" applyFont="1" applyBorder="1" applyAlignment="1" applyProtection="1">
      <alignment horizontal="right"/>
    </xf>
    <xf numFmtId="166" fontId="2" fillId="0" borderId="12" xfId="2" applyNumberFormat="1" applyFont="1" applyBorder="1" applyAlignment="1" applyProtection="1">
      <alignment horizontal="right"/>
    </xf>
    <xf numFmtId="4" fontId="2" fillId="0" borderId="13" xfId="2" applyNumberFormat="1" applyFont="1" applyBorder="1" applyAlignment="1" applyProtection="1">
      <alignment horizontal="right"/>
    </xf>
    <xf numFmtId="3" fontId="2" fillId="0" borderId="0" xfId="2" applyNumberFormat="1" applyFont="1" applyFill="1" applyProtection="1"/>
    <xf numFmtId="0" fontId="14" fillId="0" borderId="0" xfId="2" applyFont="1" applyFill="1" applyProtection="1"/>
    <xf numFmtId="49" fontId="2" fillId="0" borderId="13" xfId="2" applyNumberFormat="1" applyFont="1" applyBorder="1" applyAlignment="1" applyProtection="1">
      <alignment horizontal="left"/>
    </xf>
    <xf numFmtId="49" fontId="2" fillId="0" borderId="14" xfId="2" applyNumberFormat="1" applyFont="1" applyBorder="1" applyAlignment="1" applyProtection="1">
      <alignment horizontal="left"/>
    </xf>
    <xf numFmtId="1" fontId="2" fillId="0" borderId="12" xfId="2" applyNumberFormat="1" applyFont="1" applyBorder="1" applyAlignment="1" applyProtection="1">
      <alignment horizontal="center"/>
    </xf>
    <xf numFmtId="1" fontId="2" fillId="0" borderId="12" xfId="2" applyNumberFormat="1" applyFont="1" applyBorder="1" applyAlignment="1" applyProtection="1">
      <alignment horizontal="center"/>
      <protection locked="0"/>
    </xf>
    <xf numFmtId="1" fontId="2" fillId="0" borderId="12" xfId="2" applyNumberFormat="1" applyFont="1" applyFill="1" applyBorder="1" applyAlignment="1" applyProtection="1">
      <alignment horizontal="center"/>
    </xf>
    <xf numFmtId="49" fontId="2" fillId="0" borderId="13" xfId="2" applyNumberFormat="1" applyFont="1" applyFill="1" applyBorder="1" applyAlignment="1" applyProtection="1">
      <alignment horizontal="left"/>
    </xf>
    <xf numFmtId="1" fontId="2" fillId="0" borderId="12" xfId="2" applyNumberFormat="1" applyFont="1" applyBorder="1" applyAlignment="1" applyProtection="1">
      <alignment horizontal="left"/>
    </xf>
    <xf numFmtId="1" fontId="2" fillId="0" borderId="12" xfId="2" applyNumberFormat="1" applyFont="1" applyBorder="1" applyAlignment="1" applyProtection="1">
      <alignment horizontal="left"/>
      <protection locked="0"/>
    </xf>
    <xf numFmtId="1" fontId="2" fillId="0" borderId="12" xfId="1" applyNumberFormat="1" applyFont="1" applyFill="1" applyBorder="1" applyAlignment="1" applyProtection="1">
      <alignment horizontal="right"/>
    </xf>
    <xf numFmtId="49" fontId="2" fillId="0" borderId="12" xfId="2" applyNumberFormat="1" applyFont="1" applyFill="1" applyBorder="1" applyAlignment="1" applyProtection="1">
      <alignment horizontal="center"/>
    </xf>
    <xf numFmtId="1" fontId="2" fillId="0" borderId="12" xfId="2" applyNumberFormat="1" applyFont="1" applyFill="1" applyBorder="1" applyAlignment="1" applyProtection="1">
      <alignment horizontal="left"/>
    </xf>
    <xf numFmtId="1" fontId="2" fillId="0" borderId="12" xfId="2" applyNumberFormat="1" applyFont="1" applyFill="1" applyBorder="1" applyAlignment="1" applyProtection="1">
      <alignment horizontal="left"/>
      <protection locked="0"/>
    </xf>
    <xf numFmtId="49" fontId="2" fillId="0" borderId="0" xfId="2" applyNumberFormat="1" applyFont="1" applyBorder="1" applyAlignment="1" applyProtection="1">
      <alignment horizontal="left"/>
    </xf>
    <xf numFmtId="0" fontId="3" fillId="0" borderId="0" xfId="2" applyFont="1" applyFill="1" applyProtection="1"/>
    <xf numFmtId="49" fontId="2" fillId="0" borderId="15" xfId="2" applyNumberFormat="1" applyFont="1" applyBorder="1" applyAlignment="1" applyProtection="1">
      <alignment horizontal="center"/>
    </xf>
    <xf numFmtId="49" fontId="2" fillId="0" borderId="16" xfId="2" applyNumberFormat="1" applyFont="1" applyBorder="1" applyAlignment="1" applyProtection="1">
      <alignment horizontal="left"/>
    </xf>
    <xf numFmtId="49" fontId="2" fillId="0" borderId="17" xfId="2" applyNumberFormat="1" applyFont="1" applyBorder="1" applyAlignment="1" applyProtection="1">
      <alignment horizontal="left"/>
    </xf>
    <xf numFmtId="1" fontId="2" fillId="0" borderId="15" xfId="2" applyNumberFormat="1" applyFont="1" applyBorder="1" applyAlignment="1" applyProtection="1">
      <alignment horizontal="center"/>
    </xf>
    <xf numFmtId="1" fontId="2" fillId="0" borderId="15" xfId="2" applyNumberFormat="1" applyFont="1" applyBorder="1" applyAlignment="1" applyProtection="1">
      <alignment horizontal="center"/>
      <protection locked="0"/>
    </xf>
    <xf numFmtId="49" fontId="2" fillId="0" borderId="1" xfId="2" applyNumberFormat="1" applyFont="1" applyBorder="1" applyAlignment="1" applyProtection="1">
      <alignment horizontal="center"/>
    </xf>
    <xf numFmtId="49" fontId="2" fillId="0" borderId="1" xfId="2" applyNumberFormat="1" applyFont="1" applyBorder="1" applyAlignment="1" applyProtection="1">
      <alignment horizontal="left"/>
    </xf>
    <xf numFmtId="1" fontId="2" fillId="0" borderId="1" xfId="2" applyNumberFormat="1" applyFont="1" applyFill="1" applyBorder="1" applyAlignment="1" applyProtection="1">
      <alignment horizontal="left"/>
    </xf>
    <xf numFmtId="1" fontId="2" fillId="0" borderId="1" xfId="2" applyNumberFormat="1" applyFont="1" applyFill="1" applyBorder="1" applyAlignment="1" applyProtection="1">
      <alignment horizontal="left"/>
      <protection locked="0"/>
    </xf>
    <xf numFmtId="165" fontId="2" fillId="0" borderId="15" xfId="2" applyNumberFormat="1" applyFont="1" applyBorder="1" applyAlignment="1" applyProtection="1">
      <alignment horizontal="right"/>
      <protection locked="0"/>
    </xf>
    <xf numFmtId="4" fontId="2" fillId="0" borderId="15" xfId="2" applyNumberFormat="1" applyFont="1" applyBorder="1" applyAlignment="1" applyProtection="1">
      <alignment horizontal="right"/>
    </xf>
    <xf numFmtId="166" fontId="2" fillId="0" borderId="15" xfId="2" applyNumberFormat="1" applyFont="1" applyBorder="1" applyAlignment="1" applyProtection="1">
      <alignment horizontal="right"/>
    </xf>
    <xf numFmtId="4" fontId="2" fillId="0" borderId="16" xfId="2" applyNumberFormat="1" applyFont="1" applyBorder="1" applyAlignment="1" applyProtection="1">
      <alignment horizontal="right"/>
    </xf>
    <xf numFmtId="0" fontId="2" fillId="0" borderId="0" xfId="2" applyFont="1" applyAlignment="1" applyProtection="1">
      <alignment horizontal="center"/>
    </xf>
    <xf numFmtId="0" fontId="2" fillId="0" borderId="0" xfId="2" applyFont="1" applyProtection="1"/>
    <xf numFmtId="0" fontId="2" fillId="0" borderId="0" xfId="2" applyFont="1" applyBorder="1" applyProtection="1"/>
    <xf numFmtId="0" fontId="3" fillId="0" borderId="0" xfId="2" applyFont="1" applyBorder="1" applyAlignment="1" applyProtection="1">
      <alignment horizontal="left"/>
    </xf>
    <xf numFmtId="0" fontId="2" fillId="0" borderId="0" xfId="2" applyFont="1" applyBorder="1" applyAlignment="1" applyProtection="1">
      <alignment horizontal="center"/>
    </xf>
    <xf numFmtId="1" fontId="2" fillId="0" borderId="0" xfId="2" applyNumberFormat="1" applyFont="1" applyBorder="1" applyAlignment="1" applyProtection="1">
      <alignment horizontal="center"/>
    </xf>
    <xf numFmtId="49" fontId="12" fillId="0" borderId="0" xfId="1" applyNumberFormat="1" applyFont="1" applyBorder="1" applyAlignment="1" applyProtection="1">
      <alignment horizontal="left"/>
    </xf>
    <xf numFmtId="49" fontId="2" fillId="0" borderId="0" xfId="1" applyNumberFormat="1" applyFont="1" applyBorder="1" applyAlignment="1" applyProtection="1">
      <alignment horizontal="center"/>
    </xf>
    <xf numFmtId="0" fontId="2" fillId="0" borderId="0" xfId="2" applyFont="1" applyFill="1" applyAlignment="1" applyProtection="1">
      <alignment horizontal="left"/>
    </xf>
    <xf numFmtId="0" fontId="2" fillId="0" borderId="0" xfId="2" applyFont="1" applyFill="1" applyAlignment="1" applyProtection="1">
      <alignment horizontal="center"/>
    </xf>
    <xf numFmtId="0" fontId="2" fillId="2" borderId="0" xfId="2" applyFont="1" applyFill="1" applyAlignment="1" applyProtection="1">
      <alignment horizontal="left"/>
    </xf>
    <xf numFmtId="0" fontId="2" fillId="2" borderId="0" xfId="2" applyFont="1" applyFill="1" applyProtection="1"/>
    <xf numFmtId="0" fontId="2" fillId="2" borderId="0" xfId="2" applyFont="1" applyFill="1" applyAlignment="1" applyProtection="1">
      <alignment horizontal="center"/>
    </xf>
    <xf numFmtId="49" fontId="2" fillId="0" borderId="0" xfId="1" applyNumberFormat="1" applyFont="1" applyBorder="1" applyAlignment="1" applyProtection="1">
      <alignment horizontal="left"/>
    </xf>
    <xf numFmtId="4" fontId="2" fillId="0" borderId="0" xfId="2" applyNumberFormat="1" applyFont="1" applyBorder="1" applyAlignment="1" applyProtection="1">
      <alignment horizontal="right"/>
    </xf>
    <xf numFmtId="0" fontId="2" fillId="0" borderId="0" xfId="2" applyFont="1" applyAlignment="1" applyProtection="1"/>
    <xf numFmtId="0" fontId="2" fillId="0" borderId="0" xfId="1" applyFont="1" applyAlignment="1" applyProtection="1">
      <alignment horizontal="left" vertical="top"/>
    </xf>
    <xf numFmtId="0" fontId="1" fillId="0" borderId="0" xfId="1" applyFill="1" applyAlignment="1" applyProtection="1">
      <alignment horizontal="center" vertical="center" wrapText="1"/>
    </xf>
    <xf numFmtId="0" fontId="1" fillId="0" borderId="0" xfId="1" applyFont="1" applyFill="1" applyAlignment="1" applyProtection="1">
      <alignment horizontal="center" vertical="center" wrapText="1"/>
    </xf>
    <xf numFmtId="164" fontId="1" fillId="0" borderId="0" xfId="1" applyNumberFormat="1" applyFont="1" applyFill="1" applyAlignment="1" applyProtection="1">
      <alignment wrapText="1"/>
    </xf>
    <xf numFmtId="0" fontId="1" fillId="0" borderId="0" xfId="1" applyFont="1" applyFill="1" applyAlignment="1" applyProtection="1">
      <alignment wrapText="1"/>
    </xf>
    <xf numFmtId="0" fontId="2" fillId="0" borderId="0" xfId="0" applyFont="1" applyAlignment="1" applyProtection="1">
      <alignment horizontal="center" vertical="center" wrapText="1"/>
    </xf>
    <xf numFmtId="0" fontId="2" fillId="0" borderId="0" xfId="0" applyFont="1" applyProtection="1"/>
    <xf numFmtId="0" fontId="2" fillId="0" borderId="0" xfId="0" applyFont="1" applyAlignment="1" applyProtection="1">
      <alignment horizontal="center" wrapText="1"/>
    </xf>
    <xf numFmtId="164" fontId="2" fillId="0" borderId="0" xfId="0" applyNumberFormat="1" applyFont="1" applyAlignment="1" applyProtection="1">
      <alignment wrapText="1"/>
    </xf>
    <xf numFmtId="0" fontId="2" fillId="0" borderId="0" xfId="0" applyFont="1" applyAlignment="1" applyProtection="1">
      <alignment wrapText="1"/>
    </xf>
    <xf numFmtId="49" fontId="11" fillId="0" borderId="5" xfId="1" applyNumberFormat="1" applyFont="1" applyBorder="1" applyAlignment="1" applyProtection="1">
      <alignment horizontal="left"/>
    </xf>
    <xf numFmtId="49" fontId="11" fillId="0" borderId="5" xfId="1" applyNumberFormat="1" applyFont="1" applyBorder="1" applyAlignment="1" applyProtection="1">
      <alignment horizontal="center"/>
    </xf>
    <xf numFmtId="49" fontId="2" fillId="0" borderId="5" xfId="1" applyNumberFormat="1" applyFont="1" applyBorder="1" applyAlignment="1" applyProtection="1">
      <alignment horizontal="center"/>
    </xf>
    <xf numFmtId="49" fontId="2" fillId="0" borderId="5" xfId="1" applyNumberFormat="1" applyFont="1" applyBorder="1" applyAlignment="1" applyProtection="1">
      <alignment horizontal="center"/>
      <protection locked="0"/>
    </xf>
    <xf numFmtId="1" fontId="2" fillId="0" borderId="5" xfId="1" applyNumberFormat="1" applyFont="1" applyBorder="1" applyAlignment="1" applyProtection="1">
      <alignment horizontal="center"/>
    </xf>
    <xf numFmtId="165" fontId="2" fillId="0" borderId="5" xfId="1" applyNumberFormat="1" applyFont="1" applyBorder="1" applyAlignment="1" applyProtection="1">
      <alignment horizontal="right"/>
      <protection locked="0"/>
    </xf>
    <xf numFmtId="4" fontId="2" fillId="0" borderId="5" xfId="1" applyNumberFormat="1" applyFont="1" applyBorder="1" applyAlignment="1" applyProtection="1">
      <alignment horizontal="center"/>
    </xf>
    <xf numFmtId="166" fontId="2" fillId="0" borderId="1" xfId="1" applyNumberFormat="1" applyFont="1" applyBorder="1" applyAlignment="1" applyProtection="1">
      <alignment horizontal="center"/>
    </xf>
    <xf numFmtId="4" fontId="2" fillId="0" borderId="18" xfId="1" applyNumberFormat="1" applyFont="1" applyBorder="1" applyAlignment="1" applyProtection="1">
      <alignment horizontal="right"/>
    </xf>
    <xf numFmtId="4" fontId="2" fillId="0" borderId="1" xfId="1" applyNumberFormat="1" applyFont="1" applyFill="1" applyBorder="1" applyAlignment="1" applyProtection="1">
      <alignment horizontal="right"/>
      <protection locked="0"/>
    </xf>
    <xf numFmtId="1" fontId="2" fillId="0" borderId="0" xfId="1" applyNumberFormat="1" applyFont="1" applyFill="1" applyProtection="1"/>
    <xf numFmtId="1" fontId="2" fillId="0" borderId="0" xfId="1" applyNumberFormat="1" applyFont="1" applyBorder="1" applyAlignment="1" applyProtection="1">
      <alignment horizontal="right"/>
    </xf>
    <xf numFmtId="49" fontId="11" fillId="0" borderId="1" xfId="1" applyNumberFormat="1" applyFont="1" applyBorder="1" applyAlignment="1" applyProtection="1">
      <alignment horizontal="left"/>
    </xf>
    <xf numFmtId="167" fontId="2" fillId="0" borderId="1" xfId="1" applyNumberFormat="1" applyFont="1" applyBorder="1" applyAlignment="1" applyProtection="1">
      <alignment horizontal="center"/>
    </xf>
    <xf numFmtId="167" fontId="2" fillId="0" borderId="1" xfId="1" applyNumberFormat="1" applyFont="1" applyBorder="1" applyAlignment="1" applyProtection="1">
      <alignment horizontal="right"/>
      <protection locked="0"/>
    </xf>
    <xf numFmtId="1" fontId="2" fillId="0" borderId="1" xfId="1" applyNumberFormat="1" applyFont="1" applyBorder="1" applyAlignment="1" applyProtection="1">
      <alignment horizontal="center"/>
    </xf>
    <xf numFmtId="4" fontId="2" fillId="0" borderId="1" xfId="1" applyNumberFormat="1" applyFont="1" applyBorder="1" applyAlignment="1" applyProtection="1">
      <alignment horizontal="center"/>
    </xf>
    <xf numFmtId="0" fontId="2" fillId="0" borderId="1" xfId="1" applyFont="1" applyBorder="1" applyProtection="1">
      <protection locked="0"/>
    </xf>
    <xf numFmtId="49" fontId="2" fillId="0" borderId="1" xfId="1" applyNumberFormat="1" applyFont="1" applyBorder="1" applyAlignment="1" applyProtection="1">
      <alignment horizontal="left"/>
    </xf>
    <xf numFmtId="49" fontId="2" fillId="0" borderId="2" xfId="1" applyNumberFormat="1" applyFont="1" applyBorder="1" applyAlignment="1" applyProtection="1">
      <alignment horizontal="left"/>
    </xf>
    <xf numFmtId="49" fontId="2" fillId="0" borderId="4" xfId="1" applyNumberFormat="1" applyFont="1" applyBorder="1" applyAlignment="1" applyProtection="1">
      <alignment horizontal="left"/>
    </xf>
    <xf numFmtId="49" fontId="2" fillId="0" borderId="1" xfId="1" applyNumberFormat="1" applyFont="1" applyBorder="1" applyAlignment="1" applyProtection="1">
      <alignment horizontal="center"/>
    </xf>
    <xf numFmtId="49" fontId="11" fillId="0" borderId="0" xfId="1" applyNumberFormat="1" applyFont="1" applyBorder="1" applyAlignment="1" applyProtection="1">
      <alignment horizontal="left"/>
    </xf>
    <xf numFmtId="1" fontId="2" fillId="0" borderId="1" xfId="1" applyNumberFormat="1" applyFont="1" applyFill="1" applyBorder="1" applyAlignment="1" applyProtection="1">
      <alignment horizontal="center"/>
    </xf>
    <xf numFmtId="165" fontId="2" fillId="0" borderId="1" xfId="1" applyNumberFormat="1" applyFont="1" applyFill="1" applyBorder="1" applyAlignment="1" applyProtection="1">
      <alignment horizontal="right"/>
      <protection locked="0"/>
    </xf>
    <xf numFmtId="1" fontId="2" fillId="0" borderId="0" xfId="1" applyNumberFormat="1" applyFont="1" applyFill="1" applyBorder="1" applyAlignment="1" applyProtection="1">
      <alignment horizontal="right"/>
    </xf>
    <xf numFmtId="49" fontId="2" fillId="0" borderId="2" xfId="1" applyNumberFormat="1" applyFont="1" applyFill="1" applyBorder="1" applyAlignment="1" applyProtection="1">
      <alignment horizontal="left"/>
    </xf>
    <xf numFmtId="49" fontId="11" fillId="0" borderId="4" xfId="1" applyNumberFormat="1" applyFont="1" applyFill="1" applyBorder="1" applyAlignment="1" applyProtection="1">
      <alignment horizontal="left"/>
    </xf>
    <xf numFmtId="0" fontId="3" fillId="0" borderId="0" xfId="1" applyFont="1" applyFill="1" applyProtection="1"/>
    <xf numFmtId="49" fontId="11" fillId="0" borderId="7" xfId="1" applyNumberFormat="1" applyFont="1" applyBorder="1" applyAlignment="1" applyProtection="1">
      <alignment horizontal="left"/>
    </xf>
    <xf numFmtId="49" fontId="11" fillId="0" borderId="19" xfId="1" applyNumberFormat="1" applyFont="1" applyBorder="1" applyAlignment="1" applyProtection="1">
      <alignment horizontal="left"/>
    </xf>
    <xf numFmtId="49" fontId="11" fillId="0" borderId="0" xfId="1" applyNumberFormat="1" applyFont="1" applyFill="1" applyBorder="1" applyAlignment="1" applyProtection="1">
      <alignment horizontal="left"/>
    </xf>
    <xf numFmtId="167" fontId="2" fillId="0" borderId="1" xfId="1" applyNumberFormat="1" applyFont="1" applyFill="1" applyBorder="1" applyAlignment="1" applyProtection="1">
      <alignment horizontal="center"/>
    </xf>
    <xf numFmtId="49" fontId="11" fillId="0" borderId="0" xfId="1" applyNumberFormat="1" applyFont="1" applyBorder="1" applyAlignment="1" applyProtection="1">
      <alignment horizontal="center"/>
    </xf>
    <xf numFmtId="167" fontId="2" fillId="0" borderId="0" xfId="1" applyNumberFormat="1" applyFont="1" applyBorder="1" applyAlignment="1" applyProtection="1">
      <alignment horizontal="left"/>
    </xf>
    <xf numFmtId="167" fontId="2" fillId="0" borderId="0" xfId="1" applyNumberFormat="1" applyFont="1" applyBorder="1" applyAlignment="1" applyProtection="1">
      <alignment horizontal="right"/>
    </xf>
    <xf numFmtId="167" fontId="2" fillId="0" borderId="0" xfId="1" applyNumberFormat="1" applyFont="1" applyBorder="1" applyAlignment="1" applyProtection="1">
      <alignment horizontal="center"/>
    </xf>
    <xf numFmtId="0" fontId="2" fillId="2" borderId="0" xfId="1" applyFont="1" applyFill="1" applyProtection="1"/>
    <xf numFmtId="1" fontId="2" fillId="0" borderId="0" xfId="1" applyNumberFormat="1" applyFont="1" applyFill="1" applyBorder="1" applyAlignment="1" applyProtection="1">
      <alignment horizontal="center"/>
    </xf>
    <xf numFmtId="4" fontId="2" fillId="0" borderId="0" xfId="1" applyNumberFormat="1" applyFont="1" applyFill="1" applyBorder="1" applyAlignment="1" applyProtection="1">
      <alignment horizontal="right"/>
    </xf>
    <xf numFmtId="4" fontId="2" fillId="0" borderId="0" xfId="1" applyNumberFormat="1" applyFont="1" applyBorder="1" applyAlignment="1" applyProtection="1">
      <alignment horizontal="center"/>
    </xf>
    <xf numFmtId="166" fontId="2" fillId="0" borderId="0" xfId="1" applyNumberFormat="1" applyFont="1" applyBorder="1" applyAlignment="1" applyProtection="1">
      <alignment horizontal="center"/>
    </xf>
    <xf numFmtId="4" fontId="2" fillId="0" borderId="0" xfId="1" applyNumberFormat="1" applyFont="1" applyBorder="1" applyAlignment="1" applyProtection="1">
      <alignment horizontal="right"/>
    </xf>
    <xf numFmtId="1" fontId="2" fillId="0" borderId="0" xfId="1" applyNumberFormat="1" applyFont="1" applyFill="1" applyAlignment="1" applyProtection="1">
      <alignment horizontal="center"/>
    </xf>
    <xf numFmtId="0" fontId="2" fillId="0" borderId="0" xfId="1" applyFont="1" applyAlignment="1" applyProtection="1"/>
    <xf numFmtId="4" fontId="2" fillId="0" borderId="0" xfId="1" applyNumberFormat="1" applyFont="1" applyProtection="1"/>
    <xf numFmtId="0" fontId="2" fillId="0" borderId="0" xfId="1" applyFont="1" applyAlignment="1" applyProtection="1">
      <alignment horizontal="center" vertical="center" wrapText="1"/>
    </xf>
    <xf numFmtId="0" fontId="2" fillId="0" borderId="0" xfId="1" applyFont="1" applyAlignment="1" applyProtection="1">
      <alignment horizontal="center" wrapText="1"/>
    </xf>
    <xf numFmtId="164" fontId="2" fillId="0" borderId="0" xfId="1" applyNumberFormat="1" applyFont="1" applyAlignment="1" applyProtection="1">
      <alignment wrapText="1"/>
    </xf>
    <xf numFmtId="0" fontId="2" fillId="0" borderId="0" xfId="1" applyFont="1" applyAlignment="1" applyProtection="1">
      <alignment wrapText="1"/>
    </xf>
    <xf numFmtId="0" fontId="2" fillId="0" borderId="1" xfId="2" applyFont="1" applyBorder="1" applyAlignment="1" applyProtection="1">
      <alignment horizontal="center"/>
    </xf>
    <xf numFmtId="49" fontId="11" fillId="0" borderId="1" xfId="2" applyNumberFormat="1" applyFont="1" applyBorder="1" applyAlignment="1" applyProtection="1">
      <alignment horizontal="left"/>
    </xf>
    <xf numFmtId="49" fontId="11" fillId="0" borderId="4" xfId="2" applyNumberFormat="1" applyFont="1" applyBorder="1" applyAlignment="1" applyProtection="1">
      <alignment horizontal="left" wrapText="1"/>
    </xf>
    <xf numFmtId="167" fontId="12" fillId="0" borderId="1" xfId="2" applyNumberFormat="1" applyFont="1" applyBorder="1" applyAlignment="1" applyProtection="1">
      <alignment horizontal="left"/>
    </xf>
    <xf numFmtId="167" fontId="12" fillId="0" borderId="1" xfId="2" applyNumberFormat="1" applyFont="1" applyBorder="1" applyAlignment="1" applyProtection="1">
      <alignment horizontal="left"/>
      <protection locked="0"/>
    </xf>
    <xf numFmtId="165" fontId="2" fillId="0" borderId="1" xfId="2" applyNumberFormat="1" applyFont="1" applyBorder="1" applyAlignment="1" applyProtection="1">
      <alignment horizontal="right"/>
      <protection locked="0"/>
    </xf>
    <xf numFmtId="4" fontId="2" fillId="0" borderId="1" xfId="2" applyNumberFormat="1" applyFont="1" applyBorder="1" applyAlignment="1" applyProtection="1">
      <alignment horizontal="right"/>
    </xf>
    <xf numFmtId="166" fontId="2" fillId="0" borderId="6" xfId="2" applyNumberFormat="1" applyFont="1" applyBorder="1" applyAlignment="1" applyProtection="1">
      <alignment horizontal="right"/>
    </xf>
    <xf numFmtId="4" fontId="2" fillId="0" borderId="6" xfId="2" applyNumberFormat="1" applyFont="1" applyBorder="1" applyAlignment="1" applyProtection="1">
      <alignment horizontal="right"/>
    </xf>
    <xf numFmtId="0" fontId="1" fillId="0" borderId="1" xfId="2" applyFont="1" applyBorder="1" applyProtection="1">
      <protection locked="0"/>
    </xf>
    <xf numFmtId="3" fontId="1" fillId="0" borderId="0" xfId="2" applyNumberFormat="1" applyProtection="1"/>
    <xf numFmtId="166" fontId="2" fillId="0" borderId="1" xfId="2" applyNumberFormat="1" applyFont="1" applyBorder="1" applyAlignment="1" applyProtection="1">
      <alignment horizontal="right"/>
    </xf>
    <xf numFmtId="0" fontId="1" fillId="0" borderId="0" xfId="2" applyFont="1" applyBorder="1" applyProtection="1"/>
    <xf numFmtId="0" fontId="1" fillId="0" borderId="0" xfId="2" applyFont="1" applyProtection="1"/>
    <xf numFmtId="0" fontId="10" fillId="0" borderId="0" xfId="2" applyFont="1" applyAlignment="1" applyProtection="1">
      <alignment horizontal="center"/>
    </xf>
    <xf numFmtId="0" fontId="10" fillId="0" borderId="0" xfId="2" applyFont="1" applyProtection="1"/>
    <xf numFmtId="4" fontId="10" fillId="0" borderId="0" xfId="2" applyNumberFormat="1" applyFont="1" applyAlignment="1" applyProtection="1">
      <alignment horizontal="right"/>
    </xf>
    <xf numFmtId="0" fontId="10" fillId="0" borderId="0" xfId="2" applyFont="1" applyFill="1" applyAlignment="1" applyProtection="1">
      <alignment horizontal="center"/>
    </xf>
    <xf numFmtId="4" fontId="10" fillId="0" borderId="0" xfId="2" applyNumberFormat="1" applyFont="1" applyFill="1" applyAlignment="1" applyProtection="1">
      <alignment horizontal="right"/>
    </xf>
    <xf numFmtId="0" fontId="1" fillId="0" borderId="0" xfId="2" applyFont="1" applyFill="1" applyAlignment="1" applyProtection="1">
      <alignment horizontal="left"/>
    </xf>
    <xf numFmtId="0" fontId="10" fillId="0" borderId="0" xfId="2" applyFont="1" applyFill="1" applyProtection="1"/>
    <xf numFmtId="4" fontId="10" fillId="0" borderId="0" xfId="2" applyNumberFormat="1" applyFont="1" applyProtection="1"/>
    <xf numFmtId="4" fontId="1" fillId="0" borderId="0" xfId="2" applyNumberFormat="1" applyFont="1" applyProtection="1"/>
    <xf numFmtId="0" fontId="13" fillId="0" borderId="0" xfId="2" applyFont="1" applyProtection="1"/>
    <xf numFmtId="1" fontId="2" fillId="0" borderId="0" xfId="2" applyNumberFormat="1" applyFont="1" applyProtection="1"/>
    <xf numFmtId="0" fontId="15" fillId="0" borderId="0" xfId="2" applyFont="1" applyProtection="1"/>
    <xf numFmtId="1" fontId="15" fillId="0" borderId="0" xfId="2" applyNumberFormat="1" applyFont="1" applyProtection="1"/>
    <xf numFmtId="0" fontId="16" fillId="0" borderId="0" xfId="2" applyFont="1" applyProtection="1"/>
    <xf numFmtId="1" fontId="2" fillId="0" borderId="0" xfId="2" applyNumberFormat="1" applyFont="1" applyFill="1" applyProtection="1"/>
    <xf numFmtId="0" fontId="2" fillId="0" borderId="0" xfId="2" applyFont="1" applyFill="1" applyAlignment="1" applyProtection="1">
      <alignment horizontal="center" vertical="center" wrapText="1"/>
    </xf>
    <xf numFmtId="0" fontId="2" fillId="0" borderId="0" xfId="2" applyFont="1" applyFill="1" applyAlignment="1" applyProtection="1">
      <alignment wrapText="1"/>
    </xf>
    <xf numFmtId="0" fontId="3" fillId="2" borderId="1" xfId="2" applyFont="1" applyFill="1" applyBorder="1" applyAlignment="1" applyProtection="1">
      <alignment horizontal="center" vertical="center" wrapText="1"/>
    </xf>
    <xf numFmtId="49" fontId="3" fillId="2" borderId="2" xfId="2" applyNumberFormat="1" applyFont="1" applyFill="1" applyBorder="1" applyAlignment="1" applyProtection="1">
      <alignment horizontal="center" vertical="center"/>
    </xf>
    <xf numFmtId="49" fontId="3" fillId="2" borderId="1" xfId="2" applyNumberFormat="1" applyFont="1" applyFill="1" applyBorder="1" applyAlignment="1" applyProtection="1">
      <alignment horizontal="center" vertical="center"/>
    </xf>
    <xf numFmtId="49" fontId="3" fillId="2" borderId="1" xfId="2" applyNumberFormat="1" applyFont="1" applyFill="1" applyBorder="1" applyAlignment="1" applyProtection="1">
      <alignment horizontal="center" vertical="center" wrapText="1"/>
    </xf>
    <xf numFmtId="167" fontId="2" fillId="0" borderId="1" xfId="2" applyNumberFormat="1" applyFont="1" applyBorder="1" applyAlignment="1" applyProtection="1">
      <alignment horizontal="center"/>
    </xf>
    <xf numFmtId="167" fontId="2" fillId="0" borderId="1" xfId="2" applyNumberFormat="1" applyFont="1" applyBorder="1" applyAlignment="1" applyProtection="1">
      <alignment horizontal="right"/>
      <protection locked="0"/>
    </xf>
    <xf numFmtId="4" fontId="2" fillId="0" borderId="2" xfId="2" applyNumberFormat="1" applyFont="1" applyBorder="1" applyAlignment="1" applyProtection="1">
      <alignment horizontal="right"/>
    </xf>
    <xf numFmtId="4" fontId="2" fillId="0" borderId="1" xfId="2" applyNumberFormat="1" applyFont="1" applyFill="1" applyBorder="1" applyProtection="1">
      <protection locked="0"/>
    </xf>
    <xf numFmtId="4" fontId="2" fillId="0" borderId="0" xfId="2" applyNumberFormat="1" applyFont="1" applyFill="1" applyProtection="1"/>
    <xf numFmtId="4" fontId="1" fillId="0" borderId="0" xfId="2" applyNumberFormat="1" applyFill="1" applyProtection="1"/>
    <xf numFmtId="4" fontId="1" fillId="0" borderId="0" xfId="2" applyNumberFormat="1" applyFont="1" applyFill="1" applyProtection="1"/>
    <xf numFmtId="49" fontId="2" fillId="0" borderId="2" xfId="2" applyNumberFormat="1" applyFont="1" applyBorder="1" applyAlignment="1" applyProtection="1">
      <alignment horizontal="left"/>
    </xf>
    <xf numFmtId="49" fontId="2" fillId="0" borderId="4" xfId="2" applyNumberFormat="1" applyFont="1" applyBorder="1" applyAlignment="1" applyProtection="1">
      <alignment horizontal="left"/>
    </xf>
    <xf numFmtId="49" fontId="2" fillId="0" borderId="1" xfId="2" applyNumberFormat="1" applyFont="1" applyFill="1" applyBorder="1" applyAlignment="1" applyProtection="1">
      <alignment horizontal="center"/>
    </xf>
    <xf numFmtId="49" fontId="2" fillId="0" borderId="1" xfId="2" applyNumberFormat="1" applyFont="1" applyBorder="1" applyAlignment="1" applyProtection="1">
      <alignment horizontal="left"/>
      <protection locked="0"/>
    </xf>
    <xf numFmtId="49" fontId="2" fillId="0" borderId="7" xfId="2" applyNumberFormat="1" applyFont="1" applyBorder="1" applyAlignment="1" applyProtection="1">
      <alignment horizontal="left"/>
    </xf>
    <xf numFmtId="49" fontId="2" fillId="0" borderId="19" xfId="2" applyNumberFormat="1" applyFont="1" applyBorder="1" applyAlignment="1" applyProtection="1">
      <alignment horizontal="left"/>
    </xf>
    <xf numFmtId="49" fontId="2" fillId="0" borderId="2" xfId="2" applyNumberFormat="1" applyFont="1" applyBorder="1" applyAlignment="1" applyProtection="1"/>
    <xf numFmtId="49" fontId="2" fillId="0" borderId="4" xfId="2" applyNumberFormat="1" applyFont="1" applyBorder="1" applyAlignment="1" applyProtection="1"/>
    <xf numFmtId="167" fontId="2" fillId="0" borderId="1" xfId="2" applyNumberFormat="1" applyFont="1" applyBorder="1" applyAlignment="1" applyProtection="1">
      <alignment horizontal="left"/>
      <protection locked="0"/>
    </xf>
    <xf numFmtId="49" fontId="2" fillId="0" borderId="6" xfId="2" applyNumberFormat="1" applyFont="1" applyBorder="1" applyAlignment="1" applyProtection="1">
      <alignment horizontal="left"/>
    </xf>
    <xf numFmtId="49" fontId="2" fillId="0" borderId="7" xfId="2" applyNumberFormat="1" applyFont="1" applyBorder="1" applyAlignment="1" applyProtection="1"/>
    <xf numFmtId="49" fontId="2" fillId="0" borderId="19" xfId="2" applyNumberFormat="1" applyFont="1" applyBorder="1" applyAlignment="1" applyProtection="1"/>
    <xf numFmtId="49" fontId="2" fillId="0" borderId="6" xfId="2" applyNumberFormat="1" applyFont="1" applyBorder="1" applyAlignment="1" applyProtection="1">
      <alignment horizontal="center"/>
    </xf>
    <xf numFmtId="167" fontId="2" fillId="0" borderId="6" xfId="2" applyNumberFormat="1" applyFont="1" applyBorder="1" applyAlignment="1" applyProtection="1">
      <alignment horizontal="center"/>
    </xf>
    <xf numFmtId="167" fontId="2" fillId="0" borderId="6" xfId="2" applyNumberFormat="1" applyFont="1" applyBorder="1" applyAlignment="1" applyProtection="1">
      <alignment horizontal="right"/>
      <protection locked="0"/>
    </xf>
    <xf numFmtId="4" fontId="2" fillId="0" borderId="7" xfId="2" applyNumberFormat="1" applyFont="1" applyBorder="1" applyAlignment="1" applyProtection="1">
      <alignment horizontal="right"/>
    </xf>
    <xf numFmtId="0" fontId="2" fillId="0" borderId="0" xfId="2" applyFont="1" applyFill="1" applyBorder="1" applyProtection="1"/>
    <xf numFmtId="0" fontId="10" fillId="0" borderId="0" xfId="2" applyFont="1" applyFill="1" applyBorder="1" applyProtection="1"/>
    <xf numFmtId="0" fontId="17" fillId="0" borderId="0" xfId="2" applyFont="1" applyFill="1" applyBorder="1" applyAlignment="1" applyProtection="1">
      <alignment horizontal="left"/>
    </xf>
    <xf numFmtId="4" fontId="10" fillId="0" borderId="0" xfId="2" applyNumberFormat="1" applyFont="1" applyFill="1" applyBorder="1" applyAlignment="1" applyProtection="1">
      <alignment horizontal="right"/>
    </xf>
    <xf numFmtId="0" fontId="3" fillId="0" borderId="18" xfId="1" applyFont="1" applyBorder="1" applyAlignment="1" applyProtection="1"/>
    <xf numFmtId="4" fontId="2" fillId="0" borderId="20" xfId="1" applyNumberFormat="1" applyFont="1" applyBorder="1" applyAlignment="1" applyProtection="1">
      <alignment horizontal="center"/>
    </xf>
    <xf numFmtId="4" fontId="3" fillId="0" borderId="5" xfId="1" applyNumberFormat="1" applyFont="1" applyBorder="1" applyAlignment="1" applyProtection="1">
      <alignment horizontal="right"/>
    </xf>
    <xf numFmtId="0" fontId="1" fillId="0" borderId="0" xfId="2" applyFont="1" applyFill="1" applyBorder="1" applyProtection="1"/>
    <xf numFmtId="0" fontId="10" fillId="2" borderId="11" xfId="2" applyFont="1" applyFill="1" applyBorder="1" applyAlignment="1" applyProtection="1">
      <alignment horizontal="left"/>
    </xf>
    <xf numFmtId="0" fontId="10" fillId="2" borderId="11" xfId="2" applyFont="1" applyFill="1" applyBorder="1" applyProtection="1"/>
    <xf numFmtId="0" fontId="10" fillId="2" borderId="0" xfId="2" applyFont="1" applyFill="1" applyProtection="1"/>
    <xf numFmtId="0" fontId="10" fillId="2" borderId="0" xfId="2" applyFont="1" applyFill="1" applyAlignment="1" applyProtection="1">
      <alignment horizontal="center"/>
    </xf>
    <xf numFmtId="4" fontId="10" fillId="2" borderId="0" xfId="2" applyNumberFormat="1" applyFont="1" applyFill="1" applyAlignment="1" applyProtection="1">
      <alignment horizontal="right"/>
    </xf>
    <xf numFmtId="0" fontId="10" fillId="0" borderId="0" xfId="2" applyFont="1" applyFill="1" applyAlignment="1" applyProtection="1">
      <alignment horizontal="left"/>
    </xf>
    <xf numFmtId="4" fontId="2" fillId="0" borderId="0" xfId="2" applyNumberFormat="1" applyFont="1" applyAlignment="1" applyProtection="1">
      <alignment horizontal="right"/>
    </xf>
    <xf numFmtId="0" fontId="1" fillId="0" borderId="0" xfId="2" applyFont="1" applyFill="1" applyProtection="1"/>
    <xf numFmtId="0" fontId="18" fillId="2" borderId="1" xfId="1" applyFont="1" applyFill="1" applyBorder="1" applyAlignment="1" applyProtection="1">
      <alignment horizontal="center" vertical="center" wrapText="1"/>
    </xf>
    <xf numFmtId="49" fontId="18" fillId="2" borderId="2" xfId="1" applyNumberFormat="1" applyFont="1" applyFill="1" applyBorder="1" applyAlignment="1" applyProtection="1">
      <alignment horizontal="center" vertical="center" wrapText="1"/>
    </xf>
    <xf numFmtId="49" fontId="18" fillId="2" borderId="1" xfId="1" applyNumberFormat="1" applyFont="1" applyFill="1" applyBorder="1" applyAlignment="1" applyProtection="1">
      <alignment horizontal="center" vertical="center" wrapText="1"/>
    </xf>
    <xf numFmtId="4" fontId="18" fillId="2" borderId="1" xfId="1" applyNumberFormat="1" applyFont="1" applyFill="1" applyBorder="1" applyAlignment="1" applyProtection="1">
      <alignment horizontal="center" vertical="center" wrapText="1"/>
    </xf>
    <xf numFmtId="49" fontId="2" fillId="0" borderId="1" xfId="2" applyNumberFormat="1" applyFont="1" applyFill="1" applyBorder="1" applyAlignment="1" applyProtection="1">
      <alignment horizontal="left"/>
    </xf>
    <xf numFmtId="0" fontId="2" fillId="0" borderId="2" xfId="2" applyFont="1" applyBorder="1" applyAlignment="1" applyProtection="1"/>
    <xf numFmtId="0" fontId="2" fillId="0" borderId="4" xfId="2" applyFont="1" applyBorder="1" applyAlignment="1" applyProtection="1"/>
    <xf numFmtId="167" fontId="2" fillId="0" borderId="1" xfId="2" applyNumberFormat="1" applyFont="1" applyBorder="1" applyAlignment="1" applyProtection="1">
      <alignment horizontal="center"/>
      <protection locked="0"/>
    </xf>
    <xf numFmtId="165" fontId="2" fillId="0" borderId="0" xfId="2" applyNumberFormat="1" applyFont="1" applyFill="1" applyProtection="1"/>
    <xf numFmtId="167" fontId="2" fillId="0" borderId="1" xfId="2" applyNumberFormat="1" applyFont="1" applyFill="1" applyBorder="1" applyAlignment="1" applyProtection="1">
      <alignment horizontal="left"/>
    </xf>
    <xf numFmtId="0" fontId="2" fillId="0" borderId="0" xfId="2" applyFont="1" applyBorder="1" applyAlignment="1" applyProtection="1"/>
    <xf numFmtId="0" fontId="2" fillId="0" borderId="1" xfId="2" applyFont="1" applyBorder="1" applyAlignment="1" applyProtection="1">
      <alignment horizontal="left"/>
    </xf>
    <xf numFmtId="49" fontId="2" fillId="0" borderId="1" xfId="2" applyNumberFormat="1" applyFont="1" applyBorder="1" applyAlignment="1" applyProtection="1">
      <alignment horizontal="center"/>
      <protection locked="0"/>
    </xf>
    <xf numFmtId="4" fontId="3" fillId="0" borderId="0" xfId="2" applyNumberFormat="1" applyFont="1" applyFill="1" applyProtection="1"/>
    <xf numFmtId="0" fontId="2" fillId="0" borderId="2" xfId="2" applyFont="1" applyFill="1" applyBorder="1" applyAlignment="1" applyProtection="1"/>
    <xf numFmtId="49" fontId="2" fillId="0" borderId="2" xfId="2" applyNumberFormat="1" applyFont="1" applyFill="1" applyBorder="1" applyAlignment="1" applyProtection="1">
      <alignment horizontal="left"/>
    </xf>
    <xf numFmtId="49" fontId="2" fillId="0" borderId="4" xfId="2" applyNumberFormat="1" applyFont="1" applyFill="1" applyBorder="1" applyAlignment="1" applyProtection="1">
      <alignment horizontal="left"/>
    </xf>
    <xf numFmtId="167" fontId="2" fillId="0" borderId="1" xfId="2" applyNumberFormat="1" applyFont="1" applyFill="1" applyBorder="1" applyAlignment="1" applyProtection="1">
      <alignment horizontal="center"/>
    </xf>
    <xf numFmtId="4" fontId="2" fillId="0" borderId="1" xfId="2" applyNumberFormat="1" applyFont="1" applyFill="1" applyBorder="1" applyAlignment="1" applyProtection="1">
      <alignment horizontal="right"/>
    </xf>
    <xf numFmtId="166" fontId="2" fillId="0" borderId="1" xfId="2" applyNumberFormat="1" applyFont="1" applyFill="1" applyBorder="1" applyAlignment="1" applyProtection="1">
      <alignment horizontal="right"/>
    </xf>
    <xf numFmtId="4" fontId="2" fillId="0" borderId="2" xfId="2" applyNumberFormat="1" applyFont="1" applyFill="1" applyBorder="1" applyAlignment="1" applyProtection="1">
      <alignment horizontal="right"/>
    </xf>
    <xf numFmtId="49" fontId="2" fillId="0" borderId="2" xfId="2" applyNumberFormat="1" applyFont="1" applyFill="1" applyBorder="1" applyAlignment="1" applyProtection="1">
      <alignment horizontal="left"/>
    </xf>
    <xf numFmtId="49" fontId="2" fillId="0" borderId="4" xfId="2" applyNumberFormat="1" applyFont="1" applyFill="1" applyBorder="1" applyAlignment="1" applyProtection="1">
      <alignment horizontal="left"/>
    </xf>
    <xf numFmtId="167" fontId="2" fillId="0" borderId="1" xfId="2" applyNumberFormat="1" applyFont="1" applyFill="1" applyBorder="1" applyAlignment="1" applyProtection="1">
      <alignment horizontal="center"/>
      <protection locked="0"/>
    </xf>
    <xf numFmtId="4" fontId="2" fillId="0" borderId="0" xfId="2" applyNumberFormat="1" applyFont="1" applyBorder="1" applyAlignment="1" applyProtection="1">
      <alignment horizontal="center"/>
    </xf>
    <xf numFmtId="0" fontId="2" fillId="0" borderId="0" xfId="2" applyFont="1" applyBorder="1" applyAlignment="1" applyProtection="1">
      <alignment wrapText="1"/>
    </xf>
    <xf numFmtId="0" fontId="2" fillId="0" borderId="0" xfId="2" applyFont="1" applyBorder="1" applyAlignment="1" applyProtection="1">
      <alignment horizontal="center" wrapText="1"/>
    </xf>
    <xf numFmtId="0" fontId="2" fillId="0" borderId="0" xfId="2" applyFont="1" applyFill="1" applyBorder="1" applyAlignment="1" applyProtection="1">
      <alignment wrapText="1"/>
    </xf>
    <xf numFmtId="49" fontId="18" fillId="0" borderId="0" xfId="1" applyNumberFormat="1" applyFont="1" applyFill="1" applyBorder="1" applyAlignment="1" applyProtection="1">
      <alignment horizontal="center" vertical="center" wrapText="1"/>
    </xf>
    <xf numFmtId="1" fontId="2" fillId="0" borderId="0" xfId="1" applyNumberFormat="1" applyFont="1" applyFill="1" applyAlignment="1" applyProtection="1">
      <alignment horizontal="center" vertical="center" wrapText="1"/>
    </xf>
    <xf numFmtId="49" fontId="3" fillId="0" borderId="0" xfId="1" applyNumberFormat="1" applyFont="1" applyFill="1" applyBorder="1" applyAlignment="1" applyProtection="1">
      <alignment horizontal="center" vertical="center"/>
    </xf>
    <xf numFmtId="49" fontId="11" fillId="0" borderId="2" xfId="2" applyNumberFormat="1" applyFont="1" applyBorder="1" applyAlignment="1" applyProtection="1">
      <alignment horizontal="left"/>
    </xf>
    <xf numFmtId="49" fontId="11" fillId="0" borderId="4" xfId="2" applyNumberFormat="1" applyFont="1" applyBorder="1" applyAlignment="1" applyProtection="1">
      <alignment horizontal="left"/>
    </xf>
    <xf numFmtId="49" fontId="11" fillId="0" borderId="1" xfId="2" applyNumberFormat="1" applyFont="1" applyBorder="1" applyAlignment="1" applyProtection="1">
      <alignment horizontal="center"/>
    </xf>
    <xf numFmtId="49" fontId="2" fillId="0" borderId="1" xfId="2" applyNumberFormat="1" applyFont="1" applyBorder="1" applyAlignment="1" applyProtection="1">
      <protection locked="0"/>
    </xf>
    <xf numFmtId="0" fontId="2" fillId="0" borderId="1" xfId="2" applyFont="1" applyBorder="1" applyProtection="1">
      <protection locked="0"/>
    </xf>
    <xf numFmtId="0" fontId="19" fillId="0" borderId="0" xfId="2" applyFont="1" applyFill="1" applyProtection="1"/>
    <xf numFmtId="1" fontId="19" fillId="0" borderId="0" xfId="2" applyNumberFormat="1" applyFont="1" applyFill="1" applyProtection="1"/>
    <xf numFmtId="165" fontId="20" fillId="0" borderId="0" xfId="2" applyNumberFormat="1" applyFont="1" applyFill="1" applyProtection="1"/>
    <xf numFmtId="0" fontId="20" fillId="0" borderId="0" xfId="2" applyFont="1" applyFill="1" applyProtection="1"/>
    <xf numFmtId="0" fontId="20" fillId="0" borderId="0" xfId="2" applyFont="1" applyProtection="1"/>
    <xf numFmtId="49" fontId="11" fillId="0" borderId="0" xfId="2" applyNumberFormat="1" applyFont="1" applyBorder="1" applyAlignment="1" applyProtection="1">
      <alignment horizontal="left"/>
    </xf>
    <xf numFmtId="49" fontId="11" fillId="0" borderId="0" xfId="2" applyNumberFormat="1" applyFont="1" applyAlignment="1" applyProtection="1">
      <alignment horizontal="left"/>
    </xf>
    <xf numFmtId="49" fontId="2" fillId="0" borderId="1" xfId="2" applyNumberFormat="1" applyFont="1" applyFill="1" applyBorder="1" applyAlignment="1" applyProtection="1">
      <protection locked="0"/>
    </xf>
    <xf numFmtId="0" fontId="18" fillId="0" borderId="0" xfId="2" applyFont="1" applyFill="1" applyProtection="1"/>
    <xf numFmtId="167" fontId="12" fillId="0" borderId="1" xfId="2" applyNumberFormat="1" applyFont="1" applyFill="1" applyBorder="1" applyAlignment="1" applyProtection="1">
      <alignment horizontal="left"/>
    </xf>
    <xf numFmtId="49" fontId="12" fillId="0" borderId="1" xfId="2" applyNumberFormat="1" applyFont="1" applyFill="1" applyBorder="1" applyAlignment="1" applyProtection="1">
      <alignment horizontal="left"/>
    </xf>
    <xf numFmtId="49" fontId="11" fillId="0" borderId="2" xfId="2" applyNumberFormat="1" applyFont="1" applyFill="1" applyBorder="1" applyAlignment="1" applyProtection="1">
      <alignment horizontal="left"/>
    </xf>
    <xf numFmtId="49" fontId="11" fillId="0" borderId="4" xfId="2" applyNumberFormat="1" applyFont="1" applyFill="1" applyBorder="1" applyAlignment="1" applyProtection="1">
      <alignment horizontal="left"/>
    </xf>
    <xf numFmtId="49" fontId="11" fillId="0" borderId="0" xfId="2" applyNumberFormat="1" applyFont="1" applyFill="1" applyBorder="1" applyAlignment="1" applyProtection="1">
      <alignment horizontal="left"/>
    </xf>
    <xf numFmtId="49" fontId="11" fillId="0" borderId="4" xfId="2" applyNumberFormat="1" applyFont="1" applyBorder="1" applyAlignment="1" applyProtection="1">
      <alignment horizontal="center"/>
    </xf>
    <xf numFmtId="49" fontId="11" fillId="0" borderId="3" xfId="2" applyNumberFormat="1" applyFont="1" applyBorder="1" applyAlignment="1" applyProtection="1">
      <alignment horizontal="left"/>
    </xf>
    <xf numFmtId="49" fontId="11" fillId="0" borderId="0" xfId="2" applyNumberFormat="1" applyFont="1" applyFill="1" applyBorder="1" applyAlignment="1" applyProtection="1"/>
    <xf numFmtId="49" fontId="2" fillId="0" borderId="3" xfId="2" applyNumberFormat="1" applyFont="1" applyBorder="1" applyAlignment="1" applyProtection="1">
      <alignment horizontal="left"/>
    </xf>
    <xf numFmtId="0" fontId="19" fillId="0" borderId="0" xfId="2" applyFont="1" applyFill="1" applyBorder="1" applyProtection="1"/>
    <xf numFmtId="49" fontId="12" fillId="0" borderId="4" xfId="2" applyNumberFormat="1" applyFont="1" applyBorder="1" applyAlignment="1" applyProtection="1">
      <alignment horizontal="left"/>
    </xf>
    <xf numFmtId="0" fontId="22" fillId="0" borderId="0" xfId="2" applyFont="1" applyFill="1" applyProtection="1"/>
    <xf numFmtId="0" fontId="22" fillId="0" borderId="0" xfId="2" applyFont="1" applyFill="1" applyAlignment="1" applyProtection="1">
      <alignment horizontal="center"/>
    </xf>
    <xf numFmtId="4" fontId="2" fillId="0" borderId="0" xfId="2" applyNumberFormat="1" applyFont="1" applyFill="1" applyAlignment="1" applyProtection="1">
      <alignment horizontal="right"/>
    </xf>
    <xf numFmtId="0" fontId="22" fillId="0" borderId="0" xfId="2" applyFont="1" applyFill="1" applyAlignment="1" applyProtection="1">
      <alignment horizontal="left"/>
    </xf>
    <xf numFmtId="0" fontId="3" fillId="0" borderId="0" xfId="2" applyFont="1" applyProtection="1"/>
    <xf numFmtId="0" fontId="2" fillId="0" borderId="0" xfId="2" applyFont="1" applyAlignment="1" applyProtection="1">
      <alignment wrapText="1"/>
    </xf>
    <xf numFmtId="0" fontId="23" fillId="0" borderId="0" xfId="2" applyFont="1" applyAlignment="1" applyProtection="1">
      <alignment horizontal="center"/>
    </xf>
    <xf numFmtId="0" fontId="23" fillId="0" borderId="0" xfId="2" applyFont="1" applyProtection="1"/>
    <xf numFmtId="4" fontId="23" fillId="0" borderId="0" xfId="2" applyNumberFormat="1" applyFont="1" applyAlignment="1" applyProtection="1">
      <alignment horizontal="right"/>
    </xf>
    <xf numFmtId="0" fontId="19" fillId="0" borderId="0" xfId="2" applyFont="1" applyProtection="1"/>
    <xf numFmtId="1" fontId="19" fillId="0" borderId="0" xfId="2" applyNumberFormat="1" applyFont="1" applyProtection="1"/>
    <xf numFmtId="4" fontId="23" fillId="0" borderId="0" xfId="2" applyNumberFormat="1" applyFont="1" applyProtection="1"/>
    <xf numFmtId="4" fontId="20" fillId="0" borderId="0" xfId="2" applyNumberFormat="1" applyFont="1" applyProtection="1"/>
    <xf numFmtId="49" fontId="11" fillId="0" borderId="2" xfId="2" applyNumberFormat="1" applyFont="1" applyBorder="1" applyAlignment="1" applyProtection="1">
      <alignment horizontal="left"/>
      <protection locked="0"/>
    </xf>
    <xf numFmtId="49" fontId="11" fillId="0" borderId="1" xfId="2" applyNumberFormat="1" applyFont="1" applyFill="1" applyBorder="1" applyAlignment="1" applyProtection="1">
      <alignment horizontal="left"/>
    </xf>
    <xf numFmtId="49" fontId="11" fillId="0" borderId="1" xfId="2" applyNumberFormat="1" applyFont="1" applyFill="1" applyBorder="1" applyAlignment="1" applyProtection="1">
      <alignment horizontal="center"/>
    </xf>
    <xf numFmtId="49" fontId="2" fillId="0" borderId="2" xfId="2" applyNumberFormat="1" applyFont="1" applyFill="1" applyBorder="1" applyAlignment="1" applyProtection="1">
      <protection locked="0"/>
    </xf>
    <xf numFmtId="49" fontId="2" fillId="0" borderId="2" xfId="2" applyNumberFormat="1" applyFont="1" applyBorder="1" applyAlignment="1" applyProtection="1">
      <alignment horizontal="left"/>
      <protection locked="0"/>
    </xf>
    <xf numFmtId="49" fontId="11" fillId="0" borderId="7" xfId="2" applyNumberFormat="1" applyFont="1" applyFill="1" applyBorder="1" applyAlignment="1" applyProtection="1">
      <alignment horizontal="left"/>
    </xf>
    <xf numFmtId="49" fontId="11" fillId="0" borderId="19" xfId="2" applyNumberFormat="1" applyFont="1" applyFill="1" applyBorder="1" applyAlignment="1" applyProtection="1">
      <alignment horizontal="left"/>
    </xf>
    <xf numFmtId="49" fontId="11" fillId="0" borderId="21" xfId="2" applyNumberFormat="1" applyFont="1" applyBorder="1" applyAlignment="1" applyProtection="1">
      <alignment horizontal="left"/>
    </xf>
    <xf numFmtId="49" fontId="11" fillId="0" borderId="22" xfId="2" applyNumberFormat="1" applyFont="1" applyBorder="1" applyAlignment="1" applyProtection="1">
      <alignment horizontal="left"/>
    </xf>
    <xf numFmtId="49" fontId="2" fillId="0" borderId="21" xfId="2" applyNumberFormat="1" applyFont="1" applyBorder="1" applyAlignment="1" applyProtection="1">
      <alignment horizontal="left"/>
    </xf>
    <xf numFmtId="49" fontId="12" fillId="0" borderId="22" xfId="2" applyNumberFormat="1" applyFont="1" applyBorder="1" applyAlignment="1" applyProtection="1">
      <alignment horizontal="left"/>
    </xf>
    <xf numFmtId="49" fontId="2" fillId="0" borderId="2" xfId="2" applyNumberFormat="1" applyFont="1" applyBorder="1" applyAlignment="1" applyProtection="1">
      <protection locked="0"/>
    </xf>
    <xf numFmtId="49" fontId="11" fillId="0" borderId="2" xfId="2" applyNumberFormat="1" applyFont="1" applyBorder="1" applyAlignment="1" applyProtection="1"/>
    <xf numFmtId="49" fontId="11" fillId="0" borderId="4" xfId="2" applyNumberFormat="1" applyFont="1" applyBorder="1" applyAlignment="1" applyProtection="1"/>
    <xf numFmtId="49" fontId="11" fillId="0" borderId="21" xfId="2" applyNumberFormat="1" applyFont="1" applyBorder="1" applyAlignment="1" applyProtection="1"/>
    <xf numFmtId="49" fontId="11" fillId="0" borderId="22" xfId="2" applyNumberFormat="1" applyFont="1" applyBorder="1" applyAlignment="1" applyProtection="1"/>
    <xf numFmtId="49" fontId="11" fillId="0" borderId="21" xfId="2" applyNumberFormat="1" applyFont="1" applyFill="1" applyBorder="1" applyAlignment="1" applyProtection="1">
      <alignment horizontal="left"/>
    </xf>
    <xf numFmtId="1" fontId="3" fillId="0" borderId="0" xfId="2" applyNumberFormat="1" applyFont="1" applyBorder="1" applyAlignment="1" applyProtection="1">
      <alignment horizontal="left"/>
    </xf>
    <xf numFmtId="0" fontId="2" fillId="0" borderId="0" xfId="2" applyFont="1" applyFill="1" applyBorder="1" applyAlignment="1" applyProtection="1">
      <alignment horizontal="center"/>
    </xf>
    <xf numFmtId="4" fontId="2" fillId="0" borderId="0" xfId="2" applyNumberFormat="1" applyFont="1" applyFill="1" applyBorder="1" applyAlignment="1" applyProtection="1">
      <alignment horizontal="right"/>
    </xf>
    <xf numFmtId="1" fontId="2" fillId="0" borderId="0" xfId="2" applyNumberFormat="1" applyFont="1" applyFill="1" applyBorder="1" applyProtection="1"/>
    <xf numFmtId="0" fontId="1" fillId="0" borderId="0" xfId="2" applyFill="1" applyBorder="1" applyProtection="1"/>
    <xf numFmtId="0" fontId="3" fillId="0" borderId="0" xfId="2" applyFont="1" applyFill="1" applyBorder="1" applyAlignment="1" applyProtection="1">
      <alignment horizontal="left"/>
    </xf>
    <xf numFmtId="49" fontId="11" fillId="0" borderId="0" xfId="2" applyNumberFormat="1" applyFont="1" applyFill="1" applyBorder="1" applyAlignment="1" applyProtection="1">
      <alignment horizontal="center"/>
    </xf>
    <xf numFmtId="49" fontId="2" fillId="0" borderId="0" xfId="2" applyNumberFormat="1" applyFont="1" applyFill="1" applyBorder="1" applyAlignment="1" applyProtection="1">
      <alignment horizontal="center"/>
    </xf>
    <xf numFmtId="49" fontId="2" fillId="0" borderId="0" xfId="2" applyNumberFormat="1" applyFont="1" applyFill="1" applyBorder="1" applyAlignment="1" applyProtection="1">
      <alignment horizontal="left"/>
    </xf>
    <xf numFmtId="49" fontId="2" fillId="0" borderId="0" xfId="1" applyNumberFormat="1" applyFont="1" applyFill="1" applyBorder="1" applyAlignment="1" applyProtection="1">
      <alignment horizontal="center"/>
    </xf>
    <xf numFmtId="165" fontId="2" fillId="0" borderId="0" xfId="2" applyNumberFormat="1" applyFont="1" applyFill="1" applyBorder="1" applyAlignment="1" applyProtection="1">
      <alignment horizontal="right"/>
    </xf>
    <xf numFmtId="166" fontId="2" fillId="0" borderId="0" xfId="2" applyNumberFormat="1" applyFont="1" applyFill="1" applyBorder="1" applyAlignment="1" applyProtection="1">
      <alignment horizontal="right"/>
    </xf>
    <xf numFmtId="4" fontId="2" fillId="0" borderId="0" xfId="2" applyNumberFormat="1" applyFont="1" applyFill="1" applyBorder="1" applyProtection="1"/>
    <xf numFmtId="4" fontId="3" fillId="0" borderId="0" xfId="2" applyNumberFormat="1" applyFont="1" applyFill="1" applyBorder="1" applyProtection="1"/>
    <xf numFmtId="4" fontId="2" fillId="0" borderId="0" xfId="2" applyNumberFormat="1" applyFont="1" applyProtection="1"/>
    <xf numFmtId="164" fontId="2" fillId="0" borderId="0" xfId="2" applyNumberFormat="1" applyFont="1" applyFill="1" applyAlignment="1" applyProtection="1">
      <alignment wrapText="1"/>
    </xf>
    <xf numFmtId="167" fontId="2" fillId="0" borderId="1" xfId="1" applyNumberFormat="1" applyFont="1" applyBorder="1" applyAlignment="1" applyProtection="1">
      <alignment horizontal="center"/>
      <protection locked="0"/>
    </xf>
    <xf numFmtId="0" fontId="3" fillId="0" borderId="1" xfId="2" applyFont="1" applyFill="1" applyBorder="1" applyProtection="1">
      <protection locked="0"/>
    </xf>
    <xf numFmtId="4" fontId="2" fillId="2" borderId="0" xfId="2" applyNumberFormat="1" applyFont="1" applyFill="1" applyAlignment="1" applyProtection="1">
      <alignment horizontal="right"/>
    </xf>
    <xf numFmtId="0" fontId="2" fillId="0" borderId="0" xfId="1" applyFont="1" applyFill="1" applyBorder="1" applyAlignment="1" applyProtection="1">
      <alignment horizontal="left" vertical="top" wrapText="1"/>
    </xf>
    <xf numFmtId="0" fontId="10" fillId="0" borderId="0" xfId="2" applyFont="1" applyBorder="1" applyAlignment="1" applyProtection="1">
      <alignment horizontal="center"/>
    </xf>
    <xf numFmtId="0" fontId="10" fillId="0" borderId="0" xfId="2" applyFont="1" applyBorder="1" applyProtection="1"/>
    <xf numFmtId="4" fontId="10" fillId="0" borderId="0" xfId="2" applyNumberFormat="1" applyFont="1" applyBorder="1" applyAlignment="1" applyProtection="1">
      <alignment horizontal="right"/>
    </xf>
    <xf numFmtId="1" fontId="2" fillId="0" borderId="0" xfId="1" applyNumberFormat="1" applyFont="1" applyProtection="1"/>
    <xf numFmtId="49" fontId="2" fillId="0" borderId="2" xfId="3" applyNumberFormat="1" applyFont="1" applyFill="1" applyBorder="1" applyAlignment="1" applyProtection="1"/>
    <xf numFmtId="49" fontId="2" fillId="0" borderId="4" xfId="3" applyNumberFormat="1" applyFont="1" applyFill="1" applyBorder="1" applyAlignment="1" applyProtection="1"/>
    <xf numFmtId="49" fontId="2" fillId="0" borderId="1" xfId="3" applyNumberFormat="1" applyFont="1" applyBorder="1" applyAlignment="1" applyProtection="1">
      <alignment horizontal="center"/>
    </xf>
    <xf numFmtId="167" fontId="2" fillId="0" borderId="1" xfId="3" applyNumberFormat="1" applyFont="1" applyBorder="1" applyAlignment="1" applyProtection="1">
      <alignment horizontal="center"/>
      <protection locked="0"/>
    </xf>
    <xf numFmtId="1" fontId="2" fillId="0" borderId="5" xfId="1" applyNumberFormat="1" applyFont="1" applyFill="1" applyBorder="1" applyAlignment="1" applyProtection="1">
      <alignment horizontal="right"/>
    </xf>
    <xf numFmtId="165" fontId="2" fillId="0" borderId="5" xfId="2" applyNumberFormat="1" applyFont="1" applyBorder="1" applyAlignment="1" applyProtection="1">
      <alignment horizontal="right"/>
      <protection locked="0"/>
    </xf>
    <xf numFmtId="2" fontId="2" fillId="0" borderId="0" xfId="1" applyNumberFormat="1" applyFont="1" applyFill="1" applyProtection="1"/>
    <xf numFmtId="49" fontId="2" fillId="0" borderId="21" xfId="3" applyNumberFormat="1" applyFont="1" applyFill="1" applyBorder="1" applyAlignment="1" applyProtection="1">
      <alignment horizontal="left"/>
    </xf>
    <xf numFmtId="49" fontId="2" fillId="0" borderId="0" xfId="3" applyNumberFormat="1" applyFont="1" applyAlignment="1" applyProtection="1">
      <alignment horizontal="left"/>
    </xf>
    <xf numFmtId="167" fontId="2" fillId="0" borderId="1" xfId="3" applyNumberFormat="1" applyFont="1" applyBorder="1" applyAlignment="1" applyProtection="1">
      <alignment horizontal="center"/>
    </xf>
    <xf numFmtId="0" fontId="2" fillId="0" borderId="5" xfId="1" applyFont="1" applyBorder="1" applyAlignment="1" applyProtection="1">
      <alignment horizontal="right"/>
    </xf>
    <xf numFmtId="0" fontId="2" fillId="0" borderId="1" xfId="1" applyFont="1" applyBorder="1" applyAlignment="1" applyProtection="1">
      <alignment horizontal="left"/>
    </xf>
    <xf numFmtId="49" fontId="2" fillId="0" borderId="2" xfId="3" applyNumberFormat="1" applyFont="1" applyFill="1" applyBorder="1" applyAlignment="1" applyProtection="1">
      <alignment horizontal="left"/>
    </xf>
    <xf numFmtId="49" fontId="2" fillId="0" borderId="4" xfId="3" applyNumberFormat="1" applyFont="1" applyBorder="1" applyAlignment="1" applyProtection="1">
      <alignment horizontal="left"/>
    </xf>
    <xf numFmtId="0" fontId="14" fillId="0" borderId="0" xfId="1" applyFont="1" applyFill="1" applyProtection="1"/>
    <xf numFmtId="49" fontId="2" fillId="0" borderId="0" xfId="3" applyNumberFormat="1" applyFont="1" applyBorder="1" applyAlignment="1" applyProtection="1">
      <alignment horizontal="left"/>
    </xf>
    <xf numFmtId="49" fontId="2" fillId="0" borderId="2" xfId="3" applyNumberFormat="1" applyFont="1" applyBorder="1" applyAlignment="1" applyProtection="1"/>
    <xf numFmtId="49" fontId="2" fillId="0" borderId="4" xfId="3" applyNumberFormat="1" applyFont="1" applyBorder="1" applyAlignment="1" applyProtection="1"/>
    <xf numFmtId="49" fontId="2" fillId="0" borderId="2" xfId="3" applyNumberFormat="1" applyFont="1" applyBorder="1" applyAlignment="1" applyProtection="1">
      <alignment horizontal="left"/>
    </xf>
    <xf numFmtId="49" fontId="2" fillId="0" borderId="1" xfId="1" applyNumberFormat="1" applyFont="1" applyFill="1" applyBorder="1" applyAlignment="1" applyProtection="1">
      <alignment horizontal="center"/>
    </xf>
    <xf numFmtId="49" fontId="2" fillId="0" borderId="5" xfId="3" applyNumberFormat="1" applyFont="1" applyFill="1" applyBorder="1" applyAlignment="1" applyProtection="1">
      <alignment horizontal="center"/>
    </xf>
    <xf numFmtId="167" fontId="2" fillId="0" borderId="5" xfId="3" applyNumberFormat="1" applyFont="1" applyBorder="1" applyAlignment="1" applyProtection="1">
      <alignment horizontal="center"/>
      <protection locked="0"/>
    </xf>
    <xf numFmtId="49" fontId="2" fillId="0" borderId="5" xfId="3" applyNumberFormat="1" applyFont="1" applyBorder="1" applyAlignment="1" applyProtection="1">
      <alignment horizontal="center"/>
    </xf>
    <xf numFmtId="167" fontId="2" fillId="0" borderId="5" xfId="3" applyNumberFormat="1" applyFont="1" applyFill="1" applyBorder="1" applyAlignment="1" applyProtection="1">
      <alignment horizontal="center"/>
      <protection locked="0"/>
    </xf>
    <xf numFmtId="49" fontId="2" fillId="0" borderId="4" xfId="1" applyNumberFormat="1" applyFont="1" applyBorder="1" applyAlignment="1" applyProtection="1">
      <alignment horizontal="center"/>
    </xf>
    <xf numFmtId="49" fontId="2" fillId="0" borderId="20" xfId="3" applyNumberFormat="1" applyFont="1" applyBorder="1" applyAlignment="1" applyProtection="1">
      <alignment horizontal="center"/>
    </xf>
    <xf numFmtId="49" fontId="2" fillId="0" borderId="4" xfId="3" applyNumberFormat="1" applyFont="1" applyBorder="1" applyAlignment="1" applyProtection="1">
      <alignment horizontal="center"/>
    </xf>
    <xf numFmtId="49" fontId="2" fillId="0" borderId="4" xfId="3" applyNumberFormat="1" applyFont="1" applyFill="1" applyBorder="1" applyAlignment="1" applyProtection="1">
      <alignment horizontal="left"/>
    </xf>
    <xf numFmtId="49" fontId="2" fillId="0" borderId="0" xfId="3" applyNumberFormat="1" applyFont="1" applyFill="1" applyBorder="1" applyAlignment="1" applyProtection="1">
      <alignment horizontal="left"/>
    </xf>
    <xf numFmtId="49" fontId="2" fillId="0" borderId="1" xfId="3" applyNumberFormat="1" applyFont="1" applyFill="1" applyBorder="1" applyAlignment="1" applyProtection="1">
      <alignment horizontal="center"/>
    </xf>
    <xf numFmtId="167" fontId="2" fillId="0" borderId="1" xfId="3" applyNumberFormat="1" applyFont="1" applyFill="1" applyBorder="1" applyAlignment="1" applyProtection="1">
      <alignment horizontal="center"/>
      <protection locked="0"/>
    </xf>
    <xf numFmtId="9" fontId="2" fillId="0" borderId="1" xfId="1" applyNumberFormat="1" applyFont="1" applyFill="1" applyBorder="1" applyAlignment="1" applyProtection="1">
      <alignment horizontal="right"/>
    </xf>
    <xf numFmtId="49" fontId="2" fillId="0" borderId="1" xfId="3" applyNumberFormat="1" applyFont="1" applyBorder="1" applyAlignment="1" applyProtection="1">
      <alignment horizontal="center"/>
      <protection locked="0"/>
    </xf>
    <xf numFmtId="0" fontId="2" fillId="0" borderId="2" xfId="3" applyFont="1" applyFill="1" applyBorder="1" applyAlignment="1" applyProtection="1"/>
    <xf numFmtId="0" fontId="2" fillId="0" borderId="4" xfId="3" applyFont="1" applyBorder="1" applyAlignment="1" applyProtection="1"/>
    <xf numFmtId="49" fontId="2" fillId="0" borderId="3" xfId="3" applyNumberFormat="1" applyFont="1" applyBorder="1" applyAlignment="1" applyProtection="1">
      <alignment horizontal="left"/>
    </xf>
    <xf numFmtId="49" fontId="2" fillId="0" borderId="1" xfId="1" applyNumberFormat="1" applyFont="1" applyFill="1" applyBorder="1" applyAlignment="1" applyProtection="1">
      <alignment horizontal="left"/>
    </xf>
    <xf numFmtId="49" fontId="2" fillId="0" borderId="0" xfId="3" applyNumberFormat="1" applyFont="1" applyFill="1" applyBorder="1" applyAlignment="1" applyProtection="1">
      <alignment horizontal="left" wrapText="1"/>
    </xf>
    <xf numFmtId="4" fontId="2" fillId="0" borderId="1" xfId="1" applyNumberFormat="1" applyFont="1" applyFill="1" applyBorder="1" applyAlignment="1" applyProtection="1">
      <alignment horizontal="right"/>
    </xf>
    <xf numFmtId="166" fontId="2" fillId="0" borderId="1" xfId="1" applyNumberFormat="1" applyFont="1" applyFill="1" applyBorder="1" applyAlignment="1" applyProtection="1">
      <alignment horizontal="right"/>
    </xf>
    <xf numFmtId="4" fontId="2" fillId="0" borderId="2" xfId="1" applyNumberFormat="1" applyFont="1" applyFill="1" applyBorder="1" applyAlignment="1" applyProtection="1">
      <alignment horizontal="right"/>
    </xf>
    <xf numFmtId="49" fontId="2" fillId="0" borderId="3" xfId="3" applyNumberFormat="1" applyFont="1" applyFill="1" applyBorder="1" applyAlignment="1" applyProtection="1">
      <alignment horizontal="left"/>
    </xf>
    <xf numFmtId="167" fontId="2" fillId="0" borderId="1" xfId="1" applyNumberFormat="1" applyFont="1" applyFill="1" applyBorder="1" applyAlignment="1" applyProtection="1">
      <alignment horizontal="center"/>
      <protection locked="0"/>
    </xf>
    <xf numFmtId="0" fontId="2" fillId="0" borderId="2" xfId="3" applyFont="1" applyBorder="1" applyAlignment="1" applyProtection="1"/>
    <xf numFmtId="0" fontId="2" fillId="0" borderId="4" xfId="3" applyFont="1" applyFill="1" applyBorder="1" applyAlignment="1" applyProtection="1"/>
    <xf numFmtId="49" fontId="2" fillId="0" borderId="1" xfId="1" applyNumberFormat="1" applyFont="1" applyFill="1" applyBorder="1" applyAlignment="1" applyProtection="1">
      <alignment horizontal="center"/>
      <protection locked="0"/>
    </xf>
    <xf numFmtId="165" fontId="2" fillId="0" borderId="1" xfId="2" applyNumberFormat="1" applyFont="1" applyFill="1" applyBorder="1" applyAlignment="1" applyProtection="1">
      <alignment horizontal="right"/>
      <protection locked="0"/>
    </xf>
    <xf numFmtId="0" fontId="3" fillId="0" borderId="0" xfId="1" applyFont="1" applyFill="1" applyBorder="1" applyProtection="1"/>
    <xf numFmtId="0" fontId="2" fillId="0" borderId="2" xfId="3" applyFont="1" applyFill="1" applyBorder="1" applyAlignment="1" applyProtection="1">
      <alignment horizontal="left"/>
    </xf>
    <xf numFmtId="0" fontId="2" fillId="0" borderId="4" xfId="3" applyFont="1" applyFill="1" applyBorder="1" applyAlignment="1" applyProtection="1">
      <alignment horizontal="left"/>
    </xf>
    <xf numFmtId="49" fontId="2" fillId="0" borderId="4" xfId="2" applyNumberFormat="1" applyFont="1" applyFill="1" applyBorder="1" applyAlignment="1" applyProtection="1">
      <alignment horizontal="center"/>
    </xf>
    <xf numFmtId="0" fontId="2" fillId="0" borderId="18" xfId="3" applyFont="1" applyFill="1" applyBorder="1" applyAlignment="1" applyProtection="1">
      <alignment horizontal="left"/>
    </xf>
    <xf numFmtId="0" fontId="2" fillId="0" borderId="20" xfId="3" applyFont="1" applyFill="1" applyBorder="1" applyAlignment="1" applyProtection="1">
      <alignment horizontal="left"/>
    </xf>
    <xf numFmtId="0" fontId="2" fillId="0" borderId="5" xfId="3" applyFont="1" applyFill="1" applyBorder="1" applyAlignment="1" applyProtection="1">
      <alignment horizontal="left"/>
    </xf>
    <xf numFmtId="0" fontId="2" fillId="0" borderId="0" xfId="1" applyFont="1" applyFill="1" applyBorder="1" applyProtection="1"/>
    <xf numFmtId="1" fontId="1" fillId="0" borderId="0" xfId="2" applyNumberFormat="1" applyFill="1" applyProtection="1"/>
    <xf numFmtId="0" fontId="10" fillId="0" borderId="0" xfId="1" applyFont="1" applyFill="1" applyProtection="1"/>
    <xf numFmtId="0" fontId="1" fillId="0" borderId="0" xfId="2" applyFill="1" applyAlignment="1" applyProtection="1">
      <alignment horizontal="center" vertical="center" wrapText="1"/>
    </xf>
    <xf numFmtId="0" fontId="3" fillId="4" borderId="1" xfId="2" applyFont="1" applyFill="1" applyBorder="1" applyAlignment="1" applyProtection="1">
      <alignment horizontal="left"/>
    </xf>
    <xf numFmtId="49" fontId="11" fillId="4" borderId="1" xfId="2" applyNumberFormat="1" applyFont="1" applyFill="1" applyBorder="1" applyAlignment="1" applyProtection="1">
      <alignment horizontal="left"/>
    </xf>
    <xf numFmtId="49" fontId="2" fillId="4" borderId="2" xfId="2" applyNumberFormat="1" applyFont="1" applyFill="1" applyBorder="1" applyAlignment="1" applyProtection="1">
      <alignment horizontal="left"/>
    </xf>
    <xf numFmtId="49" fontId="11" fillId="4" borderId="4" xfId="2" applyNumberFormat="1" applyFont="1" applyFill="1" applyBorder="1" applyAlignment="1" applyProtection="1">
      <alignment horizontal="left"/>
    </xf>
    <xf numFmtId="49" fontId="11" fillId="4" borderId="1" xfId="2" applyNumberFormat="1" applyFont="1" applyFill="1" applyBorder="1" applyAlignment="1" applyProtection="1">
      <alignment horizontal="center"/>
    </xf>
    <xf numFmtId="49" fontId="2" fillId="4" borderId="1" xfId="2" applyNumberFormat="1" applyFont="1" applyFill="1" applyBorder="1" applyAlignment="1" applyProtection="1">
      <alignment horizontal="center"/>
    </xf>
    <xf numFmtId="2" fontId="24" fillId="4" borderId="1" xfId="2" applyNumberFormat="1" applyFont="1" applyFill="1" applyBorder="1" applyProtection="1">
      <protection locked="0"/>
    </xf>
    <xf numFmtId="167" fontId="2" fillId="4" borderId="1" xfId="2" applyNumberFormat="1" applyFont="1" applyFill="1" applyBorder="1" applyAlignment="1" applyProtection="1">
      <alignment horizontal="center"/>
      <protection locked="0"/>
    </xf>
    <xf numFmtId="1" fontId="2" fillId="4" borderId="1" xfId="2" applyNumberFormat="1" applyFont="1" applyFill="1" applyBorder="1" applyAlignment="1" applyProtection="1">
      <alignment horizontal="right"/>
    </xf>
    <xf numFmtId="165" fontId="2" fillId="4" borderId="1" xfId="2" applyNumberFormat="1" applyFont="1" applyFill="1" applyBorder="1" applyAlignment="1" applyProtection="1">
      <alignment horizontal="right"/>
      <protection locked="0"/>
    </xf>
    <xf numFmtId="4" fontId="2" fillId="4" borderId="1" xfId="2" applyNumberFormat="1" applyFont="1" applyFill="1" applyBorder="1" applyAlignment="1" applyProtection="1">
      <alignment horizontal="right"/>
    </xf>
    <xf numFmtId="166" fontId="2" fillId="4" borderId="1" xfId="2" applyNumberFormat="1" applyFont="1" applyFill="1" applyBorder="1" applyAlignment="1" applyProtection="1">
      <alignment horizontal="right"/>
    </xf>
    <xf numFmtId="4" fontId="2" fillId="4" borderId="2" xfId="2" applyNumberFormat="1" applyFont="1" applyFill="1" applyBorder="1" applyAlignment="1" applyProtection="1">
      <alignment horizontal="right"/>
    </xf>
    <xf numFmtId="4" fontId="2" fillId="4" borderId="1" xfId="2" applyNumberFormat="1" applyFont="1" applyFill="1" applyBorder="1" applyProtection="1">
      <protection locked="0"/>
    </xf>
    <xf numFmtId="0" fontId="2" fillId="4" borderId="1" xfId="2" applyFont="1" applyFill="1" applyBorder="1" applyProtection="1">
      <protection locked="0"/>
    </xf>
    <xf numFmtId="1" fontId="1" fillId="0" borderId="0" xfId="2" applyNumberFormat="1" applyFont="1" applyFill="1" applyProtection="1"/>
    <xf numFmtId="3" fontId="1" fillId="0" borderId="0" xfId="2" applyNumberFormat="1" applyFont="1" applyFill="1" applyProtection="1"/>
    <xf numFmtId="49" fontId="2" fillId="0" borderId="26" xfId="2" applyNumberFormat="1" applyFont="1" applyBorder="1" applyAlignment="1" applyProtection="1">
      <alignment horizontal="left"/>
    </xf>
    <xf numFmtId="1" fontId="2" fillId="4" borderId="1" xfId="1" applyNumberFormat="1" applyFont="1" applyFill="1" applyBorder="1" applyAlignment="1" applyProtection="1">
      <alignment horizontal="right"/>
    </xf>
    <xf numFmtId="2" fontId="24" fillId="0" borderId="1" xfId="2" applyNumberFormat="1" applyFont="1" applyBorder="1" applyProtection="1">
      <protection locked="0"/>
    </xf>
    <xf numFmtId="49" fontId="2" fillId="5" borderId="2" xfId="2" applyNumberFormat="1" applyFont="1" applyFill="1" applyBorder="1" applyAlignment="1" applyProtection="1">
      <alignment horizontal="left"/>
    </xf>
    <xf numFmtId="49" fontId="2" fillId="0" borderId="0" xfId="2" applyNumberFormat="1" applyFont="1" applyFill="1" applyAlignment="1" applyProtection="1">
      <alignment horizontal="left"/>
    </xf>
    <xf numFmtId="0" fontId="24" fillId="0" borderId="1" xfId="2" applyFont="1" applyBorder="1" applyAlignment="1" applyProtection="1">
      <alignment wrapText="1"/>
      <protection locked="0"/>
    </xf>
    <xf numFmtId="2" fontId="24" fillId="0" borderId="1" xfId="2" applyNumberFormat="1" applyFont="1" applyBorder="1" applyAlignment="1" applyProtection="1">
      <alignment wrapText="1"/>
      <protection locked="0"/>
    </xf>
    <xf numFmtId="49" fontId="25" fillId="0" borderId="0" xfId="2" applyNumberFormat="1" applyFont="1" applyFill="1" applyAlignment="1" applyProtection="1">
      <alignment horizontal="left"/>
    </xf>
    <xf numFmtId="49" fontId="2" fillId="5" borderId="0" xfId="2" applyNumberFormat="1" applyFont="1" applyFill="1" applyBorder="1" applyAlignment="1" applyProtection="1">
      <alignment horizontal="left"/>
    </xf>
    <xf numFmtId="0" fontId="24" fillId="0" borderId="1" xfId="2" applyFont="1" applyBorder="1" applyProtection="1">
      <protection locked="0"/>
    </xf>
    <xf numFmtId="49" fontId="25" fillId="0" borderId="2" xfId="2" applyNumberFormat="1" applyFont="1" applyFill="1" applyBorder="1" applyAlignment="1" applyProtection="1">
      <alignment horizontal="left"/>
    </xf>
    <xf numFmtId="49" fontId="25" fillId="5" borderId="18" xfId="2" applyNumberFormat="1" applyFont="1" applyFill="1" applyBorder="1" applyAlignment="1" applyProtection="1">
      <alignment horizontal="left"/>
    </xf>
    <xf numFmtId="49" fontId="2" fillId="0" borderId="20" xfId="2" applyNumberFormat="1" applyFont="1" applyBorder="1" applyAlignment="1" applyProtection="1">
      <alignment horizontal="left"/>
    </xf>
    <xf numFmtId="49" fontId="25" fillId="5" borderId="2" xfId="2" applyNumberFormat="1" applyFont="1" applyFill="1" applyBorder="1" applyAlignment="1" applyProtection="1">
      <alignment horizontal="left"/>
    </xf>
    <xf numFmtId="49" fontId="25" fillId="0" borderId="0" xfId="2" applyNumberFormat="1" applyFont="1" applyFill="1" applyBorder="1" applyAlignment="1" applyProtection="1">
      <alignment horizontal="left"/>
    </xf>
    <xf numFmtId="49" fontId="2" fillId="0" borderId="21" xfId="2" applyNumberFormat="1" applyFont="1" applyFill="1" applyBorder="1" applyAlignment="1" applyProtection="1">
      <alignment horizontal="left"/>
    </xf>
    <xf numFmtId="49" fontId="2" fillId="0" borderId="1" xfId="2" applyNumberFormat="1" applyFont="1" applyBorder="1" applyAlignment="1" applyProtection="1"/>
    <xf numFmtId="167" fontId="2" fillId="0" borderId="1" xfId="2" applyNumberFormat="1" applyFont="1" applyBorder="1" applyAlignment="1" applyProtection="1">
      <protection locked="0"/>
    </xf>
    <xf numFmtId="167" fontId="2" fillId="0" borderId="5" xfId="2" applyNumberFormat="1" applyFont="1" applyBorder="1" applyAlignment="1" applyProtection="1">
      <protection locked="0"/>
    </xf>
    <xf numFmtId="1" fontId="20" fillId="0" borderId="0" xfId="2" applyNumberFormat="1" applyFont="1" applyFill="1" applyProtection="1"/>
    <xf numFmtId="4" fontId="20" fillId="0" borderId="0" xfId="2" applyNumberFormat="1" applyFont="1" applyFill="1" applyProtection="1"/>
    <xf numFmtId="0" fontId="2" fillId="0" borderId="1" xfId="2" applyNumberFormat="1" applyFont="1" applyFill="1" applyBorder="1" applyAlignment="1" applyProtection="1">
      <alignment horizontal="right"/>
    </xf>
    <xf numFmtId="2" fontId="24" fillId="0" borderId="1" xfId="2" applyNumberFormat="1" applyFont="1" applyBorder="1" applyAlignment="1" applyProtection="1">
      <alignment horizontal="center" wrapText="1"/>
    </xf>
    <xf numFmtId="2" fontId="24" fillId="0" borderId="1" xfId="2" applyNumberFormat="1" applyFont="1" applyBorder="1" applyAlignment="1" applyProtection="1">
      <alignment wrapText="1"/>
    </xf>
    <xf numFmtId="49" fontId="25" fillId="5" borderId="0" xfId="2" applyNumberFormat="1" applyFont="1" applyFill="1" applyAlignment="1" applyProtection="1">
      <alignment horizontal="left"/>
    </xf>
    <xf numFmtId="2" fontId="24" fillId="0" borderId="6" xfId="2" applyNumberFormat="1" applyFont="1" applyBorder="1" applyAlignment="1" applyProtection="1">
      <alignment wrapText="1"/>
      <protection locked="0"/>
    </xf>
    <xf numFmtId="4" fontId="2" fillId="0" borderId="6" xfId="2" applyNumberFormat="1" applyFont="1" applyFill="1" applyBorder="1" applyAlignment="1" applyProtection="1">
      <alignment horizontal="right"/>
    </xf>
    <xf numFmtId="166" fontId="2" fillId="0" borderId="6" xfId="2" applyNumberFormat="1" applyFont="1" applyFill="1" applyBorder="1" applyAlignment="1" applyProtection="1">
      <alignment horizontal="right"/>
    </xf>
    <xf numFmtId="4" fontId="2" fillId="0" borderId="7" xfId="2" applyNumberFormat="1" applyFont="1" applyFill="1" applyBorder="1" applyAlignment="1" applyProtection="1">
      <alignment horizontal="right"/>
    </xf>
    <xf numFmtId="4" fontId="2" fillId="0" borderId="6" xfId="2" applyNumberFormat="1" applyFont="1" applyFill="1" applyBorder="1" applyProtection="1">
      <protection locked="0"/>
    </xf>
    <xf numFmtId="0" fontId="2" fillId="0" borderId="27" xfId="2" applyFont="1" applyFill="1" applyBorder="1" applyProtection="1"/>
    <xf numFmtId="0" fontId="3" fillId="0" borderId="27" xfId="2" applyFont="1" applyFill="1" applyBorder="1" applyAlignment="1" applyProtection="1">
      <alignment horizontal="left"/>
    </xf>
    <xf numFmtId="4" fontId="2" fillId="0" borderId="27" xfId="2" applyNumberFormat="1" applyFont="1" applyFill="1" applyBorder="1" applyAlignment="1" applyProtection="1">
      <alignment horizontal="right"/>
    </xf>
    <xf numFmtId="0" fontId="2" fillId="2" borderId="0" xfId="3" applyFont="1" applyFill="1" applyAlignment="1" applyProtection="1">
      <alignment horizontal="left"/>
    </xf>
    <xf numFmtId="1" fontId="1" fillId="0" borderId="0" xfId="2" applyNumberFormat="1" applyProtection="1"/>
    <xf numFmtId="165" fontId="1" fillId="0" borderId="0" xfId="1" applyNumberFormat="1" applyFill="1" applyProtection="1"/>
    <xf numFmtId="167" fontId="2" fillId="0" borderId="4" xfId="3" applyNumberFormat="1" applyFont="1" applyBorder="1" applyAlignment="1" applyProtection="1">
      <alignment horizontal="center"/>
      <protection locked="0"/>
    </xf>
    <xf numFmtId="49" fontId="2" fillId="0" borderId="5" xfId="1" applyNumberFormat="1" applyFont="1" applyBorder="1" applyAlignment="1" applyProtection="1">
      <alignment horizontal="left"/>
    </xf>
    <xf numFmtId="167" fontId="2" fillId="0" borderId="5" xfId="1" applyNumberFormat="1" applyFont="1" applyBorder="1" applyAlignment="1" applyProtection="1">
      <alignment horizontal="left"/>
      <protection locked="0"/>
    </xf>
    <xf numFmtId="0" fontId="1" fillId="0" borderId="1" xfId="1" applyFont="1" applyBorder="1" applyProtection="1">
      <protection locked="0"/>
    </xf>
    <xf numFmtId="165" fontId="2" fillId="0" borderId="0" xfId="1" applyNumberFormat="1" applyFont="1" applyFill="1" applyProtection="1"/>
    <xf numFmtId="49" fontId="2" fillId="0" borderId="0" xfId="1" applyNumberFormat="1" applyFont="1" applyFill="1" applyBorder="1" applyAlignment="1" applyProtection="1">
      <alignment horizontal="left"/>
    </xf>
    <xf numFmtId="167" fontId="2" fillId="0" borderId="5" xfId="1" applyNumberFormat="1" applyFont="1" applyBorder="1" applyAlignment="1" applyProtection="1">
      <alignment horizontal="left"/>
    </xf>
    <xf numFmtId="49" fontId="2" fillId="0" borderId="4" xfId="1" applyNumberFormat="1" applyFont="1" applyFill="1" applyBorder="1" applyAlignment="1" applyProtection="1">
      <alignment horizontal="left"/>
    </xf>
    <xf numFmtId="167" fontId="2" fillId="0" borderId="1" xfId="1" applyNumberFormat="1" applyFont="1" applyBorder="1" applyAlignment="1" applyProtection="1">
      <alignment horizontal="left"/>
      <protection locked="0"/>
    </xf>
    <xf numFmtId="1" fontId="2" fillId="0" borderId="1" xfId="1" applyNumberFormat="1" applyFont="1" applyBorder="1" applyAlignment="1" applyProtection="1">
      <alignment horizontal="left"/>
    </xf>
    <xf numFmtId="1" fontId="2" fillId="0" borderId="1" xfId="1" applyNumberFormat="1" applyFont="1" applyBorder="1" applyAlignment="1" applyProtection="1">
      <alignment horizontal="left"/>
      <protection locked="0"/>
    </xf>
    <xf numFmtId="1" fontId="2" fillId="0" borderId="5" xfId="1" applyNumberFormat="1" applyFont="1" applyBorder="1" applyAlignment="1" applyProtection="1">
      <alignment horizontal="left"/>
      <protection locked="0"/>
    </xf>
    <xf numFmtId="49" fontId="11" fillId="0" borderId="22" xfId="1" applyNumberFormat="1" applyFont="1" applyFill="1" applyBorder="1" applyAlignment="1" applyProtection="1">
      <alignment horizontal="left"/>
    </xf>
    <xf numFmtId="167" fontId="2" fillId="0" borderId="1" xfId="1" applyNumberFormat="1" applyFont="1" applyBorder="1" applyAlignment="1" applyProtection="1">
      <alignment horizontal="left"/>
    </xf>
    <xf numFmtId="49" fontId="11" fillId="0" borderId="2" xfId="1" applyNumberFormat="1" applyFont="1" applyFill="1" applyBorder="1" applyAlignment="1" applyProtection="1">
      <alignment horizontal="left"/>
    </xf>
    <xf numFmtId="166" fontId="2" fillId="0" borderId="1" xfId="2" applyNumberFormat="1" applyFont="1" applyBorder="1" applyAlignment="1" applyProtection="1">
      <alignment horizontal="center"/>
    </xf>
    <xf numFmtId="0" fontId="2" fillId="0" borderId="1" xfId="2" applyFont="1" applyFill="1" applyBorder="1" applyProtection="1">
      <protection locked="0"/>
    </xf>
    <xf numFmtId="165" fontId="1" fillId="0" borderId="0" xfId="2" applyNumberFormat="1" applyFill="1" applyProtection="1"/>
    <xf numFmtId="167" fontId="2" fillId="0" borderId="5" xfId="2" applyNumberFormat="1" applyFont="1" applyFill="1" applyBorder="1" applyAlignment="1" applyProtection="1">
      <alignment horizontal="center"/>
      <protection locked="0"/>
    </xf>
    <xf numFmtId="1" fontId="2" fillId="0" borderId="5" xfId="1" applyNumberFormat="1" applyFont="1" applyFill="1" applyBorder="1" applyAlignment="1" applyProtection="1">
      <alignment horizontal="center"/>
    </xf>
    <xf numFmtId="0" fontId="2" fillId="0" borderId="1" xfId="2" applyFont="1" applyFill="1" applyBorder="1" applyProtection="1"/>
    <xf numFmtId="0" fontId="12" fillId="0" borderId="0" xfId="2" applyFont="1" applyAlignment="1" applyProtection="1">
      <alignment horizontal="center"/>
    </xf>
    <xf numFmtId="0" fontId="2" fillId="0" borderId="0" xfId="2" applyFont="1" applyAlignment="1" applyProtection="1">
      <alignment horizontal="center"/>
      <protection locked="0"/>
    </xf>
    <xf numFmtId="49" fontId="2" fillId="0" borderId="3" xfId="1" applyNumberFormat="1" applyFont="1" applyBorder="1" applyAlignment="1" applyProtection="1">
      <alignment horizontal="left"/>
    </xf>
    <xf numFmtId="166" fontId="2" fillId="0" borderId="1" xfId="1" applyNumberFormat="1" applyFont="1" applyFill="1" applyBorder="1" applyAlignment="1" applyProtection="1">
      <alignment horizontal="center"/>
    </xf>
    <xf numFmtId="0" fontId="3" fillId="0" borderId="21" xfId="1" applyFont="1" applyFill="1" applyBorder="1" applyProtection="1"/>
    <xf numFmtId="0" fontId="2" fillId="0" borderId="21" xfId="1" applyFont="1" applyFill="1" applyBorder="1" applyProtection="1"/>
    <xf numFmtId="49" fontId="2" fillId="0" borderId="0" xfId="1" applyNumberFormat="1" applyFont="1" applyAlignment="1" applyProtection="1">
      <alignment horizontal="left"/>
    </xf>
    <xf numFmtId="49" fontId="2" fillId="0" borderId="18" xfId="1" applyNumberFormat="1" applyFont="1" applyBorder="1" applyAlignment="1" applyProtection="1">
      <alignment horizontal="left"/>
    </xf>
    <xf numFmtId="49" fontId="2" fillId="0" borderId="20" xfId="1" applyNumberFormat="1" applyFont="1" applyBorder="1" applyAlignment="1" applyProtection="1">
      <alignment horizontal="left"/>
    </xf>
    <xf numFmtId="49" fontId="2" fillId="0" borderId="3" xfId="1" applyNumberFormat="1" applyFont="1" applyFill="1" applyBorder="1" applyAlignment="1" applyProtection="1">
      <alignment horizontal="left"/>
    </xf>
    <xf numFmtId="49" fontId="2" fillId="0" borderId="11" xfId="1" applyNumberFormat="1" applyFont="1" applyBorder="1" applyAlignment="1" applyProtection="1">
      <alignment horizontal="left"/>
    </xf>
    <xf numFmtId="9" fontId="2" fillId="0" borderId="1" xfId="1" applyNumberFormat="1" applyFont="1" applyFill="1" applyBorder="1" applyAlignment="1" applyProtection="1">
      <alignment horizontal="center"/>
    </xf>
    <xf numFmtId="0" fontId="2" fillId="0" borderId="1" xfId="1" applyFont="1" applyFill="1" applyBorder="1" applyProtection="1">
      <protection locked="0"/>
    </xf>
    <xf numFmtId="49" fontId="2" fillId="0" borderId="7" xfId="1" applyNumberFormat="1" applyFont="1" applyFill="1" applyBorder="1" applyAlignment="1" applyProtection="1">
      <alignment horizontal="left"/>
    </xf>
    <xf numFmtId="49" fontId="2" fillId="0" borderId="27" xfId="1" applyNumberFormat="1" applyFont="1" applyFill="1" applyBorder="1" applyAlignment="1" applyProtection="1">
      <alignment horizontal="left"/>
    </xf>
    <xf numFmtId="167" fontId="2" fillId="0" borderId="4" xfId="1" applyNumberFormat="1" applyFont="1" applyBorder="1" applyAlignment="1" applyProtection="1">
      <alignment horizontal="center"/>
      <protection locked="0"/>
    </xf>
    <xf numFmtId="49" fontId="2" fillId="0" borderId="18" xfId="1" applyNumberFormat="1" applyFont="1" applyFill="1" applyBorder="1" applyAlignment="1" applyProtection="1">
      <alignment horizontal="left"/>
    </xf>
    <xf numFmtId="49" fontId="2" fillId="0" borderId="20" xfId="1" applyNumberFormat="1" applyFont="1" applyFill="1" applyBorder="1" applyAlignment="1" applyProtection="1">
      <alignment horizontal="left"/>
    </xf>
    <xf numFmtId="165" fontId="1" fillId="0" borderId="0" xfId="1" applyNumberFormat="1" applyFont="1" applyFill="1" applyProtection="1"/>
    <xf numFmtId="49" fontId="2" fillId="0" borderId="4" xfId="1" applyNumberFormat="1" applyFont="1" applyBorder="1" applyAlignment="1" applyProtection="1">
      <alignment horizontal="center"/>
      <protection locked="0"/>
    </xf>
    <xf numFmtId="49" fontId="2" fillId="0" borderId="7" xfId="1" applyNumberFormat="1" applyFont="1" applyBorder="1" applyAlignment="1" applyProtection="1">
      <alignment horizontal="left"/>
    </xf>
    <xf numFmtId="49" fontId="2" fillId="0" borderId="27" xfId="1" applyNumberFormat="1" applyFont="1" applyBorder="1" applyAlignment="1" applyProtection="1">
      <alignment horizontal="left"/>
    </xf>
    <xf numFmtId="49" fontId="2" fillId="0" borderId="19" xfId="1" applyNumberFormat="1" applyFont="1" applyBorder="1" applyAlignment="1" applyProtection="1">
      <alignment horizontal="left"/>
    </xf>
    <xf numFmtId="49" fontId="2" fillId="0" borderId="21" xfId="1" applyNumberFormat="1" applyFont="1" applyBorder="1" applyAlignment="1" applyProtection="1">
      <alignment horizontal="left"/>
    </xf>
    <xf numFmtId="49" fontId="2" fillId="0" borderId="22" xfId="1" applyNumberFormat="1" applyFont="1" applyFill="1" applyBorder="1" applyAlignment="1" applyProtection="1">
      <alignment horizontal="left"/>
    </xf>
    <xf numFmtId="49" fontId="2" fillId="0" borderId="19" xfId="1" applyNumberFormat="1" applyFont="1" applyBorder="1" applyAlignment="1" applyProtection="1">
      <alignment horizontal="center"/>
    </xf>
    <xf numFmtId="167" fontId="2" fillId="0" borderId="6" xfId="1" applyNumberFormat="1" applyFont="1" applyBorder="1" applyAlignment="1" applyProtection="1">
      <alignment horizontal="center"/>
    </xf>
    <xf numFmtId="167" fontId="2" fillId="0" borderId="19" xfId="1" applyNumberFormat="1" applyFont="1" applyBorder="1" applyAlignment="1" applyProtection="1">
      <alignment horizontal="center"/>
      <protection locked="0"/>
    </xf>
    <xf numFmtId="1" fontId="2" fillId="0" borderId="6" xfId="1" applyNumberFormat="1" applyFont="1" applyFill="1" applyBorder="1" applyAlignment="1" applyProtection="1">
      <alignment horizontal="center"/>
    </xf>
    <xf numFmtId="9" fontId="2" fillId="0" borderId="6" xfId="1" applyNumberFormat="1" applyFont="1" applyFill="1" applyBorder="1" applyAlignment="1" applyProtection="1">
      <alignment horizontal="center"/>
    </xf>
    <xf numFmtId="49" fontId="2" fillId="0" borderId="2" xfId="1" applyNumberFormat="1" applyFont="1" applyFill="1" applyBorder="1" applyAlignment="1" applyProtection="1"/>
    <xf numFmtId="49" fontId="2" fillId="0" borderId="4" xfId="1" applyNumberFormat="1" applyFont="1" applyFill="1" applyBorder="1" applyAlignment="1" applyProtection="1"/>
    <xf numFmtId="166" fontId="2" fillId="0" borderId="6" xfId="1" applyNumberFormat="1" applyFont="1" applyFill="1" applyBorder="1" applyAlignment="1" applyProtection="1">
      <alignment horizontal="center"/>
    </xf>
    <xf numFmtId="164" fontId="2" fillId="0" borderId="0" xfId="1" applyNumberFormat="1" applyFont="1" applyFill="1" applyProtection="1"/>
    <xf numFmtId="0" fontId="2" fillId="0" borderId="0" xfId="1" applyFont="1" applyFill="1" applyAlignment="1" applyProtection="1">
      <alignment horizontal="center" wrapText="1"/>
    </xf>
    <xf numFmtId="164" fontId="2" fillId="0" borderId="0" xfId="1" applyNumberFormat="1" applyFont="1" applyFill="1" applyAlignment="1" applyProtection="1">
      <alignment wrapText="1"/>
    </xf>
    <xf numFmtId="49" fontId="2" fillId="0" borderId="4" xfId="2" applyNumberFormat="1" applyFont="1" applyBorder="1" applyAlignment="1" applyProtection="1">
      <alignment horizontal="center"/>
    </xf>
    <xf numFmtId="167" fontId="2" fillId="0" borderId="1" xfId="2" applyNumberFormat="1" applyFont="1" applyBorder="1" applyAlignment="1" applyProtection="1">
      <alignment horizontal="right"/>
    </xf>
    <xf numFmtId="49" fontId="11" fillId="0" borderId="7" xfId="2" applyNumberFormat="1" applyFont="1" applyBorder="1" applyAlignment="1" applyProtection="1">
      <alignment horizontal="left"/>
    </xf>
    <xf numFmtId="49" fontId="11" fillId="0" borderId="19" xfId="2" applyNumberFormat="1" applyFont="1" applyBorder="1" applyAlignment="1" applyProtection="1">
      <alignment horizontal="left"/>
    </xf>
    <xf numFmtId="49" fontId="11" fillId="0" borderId="6" xfId="2" applyNumberFormat="1" applyFont="1" applyBorder="1" applyAlignment="1" applyProtection="1">
      <alignment horizontal="left"/>
    </xf>
    <xf numFmtId="0" fontId="12" fillId="0" borderId="0" xfId="2" applyFont="1" applyProtection="1"/>
    <xf numFmtId="0" fontId="19" fillId="0" borderId="0" xfId="2" applyFont="1" applyAlignment="1" applyProtection="1">
      <alignment horizontal="center"/>
    </xf>
    <xf numFmtId="4" fontId="19" fillId="0" borderId="0" xfId="2" applyNumberFormat="1" applyFont="1" applyAlignment="1" applyProtection="1">
      <alignment horizontal="right"/>
    </xf>
    <xf numFmtId="0" fontId="8" fillId="0" borderId="0" xfId="2" applyFont="1" applyProtection="1"/>
    <xf numFmtId="0" fontId="2" fillId="0" borderId="0" xfId="2" applyFont="1" applyAlignment="1" applyProtection="1">
      <alignment horizontal="center" vertical="center" wrapText="1"/>
    </xf>
    <xf numFmtId="0" fontId="2" fillId="0" borderId="0" xfId="0" applyFont="1" applyBorder="1" applyAlignment="1" applyProtection="1">
      <alignment horizontal="center" vertical="center" wrapText="1"/>
    </xf>
    <xf numFmtId="0" fontId="2" fillId="0" borderId="0" xfId="0" applyFont="1" applyBorder="1" applyProtection="1"/>
    <xf numFmtId="49" fontId="11" fillId="0" borderId="1" xfId="2" applyNumberFormat="1" applyFont="1" applyBorder="1" applyAlignment="1" applyProtection="1">
      <alignment horizontal="left"/>
      <protection locked="0"/>
    </xf>
    <xf numFmtId="49" fontId="11" fillId="0" borderId="6" xfId="2" applyNumberFormat="1" applyFont="1" applyBorder="1" applyAlignment="1" applyProtection="1">
      <alignment horizontal="center"/>
    </xf>
    <xf numFmtId="49" fontId="11" fillId="0" borderId="6" xfId="2" applyNumberFormat="1" applyFont="1" applyBorder="1" applyAlignment="1" applyProtection="1">
      <alignment horizontal="left"/>
      <protection locked="0"/>
    </xf>
    <xf numFmtId="166" fontId="2" fillId="0" borderId="6" xfId="2" applyNumberFormat="1" applyFont="1" applyBorder="1" applyAlignment="1" applyProtection="1">
      <alignment horizontal="center"/>
    </xf>
    <xf numFmtId="0" fontId="2" fillId="0" borderId="27" xfId="2" applyFont="1" applyBorder="1" applyProtection="1"/>
    <xf numFmtId="0" fontId="3" fillId="0" borderId="27" xfId="2" applyFont="1" applyBorder="1" applyAlignment="1" applyProtection="1">
      <alignment horizontal="left"/>
    </xf>
    <xf numFmtId="1" fontId="2" fillId="0" borderId="0" xfId="2" applyNumberFormat="1" applyFont="1" applyBorder="1" applyProtection="1"/>
    <xf numFmtId="49" fontId="12" fillId="0" borderId="1" xfId="2" applyNumberFormat="1" applyFont="1" applyBorder="1" applyAlignment="1" applyProtection="1"/>
    <xf numFmtId="49" fontId="12" fillId="0" borderId="1" xfId="2" applyNumberFormat="1" applyFont="1" applyBorder="1" applyAlignment="1" applyProtection="1">
      <protection locked="0"/>
    </xf>
    <xf numFmtId="1" fontId="2" fillId="0" borderId="1" xfId="2" applyNumberFormat="1" applyFont="1" applyBorder="1" applyAlignment="1" applyProtection="1">
      <alignment horizontal="right"/>
    </xf>
    <xf numFmtId="1" fontId="2" fillId="0" borderId="0" xfId="2" applyNumberFormat="1" applyFont="1" applyBorder="1" applyAlignment="1" applyProtection="1">
      <alignment horizontal="right"/>
    </xf>
    <xf numFmtId="49" fontId="12" fillId="0" borderId="1" xfId="2" applyNumberFormat="1" applyFont="1" applyBorder="1" applyAlignment="1" applyProtection="1">
      <alignment horizontal="left"/>
    </xf>
    <xf numFmtId="49" fontId="12" fillId="0" borderId="1" xfId="2" applyNumberFormat="1" applyFont="1" applyBorder="1" applyAlignment="1" applyProtection="1">
      <alignment horizontal="left"/>
      <protection locked="0"/>
    </xf>
    <xf numFmtId="49" fontId="2" fillId="0" borderId="18" xfId="2" applyNumberFormat="1" applyFont="1" applyBorder="1" applyAlignment="1" applyProtection="1"/>
    <xf numFmtId="49" fontId="2" fillId="0" borderId="20" xfId="2" applyNumberFormat="1" applyFont="1" applyBorder="1" applyAlignment="1" applyProtection="1"/>
    <xf numFmtId="0" fontId="12" fillId="0" borderId="0" xfId="2" applyFont="1" applyFill="1" applyProtection="1"/>
    <xf numFmtId="49" fontId="2" fillId="0" borderId="1" xfId="2" applyNumberFormat="1" applyFont="1" applyFill="1" applyBorder="1" applyAlignment="1" applyProtection="1">
      <alignment horizontal="left"/>
      <protection locked="0"/>
    </xf>
    <xf numFmtId="1" fontId="2" fillId="0" borderId="1" xfId="2" applyNumberFormat="1" applyFont="1" applyFill="1" applyBorder="1" applyAlignment="1" applyProtection="1">
      <alignment horizontal="right"/>
    </xf>
    <xf numFmtId="4" fontId="14" fillId="0" borderId="0" xfId="2" applyNumberFormat="1" applyFont="1" applyFill="1" applyProtection="1"/>
    <xf numFmtId="49" fontId="11" fillId="0" borderId="6" xfId="2" applyNumberFormat="1" applyFont="1" applyFill="1" applyBorder="1" applyAlignment="1" applyProtection="1">
      <alignment horizontal="center"/>
    </xf>
    <xf numFmtId="49" fontId="2" fillId="0" borderId="6" xfId="2" applyNumberFormat="1" applyFont="1" applyFill="1" applyBorder="1" applyAlignment="1" applyProtection="1">
      <alignment horizontal="left"/>
    </xf>
    <xf numFmtId="49" fontId="2" fillId="0" borderId="6" xfId="2" applyNumberFormat="1" applyFont="1" applyFill="1" applyBorder="1" applyAlignment="1" applyProtection="1">
      <alignment horizontal="left"/>
      <protection locked="0"/>
    </xf>
    <xf numFmtId="1" fontId="2" fillId="0" borderId="6" xfId="2" applyNumberFormat="1" applyFont="1" applyFill="1" applyBorder="1" applyAlignment="1" applyProtection="1">
      <alignment horizontal="right"/>
    </xf>
    <xf numFmtId="49" fontId="11" fillId="0" borderId="3" xfId="2" applyNumberFormat="1" applyFont="1" applyBorder="1" applyAlignment="1" applyProtection="1"/>
    <xf numFmtId="1" fontId="1" fillId="0" borderId="1" xfId="2" applyNumberFormat="1" applyFont="1" applyFill="1" applyBorder="1" applyProtection="1">
      <protection locked="0"/>
    </xf>
    <xf numFmtId="49" fontId="11" fillId="0" borderId="0" xfId="2" applyNumberFormat="1" applyFont="1" applyBorder="1" applyAlignment="1" applyProtection="1"/>
    <xf numFmtId="1" fontId="1" fillId="0" borderId="0" xfId="2" applyNumberFormat="1" applyFont="1" applyFill="1" applyBorder="1" applyProtection="1"/>
    <xf numFmtId="0" fontId="10" fillId="0" borderId="0" xfId="2" applyFont="1" applyAlignment="1" applyProtection="1">
      <alignment wrapText="1"/>
    </xf>
    <xf numFmtId="49" fontId="3" fillId="2" borderId="2" xfId="1" applyNumberFormat="1" applyFont="1" applyFill="1" applyBorder="1" applyAlignment="1" applyProtection="1">
      <alignment horizontal="center" vertical="center"/>
    </xf>
    <xf numFmtId="0" fontId="2" fillId="0" borderId="0" xfId="1" applyFont="1" applyFill="1" applyAlignment="1" applyProtection="1">
      <alignment horizontal="left" vertical="top" wrapText="1"/>
    </xf>
    <xf numFmtId="0" fontId="2" fillId="0" borderId="0" xfId="1" applyFont="1" applyAlignment="1" applyProtection="1">
      <alignment horizontal="left" vertical="top"/>
    </xf>
    <xf numFmtId="49" fontId="2" fillId="0" borderId="2" xfId="2" applyNumberFormat="1" applyFont="1" applyFill="1" applyBorder="1" applyAlignment="1" applyProtection="1">
      <alignment horizontal="left"/>
    </xf>
    <xf numFmtId="49" fontId="2" fillId="0" borderId="4" xfId="2" applyNumberFormat="1" applyFont="1" applyBorder="1" applyAlignment="1" applyProtection="1">
      <alignment horizontal="left" wrapText="1"/>
    </xf>
    <xf numFmtId="49" fontId="3" fillId="2" borderId="2" xfId="1" applyNumberFormat="1" applyFont="1" applyFill="1" applyBorder="1" applyAlignment="1" applyProtection="1">
      <alignment horizontal="center" vertical="center"/>
    </xf>
    <xf numFmtId="49" fontId="3" fillId="2" borderId="4" xfId="1" applyNumberFormat="1" applyFont="1" applyFill="1" applyBorder="1" applyAlignment="1" applyProtection="1">
      <alignment horizontal="center" vertical="center"/>
    </xf>
    <xf numFmtId="0" fontId="5" fillId="0" borderId="2" xfId="1" applyFont="1" applyFill="1" applyBorder="1" applyAlignment="1" applyProtection="1">
      <alignment horizontal="left" wrapText="1"/>
      <protection locked="0"/>
    </xf>
    <xf numFmtId="0" fontId="5" fillId="0" borderId="3" xfId="1" applyFont="1" applyFill="1" applyBorder="1" applyAlignment="1" applyProtection="1">
      <alignment horizontal="left" wrapText="1"/>
      <protection locked="0"/>
    </xf>
    <xf numFmtId="0" fontId="5" fillId="0" borderId="4" xfId="1" applyFont="1" applyFill="1" applyBorder="1" applyAlignment="1" applyProtection="1">
      <alignment horizontal="left" wrapText="1"/>
      <protection locked="0"/>
    </xf>
    <xf numFmtId="0" fontId="2" fillId="0" borderId="2" xfId="1" applyFont="1" applyFill="1" applyBorder="1" applyAlignment="1" applyProtection="1">
      <alignment horizontal="left" wrapText="1"/>
      <protection locked="0"/>
    </xf>
    <xf numFmtId="0" fontId="2" fillId="0" borderId="3" xfId="1" applyFont="1" applyFill="1" applyBorder="1" applyAlignment="1" applyProtection="1">
      <alignment horizontal="left" wrapText="1"/>
      <protection locked="0"/>
    </xf>
    <xf numFmtId="0" fontId="2" fillId="0" borderId="4" xfId="1" applyFont="1" applyFill="1" applyBorder="1" applyAlignment="1" applyProtection="1">
      <alignment horizontal="left" wrapText="1"/>
      <protection locked="0"/>
    </xf>
    <xf numFmtId="0" fontId="2" fillId="0" borderId="0" xfId="1" applyFont="1" applyFill="1" applyBorder="1" applyAlignment="1" applyProtection="1"/>
    <xf numFmtId="0" fontId="6" fillId="3" borderId="2" xfId="1" applyFont="1" applyFill="1" applyBorder="1" applyAlignment="1" applyProtection="1">
      <alignment horizontal="center" vertical="center" wrapText="1"/>
    </xf>
    <xf numFmtId="0" fontId="6" fillId="3" borderId="3" xfId="1" applyFont="1" applyFill="1" applyBorder="1" applyAlignment="1" applyProtection="1">
      <alignment horizontal="center" vertical="center" wrapText="1"/>
    </xf>
    <xf numFmtId="0" fontId="6" fillId="3" borderId="4" xfId="1" applyFont="1" applyFill="1" applyBorder="1" applyAlignment="1" applyProtection="1">
      <alignment horizontal="center" vertical="center" wrapText="1"/>
    </xf>
    <xf numFmtId="0" fontId="7" fillId="0" borderId="0" xfId="1" applyFont="1" applyAlignment="1" applyProtection="1">
      <alignment horizontal="left" vertical="top" wrapText="1"/>
    </xf>
    <xf numFmtId="0" fontId="7" fillId="0" borderId="0" xfId="1" applyFont="1" applyAlignment="1" applyProtection="1">
      <alignment horizontal="left" vertical="top"/>
    </xf>
    <xf numFmtId="2" fontId="2" fillId="0" borderId="0" xfId="1" applyNumberFormat="1" applyFont="1" applyAlignment="1" applyProtection="1">
      <alignment horizontal="left" vertical="center" wrapText="1"/>
    </xf>
    <xf numFmtId="4" fontId="3" fillId="0" borderId="2" xfId="1" applyNumberFormat="1" applyFont="1" applyBorder="1" applyAlignment="1" applyProtection="1">
      <alignment horizontal="right" wrapText="1"/>
    </xf>
    <xf numFmtId="4" fontId="3" fillId="0" borderId="3" xfId="1" applyNumberFormat="1" applyFont="1" applyBorder="1" applyAlignment="1" applyProtection="1">
      <alignment horizontal="right" wrapText="1"/>
    </xf>
    <xf numFmtId="4" fontId="3" fillId="0" borderId="4" xfId="1" applyNumberFormat="1" applyFont="1" applyBorder="1" applyAlignment="1" applyProtection="1">
      <alignment horizontal="right" wrapText="1"/>
    </xf>
    <xf numFmtId="10" fontId="3" fillId="0" borderId="2" xfId="1" applyNumberFormat="1" applyFont="1" applyBorder="1" applyAlignment="1" applyProtection="1">
      <alignment horizontal="right" wrapText="1"/>
    </xf>
    <xf numFmtId="10" fontId="3" fillId="0" borderId="3" xfId="1" applyNumberFormat="1" applyFont="1" applyBorder="1" applyAlignment="1" applyProtection="1">
      <alignment horizontal="right" wrapText="1"/>
    </xf>
    <xf numFmtId="10" fontId="3" fillId="0" borderId="4" xfId="1" applyNumberFormat="1" applyFont="1" applyBorder="1" applyAlignment="1" applyProtection="1">
      <alignment horizontal="right" wrapText="1"/>
    </xf>
    <xf numFmtId="0" fontId="2" fillId="0" borderId="0" xfId="1" applyFont="1" applyAlignment="1" applyProtection="1">
      <alignment horizontal="left" vertical="top" wrapText="1"/>
    </xf>
    <xf numFmtId="0" fontId="2" fillId="0" borderId="0" xfId="1" applyFont="1" applyFill="1" applyAlignment="1" applyProtection="1">
      <alignment horizontal="left" vertical="top" wrapText="1"/>
    </xf>
    <xf numFmtId="0" fontId="2" fillId="0" borderId="0" xfId="2" applyFont="1" applyBorder="1" applyAlignment="1" applyProtection="1">
      <alignment horizontal="left" wrapText="1"/>
    </xf>
    <xf numFmtId="0" fontId="5" fillId="0" borderId="2" xfId="1" applyFont="1" applyFill="1" applyBorder="1" applyAlignment="1" applyProtection="1">
      <alignment horizontal="right" wrapText="1"/>
      <protection locked="0"/>
    </xf>
    <xf numFmtId="0" fontId="5" fillId="0" borderId="3" xfId="1" applyFont="1" applyFill="1" applyBorder="1" applyAlignment="1" applyProtection="1">
      <alignment horizontal="right" wrapText="1"/>
      <protection locked="0"/>
    </xf>
    <xf numFmtId="0" fontId="5" fillId="0" borderId="4" xfId="1" applyFont="1" applyFill="1" applyBorder="1" applyAlignment="1" applyProtection="1">
      <alignment horizontal="right" wrapText="1"/>
      <protection locked="0"/>
    </xf>
    <xf numFmtId="0" fontId="2" fillId="0" borderId="2" xfId="1" applyFont="1" applyFill="1" applyBorder="1" applyAlignment="1" applyProtection="1">
      <alignment horizontal="right" wrapText="1"/>
      <protection locked="0"/>
    </xf>
    <xf numFmtId="0" fontId="2" fillId="0" borderId="3" xfId="1" applyFont="1" applyFill="1" applyBorder="1" applyAlignment="1" applyProtection="1">
      <alignment horizontal="right" wrapText="1"/>
      <protection locked="0"/>
    </xf>
    <xf numFmtId="0" fontId="2" fillId="0" borderId="4" xfId="1" applyFont="1" applyFill="1" applyBorder="1" applyAlignment="1" applyProtection="1">
      <alignment horizontal="right" wrapText="1"/>
      <protection locked="0"/>
    </xf>
    <xf numFmtId="49" fontId="2" fillId="0" borderId="12" xfId="2" applyNumberFormat="1" applyFont="1" applyFill="1" applyBorder="1" applyAlignment="1" applyProtection="1">
      <alignment horizontal="left" wrapText="1"/>
    </xf>
    <xf numFmtId="10" fontId="3" fillId="0" borderId="1" xfId="1" applyNumberFormat="1" applyFont="1" applyBorder="1" applyAlignment="1" applyProtection="1">
      <alignment horizontal="right" wrapText="1"/>
    </xf>
    <xf numFmtId="0" fontId="2" fillId="0" borderId="0" xfId="1" applyFont="1" applyAlignment="1" applyProtection="1">
      <alignment horizontal="left" vertical="top"/>
    </xf>
    <xf numFmtId="0" fontId="2" fillId="0" borderId="0" xfId="1" applyFont="1" applyFill="1" applyAlignment="1" applyProtection="1">
      <alignment horizontal="left" wrapText="1"/>
    </xf>
    <xf numFmtId="49" fontId="11" fillId="0" borderId="2" xfId="2" applyNumberFormat="1" applyFont="1" applyBorder="1" applyAlignment="1" applyProtection="1">
      <alignment horizontal="left" wrapText="1"/>
    </xf>
    <xf numFmtId="49" fontId="11" fillId="0" borderId="4" xfId="2" applyNumberFormat="1" applyFont="1" applyBorder="1" applyAlignment="1" applyProtection="1">
      <alignment horizontal="left" wrapText="1"/>
    </xf>
    <xf numFmtId="49" fontId="3" fillId="2" borderId="2" xfId="2" applyNumberFormat="1" applyFont="1" applyFill="1" applyBorder="1" applyAlignment="1" applyProtection="1">
      <alignment horizontal="center" vertical="center"/>
    </xf>
    <xf numFmtId="49" fontId="3" fillId="2" borderId="4" xfId="2" applyNumberFormat="1" applyFont="1" applyFill="1" applyBorder="1" applyAlignment="1" applyProtection="1">
      <alignment horizontal="center" vertical="center"/>
    </xf>
    <xf numFmtId="4" fontId="3" fillId="0" borderId="18" xfId="1" applyNumberFormat="1" applyFont="1" applyBorder="1" applyAlignment="1" applyProtection="1">
      <alignment horizontal="right" wrapText="1"/>
    </xf>
    <xf numFmtId="4" fontId="3" fillId="0" borderId="11" xfId="1" applyNumberFormat="1" applyFont="1" applyBorder="1" applyAlignment="1" applyProtection="1">
      <alignment horizontal="right" wrapText="1"/>
    </xf>
    <xf numFmtId="4" fontId="3" fillId="0" borderId="20" xfId="1" applyNumberFormat="1" applyFont="1" applyBorder="1" applyAlignment="1" applyProtection="1">
      <alignment horizontal="right" wrapText="1"/>
    </xf>
    <xf numFmtId="0" fontId="2" fillId="2" borderId="0" xfId="2" applyFont="1" applyFill="1" applyAlignment="1" applyProtection="1">
      <alignment horizontal="left" wrapText="1"/>
    </xf>
    <xf numFmtId="0" fontId="2" fillId="0" borderId="2" xfId="2" applyFont="1" applyFill="1" applyBorder="1" applyAlignment="1" applyProtection="1">
      <alignment horizontal="left" wrapText="1"/>
    </xf>
    <xf numFmtId="0" fontId="2" fillId="0" borderId="4" xfId="2" applyFont="1" applyFill="1" applyBorder="1" applyAlignment="1" applyProtection="1">
      <alignment horizontal="left" wrapText="1"/>
    </xf>
    <xf numFmtId="49" fontId="18" fillId="2" borderId="2" xfId="1" applyNumberFormat="1" applyFont="1" applyFill="1" applyBorder="1" applyAlignment="1" applyProtection="1">
      <alignment horizontal="center" vertical="center"/>
    </xf>
    <xf numFmtId="49" fontId="18" fillId="2" borderId="4" xfId="1" applyNumberFormat="1" applyFont="1" applyFill="1" applyBorder="1" applyAlignment="1" applyProtection="1">
      <alignment horizontal="center" vertical="center"/>
    </xf>
    <xf numFmtId="0" fontId="2" fillId="0" borderId="2" xfId="2" applyFont="1" applyBorder="1" applyAlignment="1" applyProtection="1">
      <alignment horizontal="left" wrapText="1"/>
    </xf>
    <xf numFmtId="0" fontId="2" fillId="0" borderId="4" xfId="2" applyFont="1" applyBorder="1" applyAlignment="1" applyProtection="1">
      <alignment horizontal="left" wrapText="1"/>
    </xf>
    <xf numFmtId="49" fontId="2" fillId="0" borderId="2" xfId="2" applyNumberFormat="1" applyFont="1" applyFill="1" applyBorder="1" applyAlignment="1" applyProtection="1">
      <alignment horizontal="left" wrapText="1"/>
    </xf>
    <xf numFmtId="49" fontId="2" fillId="0" borderId="4" xfId="2" applyNumberFormat="1" applyFont="1" applyFill="1" applyBorder="1" applyAlignment="1" applyProtection="1">
      <alignment horizontal="left" wrapText="1"/>
    </xf>
    <xf numFmtId="49" fontId="2" fillId="0" borderId="2" xfId="2" applyNumberFormat="1" applyFont="1" applyFill="1" applyBorder="1" applyAlignment="1" applyProtection="1">
      <alignment horizontal="left"/>
    </xf>
    <xf numFmtId="49" fontId="2" fillId="0" borderId="4" xfId="2" applyNumberFormat="1" applyFont="1" applyFill="1" applyBorder="1" applyAlignment="1" applyProtection="1">
      <alignment horizontal="left"/>
    </xf>
    <xf numFmtId="49" fontId="2" fillId="0" borderId="2" xfId="2" applyNumberFormat="1" applyFont="1" applyBorder="1" applyAlignment="1" applyProtection="1">
      <alignment horizontal="left" wrapText="1"/>
    </xf>
    <xf numFmtId="49" fontId="2" fillId="0" borderId="4" xfId="2" applyNumberFormat="1" applyFont="1" applyBorder="1" applyAlignment="1" applyProtection="1">
      <alignment horizontal="left" wrapText="1"/>
    </xf>
    <xf numFmtId="4" fontId="3" fillId="0" borderId="23" xfId="1" applyNumberFormat="1" applyFont="1" applyBorder="1" applyAlignment="1" applyProtection="1">
      <alignment horizontal="right" wrapText="1"/>
    </xf>
    <xf numFmtId="4" fontId="3" fillId="0" borderId="24" xfId="1" applyNumberFormat="1" applyFont="1" applyBorder="1" applyAlignment="1" applyProtection="1">
      <alignment horizontal="right" wrapText="1"/>
    </xf>
    <xf numFmtId="4" fontId="3" fillId="0" borderId="25" xfId="1" applyNumberFormat="1" applyFont="1" applyBorder="1" applyAlignment="1" applyProtection="1">
      <alignment horizontal="right" wrapText="1"/>
    </xf>
    <xf numFmtId="0" fontId="9" fillId="3" borderId="2" xfId="1" applyFont="1" applyFill="1" applyBorder="1" applyAlignment="1" applyProtection="1">
      <alignment horizontal="center" vertical="center" wrapText="1"/>
    </xf>
    <xf numFmtId="0" fontId="9" fillId="3" borderId="3" xfId="1" applyFont="1" applyFill="1" applyBorder="1" applyAlignment="1" applyProtection="1">
      <alignment horizontal="center" vertical="center" wrapText="1"/>
    </xf>
    <xf numFmtId="0" fontId="9" fillId="3" borderId="4" xfId="1" applyFont="1" applyFill="1" applyBorder="1" applyAlignment="1" applyProtection="1">
      <alignment horizontal="center" vertical="center" wrapText="1"/>
    </xf>
    <xf numFmtId="49" fontId="11" fillId="0" borderId="2" xfId="1" applyNumberFormat="1" applyFont="1" applyBorder="1" applyAlignment="1" applyProtection="1">
      <alignment horizontal="left" wrapText="1"/>
    </xf>
    <xf numFmtId="49" fontId="11" fillId="0" borderId="4" xfId="1" applyNumberFormat="1" applyFont="1" applyBorder="1" applyAlignment="1" applyProtection="1">
      <alignment horizontal="left" wrapText="1"/>
    </xf>
    <xf numFmtId="49" fontId="2" fillId="0" borderId="2" xfId="3" applyNumberFormat="1" applyFont="1" applyBorder="1" applyAlignment="1" applyProtection="1">
      <alignment horizontal="left" wrapText="1"/>
    </xf>
    <xf numFmtId="49" fontId="2" fillId="0" borderId="4" xfId="3" applyNumberFormat="1" applyFont="1" applyBorder="1" applyAlignment="1" applyProtection="1">
      <alignment horizontal="left" wrapText="1"/>
    </xf>
    <xf numFmtId="0" fontId="2" fillId="0" borderId="2" xfId="3" applyFont="1" applyBorder="1" applyAlignment="1" applyProtection="1">
      <alignment horizontal="left" wrapText="1"/>
    </xf>
    <xf numFmtId="0" fontId="2" fillId="0" borderId="4" xfId="3" applyFont="1" applyBorder="1" applyAlignment="1" applyProtection="1">
      <alignment horizontal="left" wrapText="1"/>
    </xf>
    <xf numFmtId="49" fontId="2" fillId="0" borderId="2" xfId="3" applyNumberFormat="1" applyFont="1" applyFill="1" applyBorder="1" applyAlignment="1" applyProtection="1">
      <alignment horizontal="left" wrapText="1"/>
    </xf>
    <xf numFmtId="49" fontId="2" fillId="0" borderId="4" xfId="3" applyNumberFormat="1" applyFont="1" applyFill="1" applyBorder="1" applyAlignment="1" applyProtection="1">
      <alignment horizontal="left" wrapText="1"/>
    </xf>
    <xf numFmtId="0" fontId="2" fillId="0" borderId="2" xfId="1" applyFont="1" applyFill="1" applyBorder="1" applyAlignment="1" applyProtection="1">
      <alignment horizontal="left"/>
    </xf>
    <xf numFmtId="0" fontId="2" fillId="0" borderId="4" xfId="1" applyFont="1" applyFill="1" applyBorder="1" applyAlignment="1" applyProtection="1">
      <alignment horizontal="left"/>
    </xf>
    <xf numFmtId="49" fontId="2" fillId="0" borderId="2" xfId="1" applyNumberFormat="1" applyFont="1" applyBorder="1" applyAlignment="1" applyProtection="1">
      <alignment horizontal="left" wrapText="1"/>
    </xf>
    <xf numFmtId="49" fontId="2" fillId="0" borderId="4" xfId="1" applyNumberFormat="1" applyFont="1" applyBorder="1" applyAlignment="1" applyProtection="1">
      <alignment horizontal="left" wrapText="1"/>
    </xf>
    <xf numFmtId="0" fontId="2" fillId="0" borderId="1" xfId="3" applyFont="1" applyFill="1" applyBorder="1" applyAlignment="1" applyProtection="1">
      <alignment horizontal="left"/>
    </xf>
    <xf numFmtId="49" fontId="25" fillId="5" borderId="2" xfId="2" applyNumberFormat="1" applyFont="1" applyFill="1" applyBorder="1" applyAlignment="1" applyProtection="1">
      <alignment horizontal="left" wrapText="1"/>
    </xf>
    <xf numFmtId="49" fontId="25" fillId="5" borderId="4" xfId="2" applyNumberFormat="1" applyFont="1" applyFill="1" applyBorder="1" applyAlignment="1" applyProtection="1">
      <alignment horizontal="left" wrapText="1"/>
    </xf>
    <xf numFmtId="49" fontId="2" fillId="0" borderId="2" xfId="1" applyNumberFormat="1" applyFont="1" applyFill="1" applyBorder="1" applyAlignment="1" applyProtection="1">
      <alignment horizontal="left" wrapText="1"/>
    </xf>
    <xf numFmtId="49" fontId="2" fillId="0" borderId="4" xfId="1" applyNumberFormat="1" applyFont="1" applyFill="1" applyBorder="1" applyAlignment="1" applyProtection="1">
      <alignment horizontal="left" wrapText="1"/>
    </xf>
    <xf numFmtId="49" fontId="11" fillId="0" borderId="2" xfId="2" applyNumberFormat="1" applyFont="1" applyFill="1" applyBorder="1" applyAlignment="1" applyProtection="1">
      <alignment horizontal="left" wrapText="1"/>
    </xf>
    <xf numFmtId="49" fontId="11" fillId="0" borderId="4" xfId="2" applyNumberFormat="1" applyFont="1" applyFill="1" applyBorder="1" applyAlignment="1" applyProtection="1">
      <alignment horizontal="left" wrapText="1"/>
    </xf>
    <xf numFmtId="49" fontId="11" fillId="0" borderId="1" xfId="2" applyNumberFormat="1" applyFont="1" applyBorder="1" applyAlignment="1" applyProtection="1">
      <alignment horizontal="left" wrapText="1"/>
    </xf>
    <xf numFmtId="49" fontId="11" fillId="0" borderId="18" xfId="2" applyNumberFormat="1" applyFont="1" applyFill="1" applyBorder="1" applyAlignment="1" applyProtection="1">
      <alignment horizontal="left" wrapText="1"/>
    </xf>
    <xf numFmtId="49" fontId="11" fillId="0" borderId="20" xfId="2" applyNumberFormat="1" applyFont="1" applyFill="1" applyBorder="1" applyAlignment="1" applyProtection="1">
      <alignment horizontal="left" wrapText="1"/>
    </xf>
    <xf numFmtId="49" fontId="11" fillId="0" borderId="19" xfId="2" applyNumberFormat="1" applyFont="1" applyBorder="1" applyAlignment="1" applyProtection="1">
      <alignment horizontal="left" wrapText="1"/>
    </xf>
    <xf numFmtId="49" fontId="11" fillId="0" borderId="2" xfId="2" applyNumberFormat="1" applyFont="1" applyFill="1" applyBorder="1" applyAlignment="1" applyProtection="1">
      <alignment horizontal="left"/>
    </xf>
    <xf numFmtId="49" fontId="11" fillId="0" borderId="4" xfId="2" applyNumberFormat="1" applyFont="1" applyFill="1" applyBorder="1" applyAlignment="1" applyProtection="1">
      <alignment horizontal="left"/>
    </xf>
  </cellXfs>
  <cellStyles count="4">
    <cellStyle name="Navadno" xfId="0" builtinId="0"/>
    <cellStyle name="Navadno 2" xfId="1"/>
    <cellStyle name="Navadno 2 2" xfId="2"/>
    <cellStyle name="Navadno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7</xdr:col>
      <xdr:colOff>95250</xdr:colOff>
      <xdr:row>29</xdr:row>
      <xdr:rowOff>142875</xdr:rowOff>
    </xdr:from>
    <xdr:to>
      <xdr:col>8</xdr:col>
      <xdr:colOff>114300</xdr:colOff>
      <xdr:row>33</xdr:row>
      <xdr:rowOff>38100</xdr:rowOff>
    </xdr:to>
    <xdr:pic>
      <xdr:nvPicPr>
        <xdr:cNvPr id="2" name="Slika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24550" y="6981825"/>
          <a:ext cx="6477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9525</xdr:colOff>
      <xdr:row>41</xdr:row>
      <xdr:rowOff>76200</xdr:rowOff>
    </xdr:from>
    <xdr:to>
      <xdr:col>8</xdr:col>
      <xdr:colOff>85725</xdr:colOff>
      <xdr:row>45</xdr:row>
      <xdr:rowOff>19050</xdr:rowOff>
    </xdr:to>
    <xdr:pic>
      <xdr:nvPicPr>
        <xdr:cNvPr id="2" name="Slika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29325" y="9848850"/>
          <a:ext cx="7143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819150</xdr:colOff>
      <xdr:row>20</xdr:row>
      <xdr:rowOff>114300</xdr:rowOff>
    </xdr:from>
    <xdr:to>
      <xdr:col>6</xdr:col>
      <xdr:colOff>161925</xdr:colOff>
      <xdr:row>22</xdr:row>
      <xdr:rowOff>104775</xdr:rowOff>
    </xdr:to>
    <xdr:pic>
      <xdr:nvPicPr>
        <xdr:cNvPr id="2" name="Slika 2">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62475" y="5114925"/>
          <a:ext cx="3905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Y221"/>
  <sheetViews>
    <sheetView showZeros="0" topLeftCell="B7" zoomScaleNormal="100" workbookViewId="0">
      <selection activeCell="G16" sqref="G16"/>
    </sheetView>
  </sheetViews>
  <sheetFormatPr defaultRowHeight="12.75" x14ac:dyDescent="0.2"/>
  <cols>
    <col min="1" max="1" width="3.7109375" style="1" customWidth="1"/>
    <col min="2" max="2" width="8.28515625" style="1" customWidth="1"/>
    <col min="3" max="3" width="21.42578125" style="1" customWidth="1"/>
    <col min="4" max="4" width="14.7109375" style="1" customWidth="1"/>
    <col min="5" max="5" width="6" style="1" customWidth="1"/>
    <col min="6" max="6" width="15.7109375" style="1" customWidth="1"/>
    <col min="7" max="7" width="17.42578125" style="1" customWidth="1"/>
    <col min="8" max="8" width="9.5703125" style="1" customWidth="1"/>
    <col min="9" max="9" width="11.28515625" style="1" customWidth="1"/>
    <col min="10" max="10" width="8.85546875" style="1" customWidth="1"/>
    <col min="11" max="11" width="9.5703125" style="1" customWidth="1"/>
    <col min="12" max="12" width="10.85546875" style="1" customWidth="1"/>
    <col min="13" max="13" width="7.42578125" style="1" customWidth="1"/>
    <col min="14" max="14" width="10.140625" style="1" customWidth="1"/>
    <col min="15" max="15" width="9.5703125" style="1" customWidth="1"/>
    <col min="16" max="17" width="10.85546875" style="1" customWidth="1"/>
    <col min="18" max="16384" width="9.140625" style="1"/>
  </cols>
  <sheetData>
    <row r="1" spans="1:25" ht="9.75" customHeight="1" x14ac:dyDescent="0.2"/>
    <row r="2" spans="1:25" ht="16.5" customHeight="1" x14ac:dyDescent="0.3">
      <c r="A2" s="2"/>
      <c r="C2" s="3" t="s">
        <v>0</v>
      </c>
      <c r="D2" s="3"/>
      <c r="E2" s="2"/>
      <c r="F2" s="2"/>
      <c r="G2" s="2"/>
      <c r="H2" s="2"/>
      <c r="I2" s="2"/>
      <c r="J2" s="4"/>
      <c r="K2" s="4"/>
      <c r="L2" s="5" t="s">
        <v>1</v>
      </c>
      <c r="M2" s="2"/>
      <c r="N2" s="2"/>
      <c r="O2" s="2"/>
      <c r="P2" s="2"/>
      <c r="Q2" s="2"/>
    </row>
    <row r="3" spans="1:25" ht="12.75" customHeight="1" x14ac:dyDescent="0.2">
      <c r="A3" s="2"/>
      <c r="C3" s="6" t="s">
        <v>2</v>
      </c>
      <c r="D3" s="621"/>
      <c r="E3" s="622"/>
      <c r="F3" s="622"/>
      <c r="G3" s="623"/>
      <c r="H3" s="7"/>
      <c r="I3" s="2"/>
      <c r="K3" s="8"/>
      <c r="L3" s="2"/>
      <c r="M3" s="2"/>
      <c r="N3" s="2"/>
      <c r="O3" s="2"/>
      <c r="P3" s="7"/>
      <c r="Q3" s="7"/>
    </row>
    <row r="4" spans="1:25" ht="12.75" customHeight="1" x14ac:dyDescent="0.2">
      <c r="A4" s="2"/>
      <c r="C4" s="9" t="s">
        <v>3</v>
      </c>
      <c r="D4" s="624"/>
      <c r="E4" s="625"/>
      <c r="F4" s="625"/>
      <c r="G4" s="626"/>
      <c r="H4" s="10"/>
      <c r="I4" s="2"/>
      <c r="J4" s="2"/>
      <c r="K4" s="2"/>
      <c r="L4" s="2"/>
      <c r="M4" s="2"/>
      <c r="N4" s="2"/>
      <c r="O4" s="2"/>
      <c r="P4" s="10"/>
      <c r="Q4" s="10"/>
    </row>
    <row r="5" spans="1:25" ht="12.75" customHeight="1" x14ac:dyDescent="0.2">
      <c r="A5" s="2"/>
      <c r="C5" s="6" t="s">
        <v>4</v>
      </c>
      <c r="D5" s="624"/>
      <c r="E5" s="625"/>
      <c r="F5" s="625"/>
      <c r="G5" s="626"/>
      <c r="H5" s="10"/>
      <c r="I5" s="2"/>
      <c r="J5" s="2"/>
      <c r="K5" s="2"/>
      <c r="L5" s="2"/>
      <c r="M5" s="2"/>
      <c r="N5" s="2"/>
      <c r="O5" s="2"/>
      <c r="P5" s="10"/>
      <c r="Q5" s="10"/>
    </row>
    <row r="6" spans="1:25" ht="14.25" customHeight="1" x14ac:dyDescent="0.2">
      <c r="A6" s="2"/>
      <c r="B6" s="11"/>
      <c r="C6" s="627"/>
      <c r="D6" s="627"/>
      <c r="E6" s="2"/>
      <c r="F6" s="2"/>
      <c r="G6" s="2"/>
      <c r="H6" s="2"/>
      <c r="I6" s="2"/>
      <c r="J6" s="2"/>
      <c r="K6" s="2"/>
      <c r="L6" s="2"/>
      <c r="M6" s="2"/>
      <c r="N6" s="2"/>
      <c r="O6" s="2"/>
      <c r="P6" s="2"/>
      <c r="Q6" s="2"/>
    </row>
    <row r="7" spans="1:25" ht="20.25" customHeight="1" x14ac:dyDescent="0.35">
      <c r="A7" s="12"/>
      <c r="B7" s="12"/>
      <c r="C7" s="13" t="s">
        <v>5</v>
      </c>
      <c r="D7" s="13"/>
      <c r="E7" s="13"/>
      <c r="F7" s="13"/>
      <c r="G7" s="13"/>
      <c r="H7" s="13"/>
      <c r="I7" s="13"/>
      <c r="J7" s="12"/>
      <c r="K7" s="12"/>
      <c r="L7" s="12"/>
      <c r="M7" s="14"/>
      <c r="N7" s="15"/>
      <c r="O7" s="15"/>
      <c r="P7" s="12"/>
      <c r="Q7" s="12"/>
    </row>
    <row r="8" spans="1:25" ht="7.5" customHeight="1" x14ac:dyDescent="0.2">
      <c r="A8" s="2"/>
      <c r="B8" s="2"/>
      <c r="C8" s="2"/>
      <c r="D8" s="2"/>
      <c r="E8" s="2"/>
      <c r="F8" s="2"/>
      <c r="G8" s="2"/>
      <c r="H8" s="2"/>
      <c r="I8" s="2"/>
      <c r="J8" s="2"/>
      <c r="K8" s="2"/>
      <c r="L8" s="2"/>
      <c r="M8" s="2"/>
      <c r="N8" s="2"/>
      <c r="O8" s="2"/>
      <c r="P8" s="2"/>
      <c r="Q8" s="2"/>
    </row>
    <row r="9" spans="1:25" ht="20.100000000000001" customHeight="1" x14ac:dyDescent="0.2">
      <c r="C9" s="4" t="s">
        <v>6</v>
      </c>
      <c r="D9" s="2"/>
      <c r="E9" s="4" t="s">
        <v>7</v>
      </c>
      <c r="F9" s="2"/>
      <c r="G9" s="2"/>
      <c r="H9" s="2"/>
      <c r="I9" s="2"/>
      <c r="J9" s="2"/>
      <c r="K9" s="2"/>
      <c r="L9" s="2"/>
      <c r="M9" s="2"/>
      <c r="N9" s="2"/>
      <c r="O9" s="2"/>
      <c r="P9" s="2"/>
      <c r="Q9" s="2"/>
    </row>
    <row r="10" spans="1:25" ht="14.25" customHeight="1" x14ac:dyDescent="0.25">
      <c r="A10" s="4"/>
      <c r="B10" s="2"/>
      <c r="C10" s="16"/>
      <c r="D10" s="4"/>
      <c r="E10" s="2"/>
      <c r="F10" s="2"/>
      <c r="G10" s="2"/>
      <c r="H10" s="2"/>
      <c r="I10" s="2"/>
      <c r="J10" s="2"/>
      <c r="K10" s="2"/>
      <c r="L10" s="2"/>
      <c r="M10" s="2"/>
      <c r="N10" s="2"/>
      <c r="O10" s="17"/>
      <c r="P10" s="2"/>
      <c r="Q10" s="2"/>
      <c r="R10" s="18"/>
      <c r="S10" s="18"/>
      <c r="T10" s="18"/>
      <c r="U10" s="18"/>
      <c r="V10" s="18"/>
      <c r="W10" s="18"/>
      <c r="X10" s="18"/>
      <c r="Y10" s="18"/>
    </row>
    <row r="11" spans="1:25" ht="27" customHeight="1" x14ac:dyDescent="0.2">
      <c r="A11" s="628" t="s">
        <v>8</v>
      </c>
      <c r="B11" s="629"/>
      <c r="C11" s="629"/>
      <c r="D11" s="629"/>
      <c r="E11" s="629"/>
      <c r="F11" s="629"/>
      <c r="G11" s="629"/>
      <c r="H11" s="629"/>
      <c r="I11" s="629"/>
      <c r="J11" s="629"/>
      <c r="K11" s="629"/>
      <c r="L11" s="629"/>
      <c r="M11" s="629"/>
      <c r="N11" s="629"/>
      <c r="O11" s="630"/>
      <c r="P11" s="19"/>
      <c r="Q11" s="19"/>
      <c r="R11" s="18"/>
      <c r="S11" s="18"/>
      <c r="T11" s="18"/>
      <c r="U11" s="18"/>
      <c r="V11" s="18"/>
      <c r="W11" s="18"/>
      <c r="X11" s="18"/>
      <c r="Y11" s="18"/>
    </row>
    <row r="12" spans="1:25" ht="40.5" customHeight="1" x14ac:dyDescent="0.2">
      <c r="A12" s="20" t="s">
        <v>9</v>
      </c>
      <c r="B12" s="21" t="s">
        <v>10</v>
      </c>
      <c r="C12" s="619" t="s">
        <v>11</v>
      </c>
      <c r="D12" s="620"/>
      <c r="E12" s="22" t="s">
        <v>12</v>
      </c>
      <c r="F12" s="22" t="s">
        <v>13</v>
      </c>
      <c r="G12" s="22" t="s">
        <v>14</v>
      </c>
      <c r="H12" s="22" t="s">
        <v>15</v>
      </c>
      <c r="I12" s="22" t="s">
        <v>16</v>
      </c>
      <c r="J12" s="22" t="s">
        <v>17</v>
      </c>
      <c r="K12" s="22" t="s">
        <v>18</v>
      </c>
      <c r="L12" s="23" t="s">
        <v>19</v>
      </c>
      <c r="M12" s="23" t="s">
        <v>20</v>
      </c>
      <c r="N12" s="21" t="s">
        <v>21</v>
      </c>
      <c r="O12" s="23" t="s">
        <v>22</v>
      </c>
      <c r="P12" s="21" t="s">
        <v>23</v>
      </c>
      <c r="Q12" s="22" t="s">
        <v>24</v>
      </c>
      <c r="R12" s="24"/>
      <c r="S12" s="25"/>
      <c r="T12" s="25"/>
      <c r="U12" s="26"/>
      <c r="V12" s="25"/>
      <c r="W12" s="25"/>
      <c r="X12" s="25"/>
      <c r="Y12" s="18"/>
    </row>
    <row r="13" spans="1:25" ht="16.5" customHeight="1" x14ac:dyDescent="0.2">
      <c r="A13" s="20">
        <v>1</v>
      </c>
      <c r="B13" s="27" t="s">
        <v>25</v>
      </c>
      <c r="C13" s="619" t="s">
        <v>26</v>
      </c>
      <c r="D13" s="620"/>
      <c r="E13" s="28" t="s">
        <v>27</v>
      </c>
      <c r="F13" s="28" t="s">
        <v>28</v>
      </c>
      <c r="G13" s="22" t="s">
        <v>29</v>
      </c>
      <c r="H13" s="28" t="s">
        <v>30</v>
      </c>
      <c r="I13" s="22" t="s">
        <v>31</v>
      </c>
      <c r="J13" s="22" t="s">
        <v>32</v>
      </c>
      <c r="K13" s="22" t="s">
        <v>33</v>
      </c>
      <c r="L13" s="22" t="s">
        <v>34</v>
      </c>
      <c r="M13" s="22" t="s">
        <v>35</v>
      </c>
      <c r="N13" s="22" t="s">
        <v>36</v>
      </c>
      <c r="O13" s="22" t="s">
        <v>37</v>
      </c>
      <c r="P13" s="28" t="s">
        <v>38</v>
      </c>
      <c r="Q13" s="29" t="s">
        <v>39</v>
      </c>
      <c r="R13" s="24"/>
      <c r="S13" s="30"/>
      <c r="T13" s="26"/>
      <c r="U13" s="26"/>
      <c r="V13" s="31"/>
      <c r="W13" s="32"/>
      <c r="X13" s="26"/>
      <c r="Y13" s="18"/>
    </row>
    <row r="14" spans="1:25" ht="20.100000000000001" customHeight="1" x14ac:dyDescent="0.2">
      <c r="A14" s="33">
        <v>1</v>
      </c>
      <c r="B14" s="34" t="s">
        <v>40</v>
      </c>
      <c r="C14" s="35" t="s">
        <v>41</v>
      </c>
      <c r="D14" s="36"/>
      <c r="E14" s="34" t="s">
        <v>42</v>
      </c>
      <c r="F14" s="37"/>
      <c r="G14" s="38"/>
      <c r="H14" s="38"/>
      <c r="I14" s="39"/>
      <c r="J14" s="40">
        <v>463</v>
      </c>
      <c r="K14" s="41"/>
      <c r="L14" s="42">
        <f t="shared" ref="L14:L38" si="0">J14*K14</f>
        <v>0</v>
      </c>
      <c r="M14" s="43">
        <v>9.5000000000000001E-2</v>
      </c>
      <c r="N14" s="44">
        <f t="shared" ref="N14:N38" si="1">(K14*M14)+K14</f>
        <v>0</v>
      </c>
      <c r="O14" s="42">
        <f t="shared" ref="O14:O38" si="2">J14*N14</f>
        <v>0</v>
      </c>
      <c r="P14" s="45"/>
      <c r="Q14" s="39"/>
      <c r="R14" s="18"/>
      <c r="S14" s="46"/>
      <c r="T14" s="46"/>
      <c r="U14" s="46"/>
      <c r="V14" s="46"/>
      <c r="W14" s="46"/>
      <c r="X14" s="46"/>
      <c r="Y14" s="18"/>
    </row>
    <row r="15" spans="1:25" ht="20.100000000000001" customHeight="1" x14ac:dyDescent="0.2">
      <c r="A15" s="33">
        <v>2</v>
      </c>
      <c r="B15" s="34" t="s">
        <v>43</v>
      </c>
      <c r="C15" s="47" t="s">
        <v>44</v>
      </c>
      <c r="D15" s="47"/>
      <c r="E15" s="34" t="s">
        <v>42</v>
      </c>
      <c r="F15" s="37"/>
      <c r="G15" s="38"/>
      <c r="H15" s="38"/>
      <c r="I15" s="39"/>
      <c r="J15" s="40">
        <v>4</v>
      </c>
      <c r="K15" s="41"/>
      <c r="L15" s="42">
        <f t="shared" si="0"/>
        <v>0</v>
      </c>
      <c r="M15" s="43">
        <v>9.5000000000000001E-2</v>
      </c>
      <c r="N15" s="44">
        <f t="shared" si="1"/>
        <v>0</v>
      </c>
      <c r="O15" s="42">
        <f t="shared" si="2"/>
        <v>0</v>
      </c>
      <c r="P15" s="45"/>
      <c r="Q15" s="39"/>
      <c r="R15" s="18"/>
      <c r="S15" s="46"/>
      <c r="T15" s="46"/>
      <c r="U15" s="46"/>
      <c r="V15" s="46"/>
      <c r="W15" s="46"/>
      <c r="X15" s="46"/>
      <c r="Y15" s="18"/>
    </row>
    <row r="16" spans="1:25" ht="20.100000000000001" customHeight="1" x14ac:dyDescent="0.2">
      <c r="A16" s="48">
        <v>3</v>
      </c>
      <c r="B16" s="34" t="s">
        <v>45</v>
      </c>
      <c r="C16" s="35" t="s">
        <v>46</v>
      </c>
      <c r="D16" s="36"/>
      <c r="E16" s="34" t="s">
        <v>42</v>
      </c>
      <c r="F16" s="37"/>
      <c r="G16" s="38"/>
      <c r="H16" s="38"/>
      <c r="I16" s="39"/>
      <c r="J16" s="40">
        <v>1</v>
      </c>
      <c r="K16" s="41"/>
      <c r="L16" s="42">
        <f t="shared" si="0"/>
        <v>0</v>
      </c>
      <c r="M16" s="43">
        <v>9.5000000000000001E-2</v>
      </c>
      <c r="N16" s="44">
        <f t="shared" si="1"/>
        <v>0</v>
      </c>
      <c r="O16" s="42">
        <f t="shared" si="2"/>
        <v>0</v>
      </c>
      <c r="P16" s="45"/>
      <c r="Q16" s="39"/>
      <c r="R16" s="18"/>
      <c r="S16" s="46"/>
      <c r="T16" s="46"/>
      <c r="U16" s="46"/>
      <c r="V16" s="46"/>
      <c r="W16" s="46"/>
      <c r="X16" s="46"/>
      <c r="Y16" s="18"/>
    </row>
    <row r="17" spans="1:25" ht="20.100000000000001" customHeight="1" x14ac:dyDescent="0.2">
      <c r="A17" s="33">
        <v>4</v>
      </c>
      <c r="B17" s="34" t="s">
        <v>47</v>
      </c>
      <c r="C17" s="35" t="s">
        <v>48</v>
      </c>
      <c r="D17" s="36"/>
      <c r="E17" s="34" t="s">
        <v>42</v>
      </c>
      <c r="F17" s="37"/>
      <c r="G17" s="38"/>
      <c r="H17" s="38"/>
      <c r="I17" s="39"/>
      <c r="J17" s="49">
        <v>1</v>
      </c>
      <c r="K17" s="41"/>
      <c r="L17" s="42">
        <f t="shared" si="0"/>
        <v>0</v>
      </c>
      <c r="M17" s="43">
        <v>9.5000000000000001E-2</v>
      </c>
      <c r="N17" s="44">
        <f t="shared" si="1"/>
        <v>0</v>
      </c>
      <c r="O17" s="42">
        <f t="shared" si="2"/>
        <v>0</v>
      </c>
      <c r="P17" s="45"/>
      <c r="Q17" s="39"/>
      <c r="R17" s="18"/>
      <c r="S17" s="46"/>
      <c r="T17" s="46"/>
      <c r="U17" s="46"/>
      <c r="V17" s="46"/>
      <c r="W17" s="46"/>
      <c r="X17" s="46"/>
      <c r="Y17" s="18"/>
    </row>
    <row r="18" spans="1:25" ht="20.100000000000001" customHeight="1" x14ac:dyDescent="0.2">
      <c r="A18" s="33">
        <v>5</v>
      </c>
      <c r="B18" s="34" t="s">
        <v>49</v>
      </c>
      <c r="C18" s="47" t="s">
        <v>50</v>
      </c>
      <c r="D18" s="47"/>
      <c r="E18" s="34" t="s">
        <v>42</v>
      </c>
      <c r="F18" s="37"/>
      <c r="G18" s="38"/>
      <c r="H18" s="38"/>
      <c r="I18" s="39"/>
      <c r="J18" s="49">
        <v>1</v>
      </c>
      <c r="K18" s="41"/>
      <c r="L18" s="42">
        <f t="shared" si="0"/>
        <v>0</v>
      </c>
      <c r="M18" s="43">
        <v>9.5000000000000001E-2</v>
      </c>
      <c r="N18" s="44">
        <f t="shared" si="1"/>
        <v>0</v>
      </c>
      <c r="O18" s="42">
        <f t="shared" si="2"/>
        <v>0</v>
      </c>
      <c r="P18" s="45"/>
      <c r="Q18" s="39"/>
      <c r="R18" s="18"/>
      <c r="S18" s="46"/>
      <c r="T18" s="46"/>
      <c r="U18" s="46"/>
      <c r="V18" s="46"/>
      <c r="W18" s="46"/>
      <c r="X18" s="46"/>
      <c r="Y18" s="18"/>
    </row>
    <row r="19" spans="1:25" ht="20.100000000000001" customHeight="1" x14ac:dyDescent="0.2">
      <c r="A19" s="48">
        <v>6</v>
      </c>
      <c r="B19" s="34" t="s">
        <v>51</v>
      </c>
      <c r="C19" s="35" t="s">
        <v>52</v>
      </c>
      <c r="D19" s="36"/>
      <c r="E19" s="34" t="s">
        <v>42</v>
      </c>
      <c r="F19" s="37"/>
      <c r="G19" s="38"/>
      <c r="H19" s="38"/>
      <c r="I19" s="39"/>
      <c r="J19" s="49">
        <v>963</v>
      </c>
      <c r="K19" s="41"/>
      <c r="L19" s="42">
        <f t="shared" si="0"/>
        <v>0</v>
      </c>
      <c r="M19" s="43">
        <v>9.5000000000000001E-2</v>
      </c>
      <c r="N19" s="44">
        <f t="shared" si="1"/>
        <v>0</v>
      </c>
      <c r="O19" s="42">
        <f t="shared" si="2"/>
        <v>0</v>
      </c>
      <c r="P19" s="45"/>
      <c r="Q19" s="39"/>
      <c r="R19" s="18"/>
      <c r="S19" s="46"/>
      <c r="T19" s="46"/>
      <c r="U19" s="46"/>
      <c r="V19" s="46"/>
      <c r="W19" s="46"/>
      <c r="X19" s="46"/>
      <c r="Y19" s="18"/>
    </row>
    <row r="20" spans="1:25" ht="20.100000000000001" customHeight="1" x14ac:dyDescent="0.2">
      <c r="A20" s="33">
        <v>7</v>
      </c>
      <c r="B20" s="34" t="s">
        <v>53</v>
      </c>
      <c r="C20" s="47" t="s">
        <v>54</v>
      </c>
      <c r="D20" s="47"/>
      <c r="E20" s="34" t="s">
        <v>42</v>
      </c>
      <c r="F20" s="37"/>
      <c r="G20" s="38"/>
      <c r="H20" s="38"/>
      <c r="I20" s="39"/>
      <c r="J20" s="49">
        <v>82</v>
      </c>
      <c r="K20" s="41"/>
      <c r="L20" s="42">
        <f t="shared" si="0"/>
        <v>0</v>
      </c>
      <c r="M20" s="43">
        <v>9.5000000000000001E-2</v>
      </c>
      <c r="N20" s="44">
        <f t="shared" si="1"/>
        <v>0</v>
      </c>
      <c r="O20" s="42">
        <f t="shared" si="2"/>
        <v>0</v>
      </c>
      <c r="P20" s="45"/>
      <c r="Q20" s="39"/>
      <c r="R20" s="18"/>
      <c r="S20" s="46"/>
      <c r="T20" s="46"/>
      <c r="U20" s="46"/>
      <c r="V20" s="46"/>
      <c r="W20" s="46"/>
      <c r="X20" s="46"/>
      <c r="Y20" s="18"/>
    </row>
    <row r="21" spans="1:25" ht="20.100000000000001" customHeight="1" x14ac:dyDescent="0.2">
      <c r="A21" s="33">
        <v>8</v>
      </c>
      <c r="B21" s="34" t="s">
        <v>55</v>
      </c>
      <c r="C21" s="35" t="s">
        <v>56</v>
      </c>
      <c r="D21" s="36"/>
      <c r="E21" s="34" t="s">
        <v>42</v>
      </c>
      <c r="F21" s="37"/>
      <c r="G21" s="38"/>
      <c r="H21" s="38"/>
      <c r="I21" s="39"/>
      <c r="J21" s="49">
        <v>108</v>
      </c>
      <c r="K21" s="41"/>
      <c r="L21" s="42">
        <f t="shared" si="0"/>
        <v>0</v>
      </c>
      <c r="M21" s="43">
        <v>9.5000000000000001E-2</v>
      </c>
      <c r="N21" s="44">
        <f t="shared" si="1"/>
        <v>0</v>
      </c>
      <c r="O21" s="42">
        <f t="shared" si="2"/>
        <v>0</v>
      </c>
      <c r="P21" s="45"/>
      <c r="Q21" s="39"/>
      <c r="R21" s="18"/>
      <c r="S21" s="46"/>
      <c r="T21" s="46"/>
      <c r="U21" s="46"/>
      <c r="V21" s="46"/>
      <c r="W21" s="46"/>
      <c r="X21" s="46"/>
      <c r="Y21" s="18"/>
    </row>
    <row r="22" spans="1:25" ht="20.100000000000001" customHeight="1" x14ac:dyDescent="0.2">
      <c r="A22" s="48">
        <v>9</v>
      </c>
      <c r="B22" s="34" t="s">
        <v>57</v>
      </c>
      <c r="C22" s="47" t="s">
        <v>58</v>
      </c>
      <c r="D22" s="47"/>
      <c r="E22" s="34" t="s">
        <v>42</v>
      </c>
      <c r="F22" s="37"/>
      <c r="G22" s="38"/>
      <c r="H22" s="38"/>
      <c r="I22" s="39"/>
      <c r="J22" s="49">
        <v>19</v>
      </c>
      <c r="K22" s="41"/>
      <c r="L22" s="42">
        <f t="shared" si="0"/>
        <v>0</v>
      </c>
      <c r="M22" s="43">
        <v>9.5000000000000001E-2</v>
      </c>
      <c r="N22" s="44">
        <f t="shared" si="1"/>
        <v>0</v>
      </c>
      <c r="O22" s="42">
        <f t="shared" si="2"/>
        <v>0</v>
      </c>
      <c r="P22" s="45"/>
      <c r="Q22" s="39"/>
      <c r="R22" s="18"/>
      <c r="S22" s="46"/>
      <c r="T22" s="46"/>
      <c r="U22" s="46"/>
      <c r="V22" s="46"/>
      <c r="W22" s="46"/>
      <c r="X22" s="46"/>
      <c r="Y22" s="18"/>
    </row>
    <row r="23" spans="1:25" ht="20.100000000000001" customHeight="1" x14ac:dyDescent="0.2">
      <c r="A23" s="33">
        <v>10</v>
      </c>
      <c r="B23" s="34" t="s">
        <v>59</v>
      </c>
      <c r="C23" s="50" t="s">
        <v>60</v>
      </c>
      <c r="D23" s="50"/>
      <c r="E23" s="34" t="s">
        <v>42</v>
      </c>
      <c r="F23" s="37"/>
      <c r="G23" s="38"/>
      <c r="H23" s="38"/>
      <c r="I23" s="39"/>
      <c r="J23" s="49">
        <v>194</v>
      </c>
      <c r="K23" s="41"/>
      <c r="L23" s="42">
        <f t="shared" si="0"/>
        <v>0</v>
      </c>
      <c r="M23" s="43">
        <v>9.5000000000000001E-2</v>
      </c>
      <c r="N23" s="44">
        <f t="shared" si="1"/>
        <v>0</v>
      </c>
      <c r="O23" s="42">
        <f t="shared" si="2"/>
        <v>0</v>
      </c>
      <c r="P23" s="45"/>
      <c r="Q23" s="39"/>
      <c r="R23" s="18"/>
      <c r="S23" s="46"/>
      <c r="T23" s="46"/>
      <c r="U23" s="46"/>
      <c r="V23" s="46"/>
      <c r="W23" s="46"/>
      <c r="X23" s="46"/>
      <c r="Y23" s="18"/>
    </row>
    <row r="24" spans="1:25" ht="20.100000000000001" customHeight="1" x14ac:dyDescent="0.2">
      <c r="A24" s="33">
        <v>11</v>
      </c>
      <c r="B24" s="51" t="s">
        <v>61</v>
      </c>
      <c r="C24" s="35" t="s">
        <v>62</v>
      </c>
      <c r="D24" s="36"/>
      <c r="E24" s="52" t="s">
        <v>42</v>
      </c>
      <c r="F24" s="37"/>
      <c r="G24" s="38"/>
      <c r="H24" s="38"/>
      <c r="I24" s="39"/>
      <c r="J24" s="49">
        <v>301</v>
      </c>
      <c r="K24" s="41"/>
      <c r="L24" s="42">
        <f t="shared" si="0"/>
        <v>0</v>
      </c>
      <c r="M24" s="43">
        <v>9.5000000000000001E-2</v>
      </c>
      <c r="N24" s="44">
        <f t="shared" si="1"/>
        <v>0</v>
      </c>
      <c r="O24" s="42">
        <f t="shared" si="2"/>
        <v>0</v>
      </c>
      <c r="P24" s="45"/>
      <c r="Q24" s="39"/>
      <c r="R24" s="18"/>
      <c r="S24" s="46"/>
      <c r="T24" s="46"/>
      <c r="U24" s="46"/>
      <c r="V24" s="46"/>
      <c r="W24" s="46"/>
      <c r="X24" s="46"/>
      <c r="Y24" s="18"/>
    </row>
    <row r="25" spans="1:25" ht="20.100000000000001" customHeight="1" x14ac:dyDescent="0.2">
      <c r="A25" s="48">
        <v>12</v>
      </c>
      <c r="B25" s="34" t="s">
        <v>63</v>
      </c>
      <c r="C25" s="47" t="s">
        <v>64</v>
      </c>
      <c r="D25" s="47"/>
      <c r="E25" s="34" t="s">
        <v>42</v>
      </c>
      <c r="F25" s="37"/>
      <c r="G25" s="38"/>
      <c r="H25" s="38"/>
      <c r="I25" s="39"/>
      <c r="J25" s="49">
        <v>185</v>
      </c>
      <c r="K25" s="41"/>
      <c r="L25" s="42">
        <f t="shared" si="0"/>
        <v>0</v>
      </c>
      <c r="M25" s="43">
        <v>9.5000000000000001E-2</v>
      </c>
      <c r="N25" s="44">
        <f t="shared" si="1"/>
        <v>0</v>
      </c>
      <c r="O25" s="42">
        <f t="shared" si="2"/>
        <v>0</v>
      </c>
      <c r="P25" s="45"/>
      <c r="Q25" s="39"/>
      <c r="R25" s="18"/>
      <c r="S25" s="46"/>
      <c r="T25" s="46"/>
      <c r="U25" s="46"/>
      <c r="V25" s="46"/>
      <c r="W25" s="46"/>
      <c r="X25" s="46"/>
      <c r="Y25" s="18"/>
    </row>
    <row r="26" spans="1:25" ht="20.100000000000001" customHeight="1" x14ac:dyDescent="0.2">
      <c r="A26" s="33">
        <v>13</v>
      </c>
      <c r="B26" s="34" t="s">
        <v>65</v>
      </c>
      <c r="C26" s="35" t="s">
        <v>66</v>
      </c>
      <c r="D26" s="36"/>
      <c r="E26" s="34" t="s">
        <v>42</v>
      </c>
      <c r="F26" s="37"/>
      <c r="G26" s="38"/>
      <c r="H26" s="38"/>
      <c r="I26" s="39"/>
      <c r="J26" s="49">
        <v>6</v>
      </c>
      <c r="K26" s="41"/>
      <c r="L26" s="42">
        <f t="shared" si="0"/>
        <v>0</v>
      </c>
      <c r="M26" s="43">
        <v>9.5000000000000001E-2</v>
      </c>
      <c r="N26" s="44">
        <f t="shared" si="1"/>
        <v>0</v>
      </c>
      <c r="O26" s="42">
        <f t="shared" si="2"/>
        <v>0</v>
      </c>
      <c r="P26" s="45"/>
      <c r="Q26" s="39"/>
      <c r="R26" s="18"/>
      <c r="S26" s="46"/>
      <c r="T26" s="46"/>
      <c r="U26" s="46"/>
      <c r="V26" s="46"/>
      <c r="W26" s="46"/>
      <c r="X26" s="46"/>
      <c r="Y26" s="18"/>
    </row>
    <row r="27" spans="1:25" ht="20.100000000000001" customHeight="1" x14ac:dyDescent="0.2">
      <c r="A27" s="33">
        <v>14</v>
      </c>
      <c r="B27" s="34" t="s">
        <v>67</v>
      </c>
      <c r="C27" s="47" t="s">
        <v>68</v>
      </c>
      <c r="D27" s="47"/>
      <c r="E27" s="34" t="s">
        <v>42</v>
      </c>
      <c r="F27" s="37"/>
      <c r="G27" s="38"/>
      <c r="H27" s="38"/>
      <c r="I27" s="39"/>
      <c r="J27" s="49">
        <v>382</v>
      </c>
      <c r="K27" s="41"/>
      <c r="L27" s="42">
        <f t="shared" si="0"/>
        <v>0</v>
      </c>
      <c r="M27" s="43">
        <v>9.5000000000000001E-2</v>
      </c>
      <c r="N27" s="44">
        <f t="shared" si="1"/>
        <v>0</v>
      </c>
      <c r="O27" s="42">
        <f t="shared" si="2"/>
        <v>0</v>
      </c>
      <c r="P27" s="45"/>
      <c r="Q27" s="39"/>
      <c r="R27" s="18"/>
      <c r="S27" s="46"/>
      <c r="T27" s="46"/>
      <c r="U27" s="46"/>
      <c r="V27" s="46"/>
      <c r="W27" s="46"/>
      <c r="X27" s="46"/>
      <c r="Y27" s="18"/>
    </row>
    <row r="28" spans="1:25" ht="20.100000000000001" customHeight="1" x14ac:dyDescent="0.2">
      <c r="A28" s="48">
        <v>15</v>
      </c>
      <c r="B28" s="34" t="s">
        <v>69</v>
      </c>
      <c r="C28" s="35" t="s">
        <v>70</v>
      </c>
      <c r="D28" s="36"/>
      <c r="E28" s="34" t="s">
        <v>42</v>
      </c>
      <c r="F28" s="37"/>
      <c r="G28" s="38"/>
      <c r="H28" s="38"/>
      <c r="I28" s="39"/>
      <c r="J28" s="49">
        <v>389</v>
      </c>
      <c r="K28" s="41"/>
      <c r="L28" s="42">
        <f t="shared" si="0"/>
        <v>0</v>
      </c>
      <c r="M28" s="43">
        <v>9.5000000000000001E-2</v>
      </c>
      <c r="N28" s="44">
        <f t="shared" si="1"/>
        <v>0</v>
      </c>
      <c r="O28" s="42">
        <f t="shared" si="2"/>
        <v>0</v>
      </c>
      <c r="P28" s="45"/>
      <c r="Q28" s="39"/>
      <c r="R28" s="18"/>
      <c r="S28" s="46"/>
      <c r="T28" s="46"/>
      <c r="U28" s="46"/>
      <c r="V28" s="46"/>
      <c r="W28" s="46"/>
      <c r="X28" s="46"/>
      <c r="Y28" s="18"/>
    </row>
    <row r="29" spans="1:25" ht="20.100000000000001" customHeight="1" x14ac:dyDescent="0.2">
      <c r="A29" s="33">
        <v>16</v>
      </c>
      <c r="B29" s="34" t="s">
        <v>71</v>
      </c>
      <c r="C29" s="35" t="s">
        <v>72</v>
      </c>
      <c r="D29" s="36"/>
      <c r="E29" s="34" t="s">
        <v>42</v>
      </c>
      <c r="F29" s="37"/>
      <c r="G29" s="38"/>
      <c r="H29" s="38"/>
      <c r="I29" s="39"/>
      <c r="J29" s="49">
        <v>1125</v>
      </c>
      <c r="K29" s="41"/>
      <c r="L29" s="42">
        <f t="shared" si="0"/>
        <v>0</v>
      </c>
      <c r="M29" s="43">
        <v>9.5000000000000001E-2</v>
      </c>
      <c r="N29" s="44">
        <f t="shared" si="1"/>
        <v>0</v>
      </c>
      <c r="O29" s="42">
        <f t="shared" si="2"/>
        <v>0</v>
      </c>
      <c r="P29" s="45"/>
      <c r="Q29" s="39"/>
      <c r="R29" s="18"/>
      <c r="S29" s="46"/>
      <c r="T29" s="46"/>
      <c r="U29" s="46"/>
      <c r="V29" s="46"/>
      <c r="W29" s="46"/>
      <c r="X29" s="46"/>
      <c r="Y29" s="18"/>
    </row>
    <row r="30" spans="1:25" ht="20.100000000000001" customHeight="1" x14ac:dyDescent="0.2">
      <c r="A30" s="33">
        <v>17</v>
      </c>
      <c r="B30" s="34" t="s">
        <v>73</v>
      </c>
      <c r="C30" s="47" t="s">
        <v>74</v>
      </c>
      <c r="D30" s="47"/>
      <c r="E30" s="34" t="s">
        <v>42</v>
      </c>
      <c r="F30" s="53"/>
      <c r="G30" s="38"/>
      <c r="H30" s="54"/>
      <c r="I30" s="39"/>
      <c r="J30" s="49">
        <v>40</v>
      </c>
      <c r="K30" s="41"/>
      <c r="L30" s="42">
        <f t="shared" si="0"/>
        <v>0</v>
      </c>
      <c r="M30" s="43">
        <v>9.5000000000000001E-2</v>
      </c>
      <c r="N30" s="44">
        <f t="shared" si="1"/>
        <v>0</v>
      </c>
      <c r="O30" s="42">
        <f t="shared" si="2"/>
        <v>0</v>
      </c>
      <c r="P30" s="55"/>
      <c r="Q30" s="39"/>
      <c r="R30" s="18"/>
      <c r="S30" s="46"/>
      <c r="T30" s="46"/>
      <c r="U30" s="46"/>
      <c r="V30" s="46"/>
      <c r="W30" s="46"/>
      <c r="X30" s="46"/>
      <c r="Y30" s="18"/>
    </row>
    <row r="31" spans="1:25" ht="20.100000000000001" customHeight="1" x14ac:dyDescent="0.2">
      <c r="A31" s="48">
        <v>18</v>
      </c>
      <c r="B31" s="34" t="s">
        <v>75</v>
      </c>
      <c r="C31" s="35" t="s">
        <v>76</v>
      </c>
      <c r="D31" s="36"/>
      <c r="E31" s="34" t="s">
        <v>42</v>
      </c>
      <c r="F31" s="53"/>
      <c r="G31" s="38"/>
      <c r="H31" s="54"/>
      <c r="I31" s="39"/>
      <c r="J31" s="49">
        <v>1</v>
      </c>
      <c r="K31" s="41"/>
      <c r="L31" s="42">
        <f t="shared" si="0"/>
        <v>0</v>
      </c>
      <c r="M31" s="43">
        <v>9.5000000000000001E-2</v>
      </c>
      <c r="N31" s="44">
        <f t="shared" si="1"/>
        <v>0</v>
      </c>
      <c r="O31" s="42">
        <f t="shared" si="2"/>
        <v>0</v>
      </c>
      <c r="P31" s="55"/>
      <c r="Q31" s="39"/>
      <c r="R31" s="18"/>
      <c r="S31" s="46"/>
      <c r="T31" s="46"/>
      <c r="U31" s="46"/>
      <c r="V31" s="46"/>
      <c r="W31" s="46"/>
      <c r="X31" s="46"/>
      <c r="Y31" s="18"/>
    </row>
    <row r="32" spans="1:25" ht="20.100000000000001" customHeight="1" x14ac:dyDescent="0.2">
      <c r="A32" s="33">
        <v>19</v>
      </c>
      <c r="B32" s="34" t="s">
        <v>77</v>
      </c>
      <c r="C32" s="47" t="s">
        <v>78</v>
      </c>
      <c r="D32" s="47"/>
      <c r="E32" s="34" t="s">
        <v>42</v>
      </c>
      <c r="F32" s="53"/>
      <c r="G32" s="38"/>
      <c r="H32" s="54"/>
      <c r="I32" s="39"/>
      <c r="J32" s="49">
        <v>84</v>
      </c>
      <c r="K32" s="41"/>
      <c r="L32" s="42">
        <f t="shared" si="0"/>
        <v>0</v>
      </c>
      <c r="M32" s="43">
        <v>9.5000000000000001E-2</v>
      </c>
      <c r="N32" s="44">
        <f t="shared" si="1"/>
        <v>0</v>
      </c>
      <c r="O32" s="42">
        <f t="shared" si="2"/>
        <v>0</v>
      </c>
      <c r="P32" s="55"/>
      <c r="Q32" s="39"/>
      <c r="R32" s="18"/>
      <c r="S32" s="46"/>
      <c r="T32" s="46"/>
      <c r="U32" s="46"/>
      <c r="V32" s="46"/>
      <c r="W32" s="46"/>
      <c r="X32" s="46"/>
      <c r="Y32" s="18"/>
    </row>
    <row r="33" spans="1:25" ht="20.100000000000001" customHeight="1" x14ac:dyDescent="0.2">
      <c r="A33" s="33">
        <v>20</v>
      </c>
      <c r="B33" s="56" t="s">
        <v>79</v>
      </c>
      <c r="C33" s="35" t="s">
        <v>80</v>
      </c>
      <c r="D33" s="36"/>
      <c r="E33" s="34" t="s">
        <v>42</v>
      </c>
      <c r="F33" s="37"/>
      <c r="G33" s="38"/>
      <c r="H33" s="38"/>
      <c r="I33" s="39"/>
      <c r="J33" s="49">
        <v>44</v>
      </c>
      <c r="K33" s="41"/>
      <c r="L33" s="42">
        <f t="shared" si="0"/>
        <v>0</v>
      </c>
      <c r="M33" s="43">
        <v>9.5000000000000001E-2</v>
      </c>
      <c r="N33" s="44">
        <f t="shared" si="1"/>
        <v>0</v>
      </c>
      <c r="O33" s="42">
        <f t="shared" si="2"/>
        <v>0</v>
      </c>
      <c r="P33" s="45"/>
      <c r="Q33" s="39"/>
      <c r="R33" s="18"/>
      <c r="S33" s="46"/>
      <c r="T33" s="46"/>
      <c r="U33" s="46"/>
      <c r="V33" s="46"/>
      <c r="W33" s="46"/>
      <c r="X33" s="46"/>
      <c r="Y33" s="18"/>
    </row>
    <row r="34" spans="1:25" ht="20.100000000000001" customHeight="1" x14ac:dyDescent="0.2">
      <c r="A34" s="48">
        <v>21</v>
      </c>
      <c r="B34" s="34" t="s">
        <v>81</v>
      </c>
      <c r="C34" s="47" t="s">
        <v>82</v>
      </c>
      <c r="D34" s="47"/>
      <c r="E34" s="34" t="s">
        <v>42</v>
      </c>
      <c r="F34" s="37"/>
      <c r="G34" s="38"/>
      <c r="H34" s="38"/>
      <c r="I34" s="39"/>
      <c r="J34" s="40">
        <v>70</v>
      </c>
      <c r="K34" s="41"/>
      <c r="L34" s="42">
        <f t="shared" si="0"/>
        <v>0</v>
      </c>
      <c r="M34" s="43">
        <v>9.5000000000000001E-2</v>
      </c>
      <c r="N34" s="44">
        <f t="shared" si="1"/>
        <v>0</v>
      </c>
      <c r="O34" s="42">
        <f t="shared" si="2"/>
        <v>0</v>
      </c>
      <c r="P34" s="45"/>
      <c r="Q34" s="39"/>
      <c r="R34" s="18"/>
      <c r="S34" s="46"/>
      <c r="T34" s="46"/>
      <c r="U34" s="46"/>
      <c r="V34" s="46"/>
      <c r="W34" s="46"/>
      <c r="X34" s="46"/>
      <c r="Y34" s="18"/>
    </row>
    <row r="35" spans="1:25" ht="20.100000000000001" customHeight="1" x14ac:dyDescent="0.2">
      <c r="A35" s="33">
        <v>22</v>
      </c>
      <c r="B35" s="34" t="s">
        <v>83</v>
      </c>
      <c r="C35" s="35" t="s">
        <v>84</v>
      </c>
      <c r="D35" s="36"/>
      <c r="E35" s="34" t="s">
        <v>42</v>
      </c>
      <c r="F35" s="37"/>
      <c r="G35" s="38"/>
      <c r="H35" s="38"/>
      <c r="I35" s="39"/>
      <c r="J35" s="40">
        <v>92</v>
      </c>
      <c r="K35" s="41"/>
      <c r="L35" s="42">
        <f t="shared" si="0"/>
        <v>0</v>
      </c>
      <c r="M35" s="43">
        <v>9.5000000000000001E-2</v>
      </c>
      <c r="N35" s="44">
        <f t="shared" si="1"/>
        <v>0</v>
      </c>
      <c r="O35" s="42">
        <f t="shared" si="2"/>
        <v>0</v>
      </c>
      <c r="P35" s="45"/>
      <c r="Q35" s="39"/>
      <c r="R35" s="18"/>
      <c r="S35" s="46"/>
      <c r="T35" s="46"/>
      <c r="U35" s="46"/>
      <c r="V35" s="46"/>
      <c r="W35" s="46"/>
      <c r="X35" s="46"/>
      <c r="Y35" s="18"/>
    </row>
    <row r="36" spans="1:25" ht="20.100000000000001" customHeight="1" x14ac:dyDescent="0.2">
      <c r="A36" s="33">
        <v>23</v>
      </c>
      <c r="B36" s="34" t="s">
        <v>85</v>
      </c>
      <c r="C36" s="47" t="s">
        <v>86</v>
      </c>
      <c r="D36" s="47"/>
      <c r="E36" s="34" t="s">
        <v>42</v>
      </c>
      <c r="F36" s="37"/>
      <c r="G36" s="38"/>
      <c r="H36" s="38"/>
      <c r="I36" s="39"/>
      <c r="J36" s="40">
        <v>207</v>
      </c>
      <c r="K36" s="41"/>
      <c r="L36" s="42">
        <f t="shared" si="0"/>
        <v>0</v>
      </c>
      <c r="M36" s="43">
        <v>9.5000000000000001E-2</v>
      </c>
      <c r="N36" s="44">
        <f t="shared" si="1"/>
        <v>0</v>
      </c>
      <c r="O36" s="42">
        <f t="shared" si="2"/>
        <v>0</v>
      </c>
      <c r="P36" s="45"/>
      <c r="Q36" s="39"/>
      <c r="R36" s="18"/>
      <c r="S36" s="46"/>
      <c r="T36" s="46"/>
      <c r="U36" s="46"/>
      <c r="V36" s="46"/>
      <c r="W36" s="46"/>
      <c r="X36" s="46"/>
      <c r="Y36" s="18"/>
    </row>
    <row r="37" spans="1:25" ht="20.100000000000001" customHeight="1" x14ac:dyDescent="0.2">
      <c r="A37" s="48">
        <v>24</v>
      </c>
      <c r="B37" s="34" t="s">
        <v>87</v>
      </c>
      <c r="C37" s="35" t="s">
        <v>88</v>
      </c>
      <c r="D37" s="36"/>
      <c r="E37" s="34" t="s">
        <v>42</v>
      </c>
      <c r="F37" s="37"/>
      <c r="G37" s="38"/>
      <c r="H37" s="38"/>
      <c r="I37" s="39"/>
      <c r="J37" s="40">
        <v>33</v>
      </c>
      <c r="K37" s="41"/>
      <c r="L37" s="42">
        <f t="shared" si="0"/>
        <v>0</v>
      </c>
      <c r="M37" s="43">
        <v>9.5000000000000001E-2</v>
      </c>
      <c r="N37" s="44">
        <f t="shared" si="1"/>
        <v>0</v>
      </c>
      <c r="O37" s="42">
        <f t="shared" si="2"/>
        <v>0</v>
      </c>
      <c r="P37" s="45"/>
      <c r="Q37" s="39"/>
      <c r="R37" s="18"/>
      <c r="S37" s="46"/>
      <c r="T37" s="46"/>
      <c r="U37" s="46"/>
      <c r="V37" s="46"/>
      <c r="W37" s="46"/>
      <c r="X37" s="46"/>
      <c r="Y37" s="18"/>
    </row>
    <row r="38" spans="1:25" ht="20.100000000000001" customHeight="1" x14ac:dyDescent="0.2">
      <c r="A38" s="33">
        <v>25</v>
      </c>
      <c r="B38" s="34" t="s">
        <v>89</v>
      </c>
      <c r="C38" s="35" t="s">
        <v>90</v>
      </c>
      <c r="D38" s="36"/>
      <c r="E38" s="34" t="s">
        <v>42</v>
      </c>
      <c r="F38" s="37"/>
      <c r="G38" s="38"/>
      <c r="H38" s="38"/>
      <c r="I38" s="39"/>
      <c r="J38" s="57">
        <v>258</v>
      </c>
      <c r="K38" s="58"/>
      <c r="L38" s="59">
        <f t="shared" si="0"/>
        <v>0</v>
      </c>
      <c r="M38" s="60">
        <v>9.5000000000000001E-2</v>
      </c>
      <c r="N38" s="61">
        <f t="shared" si="1"/>
        <v>0</v>
      </c>
      <c r="O38" s="59">
        <f t="shared" si="2"/>
        <v>0</v>
      </c>
      <c r="P38" s="45"/>
      <c r="Q38" s="39"/>
      <c r="R38" s="18"/>
      <c r="S38" s="46"/>
      <c r="T38" s="46"/>
      <c r="U38" s="46"/>
      <c r="V38" s="46"/>
      <c r="W38" s="46"/>
      <c r="X38" s="46"/>
      <c r="Y38" s="18"/>
    </row>
    <row r="39" spans="1:25" ht="15" customHeight="1" x14ac:dyDescent="0.2">
      <c r="A39" s="62"/>
      <c r="B39" s="62"/>
      <c r="C39" s="2"/>
      <c r="D39" s="2"/>
      <c r="E39" s="63"/>
      <c r="F39" s="63"/>
      <c r="G39" s="63"/>
      <c r="H39" s="64"/>
      <c r="I39" s="63"/>
      <c r="J39" s="65" t="s">
        <v>91</v>
      </c>
      <c r="K39" s="66"/>
      <c r="L39" s="67">
        <f>SUM(L14:L38)</f>
        <v>0</v>
      </c>
      <c r="M39" s="634">
        <f>SUM(O14:O38)</f>
        <v>0</v>
      </c>
      <c r="N39" s="635"/>
      <c r="O39" s="636"/>
      <c r="P39" s="63"/>
      <c r="Q39" s="63"/>
      <c r="R39" s="18"/>
      <c r="S39" s="18"/>
      <c r="T39" s="18"/>
      <c r="U39" s="18"/>
      <c r="V39" s="18"/>
      <c r="W39" s="18"/>
      <c r="X39" s="18"/>
      <c r="Y39" s="18"/>
    </row>
    <row r="40" spans="1:25" ht="15" customHeight="1" x14ac:dyDescent="0.2">
      <c r="A40" s="62"/>
      <c r="B40" s="62"/>
      <c r="C40" s="2"/>
      <c r="D40" s="2"/>
      <c r="E40" s="68"/>
      <c r="F40" s="68"/>
      <c r="G40" s="68"/>
      <c r="H40" s="68"/>
      <c r="I40" s="69"/>
      <c r="J40" s="65" t="s">
        <v>92</v>
      </c>
      <c r="K40" s="66"/>
      <c r="L40" s="70"/>
      <c r="M40" s="637">
        <f>L40</f>
        <v>0</v>
      </c>
      <c r="N40" s="638"/>
      <c r="O40" s="639"/>
      <c r="P40" s="68"/>
      <c r="Q40" s="68"/>
    </row>
    <row r="41" spans="1:25" ht="15" customHeight="1" thickBot="1" x14ac:dyDescent="0.25">
      <c r="A41" s="62"/>
      <c r="B41" s="71"/>
      <c r="C41" s="17"/>
      <c r="D41" s="2"/>
      <c r="E41" s="68"/>
      <c r="F41" s="68"/>
      <c r="G41" s="68"/>
      <c r="H41" s="68"/>
      <c r="I41" s="68"/>
      <c r="J41" s="65" t="s">
        <v>93</v>
      </c>
      <c r="K41" s="66"/>
      <c r="L41" s="67">
        <f>L39*L40</f>
        <v>0</v>
      </c>
      <c r="M41" s="634">
        <f>M39*M40</f>
        <v>0</v>
      </c>
      <c r="N41" s="635"/>
      <c r="O41" s="636"/>
      <c r="P41" s="62"/>
      <c r="Q41" s="62"/>
    </row>
    <row r="42" spans="1:25" ht="15" customHeight="1" thickBot="1" x14ac:dyDescent="0.25">
      <c r="A42" s="62"/>
      <c r="B42" s="71"/>
      <c r="C42" s="17"/>
      <c r="D42" s="2"/>
      <c r="E42" s="68"/>
      <c r="F42" s="68"/>
      <c r="G42" s="68"/>
      <c r="H42" s="68"/>
      <c r="I42" s="68"/>
      <c r="J42" s="72" t="s">
        <v>94</v>
      </c>
      <c r="K42" s="73"/>
      <c r="L42" s="74">
        <f>L39-L41</f>
        <v>0</v>
      </c>
      <c r="M42" s="74"/>
      <c r="N42" s="73"/>
      <c r="O42" s="75">
        <f>M39-M41</f>
        <v>0</v>
      </c>
      <c r="P42" s="62"/>
      <c r="Q42" s="62"/>
    </row>
    <row r="43" spans="1:25" x14ac:dyDescent="0.2">
      <c r="A43" s="62"/>
      <c r="B43" s="62"/>
      <c r="C43" s="2"/>
      <c r="D43" s="2"/>
      <c r="E43" s="62"/>
      <c r="F43" s="62"/>
      <c r="G43" s="62"/>
      <c r="H43" s="62"/>
      <c r="I43" s="62"/>
      <c r="J43" s="62"/>
      <c r="K43" s="62"/>
      <c r="L43" s="76"/>
      <c r="M43" s="76"/>
      <c r="N43" s="62"/>
      <c r="O43" s="76"/>
      <c r="P43" s="62"/>
      <c r="Q43" s="62"/>
    </row>
    <row r="44" spans="1:25" ht="39.75" customHeight="1" x14ac:dyDescent="0.2">
      <c r="A44" s="77" t="s">
        <v>95</v>
      </c>
      <c r="B44" s="640" t="s">
        <v>96</v>
      </c>
      <c r="C44" s="640"/>
      <c r="D44" s="640"/>
      <c r="E44" s="640"/>
      <c r="F44" s="640"/>
      <c r="G44" s="640"/>
      <c r="H44" s="640"/>
      <c r="I44" s="640"/>
      <c r="J44" s="640"/>
      <c r="K44" s="640"/>
      <c r="L44" s="640"/>
      <c r="M44" s="640"/>
      <c r="N44" s="640"/>
      <c r="O44" s="640"/>
      <c r="P44" s="640"/>
      <c r="Q44" s="78"/>
    </row>
    <row r="45" spans="1:25" ht="41.25" customHeight="1" x14ac:dyDescent="0.2">
      <c r="A45" s="77" t="s">
        <v>95</v>
      </c>
      <c r="B45" s="641" t="s">
        <v>97</v>
      </c>
      <c r="C45" s="641"/>
      <c r="D45" s="641"/>
      <c r="E45" s="641"/>
      <c r="F45" s="641"/>
      <c r="G45" s="641"/>
      <c r="H45" s="641"/>
      <c r="I45" s="641"/>
      <c r="J45" s="641"/>
      <c r="K45" s="641"/>
      <c r="L45" s="641"/>
      <c r="M45" s="641"/>
      <c r="N45" s="641"/>
      <c r="O45" s="641"/>
      <c r="P45" s="641"/>
      <c r="Q45" s="79"/>
    </row>
    <row r="46" spans="1:25" ht="17.25" customHeight="1" x14ac:dyDescent="0.2">
      <c r="A46" s="77" t="s">
        <v>95</v>
      </c>
      <c r="B46" s="80" t="s">
        <v>98</v>
      </c>
      <c r="C46" s="80"/>
      <c r="D46" s="80"/>
      <c r="E46" s="80"/>
      <c r="F46" s="80"/>
      <c r="G46" s="81"/>
      <c r="H46" s="80"/>
      <c r="I46" s="81"/>
      <c r="J46" s="80"/>
      <c r="K46" s="80"/>
      <c r="L46" s="80"/>
      <c r="M46" s="80"/>
      <c r="N46" s="80"/>
      <c r="O46" s="81"/>
      <c r="P46" s="80"/>
      <c r="Q46" s="62"/>
    </row>
    <row r="47" spans="1:25" ht="17.25" customHeight="1" x14ac:dyDescent="0.2">
      <c r="A47" s="77" t="s">
        <v>95</v>
      </c>
      <c r="B47" s="80" t="s">
        <v>99</v>
      </c>
      <c r="C47" s="80"/>
      <c r="D47" s="80"/>
      <c r="E47" s="80"/>
      <c r="F47" s="82"/>
      <c r="G47" s="83"/>
      <c r="H47" s="82"/>
      <c r="I47" s="83"/>
      <c r="J47" s="82"/>
      <c r="K47" s="82"/>
      <c r="L47" s="82"/>
      <c r="M47" s="82"/>
      <c r="N47" s="82"/>
      <c r="O47" s="83"/>
      <c r="P47" s="82"/>
      <c r="Q47" s="71"/>
    </row>
    <row r="48" spans="1:25" ht="28.5" customHeight="1" x14ac:dyDescent="0.2">
      <c r="A48" s="77" t="s">
        <v>95</v>
      </c>
      <c r="B48" s="631" t="s">
        <v>100</v>
      </c>
      <c r="C48" s="631"/>
      <c r="D48" s="631"/>
      <c r="E48" s="631"/>
      <c r="F48" s="631"/>
      <c r="G48" s="631"/>
      <c r="H48" s="631"/>
      <c r="I48" s="631"/>
      <c r="J48" s="631"/>
      <c r="K48" s="631"/>
      <c r="L48" s="631"/>
      <c r="M48" s="631"/>
      <c r="N48" s="631"/>
      <c r="O48" s="631"/>
      <c r="P48" s="82"/>
      <c r="Q48" s="71"/>
    </row>
    <row r="49" spans="1:17" ht="17.25" customHeight="1" x14ac:dyDescent="0.2">
      <c r="A49" s="77" t="s">
        <v>95</v>
      </c>
      <c r="B49" s="632" t="s">
        <v>101</v>
      </c>
      <c r="C49" s="632"/>
      <c r="D49" s="632"/>
      <c r="E49" s="632"/>
      <c r="F49" s="632"/>
      <c r="G49" s="632"/>
      <c r="H49" s="632"/>
      <c r="I49" s="632"/>
      <c r="J49" s="632"/>
      <c r="K49" s="632"/>
      <c r="L49" s="632"/>
      <c r="M49" s="632"/>
      <c r="N49" s="632"/>
      <c r="O49" s="632"/>
      <c r="P49" s="82"/>
      <c r="Q49" s="71"/>
    </row>
    <row r="50" spans="1:17" ht="17.25" customHeight="1" x14ac:dyDescent="0.2">
      <c r="A50" s="77" t="s">
        <v>95</v>
      </c>
      <c r="B50" s="80" t="s">
        <v>102</v>
      </c>
      <c r="C50" s="80"/>
      <c r="D50" s="80"/>
      <c r="E50" s="80"/>
      <c r="F50" s="80"/>
      <c r="G50" s="81"/>
      <c r="H50" s="80"/>
      <c r="I50" s="81"/>
      <c r="J50" s="80"/>
      <c r="K50" s="80"/>
      <c r="L50" s="80"/>
      <c r="M50" s="80"/>
      <c r="N50" s="80"/>
      <c r="O50" s="81"/>
      <c r="P50" s="80"/>
      <c r="Q50" s="62"/>
    </row>
    <row r="51" spans="1:17" ht="17.25" customHeight="1" x14ac:dyDescent="0.2">
      <c r="A51" s="84" t="s">
        <v>95</v>
      </c>
      <c r="B51" s="80" t="s">
        <v>103</v>
      </c>
      <c r="C51" s="80"/>
      <c r="D51" s="80"/>
      <c r="E51" s="80"/>
      <c r="F51" s="80"/>
      <c r="G51" s="81"/>
      <c r="H51" s="80"/>
      <c r="I51" s="81"/>
      <c r="J51" s="80"/>
      <c r="K51" s="80"/>
      <c r="L51" s="80"/>
      <c r="M51" s="80"/>
      <c r="N51" s="80"/>
      <c r="O51" s="81"/>
      <c r="P51" s="80"/>
      <c r="Q51" s="62"/>
    </row>
    <row r="52" spans="1:17" ht="17.25" customHeight="1" x14ac:dyDescent="0.2">
      <c r="A52" s="77" t="s">
        <v>95</v>
      </c>
      <c r="B52" s="80" t="s">
        <v>104</v>
      </c>
      <c r="C52" s="80"/>
      <c r="D52" s="80"/>
      <c r="E52" s="80"/>
      <c r="F52" s="80"/>
      <c r="G52" s="81"/>
      <c r="H52" s="80"/>
      <c r="I52" s="81"/>
      <c r="J52" s="80"/>
      <c r="K52" s="80"/>
      <c r="L52" s="80"/>
      <c r="M52" s="80"/>
      <c r="N52" s="80"/>
      <c r="O52" s="81"/>
      <c r="P52" s="80"/>
      <c r="Q52" s="62"/>
    </row>
    <row r="53" spans="1:17" ht="17.25" customHeight="1" x14ac:dyDescent="0.2">
      <c r="A53" s="77" t="s">
        <v>95</v>
      </c>
      <c r="B53" s="80" t="s">
        <v>105</v>
      </c>
      <c r="C53" s="80"/>
      <c r="D53" s="80"/>
      <c r="E53" s="80"/>
      <c r="F53" s="80"/>
      <c r="G53" s="81"/>
      <c r="H53" s="80"/>
      <c r="I53" s="81"/>
      <c r="J53" s="80"/>
      <c r="K53" s="80"/>
      <c r="L53" s="80"/>
      <c r="M53" s="80"/>
      <c r="N53" s="80"/>
      <c r="O53" s="81"/>
      <c r="P53" s="80"/>
      <c r="Q53" s="62"/>
    </row>
    <row r="54" spans="1:17" ht="26.25" customHeight="1" x14ac:dyDescent="0.2">
      <c r="A54" s="62"/>
      <c r="B54" s="2"/>
      <c r="C54" s="2"/>
      <c r="D54" s="62"/>
      <c r="E54" s="62"/>
      <c r="F54" s="62"/>
      <c r="G54" s="76"/>
      <c r="H54" s="62"/>
      <c r="I54" s="2"/>
      <c r="J54" s="633"/>
      <c r="K54" s="633"/>
      <c r="L54" s="633"/>
      <c r="M54" s="85"/>
      <c r="N54" s="85"/>
      <c r="O54" s="86"/>
      <c r="P54" s="62"/>
      <c r="Q54" s="62"/>
    </row>
    <row r="55" spans="1:17" ht="51.75" customHeight="1" x14ac:dyDescent="0.2">
      <c r="A55" s="62"/>
      <c r="B55" s="87" t="s">
        <v>106</v>
      </c>
      <c r="C55" s="87"/>
      <c r="D55" s="62"/>
      <c r="E55" s="62"/>
      <c r="F55" s="76" t="s">
        <v>107</v>
      </c>
      <c r="G55" s="76"/>
      <c r="H55" s="76"/>
      <c r="I55" s="2"/>
      <c r="J55" s="88"/>
      <c r="K55" s="89" t="s">
        <v>108</v>
      </c>
      <c r="L55" s="90"/>
      <c r="M55" s="91"/>
      <c r="N55" s="91"/>
      <c r="O55" s="91"/>
      <c r="P55" s="76"/>
      <c r="Q55" s="76"/>
    </row>
    <row r="56" spans="1:17" ht="21" customHeight="1" x14ac:dyDescent="0.2">
      <c r="A56" s="62"/>
      <c r="B56" s="92"/>
      <c r="C56" s="92"/>
      <c r="D56" s="62"/>
      <c r="E56" s="62"/>
      <c r="F56" s="62"/>
      <c r="G56" s="76"/>
      <c r="H56" s="62"/>
      <c r="I56" s="2"/>
      <c r="J56" s="93"/>
      <c r="K56" s="92"/>
      <c r="L56" s="94"/>
      <c r="M56" s="62"/>
      <c r="N56" s="62"/>
      <c r="O56" s="76"/>
      <c r="P56" s="62"/>
      <c r="Q56" s="62"/>
    </row>
    <row r="57" spans="1:17" x14ac:dyDescent="0.2">
      <c r="A57" s="62"/>
      <c r="B57" s="62"/>
      <c r="C57" s="2"/>
      <c r="D57" s="2"/>
      <c r="E57" s="62"/>
      <c r="F57" s="62"/>
      <c r="G57" s="62"/>
      <c r="H57" s="62"/>
      <c r="I57" s="62"/>
      <c r="J57" s="62"/>
      <c r="K57" s="62"/>
      <c r="L57" s="76"/>
      <c r="M57" s="76"/>
      <c r="N57" s="62"/>
      <c r="O57" s="76"/>
      <c r="P57" s="62"/>
      <c r="Q57" s="62"/>
    </row>
    <row r="58" spans="1:17" x14ac:dyDescent="0.2">
      <c r="A58" s="62"/>
      <c r="B58" s="62"/>
      <c r="C58" s="2"/>
      <c r="D58" s="2"/>
      <c r="E58" s="62"/>
      <c r="F58" s="62"/>
      <c r="G58" s="62"/>
      <c r="H58" s="62"/>
      <c r="I58" s="62"/>
      <c r="J58" s="62"/>
      <c r="K58" s="62"/>
      <c r="L58" s="76"/>
      <c r="M58" s="76"/>
      <c r="N58" s="62"/>
      <c r="O58" s="76"/>
      <c r="P58" s="62"/>
      <c r="Q58" s="62"/>
    </row>
    <row r="59" spans="1:17" x14ac:dyDescent="0.2">
      <c r="A59" s="62"/>
      <c r="B59" s="62"/>
      <c r="C59" s="2"/>
      <c r="D59" s="2"/>
      <c r="E59" s="62"/>
      <c r="F59" s="62"/>
      <c r="G59" s="62"/>
      <c r="H59" s="62"/>
      <c r="I59" s="62"/>
      <c r="J59" s="62"/>
      <c r="K59" s="62"/>
      <c r="L59" s="76"/>
      <c r="M59" s="76"/>
      <c r="N59" s="62"/>
      <c r="O59" s="76"/>
      <c r="P59" s="62"/>
      <c r="Q59" s="62"/>
    </row>
    <row r="60" spans="1:17" x14ac:dyDescent="0.2">
      <c r="A60" s="62"/>
      <c r="B60" s="62"/>
      <c r="C60" s="2"/>
      <c r="D60" s="2"/>
      <c r="E60" s="62"/>
      <c r="F60" s="62"/>
      <c r="G60" s="62"/>
      <c r="H60" s="62"/>
      <c r="I60" s="62"/>
      <c r="J60" s="62"/>
      <c r="K60" s="62"/>
      <c r="L60" s="76"/>
      <c r="M60" s="76"/>
      <c r="N60" s="62"/>
      <c r="O60" s="76"/>
      <c r="P60" s="62"/>
      <c r="Q60" s="62"/>
    </row>
    <row r="61" spans="1:17" x14ac:dyDescent="0.2">
      <c r="A61" s="62"/>
      <c r="B61" s="62"/>
      <c r="C61" s="2"/>
      <c r="D61" s="2"/>
      <c r="E61" s="62"/>
      <c r="F61" s="62"/>
      <c r="G61" s="62"/>
      <c r="H61" s="62"/>
      <c r="I61" s="62"/>
      <c r="J61" s="62"/>
      <c r="K61" s="62"/>
      <c r="L61" s="76"/>
      <c r="M61" s="76"/>
      <c r="N61" s="62"/>
      <c r="O61" s="76"/>
      <c r="P61" s="62"/>
      <c r="Q61" s="62"/>
    </row>
    <row r="62" spans="1:17" x14ac:dyDescent="0.2">
      <c r="A62" s="62"/>
      <c r="B62" s="62"/>
      <c r="C62" s="2"/>
      <c r="D62" s="2"/>
      <c r="E62" s="62"/>
      <c r="F62" s="62"/>
      <c r="G62" s="62"/>
      <c r="H62" s="62"/>
      <c r="I62" s="62"/>
      <c r="J62" s="62"/>
      <c r="K62" s="62"/>
      <c r="L62" s="76"/>
      <c r="M62" s="76"/>
      <c r="N62" s="62"/>
      <c r="O62" s="76"/>
      <c r="P62" s="62"/>
      <c r="Q62" s="62"/>
    </row>
    <row r="63" spans="1:17" x14ac:dyDescent="0.2">
      <c r="A63" s="62"/>
      <c r="B63" s="62"/>
      <c r="C63" s="2"/>
      <c r="D63" s="2"/>
      <c r="E63" s="62"/>
      <c r="F63" s="62"/>
      <c r="G63" s="62"/>
      <c r="H63" s="62"/>
      <c r="I63" s="62"/>
      <c r="J63" s="62"/>
      <c r="K63" s="62"/>
      <c r="L63" s="76"/>
      <c r="M63" s="76"/>
      <c r="N63" s="62"/>
      <c r="O63" s="76"/>
      <c r="P63" s="62"/>
      <c r="Q63" s="62"/>
    </row>
    <row r="64" spans="1:17" x14ac:dyDescent="0.2">
      <c r="A64" s="62"/>
      <c r="B64" s="62"/>
      <c r="C64" s="2"/>
      <c r="D64" s="2"/>
      <c r="E64" s="62"/>
      <c r="F64" s="62"/>
      <c r="G64" s="62"/>
      <c r="H64" s="62"/>
      <c r="I64" s="62"/>
      <c r="J64" s="62"/>
      <c r="K64" s="62"/>
      <c r="L64" s="76"/>
      <c r="M64" s="76"/>
      <c r="N64" s="62"/>
      <c r="O64" s="76"/>
      <c r="P64" s="62"/>
      <c r="Q64" s="62"/>
    </row>
    <row r="65" spans="1:17" x14ac:dyDescent="0.2">
      <c r="A65" s="62"/>
      <c r="B65" s="62"/>
      <c r="C65" s="2"/>
      <c r="D65" s="2"/>
      <c r="E65" s="62"/>
      <c r="F65" s="62"/>
      <c r="G65" s="62"/>
      <c r="H65" s="62"/>
      <c r="I65" s="62"/>
      <c r="J65" s="62"/>
      <c r="K65" s="62"/>
      <c r="L65" s="76"/>
      <c r="M65" s="76"/>
      <c r="N65" s="62"/>
      <c r="O65" s="76"/>
      <c r="P65" s="62"/>
      <c r="Q65" s="62"/>
    </row>
    <row r="66" spans="1:17" x14ac:dyDescent="0.2">
      <c r="A66" s="2"/>
      <c r="B66" s="2"/>
      <c r="C66" s="2"/>
      <c r="D66" s="2"/>
      <c r="E66" s="62"/>
      <c r="F66" s="62"/>
      <c r="G66" s="62"/>
      <c r="H66" s="62"/>
      <c r="I66" s="62"/>
      <c r="J66" s="62"/>
      <c r="K66" s="62"/>
      <c r="L66" s="76"/>
      <c r="M66" s="76"/>
      <c r="N66" s="62"/>
      <c r="O66" s="76"/>
      <c r="P66" s="62"/>
      <c r="Q66" s="62"/>
    </row>
    <row r="67" spans="1:17" x14ac:dyDescent="0.2">
      <c r="A67" s="2"/>
      <c r="B67" s="2"/>
      <c r="C67" s="2"/>
      <c r="D67" s="2"/>
      <c r="E67" s="2"/>
      <c r="F67" s="2"/>
      <c r="G67" s="2"/>
      <c r="H67" s="2"/>
      <c r="I67" s="2"/>
      <c r="J67" s="2"/>
      <c r="K67" s="2"/>
      <c r="L67" s="76"/>
      <c r="M67" s="76"/>
      <c r="N67" s="2"/>
      <c r="O67" s="76"/>
      <c r="P67" s="2"/>
      <c r="Q67" s="2"/>
    </row>
    <row r="68" spans="1:17" x14ac:dyDescent="0.2">
      <c r="A68" s="2"/>
      <c r="B68" s="2"/>
      <c r="C68" s="2"/>
      <c r="D68" s="2"/>
      <c r="E68" s="2"/>
      <c r="F68" s="2"/>
      <c r="G68" s="2"/>
      <c r="H68" s="2"/>
      <c r="I68" s="2"/>
      <c r="J68" s="2"/>
      <c r="K68" s="2"/>
      <c r="L68" s="76"/>
      <c r="M68" s="76"/>
      <c r="N68" s="2"/>
      <c r="O68" s="76"/>
      <c r="P68" s="2"/>
      <c r="Q68" s="2"/>
    </row>
    <row r="69" spans="1:17" x14ac:dyDescent="0.2">
      <c r="A69" s="2"/>
      <c r="B69" s="2"/>
      <c r="C69" s="2"/>
      <c r="D69" s="2"/>
      <c r="E69" s="2"/>
      <c r="F69" s="2"/>
      <c r="G69" s="2"/>
      <c r="H69" s="2"/>
      <c r="I69" s="2"/>
      <c r="J69" s="2"/>
      <c r="K69" s="2"/>
      <c r="L69" s="76"/>
      <c r="M69" s="76"/>
      <c r="N69" s="2"/>
      <c r="O69" s="76"/>
      <c r="P69" s="2"/>
      <c r="Q69" s="2"/>
    </row>
    <row r="70" spans="1:17" x14ac:dyDescent="0.2">
      <c r="A70" s="2"/>
      <c r="B70" s="2"/>
      <c r="C70" s="2"/>
      <c r="D70" s="2"/>
      <c r="E70" s="2"/>
      <c r="F70" s="2"/>
      <c r="G70" s="2"/>
      <c r="H70" s="2"/>
      <c r="I70" s="2"/>
      <c r="J70" s="2"/>
      <c r="K70" s="2"/>
      <c r="L70" s="76"/>
      <c r="M70" s="76"/>
      <c r="N70" s="2"/>
      <c r="O70" s="76"/>
      <c r="P70" s="2"/>
      <c r="Q70" s="2"/>
    </row>
    <row r="71" spans="1:17" x14ac:dyDescent="0.2">
      <c r="A71" s="2"/>
      <c r="B71" s="2"/>
      <c r="C71" s="2"/>
      <c r="D71" s="2"/>
      <c r="E71" s="2"/>
      <c r="F71" s="2"/>
      <c r="G71" s="2"/>
      <c r="H71" s="2"/>
      <c r="I71" s="2"/>
      <c r="J71" s="2"/>
      <c r="K71" s="2"/>
      <c r="L71" s="76"/>
      <c r="M71" s="76"/>
      <c r="N71" s="2"/>
      <c r="O71" s="76"/>
      <c r="P71" s="2"/>
      <c r="Q71" s="2"/>
    </row>
    <row r="72" spans="1:17" x14ac:dyDescent="0.2">
      <c r="A72" s="2"/>
      <c r="B72" s="2"/>
      <c r="C72" s="2"/>
      <c r="D72" s="2"/>
      <c r="E72" s="2"/>
      <c r="F72" s="2"/>
      <c r="G72" s="2"/>
      <c r="H72" s="2"/>
      <c r="I72" s="2"/>
      <c r="J72" s="2"/>
      <c r="K72" s="2"/>
      <c r="L72" s="76"/>
      <c r="M72" s="76"/>
      <c r="N72" s="2"/>
      <c r="O72" s="76"/>
      <c r="P72" s="2"/>
      <c r="Q72" s="2"/>
    </row>
    <row r="73" spans="1:17" x14ac:dyDescent="0.2">
      <c r="A73" s="19"/>
      <c r="B73" s="19"/>
      <c r="C73" s="19"/>
      <c r="D73" s="19"/>
      <c r="E73" s="19"/>
      <c r="F73" s="19"/>
      <c r="G73" s="19"/>
      <c r="H73" s="19"/>
      <c r="I73" s="19"/>
      <c r="J73" s="19"/>
      <c r="K73" s="19"/>
      <c r="L73" s="95"/>
      <c r="M73" s="95"/>
      <c r="N73" s="19"/>
      <c r="O73" s="95"/>
      <c r="P73" s="19"/>
      <c r="Q73" s="19"/>
    </row>
    <row r="74" spans="1:17" x14ac:dyDescent="0.2">
      <c r="A74" s="19"/>
      <c r="B74" s="19"/>
      <c r="C74" s="19"/>
      <c r="D74" s="19"/>
      <c r="E74" s="19"/>
      <c r="F74" s="19"/>
      <c r="G74" s="19"/>
      <c r="H74" s="19"/>
      <c r="I74" s="19"/>
      <c r="J74" s="19"/>
      <c r="K74" s="19"/>
      <c r="L74" s="95"/>
      <c r="M74" s="95"/>
      <c r="N74" s="19"/>
      <c r="O74" s="95"/>
      <c r="P74" s="19"/>
      <c r="Q74" s="19"/>
    </row>
    <row r="75" spans="1:17" x14ac:dyDescent="0.2">
      <c r="A75" s="19"/>
      <c r="B75" s="19"/>
      <c r="C75" s="19"/>
      <c r="D75" s="19"/>
      <c r="E75" s="19"/>
      <c r="F75" s="19"/>
      <c r="G75" s="19"/>
      <c r="H75" s="19"/>
      <c r="I75" s="19"/>
      <c r="J75" s="19"/>
      <c r="K75" s="19"/>
      <c r="L75" s="95"/>
      <c r="M75" s="95"/>
      <c r="N75" s="19"/>
      <c r="O75" s="95"/>
      <c r="P75" s="19"/>
      <c r="Q75" s="19"/>
    </row>
    <row r="76" spans="1:17" x14ac:dyDescent="0.2">
      <c r="A76" s="19"/>
      <c r="B76" s="19"/>
      <c r="C76" s="19"/>
      <c r="D76" s="19"/>
      <c r="E76" s="19"/>
      <c r="F76" s="19"/>
      <c r="G76" s="19"/>
      <c r="H76" s="19"/>
      <c r="I76" s="19"/>
      <c r="J76" s="19"/>
      <c r="K76" s="19"/>
      <c r="L76" s="95"/>
      <c r="M76" s="95"/>
      <c r="N76" s="19"/>
      <c r="O76" s="95"/>
      <c r="P76" s="19"/>
      <c r="Q76" s="19"/>
    </row>
    <row r="77" spans="1:17" x14ac:dyDescent="0.2">
      <c r="A77" s="19"/>
      <c r="B77" s="19"/>
      <c r="C77" s="19"/>
      <c r="D77" s="19"/>
      <c r="E77" s="19"/>
      <c r="F77" s="19"/>
      <c r="G77" s="19"/>
      <c r="H77" s="19"/>
      <c r="I77" s="19"/>
      <c r="J77" s="19"/>
      <c r="K77" s="19"/>
      <c r="L77" s="95"/>
      <c r="M77" s="95"/>
      <c r="N77" s="19"/>
      <c r="O77" s="95"/>
      <c r="P77" s="19"/>
      <c r="Q77" s="19"/>
    </row>
    <row r="78" spans="1:17" x14ac:dyDescent="0.2">
      <c r="A78" s="19"/>
      <c r="B78" s="19"/>
      <c r="C78" s="19"/>
      <c r="D78" s="19"/>
      <c r="E78" s="19"/>
      <c r="F78" s="19"/>
      <c r="G78" s="19"/>
      <c r="H78" s="19"/>
      <c r="I78" s="19"/>
      <c r="J78" s="19"/>
      <c r="K78" s="19"/>
      <c r="L78" s="95"/>
      <c r="M78" s="95"/>
      <c r="N78" s="19"/>
      <c r="O78" s="95"/>
      <c r="P78" s="19"/>
      <c r="Q78" s="19"/>
    </row>
    <row r="79" spans="1:17" x14ac:dyDescent="0.2">
      <c r="A79" s="19"/>
      <c r="B79" s="19"/>
      <c r="C79" s="19"/>
      <c r="D79" s="19"/>
      <c r="E79" s="19"/>
      <c r="F79" s="19"/>
      <c r="G79" s="19"/>
      <c r="H79" s="19"/>
      <c r="I79" s="19"/>
      <c r="J79" s="19"/>
      <c r="K79" s="19"/>
      <c r="L79" s="95"/>
      <c r="M79" s="95"/>
      <c r="N79" s="19"/>
      <c r="O79" s="95"/>
      <c r="P79" s="19"/>
      <c r="Q79" s="19"/>
    </row>
    <row r="80" spans="1:17" x14ac:dyDescent="0.2">
      <c r="A80" s="19"/>
      <c r="B80" s="19"/>
      <c r="C80" s="19"/>
      <c r="D80" s="19"/>
      <c r="E80" s="19"/>
      <c r="F80" s="19"/>
      <c r="G80" s="19"/>
      <c r="H80" s="19"/>
      <c r="I80" s="19"/>
      <c r="J80" s="19"/>
      <c r="K80" s="19"/>
      <c r="L80" s="95"/>
      <c r="M80" s="95"/>
      <c r="N80" s="19"/>
      <c r="O80" s="95"/>
      <c r="P80" s="19"/>
      <c r="Q80" s="19"/>
    </row>
    <row r="81" spans="1:17" x14ac:dyDescent="0.2">
      <c r="A81" s="19"/>
      <c r="B81" s="19"/>
      <c r="C81" s="19"/>
      <c r="D81" s="19"/>
      <c r="E81" s="19"/>
      <c r="F81" s="19"/>
      <c r="G81" s="19"/>
      <c r="H81" s="19"/>
      <c r="I81" s="19"/>
      <c r="J81" s="19"/>
      <c r="K81" s="19"/>
      <c r="L81" s="95"/>
      <c r="M81" s="95"/>
      <c r="N81" s="19"/>
      <c r="O81" s="95"/>
      <c r="P81" s="19"/>
      <c r="Q81" s="19"/>
    </row>
    <row r="82" spans="1:17" x14ac:dyDescent="0.2">
      <c r="A82" s="19"/>
      <c r="B82" s="19"/>
      <c r="C82" s="19"/>
      <c r="D82" s="19"/>
      <c r="E82" s="19"/>
      <c r="F82" s="19"/>
      <c r="G82" s="19"/>
      <c r="H82" s="19"/>
      <c r="I82" s="19"/>
      <c r="J82" s="19"/>
      <c r="K82" s="19"/>
      <c r="L82" s="95"/>
      <c r="M82" s="95"/>
      <c r="N82" s="19"/>
      <c r="O82" s="95"/>
      <c r="P82" s="19"/>
      <c r="Q82" s="19"/>
    </row>
    <row r="83" spans="1:17" x14ac:dyDescent="0.2">
      <c r="A83" s="19"/>
      <c r="B83" s="19"/>
      <c r="C83" s="19"/>
      <c r="D83" s="19"/>
      <c r="E83" s="19"/>
      <c r="F83" s="19"/>
      <c r="G83" s="19"/>
      <c r="H83" s="19"/>
      <c r="I83" s="19"/>
      <c r="J83" s="19"/>
      <c r="K83" s="19"/>
      <c r="L83" s="95"/>
      <c r="M83" s="95"/>
      <c r="N83" s="19"/>
      <c r="O83" s="95"/>
      <c r="P83" s="19"/>
      <c r="Q83" s="19"/>
    </row>
    <row r="84" spans="1:17" x14ac:dyDescent="0.2">
      <c r="A84" s="19"/>
      <c r="B84" s="19"/>
      <c r="C84" s="19"/>
      <c r="D84" s="19"/>
      <c r="E84" s="19"/>
      <c r="F84" s="19"/>
      <c r="G84" s="19"/>
      <c r="H84" s="19"/>
      <c r="I84" s="19"/>
      <c r="J84" s="19"/>
      <c r="K84" s="19"/>
      <c r="L84" s="95"/>
      <c r="M84" s="95"/>
      <c r="N84" s="19"/>
      <c r="O84" s="95"/>
      <c r="P84" s="19"/>
      <c r="Q84" s="19"/>
    </row>
    <row r="85" spans="1:17" x14ac:dyDescent="0.2">
      <c r="A85" s="19"/>
      <c r="B85" s="19"/>
      <c r="C85" s="19"/>
      <c r="D85" s="19"/>
      <c r="E85" s="19"/>
      <c r="F85" s="19"/>
      <c r="G85" s="19"/>
      <c r="H85" s="19"/>
      <c r="I85" s="19"/>
      <c r="J85" s="19"/>
      <c r="K85" s="19"/>
      <c r="L85" s="95"/>
      <c r="M85" s="95"/>
      <c r="N85" s="19"/>
      <c r="O85" s="95"/>
      <c r="P85" s="19"/>
      <c r="Q85" s="19"/>
    </row>
    <row r="86" spans="1:17" x14ac:dyDescent="0.2">
      <c r="A86" s="19"/>
      <c r="B86" s="19"/>
      <c r="C86" s="19"/>
      <c r="D86" s="19"/>
      <c r="E86" s="19"/>
      <c r="F86" s="19"/>
      <c r="G86" s="19"/>
      <c r="H86" s="19"/>
      <c r="I86" s="19"/>
      <c r="J86" s="19"/>
      <c r="K86" s="19"/>
      <c r="L86" s="95"/>
      <c r="M86" s="95"/>
      <c r="N86" s="19"/>
      <c r="O86" s="95"/>
      <c r="P86" s="19"/>
      <c r="Q86" s="19"/>
    </row>
    <row r="87" spans="1:17" x14ac:dyDescent="0.2">
      <c r="A87" s="19"/>
      <c r="B87" s="19"/>
      <c r="C87" s="19"/>
      <c r="D87" s="19"/>
      <c r="E87" s="19"/>
      <c r="F87" s="19"/>
      <c r="G87" s="19"/>
      <c r="H87" s="19"/>
      <c r="I87" s="19"/>
      <c r="J87" s="19"/>
      <c r="K87" s="19"/>
      <c r="L87" s="95"/>
      <c r="M87" s="95"/>
      <c r="N87" s="19"/>
      <c r="O87" s="95"/>
      <c r="P87" s="19"/>
      <c r="Q87" s="19"/>
    </row>
    <row r="88" spans="1:17" x14ac:dyDescent="0.2">
      <c r="A88" s="19"/>
      <c r="B88" s="19"/>
      <c r="C88" s="19"/>
      <c r="D88" s="19"/>
      <c r="E88" s="19"/>
      <c r="F88" s="19"/>
      <c r="G88" s="19"/>
      <c r="H88" s="19"/>
      <c r="I88" s="19"/>
      <c r="J88" s="19"/>
      <c r="K88" s="19"/>
      <c r="L88" s="95"/>
      <c r="M88" s="95"/>
      <c r="N88" s="19"/>
      <c r="O88" s="95"/>
      <c r="P88" s="19"/>
      <c r="Q88" s="19"/>
    </row>
    <row r="89" spans="1:17" x14ac:dyDescent="0.2">
      <c r="A89" s="19"/>
      <c r="B89" s="19"/>
      <c r="C89" s="19"/>
      <c r="D89" s="19"/>
      <c r="E89" s="19"/>
      <c r="F89" s="19"/>
      <c r="G89" s="19"/>
      <c r="H89" s="19"/>
      <c r="I89" s="19"/>
      <c r="J89" s="19"/>
      <c r="K89" s="19"/>
      <c r="L89" s="95"/>
      <c r="M89" s="95"/>
      <c r="N89" s="19"/>
      <c r="O89" s="95"/>
      <c r="P89" s="19"/>
      <c r="Q89" s="19"/>
    </row>
    <row r="90" spans="1:17" x14ac:dyDescent="0.2">
      <c r="A90" s="19"/>
      <c r="B90" s="19"/>
      <c r="C90" s="19"/>
      <c r="D90" s="19"/>
      <c r="E90" s="19"/>
      <c r="F90" s="19"/>
      <c r="G90" s="19"/>
      <c r="H90" s="19"/>
      <c r="I90" s="19"/>
      <c r="J90" s="19"/>
      <c r="K90" s="19"/>
      <c r="L90" s="95"/>
      <c r="M90" s="95"/>
      <c r="N90" s="19"/>
      <c r="O90" s="95"/>
      <c r="P90" s="19"/>
      <c r="Q90" s="19"/>
    </row>
    <row r="91" spans="1:17" x14ac:dyDescent="0.2">
      <c r="A91" s="19"/>
      <c r="B91" s="19"/>
      <c r="C91" s="19"/>
      <c r="D91" s="19"/>
      <c r="E91" s="19"/>
      <c r="F91" s="19"/>
      <c r="G91" s="19"/>
      <c r="H91" s="19"/>
      <c r="I91" s="19"/>
      <c r="J91" s="19"/>
      <c r="K91" s="19"/>
      <c r="L91" s="95"/>
      <c r="M91" s="95"/>
      <c r="N91" s="19"/>
      <c r="O91" s="95"/>
      <c r="P91" s="19"/>
      <c r="Q91" s="19"/>
    </row>
    <row r="92" spans="1:17" x14ac:dyDescent="0.2">
      <c r="A92" s="19"/>
      <c r="B92" s="19"/>
      <c r="C92" s="19"/>
      <c r="D92" s="19"/>
      <c r="E92" s="19"/>
      <c r="F92" s="19"/>
      <c r="G92" s="19"/>
      <c r="H92" s="19"/>
      <c r="I92" s="19"/>
      <c r="J92" s="19"/>
      <c r="K92" s="19"/>
      <c r="L92" s="95"/>
      <c r="M92" s="95"/>
      <c r="N92" s="19"/>
      <c r="O92" s="95"/>
      <c r="P92" s="19"/>
      <c r="Q92" s="19"/>
    </row>
    <row r="93" spans="1:17" x14ac:dyDescent="0.2">
      <c r="A93" s="19"/>
      <c r="B93" s="19"/>
      <c r="C93" s="19"/>
      <c r="D93" s="19"/>
      <c r="E93" s="19"/>
      <c r="F93" s="19"/>
      <c r="G93" s="19"/>
      <c r="H93" s="19"/>
      <c r="I93" s="19"/>
      <c r="J93" s="19"/>
      <c r="K93" s="19"/>
      <c r="L93" s="95"/>
      <c r="M93" s="95"/>
      <c r="N93" s="19"/>
      <c r="O93" s="95"/>
      <c r="P93" s="19"/>
      <c r="Q93" s="19"/>
    </row>
    <row r="94" spans="1:17" x14ac:dyDescent="0.2">
      <c r="A94" s="19"/>
      <c r="B94" s="19"/>
      <c r="C94" s="19"/>
      <c r="D94" s="19"/>
      <c r="E94" s="19"/>
      <c r="F94" s="19"/>
      <c r="G94" s="19"/>
      <c r="H94" s="19"/>
      <c r="I94" s="19"/>
      <c r="J94" s="19"/>
      <c r="K94" s="19"/>
      <c r="L94" s="95"/>
      <c r="M94" s="95"/>
      <c r="N94" s="19"/>
      <c r="O94" s="95"/>
      <c r="P94" s="19"/>
      <c r="Q94" s="19"/>
    </row>
    <row r="95" spans="1:17" x14ac:dyDescent="0.2">
      <c r="A95" s="19"/>
      <c r="B95" s="19"/>
      <c r="C95" s="19"/>
      <c r="D95" s="19"/>
      <c r="E95" s="19"/>
      <c r="F95" s="19"/>
      <c r="G95" s="19"/>
      <c r="H95" s="19"/>
      <c r="I95" s="19"/>
      <c r="J95" s="19"/>
      <c r="K95" s="19"/>
      <c r="L95" s="95"/>
      <c r="M95" s="95"/>
      <c r="N95" s="19"/>
      <c r="O95" s="95"/>
      <c r="P95" s="19"/>
      <c r="Q95" s="19"/>
    </row>
    <row r="96" spans="1:17" x14ac:dyDescent="0.2">
      <c r="A96" s="19"/>
      <c r="B96" s="19"/>
      <c r="C96" s="19"/>
      <c r="D96" s="19"/>
      <c r="E96" s="19"/>
      <c r="F96" s="19"/>
      <c r="G96" s="19"/>
      <c r="H96" s="19"/>
      <c r="I96" s="19"/>
      <c r="J96" s="19"/>
      <c r="K96" s="19"/>
      <c r="L96" s="95"/>
      <c r="M96" s="95"/>
      <c r="N96" s="19"/>
      <c r="O96" s="95"/>
      <c r="P96" s="19"/>
      <c r="Q96" s="19"/>
    </row>
    <row r="97" spans="1:17" x14ac:dyDescent="0.2">
      <c r="A97" s="19"/>
      <c r="B97" s="19"/>
      <c r="C97" s="19"/>
      <c r="D97" s="19"/>
      <c r="E97" s="19"/>
      <c r="F97" s="19"/>
      <c r="G97" s="19"/>
      <c r="H97" s="19"/>
      <c r="I97" s="19"/>
      <c r="J97" s="19"/>
      <c r="K97" s="19"/>
      <c r="L97" s="95"/>
      <c r="M97" s="95"/>
      <c r="N97" s="19"/>
      <c r="O97" s="95"/>
      <c r="P97" s="19"/>
      <c r="Q97" s="19"/>
    </row>
    <row r="98" spans="1:17" x14ac:dyDescent="0.2">
      <c r="A98" s="19"/>
      <c r="B98" s="19"/>
      <c r="C98" s="19"/>
      <c r="D98" s="19"/>
      <c r="E98" s="19"/>
      <c r="F98" s="19"/>
      <c r="G98" s="19"/>
      <c r="H98" s="19"/>
      <c r="I98" s="19"/>
      <c r="J98" s="19"/>
      <c r="K98" s="19"/>
      <c r="L98" s="95"/>
      <c r="M98" s="95"/>
      <c r="N98" s="19"/>
      <c r="O98" s="95"/>
      <c r="P98" s="19"/>
      <c r="Q98" s="19"/>
    </row>
    <row r="99" spans="1:17" x14ac:dyDescent="0.2">
      <c r="A99" s="19"/>
      <c r="B99" s="19"/>
      <c r="C99" s="19"/>
      <c r="D99" s="19"/>
      <c r="E99" s="19"/>
      <c r="F99" s="19"/>
      <c r="G99" s="19"/>
      <c r="H99" s="19"/>
      <c r="I99" s="19"/>
      <c r="J99" s="19"/>
      <c r="K99" s="19"/>
      <c r="L99" s="95"/>
      <c r="M99" s="95"/>
      <c r="N99" s="19"/>
      <c r="O99" s="95"/>
      <c r="P99" s="19"/>
      <c r="Q99" s="19"/>
    </row>
    <row r="100" spans="1:17" x14ac:dyDescent="0.2">
      <c r="A100" s="19"/>
      <c r="B100" s="19"/>
      <c r="C100" s="19"/>
      <c r="D100" s="19"/>
      <c r="E100" s="19"/>
      <c r="F100" s="19"/>
      <c r="G100" s="19"/>
      <c r="H100" s="19"/>
      <c r="I100" s="19"/>
      <c r="J100" s="19"/>
      <c r="K100" s="19"/>
      <c r="L100" s="95"/>
      <c r="M100" s="95"/>
      <c r="N100" s="19"/>
      <c r="O100" s="95"/>
      <c r="P100" s="19"/>
      <c r="Q100" s="19"/>
    </row>
    <row r="101" spans="1:17" x14ac:dyDescent="0.2">
      <c r="A101" s="19"/>
      <c r="B101" s="19"/>
      <c r="C101" s="19"/>
      <c r="D101" s="19"/>
      <c r="E101" s="19"/>
      <c r="F101" s="19"/>
      <c r="G101" s="19"/>
      <c r="H101" s="19"/>
      <c r="I101" s="19"/>
      <c r="J101" s="19"/>
      <c r="K101" s="19"/>
      <c r="L101" s="95"/>
      <c r="M101" s="95"/>
      <c r="N101" s="19"/>
      <c r="O101" s="95"/>
      <c r="P101" s="19"/>
      <c r="Q101" s="19"/>
    </row>
    <row r="102" spans="1:17" x14ac:dyDescent="0.2">
      <c r="A102" s="19"/>
      <c r="B102" s="19"/>
      <c r="C102" s="19"/>
      <c r="D102" s="19"/>
      <c r="E102" s="19"/>
      <c r="F102" s="19"/>
      <c r="G102" s="19"/>
      <c r="H102" s="19"/>
      <c r="I102" s="19"/>
      <c r="J102" s="19"/>
      <c r="K102" s="19"/>
      <c r="L102" s="95"/>
      <c r="M102" s="95"/>
      <c r="N102" s="19"/>
      <c r="O102" s="95"/>
      <c r="P102" s="19"/>
      <c r="Q102" s="19"/>
    </row>
    <row r="103" spans="1:17" x14ac:dyDescent="0.2">
      <c r="A103" s="19"/>
      <c r="B103" s="19"/>
      <c r="C103" s="19"/>
      <c r="D103" s="19"/>
      <c r="E103" s="19"/>
      <c r="F103" s="19"/>
      <c r="G103" s="19"/>
      <c r="H103" s="19"/>
      <c r="I103" s="19"/>
      <c r="J103" s="19"/>
      <c r="K103" s="19"/>
      <c r="L103" s="95"/>
      <c r="M103" s="95"/>
      <c r="N103" s="19"/>
      <c r="O103" s="95"/>
      <c r="P103" s="19"/>
      <c r="Q103" s="19"/>
    </row>
    <row r="104" spans="1:17" x14ac:dyDescent="0.2">
      <c r="A104" s="19"/>
      <c r="B104" s="19"/>
      <c r="C104" s="19"/>
      <c r="D104" s="19"/>
      <c r="E104" s="19"/>
      <c r="F104" s="19"/>
      <c r="G104" s="19"/>
      <c r="H104" s="19"/>
      <c r="I104" s="19"/>
      <c r="J104" s="19"/>
      <c r="K104" s="19"/>
      <c r="L104" s="95"/>
      <c r="M104" s="95"/>
      <c r="N104" s="19"/>
      <c r="O104" s="95"/>
      <c r="P104" s="19"/>
      <c r="Q104" s="19"/>
    </row>
    <row r="105" spans="1:17" x14ac:dyDescent="0.2">
      <c r="A105" s="19"/>
      <c r="B105" s="19"/>
      <c r="C105" s="19"/>
      <c r="D105" s="19"/>
      <c r="E105" s="19"/>
      <c r="F105" s="19"/>
      <c r="G105" s="19"/>
      <c r="H105" s="19"/>
      <c r="I105" s="19"/>
      <c r="J105" s="19"/>
      <c r="K105" s="19"/>
      <c r="L105" s="95"/>
      <c r="M105" s="95"/>
      <c r="N105" s="19"/>
      <c r="O105" s="95"/>
      <c r="P105" s="19"/>
      <c r="Q105" s="19"/>
    </row>
    <row r="106" spans="1:17" x14ac:dyDescent="0.2">
      <c r="A106" s="19"/>
      <c r="B106" s="19"/>
      <c r="C106" s="19"/>
      <c r="D106" s="19"/>
      <c r="E106" s="19"/>
      <c r="F106" s="19"/>
      <c r="G106" s="19"/>
      <c r="H106" s="19"/>
      <c r="I106" s="19"/>
      <c r="J106" s="19"/>
      <c r="K106" s="19"/>
      <c r="L106" s="95"/>
      <c r="M106" s="95"/>
      <c r="N106" s="19"/>
      <c r="O106" s="95"/>
      <c r="P106" s="19"/>
      <c r="Q106" s="19"/>
    </row>
    <row r="107" spans="1:17" x14ac:dyDescent="0.2">
      <c r="A107" s="19"/>
      <c r="B107" s="19"/>
      <c r="C107" s="19"/>
      <c r="D107" s="19"/>
      <c r="E107" s="19"/>
      <c r="F107" s="19"/>
      <c r="G107" s="19"/>
      <c r="H107" s="19"/>
      <c r="I107" s="19"/>
      <c r="J107" s="19"/>
      <c r="K107" s="19"/>
      <c r="L107" s="95"/>
      <c r="M107" s="95"/>
      <c r="N107" s="19"/>
      <c r="O107" s="95"/>
      <c r="P107" s="19"/>
      <c r="Q107" s="19"/>
    </row>
    <row r="108" spans="1:17" x14ac:dyDescent="0.2">
      <c r="A108" s="19"/>
      <c r="B108" s="19"/>
      <c r="C108" s="19"/>
      <c r="D108" s="19"/>
      <c r="E108" s="19"/>
      <c r="F108" s="19"/>
      <c r="G108" s="19"/>
      <c r="H108" s="19"/>
      <c r="I108" s="19"/>
      <c r="J108" s="19"/>
      <c r="K108" s="19"/>
      <c r="L108" s="95"/>
      <c r="M108" s="95"/>
      <c r="N108" s="19"/>
      <c r="O108" s="95"/>
      <c r="P108" s="19"/>
      <c r="Q108" s="19"/>
    </row>
    <row r="109" spans="1:17" x14ac:dyDescent="0.2">
      <c r="A109" s="19"/>
      <c r="B109" s="19"/>
      <c r="C109" s="19"/>
      <c r="D109" s="19"/>
      <c r="E109" s="19"/>
      <c r="F109" s="19"/>
      <c r="G109" s="19"/>
      <c r="H109" s="19"/>
      <c r="I109" s="19"/>
      <c r="J109" s="19"/>
      <c r="K109" s="19"/>
      <c r="L109" s="95"/>
      <c r="M109" s="95"/>
      <c r="N109" s="19"/>
      <c r="O109" s="95"/>
      <c r="P109" s="19"/>
      <c r="Q109" s="19"/>
    </row>
    <row r="110" spans="1:17" x14ac:dyDescent="0.2">
      <c r="A110" s="19"/>
      <c r="B110" s="19"/>
      <c r="C110" s="19"/>
      <c r="D110" s="19"/>
      <c r="E110" s="19"/>
      <c r="F110" s="19"/>
      <c r="G110" s="19"/>
      <c r="H110" s="19"/>
      <c r="I110" s="19"/>
      <c r="J110" s="19"/>
      <c r="K110" s="19"/>
      <c r="L110" s="95"/>
      <c r="M110" s="95"/>
      <c r="N110" s="19"/>
      <c r="O110" s="95"/>
      <c r="P110" s="19"/>
      <c r="Q110" s="19"/>
    </row>
    <row r="111" spans="1:17" x14ac:dyDescent="0.2">
      <c r="A111" s="19"/>
      <c r="B111" s="19"/>
      <c r="C111" s="19"/>
      <c r="D111" s="19"/>
      <c r="E111" s="19"/>
      <c r="F111" s="19"/>
      <c r="G111" s="19"/>
      <c r="H111" s="19"/>
      <c r="I111" s="19"/>
      <c r="J111" s="19"/>
      <c r="K111" s="19"/>
      <c r="L111" s="95"/>
      <c r="M111" s="95"/>
      <c r="N111" s="19"/>
      <c r="O111" s="95"/>
      <c r="P111" s="19"/>
      <c r="Q111" s="19"/>
    </row>
    <row r="112" spans="1:17" x14ac:dyDescent="0.2">
      <c r="A112" s="19"/>
      <c r="B112" s="19"/>
      <c r="C112" s="19"/>
      <c r="D112" s="19"/>
      <c r="E112" s="19"/>
      <c r="F112" s="19"/>
      <c r="G112" s="19"/>
      <c r="H112" s="19"/>
      <c r="I112" s="19"/>
      <c r="J112" s="19"/>
      <c r="K112" s="19"/>
      <c r="L112" s="95"/>
      <c r="M112" s="95"/>
      <c r="N112" s="19"/>
      <c r="O112" s="95"/>
      <c r="P112" s="19"/>
      <c r="Q112" s="19"/>
    </row>
    <row r="113" spans="1:17" x14ac:dyDescent="0.2">
      <c r="A113" s="19"/>
      <c r="B113" s="19"/>
      <c r="C113" s="19"/>
      <c r="D113" s="19"/>
      <c r="E113" s="19"/>
      <c r="F113" s="19"/>
      <c r="G113" s="19"/>
      <c r="H113" s="19"/>
      <c r="I113" s="19"/>
      <c r="J113" s="19"/>
      <c r="K113" s="19"/>
      <c r="L113" s="95"/>
      <c r="M113" s="95"/>
      <c r="N113" s="19"/>
      <c r="O113" s="95"/>
      <c r="P113" s="19"/>
      <c r="Q113" s="19"/>
    </row>
    <row r="114" spans="1:17" x14ac:dyDescent="0.2">
      <c r="A114" s="19"/>
      <c r="B114" s="19"/>
      <c r="C114" s="19"/>
      <c r="D114" s="19"/>
      <c r="E114" s="19"/>
      <c r="F114" s="19"/>
      <c r="G114" s="19"/>
      <c r="H114" s="19"/>
      <c r="I114" s="19"/>
      <c r="J114" s="19"/>
      <c r="K114" s="19"/>
      <c r="L114" s="95"/>
      <c r="M114" s="95"/>
      <c r="N114" s="19"/>
      <c r="O114" s="95"/>
      <c r="P114" s="19"/>
      <c r="Q114" s="19"/>
    </row>
    <row r="115" spans="1:17" x14ac:dyDescent="0.2">
      <c r="A115" s="19"/>
      <c r="B115" s="19"/>
      <c r="C115" s="19"/>
      <c r="D115" s="19"/>
      <c r="E115" s="19"/>
      <c r="F115" s="19"/>
      <c r="G115" s="19"/>
      <c r="H115" s="19"/>
      <c r="I115" s="19"/>
      <c r="J115" s="19"/>
      <c r="K115" s="19"/>
      <c r="L115" s="95"/>
      <c r="M115" s="95"/>
      <c r="N115" s="19"/>
      <c r="O115" s="95"/>
      <c r="P115" s="19"/>
      <c r="Q115" s="19"/>
    </row>
    <row r="116" spans="1:17" x14ac:dyDescent="0.2">
      <c r="A116" s="19"/>
      <c r="B116" s="19"/>
      <c r="C116" s="19"/>
      <c r="D116" s="19"/>
      <c r="E116" s="19"/>
      <c r="F116" s="19"/>
      <c r="G116" s="19"/>
      <c r="H116" s="19"/>
      <c r="I116" s="19"/>
      <c r="J116" s="19"/>
      <c r="K116" s="19"/>
      <c r="L116" s="95"/>
      <c r="M116" s="95"/>
      <c r="N116" s="19"/>
      <c r="O116" s="95"/>
      <c r="P116" s="19"/>
      <c r="Q116" s="19"/>
    </row>
    <row r="117" spans="1:17" x14ac:dyDescent="0.2">
      <c r="A117" s="19"/>
      <c r="B117" s="19"/>
      <c r="C117" s="19"/>
      <c r="D117" s="19"/>
      <c r="E117" s="19"/>
      <c r="F117" s="19"/>
      <c r="G117" s="19"/>
      <c r="H117" s="19"/>
      <c r="I117" s="19"/>
      <c r="J117" s="19"/>
      <c r="K117" s="19"/>
      <c r="L117" s="95"/>
      <c r="M117" s="95"/>
      <c r="N117" s="19"/>
      <c r="O117" s="95"/>
      <c r="P117" s="19"/>
      <c r="Q117" s="19"/>
    </row>
    <row r="118" spans="1:17" x14ac:dyDescent="0.2">
      <c r="A118" s="19"/>
      <c r="B118" s="19"/>
      <c r="C118" s="19"/>
      <c r="D118" s="19"/>
      <c r="E118" s="19"/>
      <c r="F118" s="19"/>
      <c r="G118" s="19"/>
      <c r="H118" s="19"/>
      <c r="I118" s="19"/>
      <c r="J118" s="19"/>
      <c r="K118" s="19"/>
      <c r="L118" s="96"/>
      <c r="M118" s="96"/>
      <c r="N118" s="19"/>
      <c r="O118" s="96"/>
      <c r="P118" s="19"/>
      <c r="Q118" s="19"/>
    </row>
    <row r="119" spans="1:17" x14ac:dyDescent="0.2">
      <c r="A119" s="19"/>
      <c r="B119" s="19"/>
      <c r="C119" s="19"/>
      <c r="D119" s="19"/>
      <c r="E119" s="19"/>
      <c r="F119" s="19"/>
      <c r="G119" s="19"/>
      <c r="H119" s="19"/>
      <c r="I119" s="19"/>
      <c r="J119" s="19"/>
      <c r="K119" s="19"/>
      <c r="L119" s="96"/>
      <c r="M119" s="96"/>
      <c r="N119" s="19"/>
      <c r="O119" s="96"/>
      <c r="P119" s="19"/>
      <c r="Q119" s="19"/>
    </row>
    <row r="120" spans="1:17" x14ac:dyDescent="0.2">
      <c r="A120" s="19"/>
      <c r="B120" s="19"/>
      <c r="C120" s="19"/>
      <c r="D120" s="19"/>
      <c r="E120" s="19"/>
      <c r="F120" s="19"/>
      <c r="G120" s="19"/>
      <c r="H120" s="19"/>
      <c r="I120" s="19"/>
      <c r="J120" s="19"/>
      <c r="K120" s="19"/>
      <c r="L120" s="96"/>
      <c r="M120" s="96"/>
      <c r="N120" s="19"/>
      <c r="O120" s="96"/>
      <c r="P120" s="19"/>
      <c r="Q120" s="19"/>
    </row>
    <row r="121" spans="1:17" x14ac:dyDescent="0.2">
      <c r="A121" s="19"/>
      <c r="B121" s="19"/>
      <c r="C121" s="19"/>
      <c r="D121" s="19"/>
      <c r="E121" s="19"/>
      <c r="F121" s="19"/>
      <c r="G121" s="19"/>
      <c r="H121" s="19"/>
      <c r="I121" s="19"/>
      <c r="J121" s="19"/>
      <c r="K121" s="19"/>
      <c r="L121" s="96"/>
      <c r="M121" s="96"/>
      <c r="N121" s="19"/>
      <c r="O121" s="96"/>
      <c r="P121" s="19"/>
      <c r="Q121" s="19"/>
    </row>
    <row r="122" spans="1:17" x14ac:dyDescent="0.2">
      <c r="A122" s="19"/>
      <c r="B122" s="19"/>
      <c r="C122" s="19"/>
      <c r="D122" s="19"/>
      <c r="E122" s="19"/>
      <c r="F122" s="19"/>
      <c r="G122" s="19"/>
      <c r="H122" s="19"/>
      <c r="I122" s="19"/>
      <c r="J122" s="19"/>
      <c r="K122" s="19"/>
      <c r="L122" s="96"/>
      <c r="M122" s="96"/>
      <c r="N122" s="19"/>
      <c r="O122" s="96"/>
      <c r="P122" s="19"/>
      <c r="Q122" s="19"/>
    </row>
    <row r="123" spans="1:17" x14ac:dyDescent="0.2">
      <c r="A123" s="19"/>
      <c r="B123" s="19"/>
      <c r="C123" s="19"/>
      <c r="D123" s="19"/>
      <c r="E123" s="19"/>
      <c r="F123" s="19"/>
      <c r="G123" s="19"/>
      <c r="H123" s="19"/>
      <c r="I123" s="19"/>
      <c r="J123" s="19"/>
      <c r="K123" s="19"/>
      <c r="L123" s="96"/>
      <c r="M123" s="96"/>
      <c r="N123" s="19"/>
      <c r="O123" s="96"/>
      <c r="P123" s="19"/>
      <c r="Q123" s="19"/>
    </row>
    <row r="124" spans="1:17" x14ac:dyDescent="0.2">
      <c r="A124" s="19"/>
      <c r="B124" s="19"/>
      <c r="C124" s="19"/>
      <c r="D124" s="19"/>
      <c r="E124" s="19"/>
      <c r="F124" s="19"/>
      <c r="G124" s="19"/>
      <c r="H124" s="19"/>
      <c r="I124" s="19"/>
      <c r="J124" s="19"/>
      <c r="K124" s="19"/>
      <c r="L124" s="96"/>
      <c r="M124" s="96"/>
      <c r="N124" s="19"/>
      <c r="O124" s="96"/>
      <c r="P124" s="19"/>
      <c r="Q124" s="19"/>
    </row>
    <row r="125" spans="1:17" x14ac:dyDescent="0.2">
      <c r="A125" s="19"/>
      <c r="B125" s="19"/>
      <c r="C125" s="19"/>
      <c r="D125" s="19"/>
      <c r="E125" s="19"/>
      <c r="F125" s="19"/>
      <c r="G125" s="19"/>
      <c r="H125" s="19"/>
      <c r="I125" s="19"/>
      <c r="J125" s="19"/>
      <c r="K125" s="19"/>
      <c r="L125" s="96"/>
      <c r="M125" s="96"/>
      <c r="N125" s="19"/>
      <c r="O125" s="96"/>
      <c r="P125" s="19"/>
      <c r="Q125" s="19"/>
    </row>
    <row r="126" spans="1:17" x14ac:dyDescent="0.2">
      <c r="A126" s="19"/>
      <c r="B126" s="19"/>
      <c r="C126" s="19"/>
      <c r="D126" s="19"/>
      <c r="E126" s="19"/>
      <c r="F126" s="19"/>
      <c r="G126" s="19"/>
      <c r="H126" s="19"/>
      <c r="I126" s="19"/>
      <c r="J126" s="19"/>
      <c r="K126" s="19"/>
      <c r="L126" s="96"/>
      <c r="M126" s="96"/>
      <c r="N126" s="19"/>
      <c r="O126" s="96"/>
      <c r="P126" s="19"/>
      <c r="Q126" s="19"/>
    </row>
    <row r="127" spans="1:17" x14ac:dyDescent="0.2">
      <c r="A127" s="19"/>
      <c r="B127" s="19"/>
      <c r="C127" s="19"/>
      <c r="D127" s="19"/>
      <c r="E127" s="19"/>
      <c r="F127" s="19"/>
      <c r="G127" s="19"/>
      <c r="H127" s="19"/>
      <c r="I127" s="19"/>
      <c r="J127" s="19"/>
      <c r="K127" s="19"/>
      <c r="L127" s="96"/>
      <c r="M127" s="96"/>
      <c r="N127" s="19"/>
      <c r="O127" s="96"/>
      <c r="P127" s="19"/>
      <c r="Q127" s="19"/>
    </row>
    <row r="128" spans="1:17" x14ac:dyDescent="0.2">
      <c r="A128" s="19"/>
      <c r="B128" s="19"/>
      <c r="C128" s="19"/>
      <c r="D128" s="19"/>
      <c r="E128" s="19"/>
      <c r="F128" s="19"/>
      <c r="G128" s="19"/>
      <c r="H128" s="19"/>
      <c r="I128" s="19"/>
      <c r="J128" s="19"/>
      <c r="K128" s="19"/>
      <c r="L128" s="96"/>
      <c r="M128" s="96"/>
      <c r="N128" s="19"/>
      <c r="O128" s="96"/>
      <c r="P128" s="19"/>
      <c r="Q128" s="19"/>
    </row>
    <row r="129" spans="1:17" x14ac:dyDescent="0.2">
      <c r="A129" s="19"/>
      <c r="B129" s="19"/>
      <c r="C129" s="19"/>
      <c r="D129" s="19"/>
      <c r="E129" s="19"/>
      <c r="F129" s="19"/>
      <c r="G129" s="19"/>
      <c r="H129" s="19"/>
      <c r="I129" s="19"/>
      <c r="J129" s="19"/>
      <c r="K129" s="19"/>
      <c r="L129" s="96"/>
      <c r="M129" s="96"/>
      <c r="N129" s="19"/>
      <c r="O129" s="96"/>
      <c r="P129" s="19"/>
      <c r="Q129" s="19"/>
    </row>
    <row r="130" spans="1:17" x14ac:dyDescent="0.2">
      <c r="A130" s="19"/>
      <c r="B130" s="19"/>
      <c r="C130" s="19"/>
      <c r="D130" s="19"/>
      <c r="E130" s="19"/>
      <c r="F130" s="19"/>
      <c r="G130" s="19"/>
      <c r="H130" s="19"/>
      <c r="I130" s="19"/>
      <c r="J130" s="19"/>
      <c r="K130" s="19"/>
      <c r="L130" s="96"/>
      <c r="M130" s="96"/>
      <c r="N130" s="19"/>
      <c r="O130" s="96"/>
      <c r="P130" s="19"/>
      <c r="Q130" s="19"/>
    </row>
    <row r="131" spans="1:17" x14ac:dyDescent="0.2">
      <c r="A131" s="19"/>
      <c r="B131" s="19"/>
      <c r="C131" s="19"/>
      <c r="D131" s="19"/>
      <c r="E131" s="19"/>
      <c r="F131" s="19"/>
      <c r="G131" s="19"/>
      <c r="H131" s="19"/>
      <c r="I131" s="19"/>
      <c r="J131" s="19"/>
      <c r="K131" s="19"/>
      <c r="L131" s="96"/>
      <c r="M131" s="96"/>
      <c r="N131" s="19"/>
      <c r="O131" s="96"/>
      <c r="P131" s="19"/>
      <c r="Q131" s="19"/>
    </row>
    <row r="132" spans="1:17" x14ac:dyDescent="0.2">
      <c r="A132" s="19"/>
      <c r="B132" s="19"/>
      <c r="C132" s="19"/>
      <c r="D132" s="19"/>
      <c r="E132" s="19"/>
      <c r="F132" s="19"/>
      <c r="G132" s="19"/>
      <c r="H132" s="19"/>
      <c r="I132" s="19"/>
      <c r="J132" s="19"/>
      <c r="K132" s="19"/>
      <c r="L132" s="96"/>
      <c r="M132" s="96"/>
      <c r="N132" s="19"/>
      <c r="O132" s="96"/>
      <c r="P132" s="19"/>
      <c r="Q132" s="19"/>
    </row>
    <row r="133" spans="1:17" x14ac:dyDescent="0.2">
      <c r="A133" s="19"/>
      <c r="B133" s="19"/>
      <c r="C133" s="19"/>
      <c r="D133" s="19"/>
      <c r="E133" s="19"/>
      <c r="F133" s="19"/>
      <c r="G133" s="19"/>
      <c r="H133" s="19"/>
      <c r="I133" s="19"/>
      <c r="J133" s="19"/>
      <c r="K133" s="19"/>
      <c r="L133" s="96"/>
      <c r="M133" s="96"/>
      <c r="N133" s="19"/>
      <c r="O133" s="96"/>
      <c r="P133" s="19"/>
      <c r="Q133" s="19"/>
    </row>
    <row r="134" spans="1:17" x14ac:dyDescent="0.2">
      <c r="A134" s="19"/>
      <c r="B134" s="19"/>
      <c r="C134" s="19"/>
      <c r="D134" s="19"/>
      <c r="E134" s="19"/>
      <c r="F134" s="19"/>
      <c r="G134" s="19"/>
      <c r="H134" s="19"/>
      <c r="I134" s="19"/>
      <c r="J134" s="19"/>
      <c r="K134" s="19"/>
      <c r="L134" s="96"/>
      <c r="M134" s="96"/>
      <c r="N134" s="19"/>
      <c r="O134" s="96"/>
      <c r="P134" s="19"/>
      <c r="Q134" s="19"/>
    </row>
    <row r="135" spans="1:17" x14ac:dyDescent="0.2">
      <c r="A135" s="19"/>
      <c r="B135" s="19"/>
      <c r="C135" s="19"/>
      <c r="D135" s="19"/>
      <c r="E135" s="19"/>
      <c r="F135" s="19"/>
      <c r="G135" s="19"/>
      <c r="H135" s="19"/>
      <c r="I135" s="19"/>
      <c r="J135" s="19"/>
      <c r="K135" s="19"/>
      <c r="L135" s="96"/>
      <c r="M135" s="96"/>
      <c r="N135" s="19"/>
      <c r="O135" s="96"/>
      <c r="P135" s="19"/>
      <c r="Q135" s="19"/>
    </row>
    <row r="136" spans="1:17" x14ac:dyDescent="0.2">
      <c r="A136" s="97"/>
      <c r="B136" s="97"/>
      <c r="C136" s="97"/>
      <c r="D136" s="97"/>
      <c r="E136" s="97"/>
      <c r="F136" s="97"/>
      <c r="G136" s="97"/>
      <c r="H136" s="97"/>
      <c r="I136" s="97"/>
      <c r="J136" s="97"/>
      <c r="K136" s="97"/>
      <c r="L136" s="98"/>
      <c r="M136" s="98"/>
      <c r="N136" s="97"/>
      <c r="O136" s="98"/>
      <c r="P136" s="97"/>
      <c r="Q136" s="97"/>
    </row>
    <row r="137" spans="1:17" x14ac:dyDescent="0.2">
      <c r="A137" s="97"/>
      <c r="B137" s="97"/>
      <c r="C137" s="97"/>
      <c r="D137" s="97"/>
      <c r="E137" s="97"/>
      <c r="F137" s="97"/>
      <c r="G137" s="97"/>
      <c r="H137" s="97"/>
      <c r="I137" s="97"/>
      <c r="J137" s="97"/>
      <c r="K137" s="97"/>
      <c r="L137" s="98"/>
      <c r="M137" s="98"/>
      <c r="N137" s="97"/>
      <c r="O137" s="98"/>
      <c r="P137" s="97"/>
      <c r="Q137" s="97"/>
    </row>
    <row r="138" spans="1:17" x14ac:dyDescent="0.2">
      <c r="A138" s="97"/>
      <c r="B138" s="97"/>
      <c r="C138" s="97"/>
      <c r="D138" s="97"/>
      <c r="E138" s="97"/>
      <c r="F138" s="97"/>
      <c r="G138" s="97"/>
      <c r="H138" s="97"/>
      <c r="I138" s="97"/>
      <c r="J138" s="97"/>
      <c r="K138" s="97"/>
      <c r="L138" s="98"/>
      <c r="M138" s="98"/>
      <c r="N138" s="97"/>
      <c r="O138" s="98"/>
      <c r="P138" s="97"/>
      <c r="Q138" s="97"/>
    </row>
    <row r="139" spans="1:17" x14ac:dyDescent="0.2">
      <c r="A139" s="97"/>
      <c r="B139" s="97"/>
      <c r="C139" s="97"/>
      <c r="D139" s="97"/>
      <c r="E139" s="97"/>
      <c r="F139" s="97"/>
      <c r="G139" s="97"/>
      <c r="H139" s="97"/>
      <c r="I139" s="97"/>
      <c r="J139" s="97"/>
      <c r="K139" s="97"/>
      <c r="L139" s="98"/>
      <c r="M139" s="98"/>
      <c r="N139" s="97"/>
      <c r="O139" s="98"/>
      <c r="P139" s="97"/>
      <c r="Q139" s="97"/>
    </row>
    <row r="140" spans="1:17" x14ac:dyDescent="0.2">
      <c r="A140" s="97"/>
      <c r="B140" s="97"/>
      <c r="C140" s="97"/>
      <c r="D140" s="97"/>
      <c r="E140" s="97"/>
      <c r="F140" s="97"/>
      <c r="G140" s="97"/>
      <c r="H140" s="97"/>
      <c r="I140" s="97"/>
      <c r="J140" s="97"/>
      <c r="K140" s="97"/>
      <c r="L140" s="98"/>
      <c r="M140" s="98"/>
      <c r="N140" s="97"/>
      <c r="O140" s="98"/>
      <c r="P140" s="97"/>
      <c r="Q140" s="97"/>
    </row>
    <row r="141" spans="1:17" x14ac:dyDescent="0.2">
      <c r="A141" s="97"/>
      <c r="B141" s="97"/>
      <c r="C141" s="97"/>
      <c r="D141" s="97"/>
      <c r="E141" s="97"/>
      <c r="F141" s="97"/>
      <c r="G141" s="97"/>
      <c r="H141" s="97"/>
      <c r="I141" s="97"/>
      <c r="J141" s="97"/>
      <c r="K141" s="97"/>
      <c r="L141" s="97"/>
      <c r="M141" s="97"/>
      <c r="N141" s="97"/>
      <c r="O141" s="97"/>
      <c r="P141" s="97"/>
      <c r="Q141" s="97"/>
    </row>
    <row r="142" spans="1:17" x14ac:dyDescent="0.2">
      <c r="A142" s="97"/>
      <c r="B142" s="97"/>
      <c r="C142" s="97"/>
      <c r="D142" s="97"/>
      <c r="E142" s="97"/>
      <c r="F142" s="97"/>
      <c r="G142" s="97"/>
      <c r="H142" s="97"/>
      <c r="I142" s="97"/>
      <c r="J142" s="97"/>
      <c r="K142" s="97"/>
      <c r="L142" s="97"/>
      <c r="M142" s="97"/>
      <c r="N142" s="97"/>
      <c r="O142" s="97"/>
      <c r="P142" s="97"/>
      <c r="Q142" s="97"/>
    </row>
    <row r="143" spans="1:17" x14ac:dyDescent="0.2">
      <c r="A143" s="97"/>
      <c r="B143" s="97"/>
      <c r="C143" s="97"/>
      <c r="D143" s="97"/>
      <c r="E143" s="97"/>
      <c r="F143" s="97"/>
      <c r="G143" s="97"/>
      <c r="H143" s="97"/>
      <c r="I143" s="97"/>
      <c r="J143" s="97"/>
      <c r="K143" s="97"/>
      <c r="L143" s="97"/>
      <c r="M143" s="97"/>
      <c r="N143" s="97"/>
      <c r="O143" s="97"/>
      <c r="P143" s="97"/>
      <c r="Q143" s="97"/>
    </row>
    <row r="144" spans="1:17" x14ac:dyDescent="0.2">
      <c r="A144" s="97"/>
      <c r="B144" s="97"/>
      <c r="C144" s="97"/>
      <c r="D144" s="97"/>
      <c r="E144" s="97"/>
      <c r="F144" s="97"/>
      <c r="G144" s="97"/>
      <c r="H144" s="97"/>
      <c r="I144" s="97"/>
      <c r="J144" s="97"/>
      <c r="K144" s="97"/>
      <c r="L144" s="97"/>
      <c r="M144" s="97"/>
      <c r="N144" s="97"/>
      <c r="O144" s="97"/>
      <c r="P144" s="97"/>
      <c r="Q144" s="97"/>
    </row>
    <row r="145" spans="1:17" x14ac:dyDescent="0.2">
      <c r="A145" s="97"/>
      <c r="B145" s="97"/>
      <c r="C145" s="97"/>
      <c r="D145" s="97"/>
      <c r="E145" s="97"/>
      <c r="F145" s="97"/>
      <c r="G145" s="97"/>
      <c r="H145" s="97"/>
      <c r="I145" s="97"/>
      <c r="J145" s="97"/>
      <c r="K145" s="97"/>
      <c r="L145" s="97"/>
      <c r="M145" s="97"/>
      <c r="N145" s="97"/>
      <c r="O145" s="97"/>
      <c r="P145" s="97"/>
      <c r="Q145" s="97"/>
    </row>
    <row r="146" spans="1:17" x14ac:dyDescent="0.2">
      <c r="A146" s="97"/>
      <c r="B146" s="97"/>
      <c r="C146" s="97"/>
      <c r="D146" s="97"/>
      <c r="E146" s="97"/>
      <c r="F146" s="97"/>
      <c r="G146" s="97"/>
      <c r="H146" s="97"/>
      <c r="I146" s="97"/>
      <c r="J146" s="97"/>
      <c r="K146" s="97"/>
      <c r="L146" s="97"/>
      <c r="M146" s="97"/>
      <c r="N146" s="97"/>
      <c r="O146" s="97"/>
      <c r="P146" s="97"/>
      <c r="Q146" s="97"/>
    </row>
    <row r="147" spans="1:17" x14ac:dyDescent="0.2">
      <c r="A147" s="97"/>
      <c r="B147" s="97"/>
      <c r="C147" s="97"/>
      <c r="D147" s="97"/>
      <c r="E147" s="97"/>
      <c r="F147" s="97"/>
      <c r="G147" s="97"/>
      <c r="H147" s="97"/>
      <c r="I147" s="97"/>
      <c r="J147" s="97"/>
      <c r="K147" s="97"/>
      <c r="L147" s="97"/>
      <c r="M147" s="97"/>
      <c r="N147" s="97"/>
      <c r="O147" s="97"/>
      <c r="P147" s="97"/>
      <c r="Q147" s="97"/>
    </row>
    <row r="148" spans="1:17" x14ac:dyDescent="0.2">
      <c r="A148" s="97"/>
      <c r="B148" s="97"/>
      <c r="C148" s="97"/>
      <c r="D148" s="97"/>
      <c r="E148" s="97"/>
      <c r="F148" s="97"/>
      <c r="G148" s="97"/>
      <c r="H148" s="97"/>
      <c r="I148" s="97"/>
      <c r="J148" s="97"/>
      <c r="K148" s="97"/>
      <c r="L148" s="97"/>
      <c r="M148" s="97"/>
      <c r="N148" s="97"/>
      <c r="O148" s="97"/>
      <c r="P148" s="97"/>
      <c r="Q148" s="97"/>
    </row>
    <row r="149" spans="1:17" x14ac:dyDescent="0.2">
      <c r="A149" s="97"/>
      <c r="B149" s="97"/>
      <c r="C149" s="97"/>
      <c r="D149" s="97"/>
      <c r="E149" s="97"/>
      <c r="F149" s="97"/>
      <c r="G149" s="97"/>
      <c r="H149" s="97"/>
      <c r="I149" s="97"/>
      <c r="J149" s="97"/>
      <c r="K149" s="97"/>
      <c r="L149" s="97"/>
      <c r="M149" s="97"/>
      <c r="N149" s="97"/>
      <c r="O149" s="97"/>
      <c r="P149" s="97"/>
      <c r="Q149" s="97"/>
    </row>
    <row r="150" spans="1:17" x14ac:dyDescent="0.2">
      <c r="A150" s="97"/>
      <c r="B150" s="97"/>
      <c r="C150" s="97"/>
      <c r="D150" s="97"/>
      <c r="E150" s="97"/>
      <c r="F150" s="97"/>
      <c r="G150" s="97"/>
      <c r="H150" s="97"/>
      <c r="I150" s="97"/>
      <c r="J150" s="97"/>
      <c r="K150" s="97"/>
      <c r="L150" s="97"/>
      <c r="M150" s="97"/>
      <c r="N150" s="97"/>
      <c r="O150" s="97"/>
      <c r="P150" s="97"/>
      <c r="Q150" s="97"/>
    </row>
    <row r="151" spans="1:17" x14ac:dyDescent="0.2">
      <c r="A151" s="97"/>
      <c r="B151" s="97"/>
      <c r="C151" s="97"/>
      <c r="D151" s="97"/>
      <c r="E151" s="97"/>
      <c r="F151" s="97"/>
      <c r="G151" s="97"/>
      <c r="H151" s="97"/>
      <c r="I151" s="97"/>
      <c r="J151" s="97"/>
      <c r="K151" s="97"/>
      <c r="L151" s="97"/>
      <c r="M151" s="97"/>
      <c r="N151" s="97"/>
      <c r="O151" s="97"/>
      <c r="P151" s="97"/>
      <c r="Q151" s="97"/>
    </row>
    <row r="152" spans="1:17" x14ac:dyDescent="0.2">
      <c r="A152" s="97"/>
      <c r="B152" s="97"/>
      <c r="C152" s="97"/>
      <c r="D152" s="97"/>
      <c r="E152" s="97"/>
      <c r="F152" s="97"/>
      <c r="G152" s="97"/>
      <c r="H152" s="97"/>
      <c r="I152" s="97"/>
      <c r="J152" s="97"/>
      <c r="K152" s="97"/>
      <c r="L152" s="97"/>
      <c r="M152" s="97"/>
      <c r="N152" s="97"/>
      <c r="O152" s="97"/>
      <c r="P152" s="97"/>
      <c r="Q152" s="97"/>
    </row>
    <row r="153" spans="1:17" x14ac:dyDescent="0.2">
      <c r="A153" s="97"/>
      <c r="B153" s="97"/>
      <c r="C153" s="97"/>
      <c r="D153" s="97"/>
      <c r="E153" s="97"/>
      <c r="F153" s="97"/>
      <c r="G153" s="97"/>
      <c r="H153" s="97"/>
      <c r="I153" s="97"/>
      <c r="J153" s="97"/>
      <c r="K153" s="97"/>
      <c r="L153" s="97"/>
      <c r="M153" s="97"/>
      <c r="N153" s="97"/>
      <c r="O153" s="97"/>
      <c r="P153" s="97"/>
      <c r="Q153" s="97"/>
    </row>
    <row r="154" spans="1:17" x14ac:dyDescent="0.2">
      <c r="A154" s="97"/>
      <c r="B154" s="97"/>
      <c r="C154" s="97"/>
      <c r="D154" s="97"/>
      <c r="E154" s="97"/>
      <c r="F154" s="97"/>
      <c r="G154" s="97"/>
      <c r="H154" s="97"/>
      <c r="I154" s="97"/>
      <c r="J154" s="97"/>
      <c r="K154" s="97"/>
      <c r="L154" s="97"/>
      <c r="M154" s="97"/>
      <c r="N154" s="97"/>
      <c r="O154" s="97"/>
      <c r="P154" s="97"/>
      <c r="Q154" s="97"/>
    </row>
    <row r="155" spans="1:17" x14ac:dyDescent="0.2">
      <c r="A155" s="97"/>
      <c r="B155" s="97"/>
      <c r="C155" s="97"/>
      <c r="D155" s="97"/>
      <c r="E155" s="97"/>
      <c r="F155" s="97"/>
      <c r="G155" s="97"/>
      <c r="H155" s="97"/>
      <c r="I155" s="97"/>
      <c r="J155" s="97"/>
      <c r="K155" s="97"/>
      <c r="L155" s="97"/>
      <c r="M155" s="97"/>
      <c r="N155" s="97"/>
      <c r="O155" s="97"/>
      <c r="P155" s="97"/>
      <c r="Q155" s="97"/>
    </row>
    <row r="156" spans="1:17" x14ac:dyDescent="0.2">
      <c r="A156" s="97"/>
      <c r="B156" s="97"/>
      <c r="C156" s="97"/>
      <c r="D156" s="97"/>
      <c r="E156" s="97"/>
      <c r="F156" s="97"/>
      <c r="G156" s="97"/>
      <c r="H156" s="97"/>
      <c r="I156" s="97"/>
      <c r="J156" s="97"/>
      <c r="K156" s="97"/>
      <c r="L156" s="97"/>
      <c r="M156" s="97"/>
      <c r="N156" s="97"/>
      <c r="O156" s="97"/>
      <c r="P156" s="97"/>
      <c r="Q156" s="97"/>
    </row>
    <row r="157" spans="1:17" ht="15" x14ac:dyDescent="0.2">
      <c r="B157" s="99"/>
      <c r="C157" s="99"/>
      <c r="D157" s="99"/>
      <c r="E157" s="99"/>
      <c r="F157" s="99"/>
      <c r="G157" s="99"/>
      <c r="H157" s="99"/>
      <c r="I157" s="99"/>
      <c r="J157" s="99"/>
      <c r="K157" s="99"/>
      <c r="L157" s="99"/>
      <c r="M157" s="99"/>
      <c r="N157" s="99"/>
      <c r="O157" s="99"/>
      <c r="P157" s="99"/>
      <c r="Q157" s="99"/>
    </row>
    <row r="158" spans="1:17" ht="15" x14ac:dyDescent="0.2">
      <c r="B158" s="99"/>
      <c r="C158" s="99"/>
      <c r="D158" s="99"/>
      <c r="E158" s="99"/>
      <c r="F158" s="99"/>
      <c r="G158" s="99"/>
      <c r="H158" s="99"/>
      <c r="I158" s="99"/>
      <c r="J158" s="99"/>
      <c r="K158" s="99"/>
      <c r="L158" s="99"/>
      <c r="M158" s="99"/>
      <c r="N158" s="99"/>
      <c r="O158" s="99"/>
      <c r="P158" s="99"/>
      <c r="Q158" s="99"/>
    </row>
    <row r="159" spans="1:17" ht="15" x14ac:dyDescent="0.2">
      <c r="B159" s="99"/>
      <c r="C159" s="99"/>
      <c r="D159" s="99"/>
      <c r="E159" s="99"/>
      <c r="F159" s="99"/>
      <c r="G159" s="99"/>
      <c r="H159" s="99"/>
      <c r="I159" s="99"/>
      <c r="J159" s="99"/>
      <c r="K159" s="99"/>
      <c r="L159" s="99"/>
      <c r="M159" s="99"/>
      <c r="N159" s="99"/>
      <c r="O159" s="99"/>
      <c r="P159" s="99"/>
      <c r="Q159" s="99"/>
    </row>
    <row r="160" spans="1:17" ht="15" x14ac:dyDescent="0.2">
      <c r="B160" s="99"/>
      <c r="C160" s="99"/>
      <c r="D160" s="99"/>
      <c r="E160" s="99"/>
      <c r="F160" s="99"/>
      <c r="G160" s="99"/>
      <c r="H160" s="99"/>
      <c r="I160" s="99"/>
      <c r="J160" s="99"/>
      <c r="K160" s="99"/>
      <c r="L160" s="99"/>
      <c r="M160" s="99"/>
      <c r="N160" s="99"/>
      <c r="O160" s="99"/>
      <c r="P160" s="99"/>
      <c r="Q160" s="99"/>
    </row>
    <row r="161" spans="2:17" ht="15" x14ac:dyDescent="0.2">
      <c r="B161" s="99"/>
      <c r="C161" s="99"/>
      <c r="D161" s="99"/>
      <c r="E161" s="99"/>
      <c r="F161" s="99"/>
      <c r="G161" s="99"/>
      <c r="H161" s="99"/>
      <c r="I161" s="99"/>
      <c r="J161" s="99"/>
      <c r="K161" s="99"/>
      <c r="L161" s="99"/>
      <c r="M161" s="99"/>
      <c r="N161" s="99"/>
      <c r="O161" s="99"/>
      <c r="P161" s="99"/>
      <c r="Q161" s="99"/>
    </row>
    <row r="162" spans="2:17" ht="15" x14ac:dyDescent="0.2">
      <c r="B162" s="99"/>
      <c r="C162" s="99"/>
      <c r="D162" s="99"/>
      <c r="E162" s="99"/>
      <c r="F162" s="99"/>
      <c r="G162" s="99"/>
      <c r="H162" s="99"/>
      <c r="I162" s="99"/>
      <c r="J162" s="99"/>
      <c r="K162" s="99"/>
      <c r="L162" s="99"/>
      <c r="M162" s="99"/>
      <c r="N162" s="99"/>
      <c r="O162" s="99"/>
      <c r="P162" s="99"/>
      <c r="Q162" s="99"/>
    </row>
    <row r="163" spans="2:17" ht="15" x14ac:dyDescent="0.2">
      <c r="B163" s="99"/>
      <c r="C163" s="99"/>
      <c r="D163" s="99"/>
      <c r="E163" s="99"/>
      <c r="F163" s="99"/>
      <c r="G163" s="99"/>
      <c r="H163" s="99"/>
      <c r="I163" s="99"/>
      <c r="J163" s="99"/>
      <c r="K163" s="99"/>
      <c r="L163" s="99"/>
      <c r="M163" s="99"/>
      <c r="N163" s="99"/>
      <c r="O163" s="99"/>
      <c r="P163" s="99"/>
      <c r="Q163" s="99"/>
    </row>
    <row r="164" spans="2:17" ht="15" x14ac:dyDescent="0.2">
      <c r="B164" s="99"/>
      <c r="C164" s="99"/>
      <c r="D164" s="99"/>
      <c r="E164" s="99"/>
      <c r="F164" s="99"/>
      <c r="G164" s="99"/>
      <c r="H164" s="99"/>
      <c r="I164" s="99"/>
      <c r="J164" s="99"/>
      <c r="K164" s="99"/>
      <c r="L164" s="99"/>
      <c r="M164" s="99"/>
      <c r="N164" s="99"/>
      <c r="O164" s="99"/>
      <c r="P164" s="99"/>
      <c r="Q164" s="99"/>
    </row>
    <row r="165" spans="2:17" ht="15" x14ac:dyDescent="0.2">
      <c r="B165" s="99"/>
      <c r="C165" s="99"/>
      <c r="D165" s="99"/>
      <c r="E165" s="99"/>
      <c r="F165" s="99"/>
      <c r="G165" s="99"/>
      <c r="H165" s="99"/>
      <c r="I165" s="99"/>
      <c r="J165" s="99"/>
      <c r="K165" s="99"/>
      <c r="L165" s="99"/>
      <c r="M165" s="99"/>
      <c r="N165" s="99"/>
      <c r="O165" s="99"/>
      <c r="P165" s="99"/>
      <c r="Q165" s="99"/>
    </row>
    <row r="166" spans="2:17" ht="15" x14ac:dyDescent="0.2">
      <c r="B166" s="99"/>
      <c r="C166" s="99"/>
      <c r="D166" s="99"/>
      <c r="E166" s="99"/>
      <c r="F166" s="99"/>
      <c r="G166" s="99"/>
      <c r="H166" s="99"/>
      <c r="I166" s="99"/>
      <c r="J166" s="99"/>
      <c r="K166" s="99"/>
      <c r="L166" s="99"/>
      <c r="M166" s="99"/>
      <c r="N166" s="99"/>
      <c r="O166" s="99"/>
      <c r="P166" s="99"/>
      <c r="Q166" s="99"/>
    </row>
    <row r="167" spans="2:17" ht="15" x14ac:dyDescent="0.2">
      <c r="B167" s="99"/>
      <c r="C167" s="99"/>
      <c r="D167" s="99"/>
      <c r="E167" s="99"/>
      <c r="F167" s="99"/>
      <c r="G167" s="99"/>
      <c r="H167" s="99"/>
      <c r="I167" s="99"/>
      <c r="J167" s="99"/>
      <c r="K167" s="99"/>
      <c r="L167" s="99"/>
      <c r="M167" s="99"/>
      <c r="N167" s="99"/>
      <c r="O167" s="99"/>
      <c r="P167" s="99"/>
      <c r="Q167" s="99"/>
    </row>
    <row r="168" spans="2:17" ht="15" x14ac:dyDescent="0.2">
      <c r="B168" s="99"/>
      <c r="C168" s="99"/>
      <c r="D168" s="99"/>
      <c r="E168" s="99"/>
      <c r="F168" s="99"/>
      <c r="G168" s="99"/>
      <c r="H168" s="99"/>
      <c r="I168" s="99"/>
      <c r="J168" s="99"/>
      <c r="K168" s="99"/>
      <c r="L168" s="99"/>
      <c r="M168" s="99"/>
      <c r="N168" s="99"/>
      <c r="O168" s="99"/>
      <c r="P168" s="99"/>
      <c r="Q168" s="99"/>
    </row>
    <row r="169" spans="2:17" ht="15" x14ac:dyDescent="0.2">
      <c r="B169" s="99"/>
      <c r="C169" s="99"/>
      <c r="D169" s="99"/>
      <c r="E169" s="99"/>
      <c r="F169" s="99"/>
      <c r="G169" s="99"/>
      <c r="H169" s="99"/>
      <c r="I169" s="99"/>
      <c r="J169" s="99"/>
      <c r="K169" s="99"/>
      <c r="L169" s="99"/>
      <c r="M169" s="99"/>
      <c r="N169" s="99"/>
      <c r="O169" s="99"/>
      <c r="P169" s="99"/>
      <c r="Q169" s="99"/>
    </row>
    <row r="170" spans="2:17" ht="15" x14ac:dyDescent="0.2">
      <c r="B170" s="99"/>
      <c r="C170" s="99"/>
      <c r="D170" s="99"/>
      <c r="E170" s="99"/>
      <c r="F170" s="99"/>
      <c r="G170" s="99"/>
      <c r="H170" s="99"/>
      <c r="I170" s="99"/>
      <c r="J170" s="99"/>
      <c r="K170" s="99"/>
      <c r="L170" s="99"/>
      <c r="M170" s="99"/>
      <c r="N170" s="99"/>
      <c r="O170" s="99"/>
      <c r="P170" s="99"/>
      <c r="Q170" s="99"/>
    </row>
    <row r="171" spans="2:17" ht="15" x14ac:dyDescent="0.2">
      <c r="B171" s="99"/>
      <c r="C171" s="99"/>
      <c r="D171" s="99"/>
      <c r="E171" s="99"/>
      <c r="F171" s="99"/>
      <c r="G171" s="99"/>
      <c r="H171" s="99"/>
      <c r="I171" s="99"/>
      <c r="J171" s="99"/>
      <c r="K171" s="99"/>
      <c r="L171" s="99"/>
      <c r="M171" s="99"/>
      <c r="N171" s="99"/>
      <c r="O171" s="99"/>
      <c r="P171" s="99"/>
      <c r="Q171" s="99"/>
    </row>
    <row r="172" spans="2:17" ht="15" x14ac:dyDescent="0.2">
      <c r="B172" s="99"/>
      <c r="C172" s="99"/>
      <c r="D172" s="99"/>
      <c r="E172" s="99"/>
      <c r="F172" s="99"/>
      <c r="G172" s="99"/>
      <c r="H172" s="99"/>
      <c r="I172" s="99"/>
      <c r="J172" s="99"/>
      <c r="K172" s="99"/>
      <c r="L172" s="99"/>
      <c r="M172" s="99"/>
      <c r="N172" s="99"/>
      <c r="O172" s="99"/>
      <c r="P172" s="99"/>
      <c r="Q172" s="99"/>
    </row>
    <row r="173" spans="2:17" ht="15" x14ac:dyDescent="0.2">
      <c r="B173" s="99"/>
      <c r="C173" s="99"/>
      <c r="D173" s="99"/>
      <c r="E173" s="99"/>
      <c r="F173" s="99"/>
      <c r="G173" s="99"/>
      <c r="H173" s="99"/>
      <c r="I173" s="99"/>
      <c r="J173" s="99"/>
      <c r="K173" s="99"/>
      <c r="L173" s="99"/>
      <c r="M173" s="99"/>
      <c r="N173" s="99"/>
      <c r="O173" s="99"/>
      <c r="P173" s="99"/>
      <c r="Q173" s="99"/>
    </row>
    <row r="174" spans="2:17" ht="15" x14ac:dyDescent="0.2">
      <c r="B174" s="99"/>
      <c r="C174" s="99"/>
      <c r="D174" s="99"/>
      <c r="E174" s="99"/>
      <c r="F174" s="99"/>
      <c r="G174" s="99"/>
      <c r="H174" s="99"/>
      <c r="I174" s="99"/>
      <c r="J174" s="99"/>
      <c r="K174" s="99"/>
      <c r="L174" s="99"/>
      <c r="M174" s="99"/>
      <c r="N174" s="99"/>
      <c r="O174" s="99"/>
      <c r="P174" s="99"/>
      <c r="Q174" s="99"/>
    </row>
    <row r="175" spans="2:17" ht="15" x14ac:dyDescent="0.2">
      <c r="B175" s="99"/>
      <c r="C175" s="99"/>
      <c r="D175" s="99"/>
      <c r="E175" s="99"/>
      <c r="F175" s="99"/>
      <c r="G175" s="99"/>
      <c r="H175" s="99"/>
      <c r="I175" s="99"/>
      <c r="J175" s="99"/>
      <c r="K175" s="99"/>
      <c r="L175" s="99"/>
      <c r="M175" s="99"/>
      <c r="N175" s="99"/>
      <c r="O175" s="99"/>
      <c r="P175" s="99"/>
      <c r="Q175" s="99"/>
    </row>
    <row r="176" spans="2:17" ht="15" x14ac:dyDescent="0.2">
      <c r="B176" s="99"/>
      <c r="C176" s="99"/>
      <c r="D176" s="99"/>
      <c r="E176" s="99"/>
      <c r="F176" s="99"/>
      <c r="G176" s="99"/>
      <c r="H176" s="99"/>
      <c r="I176" s="99"/>
      <c r="J176" s="99"/>
      <c r="K176" s="99"/>
      <c r="L176" s="99"/>
      <c r="M176" s="99"/>
      <c r="N176" s="99"/>
      <c r="O176" s="99"/>
      <c r="P176" s="99"/>
      <c r="Q176" s="99"/>
    </row>
    <row r="177" spans="2:17" ht="15" x14ac:dyDescent="0.2">
      <c r="B177" s="99"/>
      <c r="C177" s="99"/>
      <c r="D177" s="99"/>
      <c r="E177" s="99"/>
      <c r="F177" s="99"/>
      <c r="G177" s="99"/>
      <c r="H177" s="99"/>
      <c r="I177" s="99"/>
      <c r="J177" s="99"/>
      <c r="K177" s="99"/>
      <c r="L177" s="99"/>
      <c r="M177" s="99"/>
      <c r="N177" s="99"/>
      <c r="O177" s="99"/>
      <c r="P177" s="99"/>
      <c r="Q177" s="99"/>
    </row>
    <row r="178" spans="2:17" ht="15" x14ac:dyDescent="0.2">
      <c r="B178" s="99"/>
      <c r="C178" s="99"/>
      <c r="D178" s="99"/>
      <c r="E178" s="99"/>
      <c r="F178" s="99"/>
      <c r="G178" s="99"/>
      <c r="H178" s="99"/>
      <c r="I178" s="99"/>
      <c r="J178" s="99"/>
      <c r="K178" s="99"/>
      <c r="L178" s="99"/>
      <c r="M178" s="99"/>
      <c r="N178" s="99"/>
      <c r="O178" s="99"/>
      <c r="P178" s="99"/>
      <c r="Q178" s="99"/>
    </row>
    <row r="179" spans="2:17" ht="15" x14ac:dyDescent="0.2">
      <c r="B179" s="99"/>
      <c r="C179" s="99"/>
      <c r="D179" s="99"/>
      <c r="E179" s="99"/>
      <c r="F179" s="99"/>
      <c r="G179" s="99"/>
      <c r="H179" s="99"/>
      <c r="I179" s="99"/>
      <c r="J179" s="99"/>
      <c r="K179" s="99"/>
      <c r="L179" s="99"/>
      <c r="M179" s="99"/>
      <c r="N179" s="99"/>
      <c r="O179" s="99"/>
      <c r="P179" s="99"/>
      <c r="Q179" s="99"/>
    </row>
    <row r="180" spans="2:17" ht="15" x14ac:dyDescent="0.2">
      <c r="B180" s="99"/>
      <c r="C180" s="99"/>
      <c r="D180" s="99"/>
      <c r="E180" s="99"/>
      <c r="F180" s="99"/>
      <c r="G180" s="99"/>
      <c r="H180" s="99"/>
      <c r="I180" s="99"/>
      <c r="J180" s="99"/>
      <c r="K180" s="99"/>
      <c r="L180" s="99"/>
      <c r="M180" s="99"/>
      <c r="N180" s="99"/>
      <c r="O180" s="99"/>
      <c r="P180" s="99"/>
      <c r="Q180" s="99"/>
    </row>
    <row r="181" spans="2:17" ht="15" x14ac:dyDescent="0.2">
      <c r="B181" s="99"/>
      <c r="C181" s="99"/>
      <c r="D181" s="99"/>
      <c r="E181" s="99"/>
      <c r="F181" s="99"/>
      <c r="G181" s="99"/>
      <c r="H181" s="99"/>
      <c r="I181" s="99"/>
      <c r="J181" s="99"/>
      <c r="K181" s="99"/>
      <c r="L181" s="99"/>
      <c r="M181" s="99"/>
      <c r="N181" s="99"/>
      <c r="O181" s="99"/>
      <c r="P181" s="99"/>
      <c r="Q181" s="99"/>
    </row>
    <row r="182" spans="2:17" ht="15" x14ac:dyDescent="0.2">
      <c r="B182" s="99"/>
      <c r="C182" s="99"/>
      <c r="D182" s="99"/>
      <c r="E182" s="99"/>
      <c r="F182" s="99"/>
      <c r="G182" s="99"/>
      <c r="H182" s="99"/>
      <c r="I182" s="99"/>
      <c r="J182" s="99"/>
      <c r="K182" s="99"/>
      <c r="L182" s="99"/>
      <c r="M182" s="99"/>
      <c r="N182" s="99"/>
      <c r="O182" s="99"/>
      <c r="P182" s="99"/>
      <c r="Q182" s="99"/>
    </row>
    <row r="183" spans="2:17" ht="15" x14ac:dyDescent="0.2">
      <c r="B183" s="99"/>
      <c r="C183" s="99"/>
      <c r="D183" s="99"/>
      <c r="E183" s="99"/>
      <c r="F183" s="99"/>
      <c r="G183" s="99"/>
      <c r="H183" s="99"/>
      <c r="I183" s="99"/>
      <c r="J183" s="99"/>
      <c r="K183" s="99"/>
      <c r="L183" s="99"/>
      <c r="M183" s="99"/>
      <c r="N183" s="99"/>
      <c r="O183" s="99"/>
      <c r="P183" s="99"/>
      <c r="Q183" s="99"/>
    </row>
    <row r="184" spans="2:17" ht="15" x14ac:dyDescent="0.2">
      <c r="B184" s="99"/>
      <c r="C184" s="99"/>
      <c r="D184" s="99"/>
      <c r="E184" s="99"/>
      <c r="F184" s="99"/>
      <c r="G184" s="99"/>
      <c r="H184" s="99"/>
      <c r="I184" s="99"/>
      <c r="J184" s="99"/>
      <c r="K184" s="99"/>
      <c r="L184" s="99"/>
      <c r="M184" s="99"/>
      <c r="N184" s="99"/>
      <c r="O184" s="99"/>
      <c r="P184" s="99"/>
      <c r="Q184" s="99"/>
    </row>
    <row r="185" spans="2:17" ht="15" x14ac:dyDescent="0.2">
      <c r="B185" s="99"/>
      <c r="C185" s="99"/>
      <c r="D185" s="99"/>
      <c r="E185" s="99"/>
      <c r="F185" s="99"/>
      <c r="G185" s="99"/>
      <c r="H185" s="99"/>
      <c r="I185" s="99"/>
      <c r="J185" s="99"/>
      <c r="K185" s="99"/>
      <c r="L185" s="99"/>
      <c r="M185" s="99"/>
      <c r="N185" s="99"/>
      <c r="O185" s="99"/>
      <c r="P185" s="99"/>
      <c r="Q185" s="99"/>
    </row>
    <row r="186" spans="2:17" ht="15" x14ac:dyDescent="0.2">
      <c r="B186" s="99"/>
      <c r="C186" s="99"/>
      <c r="D186" s="99"/>
      <c r="E186" s="99"/>
      <c r="F186" s="99"/>
      <c r="G186" s="99"/>
      <c r="H186" s="99"/>
      <c r="I186" s="99"/>
      <c r="J186" s="99"/>
      <c r="K186" s="99"/>
      <c r="L186" s="99"/>
      <c r="M186" s="99"/>
      <c r="N186" s="99"/>
      <c r="O186" s="99"/>
      <c r="P186" s="99"/>
      <c r="Q186" s="99"/>
    </row>
    <row r="187" spans="2:17" ht="15" x14ac:dyDescent="0.2">
      <c r="B187" s="99"/>
      <c r="C187" s="99"/>
      <c r="D187" s="99"/>
      <c r="E187" s="99"/>
      <c r="F187" s="99"/>
      <c r="G187" s="99"/>
      <c r="H187" s="99"/>
      <c r="I187" s="99"/>
      <c r="J187" s="99"/>
      <c r="K187" s="99"/>
      <c r="L187" s="99"/>
      <c r="M187" s="99"/>
      <c r="N187" s="99"/>
      <c r="O187" s="99"/>
      <c r="P187" s="99"/>
      <c r="Q187" s="99"/>
    </row>
    <row r="188" spans="2:17" ht="15" x14ac:dyDescent="0.2">
      <c r="B188" s="99"/>
      <c r="C188" s="99"/>
      <c r="D188" s="99"/>
      <c r="E188" s="99"/>
      <c r="F188" s="99"/>
      <c r="G188" s="99"/>
      <c r="H188" s="99"/>
      <c r="I188" s="99"/>
      <c r="J188" s="99"/>
      <c r="K188" s="99"/>
      <c r="L188" s="99"/>
      <c r="M188" s="99"/>
      <c r="N188" s="99"/>
      <c r="O188" s="99"/>
      <c r="P188" s="99"/>
      <c r="Q188" s="99"/>
    </row>
    <row r="189" spans="2:17" ht="15" x14ac:dyDescent="0.2">
      <c r="B189" s="99"/>
      <c r="C189" s="99"/>
      <c r="D189" s="99"/>
      <c r="E189" s="99"/>
      <c r="F189" s="99"/>
      <c r="G189" s="99"/>
      <c r="H189" s="99"/>
      <c r="I189" s="99"/>
      <c r="J189" s="99"/>
      <c r="K189" s="99"/>
      <c r="L189" s="99"/>
      <c r="M189" s="99"/>
      <c r="N189" s="99"/>
      <c r="O189" s="99"/>
      <c r="P189" s="99"/>
      <c r="Q189" s="99"/>
    </row>
    <row r="190" spans="2:17" ht="15" x14ac:dyDescent="0.2">
      <c r="B190" s="99"/>
      <c r="C190" s="99"/>
      <c r="D190" s="99"/>
      <c r="E190" s="99"/>
      <c r="F190" s="99"/>
      <c r="G190" s="99"/>
      <c r="H190" s="99"/>
      <c r="I190" s="99"/>
      <c r="J190" s="99"/>
      <c r="K190" s="99"/>
      <c r="L190" s="99"/>
      <c r="M190" s="99"/>
      <c r="N190" s="99"/>
      <c r="O190" s="99"/>
      <c r="P190" s="99"/>
      <c r="Q190" s="99"/>
    </row>
    <row r="191" spans="2:17" ht="15" x14ac:dyDescent="0.2">
      <c r="B191" s="99"/>
      <c r="C191" s="99"/>
      <c r="D191" s="99"/>
      <c r="E191" s="99"/>
      <c r="F191" s="99"/>
      <c r="G191" s="99"/>
      <c r="H191" s="99"/>
      <c r="I191" s="99"/>
      <c r="J191" s="99"/>
      <c r="K191" s="99"/>
      <c r="L191" s="99"/>
      <c r="M191" s="99"/>
      <c r="N191" s="99"/>
      <c r="O191" s="99"/>
      <c r="P191" s="99"/>
      <c r="Q191" s="99"/>
    </row>
    <row r="192" spans="2:17" ht="15" x14ac:dyDescent="0.2">
      <c r="B192" s="99"/>
      <c r="C192" s="99"/>
      <c r="D192" s="99"/>
      <c r="E192" s="99"/>
      <c r="F192" s="99"/>
      <c r="G192" s="99"/>
      <c r="H192" s="99"/>
      <c r="I192" s="99"/>
      <c r="J192" s="99"/>
      <c r="K192" s="99"/>
      <c r="L192" s="99"/>
      <c r="M192" s="99"/>
      <c r="N192" s="99"/>
      <c r="O192" s="99"/>
      <c r="P192" s="99"/>
      <c r="Q192" s="99"/>
    </row>
    <row r="193" spans="2:17" ht="15" x14ac:dyDescent="0.2">
      <c r="B193" s="99"/>
      <c r="C193" s="99"/>
      <c r="D193" s="99"/>
      <c r="E193" s="99"/>
      <c r="F193" s="99"/>
      <c r="G193" s="99"/>
      <c r="H193" s="99"/>
      <c r="I193" s="99"/>
      <c r="J193" s="99"/>
      <c r="K193" s="99"/>
      <c r="L193" s="99"/>
      <c r="M193" s="99"/>
      <c r="N193" s="99"/>
      <c r="O193" s="99"/>
      <c r="P193" s="99"/>
      <c r="Q193" s="99"/>
    </row>
    <row r="194" spans="2:17" ht="15" x14ac:dyDescent="0.2">
      <c r="B194" s="99"/>
      <c r="C194" s="99"/>
      <c r="D194" s="99"/>
      <c r="E194" s="99"/>
      <c r="F194" s="99"/>
      <c r="G194" s="99"/>
      <c r="H194" s="99"/>
      <c r="I194" s="99"/>
      <c r="J194" s="99"/>
      <c r="K194" s="99"/>
      <c r="L194" s="99"/>
      <c r="M194" s="99"/>
      <c r="N194" s="99"/>
      <c r="O194" s="99"/>
      <c r="P194" s="99"/>
      <c r="Q194" s="99"/>
    </row>
    <row r="195" spans="2:17" ht="15" x14ac:dyDescent="0.2">
      <c r="B195" s="99"/>
      <c r="C195" s="99"/>
      <c r="D195" s="99"/>
      <c r="E195" s="99"/>
      <c r="F195" s="99"/>
      <c r="G195" s="99"/>
      <c r="H195" s="99"/>
      <c r="I195" s="99"/>
      <c r="J195" s="99"/>
      <c r="K195" s="99"/>
      <c r="L195" s="99"/>
      <c r="M195" s="99"/>
      <c r="N195" s="99"/>
      <c r="O195" s="99"/>
      <c r="P195" s="99"/>
      <c r="Q195" s="99"/>
    </row>
    <row r="196" spans="2:17" ht="15" x14ac:dyDescent="0.2">
      <c r="B196" s="99"/>
      <c r="C196" s="99"/>
      <c r="D196" s="99"/>
      <c r="E196" s="99"/>
      <c r="F196" s="99"/>
      <c r="G196" s="99"/>
      <c r="H196" s="99"/>
      <c r="I196" s="99"/>
      <c r="J196" s="99"/>
      <c r="K196" s="99"/>
      <c r="L196" s="99"/>
      <c r="M196" s="99"/>
      <c r="N196" s="99"/>
      <c r="O196" s="99"/>
      <c r="P196" s="99"/>
      <c r="Q196" s="99"/>
    </row>
    <row r="197" spans="2:17" ht="15" x14ac:dyDescent="0.2">
      <c r="B197" s="99"/>
      <c r="C197" s="99"/>
      <c r="D197" s="99"/>
      <c r="E197" s="99"/>
      <c r="F197" s="99"/>
      <c r="G197" s="99"/>
      <c r="H197" s="99"/>
      <c r="I197" s="99"/>
      <c r="J197" s="99"/>
      <c r="K197" s="99"/>
      <c r="L197" s="99"/>
      <c r="M197" s="99"/>
      <c r="N197" s="99"/>
      <c r="O197" s="99"/>
      <c r="P197" s="99"/>
      <c r="Q197" s="99"/>
    </row>
    <row r="198" spans="2:17" ht="15" x14ac:dyDescent="0.2">
      <c r="B198" s="99"/>
      <c r="C198" s="99"/>
      <c r="D198" s="99"/>
      <c r="E198" s="99"/>
      <c r="F198" s="99"/>
      <c r="G198" s="99"/>
      <c r="H198" s="99"/>
      <c r="I198" s="99"/>
      <c r="J198" s="99"/>
      <c r="K198" s="99"/>
      <c r="L198" s="99"/>
      <c r="M198" s="99"/>
      <c r="N198" s="99"/>
      <c r="O198" s="99"/>
      <c r="P198" s="99"/>
      <c r="Q198" s="99"/>
    </row>
    <row r="199" spans="2:17" ht="15" x14ac:dyDescent="0.2">
      <c r="B199" s="99"/>
      <c r="C199" s="99"/>
      <c r="D199" s="99"/>
      <c r="E199" s="99"/>
      <c r="F199" s="99"/>
      <c r="G199" s="99"/>
      <c r="H199" s="99"/>
      <c r="I199" s="99"/>
      <c r="J199" s="99"/>
      <c r="K199" s="99"/>
      <c r="L199" s="99"/>
      <c r="M199" s="99"/>
      <c r="N199" s="99"/>
      <c r="O199" s="99"/>
      <c r="P199" s="99"/>
      <c r="Q199" s="99"/>
    </row>
    <row r="200" spans="2:17" ht="15" x14ac:dyDescent="0.2">
      <c r="B200" s="99"/>
      <c r="C200" s="99"/>
      <c r="D200" s="99"/>
      <c r="E200" s="99"/>
      <c r="F200" s="99"/>
      <c r="G200" s="99"/>
      <c r="H200" s="99"/>
      <c r="I200" s="99"/>
      <c r="J200" s="99"/>
      <c r="K200" s="99"/>
      <c r="L200" s="99"/>
      <c r="M200" s="99"/>
      <c r="N200" s="99"/>
      <c r="O200" s="99"/>
      <c r="P200" s="99"/>
      <c r="Q200" s="99"/>
    </row>
    <row r="201" spans="2:17" ht="15" x14ac:dyDescent="0.2">
      <c r="B201" s="99"/>
      <c r="C201" s="99"/>
      <c r="D201" s="99"/>
      <c r="E201" s="99"/>
      <c r="F201" s="99"/>
      <c r="G201" s="99"/>
      <c r="H201" s="99"/>
      <c r="I201" s="99"/>
      <c r="J201" s="99"/>
      <c r="K201" s="99"/>
      <c r="L201" s="99"/>
      <c r="M201" s="99"/>
      <c r="N201" s="99"/>
      <c r="O201" s="99"/>
      <c r="P201" s="99"/>
      <c r="Q201" s="99"/>
    </row>
    <row r="202" spans="2:17" ht="15" x14ac:dyDescent="0.2">
      <c r="B202" s="99"/>
      <c r="C202" s="99"/>
      <c r="D202" s="99"/>
      <c r="E202" s="99"/>
      <c r="F202" s="99"/>
      <c r="G202" s="99"/>
      <c r="H202" s="99"/>
      <c r="I202" s="99"/>
      <c r="J202" s="99"/>
      <c r="K202" s="99"/>
      <c r="L202" s="99"/>
      <c r="M202" s="99"/>
      <c r="N202" s="99"/>
      <c r="O202" s="99"/>
      <c r="P202" s="99"/>
      <c r="Q202" s="99"/>
    </row>
    <row r="203" spans="2:17" ht="15" x14ac:dyDescent="0.2">
      <c r="B203" s="99"/>
      <c r="C203" s="99"/>
      <c r="D203" s="99"/>
      <c r="E203" s="99"/>
      <c r="F203" s="99"/>
      <c r="G203" s="99"/>
      <c r="H203" s="99"/>
      <c r="I203" s="99"/>
      <c r="J203" s="99"/>
      <c r="K203" s="99"/>
      <c r="L203" s="99"/>
      <c r="M203" s="99"/>
      <c r="N203" s="99"/>
      <c r="O203" s="99"/>
      <c r="P203" s="99"/>
      <c r="Q203" s="99"/>
    </row>
    <row r="204" spans="2:17" ht="15" x14ac:dyDescent="0.2">
      <c r="B204" s="99"/>
      <c r="C204" s="99"/>
      <c r="D204" s="99"/>
      <c r="E204" s="99"/>
      <c r="F204" s="99"/>
      <c r="G204" s="99"/>
      <c r="H204" s="99"/>
      <c r="I204" s="99"/>
      <c r="J204" s="99"/>
      <c r="K204" s="99"/>
      <c r="L204" s="99"/>
      <c r="M204" s="99"/>
      <c r="N204" s="99"/>
      <c r="O204" s="99"/>
      <c r="P204" s="99"/>
      <c r="Q204" s="99"/>
    </row>
    <row r="205" spans="2:17" ht="15" x14ac:dyDescent="0.2">
      <c r="B205" s="99"/>
      <c r="C205" s="99"/>
      <c r="D205" s="99"/>
      <c r="E205" s="99"/>
      <c r="F205" s="99"/>
      <c r="G205" s="99"/>
      <c r="H205" s="99"/>
      <c r="I205" s="99"/>
      <c r="J205" s="99"/>
      <c r="K205" s="99"/>
      <c r="L205" s="99"/>
      <c r="M205" s="99"/>
      <c r="N205" s="99"/>
      <c r="O205" s="99"/>
      <c r="P205" s="99"/>
      <c r="Q205" s="99"/>
    </row>
    <row r="206" spans="2:17" ht="15" x14ac:dyDescent="0.2">
      <c r="B206" s="99"/>
      <c r="C206" s="99"/>
      <c r="D206" s="99"/>
      <c r="E206" s="99"/>
      <c r="F206" s="99"/>
      <c r="G206" s="99"/>
      <c r="H206" s="99"/>
      <c r="I206" s="99"/>
      <c r="J206" s="99"/>
      <c r="K206" s="99"/>
      <c r="L206" s="99"/>
      <c r="M206" s="99"/>
      <c r="N206" s="99"/>
      <c r="O206" s="99"/>
      <c r="P206" s="99"/>
      <c r="Q206" s="99"/>
    </row>
    <row r="207" spans="2:17" ht="15" x14ac:dyDescent="0.2">
      <c r="B207" s="99"/>
      <c r="C207" s="99"/>
      <c r="D207" s="99"/>
      <c r="E207" s="99"/>
      <c r="F207" s="99"/>
      <c r="G207" s="99"/>
      <c r="H207" s="99"/>
      <c r="I207" s="99"/>
      <c r="J207" s="99"/>
      <c r="K207" s="99"/>
      <c r="L207" s="99"/>
      <c r="M207" s="99"/>
      <c r="N207" s="99"/>
      <c r="O207" s="99"/>
      <c r="P207" s="99"/>
      <c r="Q207" s="99"/>
    </row>
    <row r="208" spans="2:17" ht="15" x14ac:dyDescent="0.2">
      <c r="B208" s="99"/>
      <c r="C208" s="99"/>
      <c r="D208" s="99"/>
      <c r="E208" s="99"/>
      <c r="F208" s="99"/>
      <c r="G208" s="99"/>
      <c r="H208" s="99"/>
      <c r="I208" s="99"/>
      <c r="J208" s="99"/>
      <c r="K208" s="99"/>
      <c r="L208" s="99"/>
      <c r="M208" s="99"/>
      <c r="N208" s="99"/>
      <c r="O208" s="99"/>
      <c r="P208" s="99"/>
      <c r="Q208" s="99"/>
    </row>
    <row r="209" spans="2:17" ht="15" x14ac:dyDescent="0.2">
      <c r="B209" s="99"/>
      <c r="C209" s="99"/>
      <c r="D209" s="99"/>
      <c r="E209" s="99"/>
      <c r="F209" s="99"/>
      <c r="G209" s="99"/>
      <c r="H209" s="99"/>
      <c r="I209" s="99"/>
      <c r="J209" s="99"/>
      <c r="K209" s="99"/>
      <c r="L209" s="99"/>
      <c r="M209" s="99"/>
      <c r="N209" s="99"/>
      <c r="O209" s="99"/>
      <c r="P209" s="99"/>
      <c r="Q209" s="99"/>
    </row>
    <row r="210" spans="2:17" ht="15" x14ac:dyDescent="0.2">
      <c r="B210" s="99"/>
      <c r="C210" s="99"/>
      <c r="D210" s="99"/>
      <c r="E210" s="99"/>
      <c r="F210" s="99"/>
      <c r="G210" s="99"/>
      <c r="H210" s="99"/>
      <c r="I210" s="99"/>
      <c r="J210" s="99"/>
      <c r="K210" s="99"/>
      <c r="L210" s="99"/>
      <c r="M210" s="99"/>
      <c r="N210" s="99"/>
      <c r="O210" s="99"/>
      <c r="P210" s="99"/>
      <c r="Q210" s="99"/>
    </row>
    <row r="211" spans="2:17" ht="15" x14ac:dyDescent="0.2">
      <c r="B211" s="99"/>
      <c r="C211" s="99"/>
      <c r="D211" s="99"/>
      <c r="E211" s="99"/>
      <c r="F211" s="99"/>
      <c r="G211" s="99"/>
      <c r="H211" s="99"/>
      <c r="I211" s="99"/>
      <c r="J211" s="99"/>
      <c r="K211" s="99"/>
      <c r="L211" s="99"/>
      <c r="M211" s="99"/>
      <c r="N211" s="99"/>
      <c r="O211" s="99"/>
      <c r="P211" s="99"/>
      <c r="Q211" s="99"/>
    </row>
    <row r="212" spans="2:17" ht="15" x14ac:dyDescent="0.2">
      <c r="B212" s="99"/>
      <c r="C212" s="99"/>
      <c r="D212" s="99"/>
      <c r="E212" s="99"/>
      <c r="F212" s="99"/>
      <c r="G212" s="99"/>
      <c r="H212" s="99"/>
      <c r="I212" s="99"/>
      <c r="J212" s="99"/>
      <c r="K212" s="99"/>
      <c r="L212" s="99"/>
      <c r="M212" s="99"/>
      <c r="N212" s="99"/>
      <c r="O212" s="99"/>
      <c r="P212" s="99"/>
      <c r="Q212" s="99"/>
    </row>
    <row r="213" spans="2:17" ht="15" x14ac:dyDescent="0.2">
      <c r="B213" s="99"/>
      <c r="C213" s="99"/>
      <c r="D213" s="99"/>
      <c r="E213" s="99"/>
      <c r="F213" s="99"/>
      <c r="G213" s="99"/>
      <c r="H213" s="99"/>
      <c r="I213" s="99"/>
      <c r="J213" s="99"/>
      <c r="K213" s="99"/>
      <c r="L213" s="99"/>
      <c r="M213" s="99"/>
      <c r="N213" s="99"/>
      <c r="O213" s="99"/>
      <c r="P213" s="99"/>
      <c r="Q213" s="99"/>
    </row>
    <row r="214" spans="2:17" ht="15" x14ac:dyDescent="0.2">
      <c r="B214" s="99"/>
      <c r="C214" s="99"/>
      <c r="D214" s="99"/>
      <c r="E214" s="99"/>
      <c r="F214" s="99"/>
      <c r="G214" s="99"/>
      <c r="H214" s="99"/>
      <c r="I214" s="99"/>
      <c r="J214" s="99"/>
      <c r="K214" s="99"/>
      <c r="L214" s="99"/>
      <c r="M214" s="99"/>
      <c r="N214" s="99"/>
      <c r="O214" s="99"/>
      <c r="P214" s="99"/>
      <c r="Q214" s="99"/>
    </row>
    <row r="215" spans="2:17" ht="15" x14ac:dyDescent="0.2">
      <c r="B215" s="99"/>
      <c r="C215" s="99"/>
      <c r="D215" s="99"/>
      <c r="E215" s="99"/>
      <c r="F215" s="99"/>
      <c r="G215" s="99"/>
      <c r="H215" s="99"/>
      <c r="I215" s="99"/>
      <c r="J215" s="99"/>
      <c r="K215" s="99"/>
      <c r="L215" s="99"/>
      <c r="M215" s="99"/>
      <c r="N215" s="99"/>
      <c r="O215" s="99"/>
      <c r="P215" s="99"/>
      <c r="Q215" s="99"/>
    </row>
    <row r="216" spans="2:17" ht="15" x14ac:dyDescent="0.2">
      <c r="B216" s="99"/>
      <c r="C216" s="99"/>
      <c r="D216" s="99"/>
      <c r="E216" s="99"/>
      <c r="F216" s="99"/>
      <c r="G216" s="99"/>
      <c r="H216" s="99"/>
      <c r="I216" s="99"/>
      <c r="J216" s="99"/>
      <c r="K216" s="99"/>
      <c r="L216" s="99"/>
      <c r="M216" s="99"/>
      <c r="N216" s="99"/>
      <c r="O216" s="99"/>
      <c r="P216" s="99"/>
      <c r="Q216" s="99"/>
    </row>
    <row r="217" spans="2:17" ht="15" x14ac:dyDescent="0.2">
      <c r="B217" s="99"/>
      <c r="C217" s="99"/>
      <c r="D217" s="99"/>
      <c r="E217" s="99"/>
      <c r="F217" s="99"/>
      <c r="G217" s="99"/>
      <c r="H217" s="99"/>
      <c r="I217" s="99"/>
      <c r="J217" s="99"/>
      <c r="K217" s="99"/>
      <c r="L217" s="99"/>
      <c r="M217" s="99"/>
      <c r="N217" s="99"/>
      <c r="O217" s="99"/>
      <c r="P217" s="99"/>
      <c r="Q217" s="99"/>
    </row>
    <row r="218" spans="2:17" ht="15" x14ac:dyDescent="0.2">
      <c r="B218" s="99"/>
      <c r="C218" s="99"/>
      <c r="D218" s="99"/>
      <c r="E218" s="99"/>
      <c r="F218" s="99"/>
      <c r="G218" s="99"/>
      <c r="H218" s="99"/>
      <c r="I218" s="99"/>
      <c r="J218" s="99"/>
      <c r="K218" s="99"/>
      <c r="L218" s="99"/>
      <c r="M218" s="99"/>
      <c r="N218" s="99"/>
      <c r="O218" s="99"/>
      <c r="P218" s="99"/>
      <c r="Q218" s="99"/>
    </row>
    <row r="219" spans="2:17" ht="15" x14ac:dyDescent="0.2">
      <c r="B219" s="99"/>
      <c r="C219" s="99"/>
      <c r="D219" s="99"/>
      <c r="E219" s="99"/>
      <c r="F219" s="99"/>
      <c r="G219" s="99"/>
      <c r="H219" s="99"/>
      <c r="I219" s="99"/>
      <c r="J219" s="99"/>
      <c r="K219" s="99"/>
      <c r="L219" s="99"/>
      <c r="M219" s="99"/>
      <c r="N219" s="99"/>
      <c r="O219" s="99"/>
      <c r="P219" s="99"/>
      <c r="Q219" s="99"/>
    </row>
    <row r="220" spans="2:17" ht="15" x14ac:dyDescent="0.2">
      <c r="B220" s="99"/>
      <c r="C220" s="99"/>
      <c r="D220" s="99"/>
      <c r="E220" s="99"/>
      <c r="F220" s="99"/>
      <c r="G220" s="99"/>
      <c r="H220" s="99"/>
      <c r="I220" s="99"/>
      <c r="J220" s="99"/>
      <c r="K220" s="99"/>
      <c r="L220" s="99"/>
      <c r="M220" s="99"/>
      <c r="N220" s="99"/>
      <c r="O220" s="99"/>
      <c r="P220" s="99"/>
      <c r="Q220" s="99"/>
    </row>
    <row r="221" spans="2:17" ht="15" x14ac:dyDescent="0.2">
      <c r="B221" s="99"/>
      <c r="C221" s="99"/>
      <c r="D221" s="99"/>
      <c r="E221" s="99"/>
      <c r="F221" s="99"/>
      <c r="G221" s="99"/>
      <c r="H221" s="99"/>
      <c r="I221" s="99"/>
      <c r="J221" s="99"/>
      <c r="K221" s="99"/>
      <c r="L221" s="99"/>
      <c r="M221" s="99"/>
      <c r="N221" s="99"/>
      <c r="O221" s="99"/>
      <c r="P221" s="99"/>
      <c r="Q221" s="99"/>
    </row>
  </sheetData>
  <sheetProtection password="A9BF" sheet="1" objects="1" scenarios="1"/>
  <protectedRanges>
    <protectedRange sqref="J54:L54" name="Obseg1_1_1_1"/>
  </protectedRanges>
  <mergeCells count="15">
    <mergeCell ref="B48:O48"/>
    <mergeCell ref="B49:O49"/>
    <mergeCell ref="J54:L54"/>
    <mergeCell ref="C13:D13"/>
    <mergeCell ref="M39:O39"/>
    <mergeCell ref="M40:O40"/>
    <mergeCell ref="M41:O41"/>
    <mergeCell ref="B44:P44"/>
    <mergeCell ref="B45:P45"/>
    <mergeCell ref="C12:D12"/>
    <mergeCell ref="D3:G3"/>
    <mergeCell ref="D4:G4"/>
    <mergeCell ref="D5:G5"/>
    <mergeCell ref="C6:D6"/>
    <mergeCell ref="A11:O11"/>
  </mergeCells>
  <pageMargins left="0.19685039370078741" right="0.19685039370078741" top="0.39370078740157483" bottom="0.39370078740157483" header="0" footer="0"/>
  <pageSetup paperSize="9" scale="83"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50"/>
  <sheetViews>
    <sheetView showZeros="0" zoomScaleNormal="100" workbookViewId="0">
      <selection activeCell="D3" sqref="D3:G3"/>
    </sheetView>
  </sheetViews>
  <sheetFormatPr defaultRowHeight="12.75" x14ac:dyDescent="0.2"/>
  <cols>
    <col min="1" max="1" width="3.7109375" style="100" customWidth="1"/>
    <col min="2" max="2" width="8.140625" style="100" customWidth="1"/>
    <col min="3" max="3" width="21.42578125" style="100" customWidth="1"/>
    <col min="4" max="4" width="14.85546875" style="100" customWidth="1"/>
    <col min="5" max="5" width="6" style="100" customWidth="1"/>
    <col min="6" max="6" width="15.7109375" style="100" customWidth="1"/>
    <col min="7" max="7" width="17.5703125" style="100" customWidth="1"/>
    <col min="8" max="8" width="9.42578125" style="100" customWidth="1"/>
    <col min="9" max="9" width="11.140625" style="100" customWidth="1"/>
    <col min="10" max="10" width="8.85546875" style="100" customWidth="1"/>
    <col min="11" max="11" width="9.42578125" style="100" customWidth="1"/>
    <col min="12" max="12" width="10.7109375" style="100" customWidth="1"/>
    <col min="13" max="13" width="7.42578125" style="100" customWidth="1"/>
    <col min="14" max="14" width="10.140625" style="100" customWidth="1"/>
    <col min="15" max="15" width="9.42578125" style="100" customWidth="1"/>
    <col min="16" max="16" width="10.7109375" style="100" customWidth="1"/>
    <col min="17" max="17" width="10.85546875" style="100" customWidth="1"/>
    <col min="18" max="18" width="11.140625" style="100" customWidth="1"/>
    <col min="19" max="19" width="7.85546875" style="100" customWidth="1"/>
    <col min="20" max="20" width="7.5703125" style="100" customWidth="1"/>
    <col min="21" max="23" width="9.140625" style="100"/>
    <col min="24" max="25" width="7.7109375" style="100" customWidth="1"/>
    <col min="26" max="16384" width="9.140625" style="100"/>
  </cols>
  <sheetData>
    <row r="1" spans="1:30" ht="10.5" customHeight="1" x14ac:dyDescent="0.2">
      <c r="A1" s="2"/>
      <c r="B1" s="2"/>
      <c r="C1" s="2"/>
      <c r="D1" s="2"/>
      <c r="E1" s="2"/>
      <c r="F1" s="2"/>
      <c r="G1" s="2"/>
      <c r="H1" s="2"/>
      <c r="I1" s="2"/>
      <c r="J1" s="2"/>
      <c r="K1" s="2"/>
      <c r="L1" s="2"/>
      <c r="M1" s="2"/>
      <c r="N1" s="2"/>
      <c r="O1" s="2"/>
      <c r="P1" s="2"/>
      <c r="Q1" s="2"/>
      <c r="R1" s="2"/>
    </row>
    <row r="2" spans="1:30" ht="18.75" x14ac:dyDescent="0.3">
      <c r="A2" s="2"/>
      <c r="B2" s="2"/>
      <c r="C2" s="3" t="s">
        <v>0</v>
      </c>
      <c r="D2" s="3"/>
      <c r="E2" s="2"/>
      <c r="F2" s="2"/>
      <c r="G2" s="2"/>
      <c r="H2" s="2"/>
      <c r="I2" s="2"/>
      <c r="J2" s="2"/>
      <c r="K2" s="4"/>
      <c r="L2" s="5" t="s">
        <v>1</v>
      </c>
      <c r="M2" s="4"/>
      <c r="N2" s="2"/>
      <c r="O2" s="2"/>
      <c r="P2" s="2"/>
      <c r="Q2" s="2"/>
      <c r="R2" s="2"/>
    </row>
    <row r="3" spans="1:30" x14ac:dyDescent="0.2">
      <c r="A3" s="2"/>
      <c r="B3" s="2"/>
      <c r="C3" s="6" t="s">
        <v>2</v>
      </c>
      <c r="D3" s="643"/>
      <c r="E3" s="644"/>
      <c r="F3" s="644"/>
      <c r="G3" s="645"/>
      <c r="H3" s="7"/>
      <c r="I3" s="7"/>
      <c r="J3" s="2"/>
      <c r="K3" s="2"/>
      <c r="L3" s="8"/>
      <c r="M3" s="2"/>
      <c r="N3" s="2"/>
      <c r="O3" s="2"/>
      <c r="P3" s="2"/>
      <c r="Q3" s="7"/>
      <c r="R3" s="7"/>
    </row>
    <row r="4" spans="1:30" x14ac:dyDescent="0.2">
      <c r="A4" s="2"/>
      <c r="B4" s="2"/>
      <c r="C4" s="9" t="s">
        <v>3</v>
      </c>
      <c r="D4" s="646"/>
      <c r="E4" s="647"/>
      <c r="F4" s="647"/>
      <c r="G4" s="648"/>
      <c r="H4" s="10"/>
      <c r="I4" s="10"/>
      <c r="J4" s="2"/>
      <c r="K4" s="2"/>
      <c r="L4" s="2"/>
      <c r="M4" s="2"/>
      <c r="N4" s="2"/>
      <c r="O4" s="2"/>
      <c r="P4" s="2"/>
      <c r="Q4" s="10"/>
      <c r="R4" s="10"/>
    </row>
    <row r="5" spans="1:30" x14ac:dyDescent="0.2">
      <c r="A5" s="2"/>
      <c r="B5" s="2"/>
      <c r="C5" s="6" t="s">
        <v>4</v>
      </c>
      <c r="D5" s="646"/>
      <c r="E5" s="647"/>
      <c r="F5" s="647"/>
      <c r="G5" s="648"/>
      <c r="H5" s="10"/>
      <c r="I5" s="10"/>
      <c r="J5" s="2"/>
      <c r="K5" s="2"/>
      <c r="L5" s="2"/>
      <c r="M5" s="2"/>
      <c r="N5" s="2"/>
      <c r="O5" s="2"/>
      <c r="P5" s="2"/>
      <c r="Q5" s="10"/>
      <c r="R5" s="10"/>
    </row>
    <row r="6" spans="1:30" ht="12.75" customHeight="1" x14ac:dyDescent="0.2">
      <c r="A6" s="2"/>
      <c r="B6" s="11"/>
      <c r="C6" s="627"/>
      <c r="D6" s="627"/>
      <c r="E6" s="2"/>
      <c r="F6" s="2"/>
      <c r="G6" s="2"/>
      <c r="H6" s="2"/>
      <c r="I6" s="2"/>
      <c r="J6" s="2"/>
      <c r="K6" s="2"/>
      <c r="L6" s="2"/>
      <c r="M6" s="2"/>
      <c r="N6" s="2"/>
      <c r="O6" s="2"/>
      <c r="P6" s="2"/>
      <c r="Q6" s="2"/>
      <c r="R6" s="2"/>
    </row>
    <row r="7" spans="1:30" x14ac:dyDescent="0.2">
      <c r="A7" s="13"/>
      <c r="B7" s="13"/>
      <c r="C7" s="13" t="s">
        <v>109</v>
      </c>
      <c r="D7" s="13"/>
      <c r="E7" s="13"/>
      <c r="F7" s="13"/>
      <c r="G7" s="13"/>
      <c r="H7" s="13"/>
      <c r="I7" s="13"/>
      <c r="J7" s="13"/>
      <c r="K7" s="13"/>
      <c r="L7" s="13"/>
      <c r="M7" s="13"/>
      <c r="N7" s="101"/>
      <c r="O7" s="62"/>
      <c r="P7" s="62"/>
      <c r="Q7" s="13"/>
      <c r="R7" s="13"/>
      <c r="S7" s="102"/>
      <c r="T7" s="102"/>
      <c r="U7" s="102"/>
      <c r="V7" s="102"/>
      <c r="W7" s="102"/>
      <c r="X7" s="102"/>
      <c r="Y7" s="102"/>
      <c r="Z7" s="102"/>
      <c r="AA7" s="102"/>
      <c r="AB7" s="102"/>
    </row>
    <row r="8" spans="1:30" ht="7.5" customHeight="1" x14ac:dyDescent="0.2">
      <c r="A8" s="2"/>
      <c r="B8" s="2"/>
      <c r="C8" s="2"/>
      <c r="D8" s="2"/>
      <c r="E8" s="2"/>
      <c r="F8" s="2"/>
      <c r="G8" s="2"/>
      <c r="H8" s="2"/>
      <c r="I8" s="2"/>
      <c r="J8" s="2"/>
      <c r="K8" s="2"/>
      <c r="L8" s="2"/>
      <c r="M8" s="2"/>
      <c r="N8" s="2"/>
      <c r="O8" s="2"/>
      <c r="P8" s="2"/>
      <c r="Q8" s="2"/>
      <c r="R8" s="2"/>
      <c r="S8" s="102"/>
      <c r="T8" s="102"/>
      <c r="U8" s="102"/>
      <c r="V8" s="102"/>
      <c r="W8" s="102"/>
      <c r="X8" s="102"/>
      <c r="Y8" s="102"/>
      <c r="Z8" s="102"/>
      <c r="AA8" s="102"/>
      <c r="AB8" s="102"/>
    </row>
    <row r="9" spans="1:30" ht="20.100000000000001" customHeight="1" x14ac:dyDescent="0.2">
      <c r="A9" s="2"/>
      <c r="B9" s="2"/>
      <c r="C9" s="4" t="s">
        <v>6</v>
      </c>
      <c r="D9" s="2"/>
      <c r="E9" s="4" t="s">
        <v>7</v>
      </c>
      <c r="F9" s="2"/>
      <c r="G9" s="2"/>
      <c r="H9" s="2"/>
      <c r="I9" s="2"/>
      <c r="J9" s="2"/>
      <c r="K9" s="2"/>
      <c r="L9" s="2"/>
      <c r="M9" s="2"/>
      <c r="N9" s="2"/>
      <c r="O9" s="2"/>
      <c r="P9" s="2"/>
      <c r="Q9" s="2"/>
      <c r="R9" s="2"/>
      <c r="S9" s="102"/>
      <c r="T9" s="102"/>
      <c r="U9" s="102"/>
      <c r="V9" s="102"/>
      <c r="W9" s="102"/>
      <c r="X9" s="102"/>
      <c r="Y9" s="102"/>
      <c r="Z9" s="102"/>
      <c r="AA9" s="102"/>
      <c r="AB9" s="102"/>
    </row>
    <row r="10" spans="1:30" x14ac:dyDescent="0.2">
      <c r="A10" s="4"/>
      <c r="B10" s="2"/>
      <c r="C10" s="103"/>
      <c r="D10" s="4"/>
      <c r="E10" s="2"/>
      <c r="F10" s="2"/>
      <c r="G10" s="2"/>
      <c r="H10" s="2"/>
      <c r="I10" s="2"/>
      <c r="J10" s="2"/>
      <c r="K10" s="2"/>
      <c r="L10" s="2"/>
      <c r="M10" s="2"/>
      <c r="N10" s="2"/>
      <c r="O10" s="2"/>
      <c r="P10" s="17"/>
      <c r="Q10" s="2"/>
      <c r="R10" s="2"/>
      <c r="S10" s="102"/>
      <c r="T10" s="104"/>
      <c r="U10" s="104"/>
      <c r="V10" s="104"/>
      <c r="W10" s="102"/>
      <c r="X10" s="102"/>
      <c r="Y10" s="102"/>
      <c r="Z10" s="102"/>
      <c r="AA10" s="102"/>
      <c r="AB10" s="102"/>
    </row>
    <row r="11" spans="1:30" ht="28.5" customHeight="1" x14ac:dyDescent="0.2">
      <c r="A11" s="628" t="s">
        <v>110</v>
      </c>
      <c r="B11" s="629"/>
      <c r="C11" s="629"/>
      <c r="D11" s="629"/>
      <c r="E11" s="629"/>
      <c r="F11" s="629"/>
      <c r="G11" s="629"/>
      <c r="H11" s="629"/>
      <c r="I11" s="629"/>
      <c r="J11" s="629"/>
      <c r="K11" s="629"/>
      <c r="L11" s="629"/>
      <c r="M11" s="629"/>
      <c r="N11" s="629"/>
      <c r="O11" s="630"/>
      <c r="P11" s="17"/>
      <c r="Q11" s="2"/>
      <c r="R11" s="17"/>
      <c r="S11" s="102"/>
      <c r="T11" s="104"/>
      <c r="U11" s="104"/>
      <c r="V11" s="104"/>
      <c r="W11" s="102"/>
      <c r="X11" s="102"/>
      <c r="Y11" s="102"/>
      <c r="Z11" s="102"/>
      <c r="AA11" s="102"/>
      <c r="AB11" s="102"/>
      <c r="AC11" s="102"/>
      <c r="AD11" s="102"/>
    </row>
    <row r="12" spans="1:30" ht="38.25" customHeight="1" x14ac:dyDescent="0.2">
      <c r="A12" s="20" t="s">
        <v>9</v>
      </c>
      <c r="B12" s="21" t="s">
        <v>10</v>
      </c>
      <c r="C12" s="619" t="s">
        <v>11</v>
      </c>
      <c r="D12" s="620"/>
      <c r="E12" s="22" t="s">
        <v>12</v>
      </c>
      <c r="F12" s="22" t="s">
        <v>13</v>
      </c>
      <c r="G12" s="22" t="s">
        <v>14</v>
      </c>
      <c r="H12" s="22" t="s">
        <v>15</v>
      </c>
      <c r="I12" s="22" t="s">
        <v>16</v>
      </c>
      <c r="J12" s="22" t="s">
        <v>17</v>
      </c>
      <c r="K12" s="22" t="s">
        <v>18</v>
      </c>
      <c r="L12" s="23" t="s">
        <v>19</v>
      </c>
      <c r="M12" s="23" t="s">
        <v>20</v>
      </c>
      <c r="N12" s="21" t="s">
        <v>21</v>
      </c>
      <c r="O12" s="23" t="s">
        <v>22</v>
      </c>
      <c r="P12" s="21" t="s">
        <v>23</v>
      </c>
      <c r="Q12" s="22" t="s">
        <v>24</v>
      </c>
      <c r="R12" s="105"/>
      <c r="S12" s="25"/>
      <c r="T12" s="25"/>
      <c r="U12" s="26"/>
      <c r="V12" s="25"/>
      <c r="W12" s="25"/>
      <c r="X12" s="25"/>
      <c r="Y12" s="106"/>
      <c r="Z12" s="102"/>
      <c r="AA12" s="102"/>
      <c r="AB12" s="102"/>
      <c r="AC12" s="102"/>
      <c r="AD12" s="102"/>
    </row>
    <row r="13" spans="1:30" ht="20.25" customHeight="1" x14ac:dyDescent="0.2">
      <c r="A13" s="20">
        <v>1</v>
      </c>
      <c r="B13" s="27" t="s">
        <v>25</v>
      </c>
      <c r="C13" s="619" t="s">
        <v>26</v>
      </c>
      <c r="D13" s="620"/>
      <c r="E13" s="28" t="s">
        <v>27</v>
      </c>
      <c r="F13" s="28" t="s">
        <v>28</v>
      </c>
      <c r="G13" s="22" t="s">
        <v>29</v>
      </c>
      <c r="H13" s="28" t="s">
        <v>30</v>
      </c>
      <c r="I13" s="22" t="s">
        <v>31</v>
      </c>
      <c r="J13" s="22" t="s">
        <v>32</v>
      </c>
      <c r="K13" s="22" t="s">
        <v>33</v>
      </c>
      <c r="L13" s="22" t="s">
        <v>34</v>
      </c>
      <c r="M13" s="22" t="s">
        <v>35</v>
      </c>
      <c r="N13" s="22" t="s">
        <v>36</v>
      </c>
      <c r="O13" s="22" t="s">
        <v>37</v>
      </c>
      <c r="P13" s="28" t="s">
        <v>38</v>
      </c>
      <c r="Q13" s="29" t="s">
        <v>39</v>
      </c>
      <c r="R13" s="105"/>
      <c r="S13" s="30"/>
      <c r="T13" s="26"/>
      <c r="U13" s="26"/>
      <c r="V13" s="31"/>
      <c r="W13" s="32"/>
      <c r="X13" s="26"/>
      <c r="Y13" s="17"/>
      <c r="Z13" s="102"/>
      <c r="AA13" s="102"/>
      <c r="AB13" s="102"/>
      <c r="AC13" s="102"/>
      <c r="AD13" s="102"/>
    </row>
    <row r="14" spans="1:30" ht="19.5" customHeight="1" x14ac:dyDescent="0.2">
      <c r="A14" s="107">
        <v>1</v>
      </c>
      <c r="B14" s="108" t="s">
        <v>111</v>
      </c>
      <c r="C14" s="109" t="s">
        <v>112</v>
      </c>
      <c r="D14" s="109"/>
      <c r="E14" s="108" t="s">
        <v>42</v>
      </c>
      <c r="F14" s="110"/>
      <c r="G14" s="111"/>
      <c r="H14" s="111"/>
      <c r="I14" s="39"/>
      <c r="J14" s="112">
        <v>165</v>
      </c>
      <c r="K14" s="113"/>
      <c r="L14" s="114">
        <f t="shared" ref="L14:L29" si="0">J14*K14</f>
        <v>0</v>
      </c>
      <c r="M14" s="115">
        <v>9.5000000000000001E-2</v>
      </c>
      <c r="N14" s="116">
        <f t="shared" ref="N14:N29" si="1">(K14*M14)+K14</f>
        <v>0</v>
      </c>
      <c r="O14" s="114">
        <f t="shared" ref="O14:O29" si="2">J14*N14</f>
        <v>0</v>
      </c>
      <c r="P14" s="45"/>
      <c r="Q14" s="39"/>
      <c r="R14" s="105"/>
      <c r="S14" s="105"/>
      <c r="T14" s="105"/>
      <c r="U14" s="105"/>
      <c r="V14" s="105"/>
      <c r="W14" s="105"/>
      <c r="X14" s="117"/>
      <c r="Y14" s="117"/>
      <c r="Z14" s="118"/>
      <c r="AA14" s="102"/>
      <c r="AB14" s="102"/>
      <c r="AC14" s="102"/>
      <c r="AD14" s="102"/>
    </row>
    <row r="15" spans="1:30" ht="19.5" customHeight="1" x14ac:dyDescent="0.2">
      <c r="A15" s="107">
        <v>2</v>
      </c>
      <c r="B15" s="108" t="s">
        <v>113</v>
      </c>
      <c r="C15" s="119" t="s">
        <v>114</v>
      </c>
      <c r="D15" s="120"/>
      <c r="E15" s="108" t="s">
        <v>42</v>
      </c>
      <c r="F15" s="121" t="s">
        <v>115</v>
      </c>
      <c r="G15" s="122"/>
      <c r="H15" s="122"/>
      <c r="I15" s="39"/>
      <c r="J15" s="112">
        <v>56</v>
      </c>
      <c r="K15" s="113"/>
      <c r="L15" s="114">
        <f t="shared" si="0"/>
        <v>0</v>
      </c>
      <c r="M15" s="115">
        <v>9.5000000000000001E-2</v>
      </c>
      <c r="N15" s="116">
        <f t="shared" si="1"/>
        <v>0</v>
      </c>
      <c r="O15" s="114">
        <f t="shared" si="2"/>
        <v>0</v>
      </c>
      <c r="P15" s="45"/>
      <c r="Q15" s="39"/>
      <c r="R15" s="105"/>
      <c r="S15" s="105"/>
      <c r="T15" s="105"/>
      <c r="U15" s="105"/>
      <c r="V15" s="105"/>
      <c r="W15" s="105"/>
      <c r="X15" s="117"/>
      <c r="Y15" s="117"/>
      <c r="Z15" s="102"/>
      <c r="AA15" s="102"/>
      <c r="AB15" s="102"/>
      <c r="AC15" s="102"/>
      <c r="AD15" s="102"/>
    </row>
    <row r="16" spans="1:30" ht="19.5" customHeight="1" x14ac:dyDescent="0.2">
      <c r="A16" s="107">
        <v>3</v>
      </c>
      <c r="B16" s="108" t="s">
        <v>116</v>
      </c>
      <c r="C16" s="109" t="s">
        <v>117</v>
      </c>
      <c r="D16" s="109"/>
      <c r="E16" s="108" t="s">
        <v>42</v>
      </c>
      <c r="F16" s="121"/>
      <c r="G16" s="122"/>
      <c r="H16" s="122"/>
      <c r="I16" s="39"/>
      <c r="J16" s="112">
        <v>80</v>
      </c>
      <c r="K16" s="113"/>
      <c r="L16" s="114">
        <f t="shared" si="0"/>
        <v>0</v>
      </c>
      <c r="M16" s="115">
        <v>9.5000000000000001E-2</v>
      </c>
      <c r="N16" s="116">
        <f t="shared" si="1"/>
        <v>0</v>
      </c>
      <c r="O16" s="114">
        <f t="shared" si="2"/>
        <v>0</v>
      </c>
      <c r="P16" s="45"/>
      <c r="Q16" s="39"/>
      <c r="R16" s="105"/>
      <c r="S16" s="105"/>
      <c r="T16" s="105"/>
      <c r="U16" s="105"/>
      <c r="V16" s="105"/>
      <c r="W16" s="105"/>
      <c r="X16" s="117"/>
      <c r="Y16" s="117"/>
      <c r="Z16" s="102"/>
      <c r="AA16" s="102"/>
      <c r="AB16" s="102"/>
      <c r="AC16" s="102"/>
      <c r="AD16" s="102"/>
    </row>
    <row r="17" spans="1:30" ht="19.5" customHeight="1" x14ac:dyDescent="0.2">
      <c r="A17" s="107">
        <v>4</v>
      </c>
      <c r="B17" s="108" t="s">
        <v>118</v>
      </c>
      <c r="C17" s="119" t="s">
        <v>119</v>
      </c>
      <c r="D17" s="120"/>
      <c r="E17" s="108" t="s">
        <v>42</v>
      </c>
      <c r="F17" s="123"/>
      <c r="G17" s="122"/>
      <c r="H17" s="122"/>
      <c r="I17" s="39"/>
      <c r="J17" s="112">
        <v>738</v>
      </c>
      <c r="K17" s="113"/>
      <c r="L17" s="114">
        <f t="shared" si="0"/>
        <v>0</v>
      </c>
      <c r="M17" s="115">
        <v>9.5000000000000001E-2</v>
      </c>
      <c r="N17" s="116">
        <f t="shared" si="1"/>
        <v>0</v>
      </c>
      <c r="O17" s="114">
        <f t="shared" si="2"/>
        <v>0</v>
      </c>
      <c r="P17" s="45"/>
      <c r="Q17" s="39"/>
      <c r="R17" s="105"/>
      <c r="S17" s="105"/>
      <c r="T17" s="105"/>
      <c r="U17" s="105"/>
      <c r="V17" s="105"/>
      <c r="W17" s="105"/>
      <c r="X17" s="117"/>
      <c r="Y17" s="117"/>
      <c r="Z17" s="102"/>
      <c r="AA17" s="102"/>
      <c r="AB17" s="102"/>
      <c r="AC17" s="102"/>
      <c r="AD17" s="102"/>
    </row>
    <row r="18" spans="1:30" ht="19.5" customHeight="1" x14ac:dyDescent="0.2">
      <c r="A18" s="107">
        <v>5</v>
      </c>
      <c r="B18" s="108" t="s">
        <v>120</v>
      </c>
      <c r="C18" s="109" t="s">
        <v>121</v>
      </c>
      <c r="D18" s="109"/>
      <c r="E18" s="108" t="s">
        <v>42</v>
      </c>
      <c r="F18" s="121"/>
      <c r="G18" s="122"/>
      <c r="H18" s="122"/>
      <c r="I18" s="39"/>
      <c r="J18" s="112">
        <v>135</v>
      </c>
      <c r="K18" s="113"/>
      <c r="L18" s="114">
        <f t="shared" si="0"/>
        <v>0</v>
      </c>
      <c r="M18" s="115">
        <v>9.5000000000000001E-2</v>
      </c>
      <c r="N18" s="116">
        <f t="shared" si="1"/>
        <v>0</v>
      </c>
      <c r="O18" s="114">
        <f t="shared" si="2"/>
        <v>0</v>
      </c>
      <c r="P18" s="45"/>
      <c r="Q18" s="39"/>
      <c r="R18" s="105"/>
      <c r="S18" s="105"/>
      <c r="T18" s="105"/>
      <c r="U18" s="105"/>
      <c r="V18" s="105"/>
      <c r="W18" s="105"/>
      <c r="X18" s="117"/>
      <c r="Y18" s="117"/>
      <c r="Z18" s="118"/>
      <c r="AA18" s="102"/>
      <c r="AB18" s="102"/>
      <c r="AC18" s="102"/>
      <c r="AD18" s="102"/>
    </row>
    <row r="19" spans="1:30" ht="19.5" customHeight="1" x14ac:dyDescent="0.2">
      <c r="A19" s="107">
        <v>6</v>
      </c>
      <c r="B19" s="108" t="s">
        <v>122</v>
      </c>
      <c r="C19" s="124" t="s">
        <v>123</v>
      </c>
      <c r="D19" s="120"/>
      <c r="E19" s="108" t="s">
        <v>42</v>
      </c>
      <c r="F19" s="121"/>
      <c r="G19" s="122"/>
      <c r="H19" s="122"/>
      <c r="I19" s="39"/>
      <c r="J19" s="112">
        <v>172</v>
      </c>
      <c r="K19" s="113"/>
      <c r="L19" s="114">
        <f t="shared" si="0"/>
        <v>0</v>
      </c>
      <c r="M19" s="115">
        <v>9.5000000000000001E-2</v>
      </c>
      <c r="N19" s="116">
        <f t="shared" si="1"/>
        <v>0</v>
      </c>
      <c r="O19" s="114">
        <f t="shared" si="2"/>
        <v>0</v>
      </c>
      <c r="P19" s="45"/>
      <c r="Q19" s="39"/>
      <c r="R19" s="105"/>
      <c r="S19" s="105"/>
      <c r="T19" s="105"/>
      <c r="U19" s="105"/>
      <c r="V19" s="105"/>
      <c r="W19" s="105"/>
      <c r="X19" s="117"/>
      <c r="Y19" s="117"/>
      <c r="Z19" s="102"/>
      <c r="AA19" s="102"/>
      <c r="AB19" s="102"/>
      <c r="AC19" s="102"/>
      <c r="AD19" s="102"/>
    </row>
    <row r="20" spans="1:30" ht="26.25" customHeight="1" x14ac:dyDescent="0.2">
      <c r="A20" s="107">
        <v>7</v>
      </c>
      <c r="B20" s="108" t="s">
        <v>124</v>
      </c>
      <c r="C20" s="649" t="s">
        <v>125</v>
      </c>
      <c r="D20" s="649"/>
      <c r="E20" s="108" t="s">
        <v>42</v>
      </c>
      <c r="F20" s="125"/>
      <c r="G20" s="126"/>
      <c r="H20" s="126"/>
      <c r="I20" s="39"/>
      <c r="J20" s="127">
        <v>58</v>
      </c>
      <c r="K20" s="113"/>
      <c r="L20" s="114">
        <f t="shared" si="0"/>
        <v>0</v>
      </c>
      <c r="M20" s="115">
        <v>9.5000000000000001E-2</v>
      </c>
      <c r="N20" s="116">
        <f t="shared" si="1"/>
        <v>0</v>
      </c>
      <c r="O20" s="114">
        <f t="shared" si="2"/>
        <v>0</v>
      </c>
      <c r="P20" s="45"/>
      <c r="Q20" s="39"/>
      <c r="R20" s="105"/>
      <c r="S20" s="105"/>
      <c r="T20" s="105"/>
      <c r="U20" s="105"/>
      <c r="V20" s="105"/>
      <c r="W20" s="105"/>
      <c r="X20" s="117"/>
      <c r="Y20" s="117"/>
      <c r="Z20" s="102"/>
      <c r="AA20" s="102"/>
      <c r="AB20" s="102"/>
      <c r="AC20" s="102"/>
      <c r="AD20" s="102"/>
    </row>
    <row r="21" spans="1:30" ht="19.5" customHeight="1" x14ac:dyDescent="0.2">
      <c r="A21" s="107">
        <v>8</v>
      </c>
      <c r="B21" s="108" t="s">
        <v>126</v>
      </c>
      <c r="C21" s="109" t="s">
        <v>127</v>
      </c>
      <c r="D21" s="109"/>
      <c r="E21" s="108" t="s">
        <v>42</v>
      </c>
      <c r="F21" s="121"/>
      <c r="G21" s="122"/>
      <c r="H21" s="122"/>
      <c r="I21" s="39"/>
      <c r="J21" s="127">
        <v>586</v>
      </c>
      <c r="K21" s="113"/>
      <c r="L21" s="114">
        <f t="shared" si="0"/>
        <v>0</v>
      </c>
      <c r="M21" s="115">
        <v>9.5000000000000001E-2</v>
      </c>
      <c r="N21" s="116">
        <f t="shared" si="1"/>
        <v>0</v>
      </c>
      <c r="O21" s="114">
        <f t="shared" si="2"/>
        <v>0</v>
      </c>
      <c r="P21" s="45"/>
      <c r="Q21" s="39"/>
      <c r="R21" s="105"/>
      <c r="S21" s="105"/>
      <c r="T21" s="105"/>
      <c r="U21" s="105"/>
      <c r="V21" s="105"/>
      <c r="W21" s="105"/>
      <c r="X21" s="117"/>
      <c r="Y21" s="117"/>
      <c r="Z21" s="102"/>
      <c r="AA21" s="102"/>
      <c r="AB21" s="102"/>
      <c r="AC21" s="102"/>
      <c r="AD21" s="102"/>
    </row>
    <row r="22" spans="1:30" ht="19.5" customHeight="1" x14ac:dyDescent="0.2">
      <c r="A22" s="107">
        <v>9</v>
      </c>
      <c r="B22" s="128" t="s">
        <v>128</v>
      </c>
      <c r="C22" s="124" t="s">
        <v>129</v>
      </c>
      <c r="D22" s="120"/>
      <c r="E22" s="108" t="s">
        <v>42</v>
      </c>
      <c r="F22" s="129"/>
      <c r="G22" s="130"/>
      <c r="H22" s="130"/>
      <c r="I22" s="39"/>
      <c r="J22" s="112">
        <v>340</v>
      </c>
      <c r="K22" s="113"/>
      <c r="L22" s="114">
        <f t="shared" si="0"/>
        <v>0</v>
      </c>
      <c r="M22" s="115">
        <v>9.5000000000000001E-2</v>
      </c>
      <c r="N22" s="116">
        <f t="shared" si="1"/>
        <v>0</v>
      </c>
      <c r="O22" s="114">
        <f t="shared" si="2"/>
        <v>0</v>
      </c>
      <c r="P22" s="45"/>
      <c r="Q22" s="39"/>
      <c r="R22" s="105"/>
      <c r="S22" s="105"/>
      <c r="T22" s="105"/>
      <c r="U22" s="105"/>
      <c r="V22" s="105"/>
      <c r="W22" s="105"/>
      <c r="X22" s="117"/>
      <c r="Y22" s="117"/>
      <c r="Z22" s="102"/>
      <c r="AA22" s="102"/>
      <c r="AB22" s="102"/>
      <c r="AC22" s="102"/>
      <c r="AD22" s="102"/>
    </row>
    <row r="23" spans="1:30" ht="19.5" customHeight="1" x14ac:dyDescent="0.2">
      <c r="A23" s="107">
        <v>10</v>
      </c>
      <c r="B23" s="108" t="s">
        <v>130</v>
      </c>
      <c r="C23" s="119" t="s">
        <v>131</v>
      </c>
      <c r="D23" s="120"/>
      <c r="E23" s="108" t="s">
        <v>42</v>
      </c>
      <c r="F23" s="121"/>
      <c r="G23" s="122"/>
      <c r="H23" s="122"/>
      <c r="I23" s="39"/>
      <c r="J23" s="127">
        <v>51</v>
      </c>
      <c r="K23" s="113"/>
      <c r="L23" s="114">
        <f t="shared" si="0"/>
        <v>0</v>
      </c>
      <c r="M23" s="115">
        <v>9.5000000000000001E-2</v>
      </c>
      <c r="N23" s="116">
        <f t="shared" si="1"/>
        <v>0</v>
      </c>
      <c r="O23" s="114">
        <f t="shared" si="2"/>
        <v>0</v>
      </c>
      <c r="P23" s="45"/>
      <c r="Q23" s="39"/>
      <c r="R23" s="105"/>
      <c r="S23" s="105"/>
      <c r="T23" s="105"/>
      <c r="U23" s="105"/>
      <c r="V23" s="105"/>
      <c r="W23" s="105"/>
      <c r="X23" s="117"/>
      <c r="Y23" s="117"/>
      <c r="Z23" s="102"/>
      <c r="AA23" s="102"/>
      <c r="AB23" s="102"/>
      <c r="AC23" s="102"/>
      <c r="AD23" s="102"/>
    </row>
    <row r="24" spans="1:30" ht="19.5" customHeight="1" x14ac:dyDescent="0.2">
      <c r="A24" s="107">
        <v>11</v>
      </c>
      <c r="B24" s="108" t="s">
        <v>132</v>
      </c>
      <c r="C24" s="119" t="s">
        <v>133</v>
      </c>
      <c r="D24" s="120"/>
      <c r="E24" s="108" t="s">
        <v>42</v>
      </c>
      <c r="F24" s="110"/>
      <c r="G24" s="111"/>
      <c r="H24" s="111"/>
      <c r="I24" s="39"/>
      <c r="J24" s="127">
        <v>1</v>
      </c>
      <c r="K24" s="113"/>
      <c r="L24" s="114">
        <f t="shared" si="0"/>
        <v>0</v>
      </c>
      <c r="M24" s="115">
        <v>9.5000000000000001E-2</v>
      </c>
      <c r="N24" s="116">
        <f t="shared" si="1"/>
        <v>0</v>
      </c>
      <c r="O24" s="114">
        <f t="shared" si="2"/>
        <v>0</v>
      </c>
      <c r="P24" s="45"/>
      <c r="Q24" s="39"/>
      <c r="R24" s="105"/>
      <c r="S24" s="105"/>
      <c r="T24" s="105"/>
      <c r="U24" s="105"/>
      <c r="V24" s="105"/>
      <c r="W24" s="105"/>
      <c r="X24" s="117"/>
      <c r="Y24" s="117"/>
      <c r="Z24" s="102"/>
      <c r="AA24" s="102"/>
      <c r="AB24" s="102"/>
      <c r="AC24" s="102"/>
      <c r="AD24" s="102"/>
    </row>
    <row r="25" spans="1:30" ht="19.5" customHeight="1" x14ac:dyDescent="0.2">
      <c r="A25" s="107">
        <v>12</v>
      </c>
      <c r="B25" s="108" t="s">
        <v>134</v>
      </c>
      <c r="C25" s="131" t="s">
        <v>135</v>
      </c>
      <c r="D25" s="131"/>
      <c r="E25" s="108" t="s">
        <v>42</v>
      </c>
      <c r="F25" s="121"/>
      <c r="G25" s="122"/>
      <c r="H25" s="122"/>
      <c r="I25" s="39"/>
      <c r="J25" s="127">
        <v>583</v>
      </c>
      <c r="K25" s="113"/>
      <c r="L25" s="114">
        <f t="shared" si="0"/>
        <v>0</v>
      </c>
      <c r="M25" s="115">
        <v>9.5000000000000001E-2</v>
      </c>
      <c r="N25" s="116">
        <f t="shared" si="1"/>
        <v>0</v>
      </c>
      <c r="O25" s="114">
        <f t="shared" si="2"/>
        <v>0</v>
      </c>
      <c r="P25" s="45"/>
      <c r="Q25" s="39"/>
      <c r="R25" s="105"/>
      <c r="S25" s="105"/>
      <c r="T25" s="105"/>
      <c r="U25" s="105"/>
      <c r="V25" s="105"/>
      <c r="W25" s="105"/>
      <c r="X25" s="117"/>
      <c r="Y25" s="117"/>
      <c r="Z25" s="102"/>
      <c r="AA25" s="102"/>
      <c r="AB25" s="102"/>
      <c r="AC25" s="102"/>
      <c r="AD25" s="102"/>
    </row>
    <row r="26" spans="1:30" ht="19.5" customHeight="1" x14ac:dyDescent="0.2">
      <c r="A26" s="107">
        <v>13</v>
      </c>
      <c r="B26" s="108" t="s">
        <v>136</v>
      </c>
      <c r="C26" s="124" t="s">
        <v>137</v>
      </c>
      <c r="D26" s="120"/>
      <c r="E26" s="108" t="s">
        <v>42</v>
      </c>
      <c r="F26" s="125"/>
      <c r="G26" s="126"/>
      <c r="H26" s="126"/>
      <c r="I26" s="39"/>
      <c r="J26" s="127">
        <v>90</v>
      </c>
      <c r="K26" s="113"/>
      <c r="L26" s="114">
        <f t="shared" si="0"/>
        <v>0</v>
      </c>
      <c r="M26" s="115">
        <v>9.5000000000000001E-2</v>
      </c>
      <c r="N26" s="116">
        <f t="shared" si="1"/>
        <v>0</v>
      </c>
      <c r="O26" s="114">
        <f t="shared" si="2"/>
        <v>0</v>
      </c>
      <c r="P26" s="45"/>
      <c r="Q26" s="39"/>
      <c r="R26" s="105"/>
      <c r="S26" s="105"/>
      <c r="T26" s="105"/>
      <c r="U26" s="105"/>
      <c r="V26" s="105"/>
      <c r="W26" s="105"/>
      <c r="X26" s="117"/>
      <c r="Y26" s="117"/>
      <c r="Z26" s="118"/>
      <c r="AA26" s="102"/>
      <c r="AB26" s="102"/>
      <c r="AC26" s="102"/>
      <c r="AD26" s="102"/>
    </row>
    <row r="27" spans="1:30" ht="19.5" customHeight="1" x14ac:dyDescent="0.2">
      <c r="A27" s="107">
        <v>14</v>
      </c>
      <c r="B27" s="108" t="s">
        <v>138</v>
      </c>
      <c r="C27" s="119" t="s">
        <v>139</v>
      </c>
      <c r="D27" s="120"/>
      <c r="E27" s="108" t="s">
        <v>42</v>
      </c>
      <c r="F27" s="110"/>
      <c r="G27" s="111"/>
      <c r="H27" s="111"/>
      <c r="I27" s="39"/>
      <c r="J27" s="112">
        <v>1</v>
      </c>
      <c r="K27" s="113"/>
      <c r="L27" s="114">
        <f t="shared" si="0"/>
        <v>0</v>
      </c>
      <c r="M27" s="115">
        <v>9.5000000000000001E-2</v>
      </c>
      <c r="N27" s="116">
        <f t="shared" si="1"/>
        <v>0</v>
      </c>
      <c r="O27" s="114">
        <f t="shared" si="2"/>
        <v>0</v>
      </c>
      <c r="P27" s="45"/>
      <c r="Q27" s="39"/>
      <c r="R27" s="132"/>
      <c r="S27" s="105"/>
      <c r="T27" s="105"/>
      <c r="U27" s="105"/>
      <c r="V27" s="105"/>
      <c r="W27" s="105"/>
      <c r="X27" s="117"/>
      <c r="Y27" s="117"/>
      <c r="Z27" s="102"/>
      <c r="AA27" s="102"/>
      <c r="AB27" s="102"/>
      <c r="AC27" s="102"/>
      <c r="AD27" s="102"/>
    </row>
    <row r="28" spans="1:30" ht="19.5" customHeight="1" x14ac:dyDescent="0.2">
      <c r="A28" s="107">
        <v>15</v>
      </c>
      <c r="B28" s="133" t="s">
        <v>140</v>
      </c>
      <c r="C28" s="134" t="s">
        <v>141</v>
      </c>
      <c r="D28" s="135"/>
      <c r="E28" s="133" t="s">
        <v>42</v>
      </c>
      <c r="F28" s="136"/>
      <c r="G28" s="137"/>
      <c r="H28" s="137"/>
      <c r="I28" s="39"/>
      <c r="J28" s="112">
        <v>346</v>
      </c>
      <c r="K28" s="113"/>
      <c r="L28" s="114">
        <f t="shared" si="0"/>
        <v>0</v>
      </c>
      <c r="M28" s="115">
        <v>9.5000000000000001E-2</v>
      </c>
      <c r="N28" s="116">
        <f t="shared" si="1"/>
        <v>0</v>
      </c>
      <c r="O28" s="114">
        <f t="shared" si="2"/>
        <v>0</v>
      </c>
      <c r="P28" s="45"/>
      <c r="Q28" s="39"/>
      <c r="R28" s="105"/>
      <c r="S28" s="105"/>
      <c r="T28" s="105"/>
      <c r="U28" s="105"/>
      <c r="V28" s="105"/>
      <c r="W28" s="105"/>
      <c r="X28" s="117"/>
      <c r="Y28" s="117"/>
      <c r="Z28" s="102"/>
      <c r="AA28" s="102"/>
      <c r="AB28" s="102"/>
      <c r="AC28" s="102"/>
      <c r="AD28" s="102"/>
    </row>
    <row r="29" spans="1:30" ht="19.5" customHeight="1" x14ac:dyDescent="0.2">
      <c r="A29" s="107">
        <v>16</v>
      </c>
      <c r="B29" s="138" t="s">
        <v>142</v>
      </c>
      <c r="C29" s="139" t="s">
        <v>143</v>
      </c>
      <c r="D29" s="139"/>
      <c r="E29" s="138" t="s">
        <v>42</v>
      </c>
      <c r="F29" s="140"/>
      <c r="G29" s="141"/>
      <c r="H29" s="141"/>
      <c r="I29" s="39"/>
      <c r="J29" s="112">
        <v>130</v>
      </c>
      <c r="K29" s="142"/>
      <c r="L29" s="143">
        <f t="shared" si="0"/>
        <v>0</v>
      </c>
      <c r="M29" s="144">
        <v>9.5000000000000001E-2</v>
      </c>
      <c r="N29" s="145">
        <f t="shared" si="1"/>
        <v>0</v>
      </c>
      <c r="O29" s="145">
        <f t="shared" si="2"/>
        <v>0</v>
      </c>
      <c r="P29" s="45"/>
      <c r="Q29" s="39"/>
      <c r="R29" s="105"/>
      <c r="S29" s="105"/>
      <c r="T29" s="105"/>
      <c r="U29" s="105"/>
      <c r="V29" s="105"/>
      <c r="W29" s="105"/>
      <c r="X29" s="117"/>
      <c r="Y29" s="117"/>
      <c r="Z29" s="118"/>
      <c r="AA29" s="102"/>
      <c r="AB29" s="102"/>
      <c r="AC29" s="102"/>
      <c r="AD29" s="102"/>
    </row>
    <row r="30" spans="1:30" ht="15" customHeight="1" x14ac:dyDescent="0.2">
      <c r="A30" s="146"/>
      <c r="B30" s="146"/>
      <c r="C30" s="147"/>
      <c r="D30" s="148"/>
      <c r="E30" s="149"/>
      <c r="F30" s="150"/>
      <c r="G30" s="150"/>
      <c r="H30" s="150"/>
      <c r="I30" s="151"/>
      <c r="J30" s="65" t="s">
        <v>91</v>
      </c>
      <c r="K30" s="66"/>
      <c r="L30" s="67">
        <f>SUM(L14:L29)</f>
        <v>0</v>
      </c>
      <c r="M30" s="634">
        <f>SUM(O14:O29)</f>
        <v>0</v>
      </c>
      <c r="N30" s="635"/>
      <c r="O30" s="636"/>
      <c r="P30" s="152"/>
      <c r="Q30" s="153"/>
      <c r="R30" s="105"/>
      <c r="S30" s="102"/>
      <c r="T30" s="102"/>
      <c r="U30" s="102"/>
      <c r="V30" s="102"/>
      <c r="W30" s="102"/>
      <c r="X30" s="102"/>
      <c r="Y30" s="102"/>
      <c r="Z30" s="102"/>
      <c r="AA30" s="102"/>
      <c r="AB30" s="102"/>
      <c r="AC30" s="102"/>
      <c r="AD30" s="102"/>
    </row>
    <row r="31" spans="1:30" x14ac:dyDescent="0.2">
      <c r="A31" s="146"/>
      <c r="B31" s="154"/>
      <c r="C31" s="105"/>
      <c r="D31" s="105"/>
      <c r="E31" s="155"/>
      <c r="F31" s="155"/>
      <c r="G31" s="155"/>
      <c r="H31" s="155"/>
      <c r="I31" s="146"/>
      <c r="J31" s="65" t="s">
        <v>92</v>
      </c>
      <c r="K31" s="66"/>
      <c r="L31" s="70"/>
      <c r="M31" s="650">
        <f>L31</f>
        <v>0</v>
      </c>
      <c r="N31" s="650"/>
      <c r="O31" s="650"/>
      <c r="P31" s="152"/>
      <c r="Q31" s="153"/>
      <c r="R31" s="105"/>
      <c r="S31" s="102"/>
      <c r="T31" s="102"/>
      <c r="U31" s="102"/>
      <c r="V31" s="102"/>
      <c r="W31" s="102"/>
      <c r="X31" s="102"/>
      <c r="Y31" s="102"/>
      <c r="Z31" s="102"/>
      <c r="AA31" s="102"/>
      <c r="AB31" s="102"/>
      <c r="AC31" s="102"/>
      <c r="AD31" s="102"/>
    </row>
    <row r="32" spans="1:30" ht="13.5" thickBot="1" x14ac:dyDescent="0.25">
      <c r="A32" s="146"/>
      <c r="B32" s="156" t="s">
        <v>144</v>
      </c>
      <c r="C32" s="157"/>
      <c r="D32" s="154"/>
      <c r="E32" s="105"/>
      <c r="F32" s="155"/>
      <c r="G32" s="155"/>
      <c r="H32" s="155"/>
      <c r="I32" s="146"/>
      <c r="J32" s="65" t="s">
        <v>93</v>
      </c>
      <c r="K32" s="66"/>
      <c r="L32" s="67">
        <f>L30*L31</f>
        <v>0</v>
      </c>
      <c r="M32" s="634">
        <f>M30*M31</f>
        <v>0</v>
      </c>
      <c r="N32" s="635"/>
      <c r="O32" s="636"/>
      <c r="P32" s="152"/>
      <c r="Q32" s="153"/>
      <c r="R32" s="105"/>
      <c r="S32" s="102"/>
      <c r="T32" s="102"/>
      <c r="U32" s="102"/>
      <c r="V32" s="102"/>
      <c r="W32" s="102"/>
      <c r="X32" s="102"/>
      <c r="Y32" s="102"/>
      <c r="Z32" s="102"/>
      <c r="AA32" s="102"/>
      <c r="AB32" s="102"/>
      <c r="AC32" s="102"/>
      <c r="AD32" s="102"/>
    </row>
    <row r="33" spans="1:30" ht="13.5" thickBot="1" x14ac:dyDescent="0.25">
      <c r="A33" s="146"/>
      <c r="B33" s="154"/>
      <c r="C33" s="105"/>
      <c r="D33" s="156" t="s">
        <v>145</v>
      </c>
      <c r="E33" s="157"/>
      <c r="F33" s="158"/>
      <c r="G33" s="158"/>
      <c r="H33" s="155"/>
      <c r="I33" s="155"/>
      <c r="J33" s="72" t="s">
        <v>94</v>
      </c>
      <c r="K33" s="73"/>
      <c r="L33" s="74">
        <f>L30-L32</f>
        <v>0</v>
      </c>
      <c r="M33" s="74"/>
      <c r="N33" s="73"/>
      <c r="O33" s="75">
        <f>M30-M32</f>
        <v>0</v>
      </c>
      <c r="P33" s="159"/>
      <c r="Q33" s="153"/>
      <c r="R33" s="105"/>
      <c r="S33" s="102"/>
      <c r="T33" s="102"/>
      <c r="U33" s="102"/>
      <c r="V33" s="102"/>
      <c r="W33" s="102"/>
      <c r="X33" s="102"/>
      <c r="Y33" s="102"/>
      <c r="Z33" s="102"/>
      <c r="AA33" s="102"/>
      <c r="AB33" s="102"/>
      <c r="AC33" s="102"/>
      <c r="AD33" s="102"/>
    </row>
    <row r="34" spans="1:30" x14ac:dyDescent="0.2">
      <c r="A34" s="146"/>
      <c r="B34" s="154"/>
      <c r="C34" s="105"/>
      <c r="D34" s="105"/>
      <c r="E34" s="146"/>
      <c r="F34" s="146"/>
      <c r="G34" s="146"/>
      <c r="H34" s="146"/>
      <c r="I34" s="146"/>
      <c r="J34" s="146"/>
      <c r="K34" s="146"/>
      <c r="L34" s="146"/>
      <c r="M34" s="146"/>
      <c r="N34" s="146"/>
      <c r="O34" s="160"/>
      <c r="P34" s="159"/>
      <c r="Q34" s="153"/>
      <c r="R34" s="105"/>
      <c r="S34" s="102"/>
      <c r="T34" s="102"/>
      <c r="U34" s="102"/>
      <c r="V34" s="102"/>
      <c r="W34" s="102"/>
      <c r="X34" s="102"/>
      <c r="Y34" s="102"/>
      <c r="Z34" s="102"/>
      <c r="AA34" s="102"/>
      <c r="AB34" s="102"/>
      <c r="AC34" s="102"/>
      <c r="AD34" s="102"/>
    </row>
    <row r="35" spans="1:30" x14ac:dyDescent="0.2">
      <c r="A35" s="146"/>
      <c r="B35" s="154"/>
      <c r="C35" s="105"/>
      <c r="D35" s="105"/>
      <c r="E35" s="146"/>
      <c r="F35" s="146"/>
      <c r="G35" s="146"/>
      <c r="H35" s="146"/>
      <c r="I35" s="146"/>
      <c r="J35" s="146"/>
      <c r="K35" s="146"/>
      <c r="L35" s="146"/>
      <c r="M35" s="146"/>
      <c r="N35" s="146"/>
      <c r="O35" s="160"/>
      <c r="P35" s="159"/>
      <c r="Q35" s="153"/>
      <c r="R35" s="105"/>
      <c r="S35" s="102"/>
      <c r="T35" s="102"/>
      <c r="U35" s="102"/>
      <c r="V35" s="102"/>
      <c r="W35" s="102"/>
      <c r="X35" s="102"/>
      <c r="Y35" s="102"/>
      <c r="Z35" s="102"/>
      <c r="AA35" s="102"/>
      <c r="AB35" s="102"/>
      <c r="AC35" s="102"/>
      <c r="AD35" s="102"/>
    </row>
    <row r="36" spans="1:30" ht="13.5" customHeight="1" x14ac:dyDescent="0.2">
      <c r="A36" s="161"/>
      <c r="B36" s="642"/>
      <c r="C36" s="642"/>
      <c r="D36" s="642"/>
      <c r="E36" s="642"/>
      <c r="F36" s="642"/>
      <c r="G36" s="642"/>
      <c r="H36" s="642"/>
      <c r="I36" s="642"/>
      <c r="J36" s="642"/>
      <c r="K36" s="642"/>
      <c r="L36" s="642"/>
      <c r="M36" s="642"/>
      <c r="N36" s="642"/>
      <c r="O36" s="642"/>
      <c r="P36" s="159"/>
      <c r="Q36" s="153"/>
      <c r="R36" s="105"/>
      <c r="S36" s="102"/>
      <c r="T36" s="102"/>
      <c r="U36" s="102"/>
      <c r="V36" s="102"/>
      <c r="W36" s="102"/>
      <c r="X36" s="102"/>
      <c r="Y36" s="102"/>
      <c r="Z36" s="102"/>
      <c r="AA36" s="102"/>
      <c r="AB36" s="102"/>
      <c r="AC36" s="102"/>
      <c r="AD36" s="102"/>
    </row>
    <row r="37" spans="1:30" ht="39.75" customHeight="1" x14ac:dyDescent="0.2">
      <c r="A37" s="77" t="s">
        <v>95</v>
      </c>
      <c r="B37" s="640" t="s">
        <v>96</v>
      </c>
      <c r="C37" s="640"/>
      <c r="D37" s="640"/>
      <c r="E37" s="640"/>
      <c r="F37" s="640"/>
      <c r="G37" s="640"/>
      <c r="H37" s="640"/>
      <c r="I37" s="640"/>
      <c r="J37" s="640"/>
      <c r="K37" s="640"/>
      <c r="L37" s="640"/>
      <c r="M37" s="640"/>
      <c r="N37" s="640"/>
      <c r="O37" s="640"/>
      <c r="P37" s="640"/>
      <c r="Q37" s="153"/>
      <c r="R37" s="105"/>
      <c r="S37" s="102"/>
      <c r="T37" s="102"/>
      <c r="U37" s="102"/>
      <c r="V37" s="102"/>
      <c r="W37" s="102"/>
      <c r="X37" s="102"/>
      <c r="Y37" s="102"/>
      <c r="Z37" s="102"/>
      <c r="AA37" s="102"/>
      <c r="AB37" s="102"/>
      <c r="AC37" s="102"/>
      <c r="AD37" s="102"/>
    </row>
    <row r="38" spans="1:30" ht="41.25" customHeight="1" x14ac:dyDescent="0.2">
      <c r="A38" s="77" t="s">
        <v>95</v>
      </c>
      <c r="B38" s="641" t="s">
        <v>97</v>
      </c>
      <c r="C38" s="641"/>
      <c r="D38" s="641"/>
      <c r="E38" s="641"/>
      <c r="F38" s="641"/>
      <c r="G38" s="641"/>
      <c r="H38" s="641"/>
      <c r="I38" s="641"/>
      <c r="J38" s="641"/>
      <c r="K38" s="641"/>
      <c r="L38" s="641"/>
      <c r="M38" s="641"/>
      <c r="N38" s="641"/>
      <c r="O38" s="641"/>
      <c r="P38" s="641"/>
      <c r="Q38" s="153"/>
      <c r="R38" s="105"/>
      <c r="S38" s="102"/>
      <c r="T38" s="102"/>
      <c r="U38" s="102"/>
      <c r="V38" s="102"/>
      <c r="W38" s="102"/>
      <c r="X38" s="102"/>
      <c r="Y38" s="102"/>
      <c r="Z38" s="102"/>
      <c r="AA38" s="102"/>
      <c r="AB38" s="102"/>
      <c r="AC38" s="102"/>
      <c r="AD38" s="102"/>
    </row>
    <row r="39" spans="1:30" ht="17.25" customHeight="1" x14ac:dyDescent="0.2">
      <c r="A39" s="77" t="s">
        <v>95</v>
      </c>
      <c r="B39" s="80" t="s">
        <v>98</v>
      </c>
      <c r="C39" s="80"/>
      <c r="D39" s="80"/>
      <c r="E39" s="80"/>
      <c r="F39" s="80"/>
      <c r="G39" s="81"/>
      <c r="H39" s="80"/>
      <c r="I39" s="81"/>
      <c r="J39" s="80"/>
      <c r="K39" s="80"/>
      <c r="L39" s="80"/>
      <c r="M39" s="80"/>
      <c r="N39" s="80"/>
      <c r="O39" s="81"/>
      <c r="P39" s="80"/>
      <c r="Q39" s="153"/>
      <c r="R39" s="105"/>
      <c r="S39" s="102"/>
      <c r="T39" s="102"/>
      <c r="U39" s="102"/>
      <c r="V39" s="102"/>
      <c r="W39" s="102"/>
      <c r="X39" s="102"/>
      <c r="Y39" s="102"/>
      <c r="Z39" s="102"/>
      <c r="AA39" s="102"/>
      <c r="AB39" s="102"/>
      <c r="AC39" s="102"/>
      <c r="AD39" s="102"/>
    </row>
    <row r="40" spans="1:30" ht="17.25" customHeight="1" x14ac:dyDescent="0.2">
      <c r="A40" s="77" t="s">
        <v>95</v>
      </c>
      <c r="B40" s="80" t="s">
        <v>99</v>
      </c>
      <c r="C40" s="80"/>
      <c r="D40" s="80"/>
      <c r="E40" s="80"/>
      <c r="F40" s="82"/>
      <c r="G40" s="83"/>
      <c r="H40" s="82"/>
      <c r="I40" s="83"/>
      <c r="J40" s="82"/>
      <c r="K40" s="82"/>
      <c r="L40" s="82"/>
      <c r="M40" s="82"/>
      <c r="N40" s="82"/>
      <c r="O40" s="83"/>
      <c r="P40" s="82"/>
      <c r="Q40" s="147"/>
      <c r="R40" s="105"/>
      <c r="S40" s="102"/>
      <c r="T40" s="102"/>
      <c r="U40" s="102"/>
      <c r="V40" s="102"/>
      <c r="W40" s="102"/>
      <c r="X40" s="102"/>
      <c r="Y40" s="102"/>
      <c r="Z40" s="102"/>
      <c r="AA40" s="102"/>
      <c r="AB40" s="102"/>
      <c r="AC40" s="102"/>
      <c r="AD40" s="102"/>
    </row>
    <row r="41" spans="1:30" ht="28.5" customHeight="1" x14ac:dyDescent="0.2">
      <c r="A41" s="77" t="s">
        <v>95</v>
      </c>
      <c r="B41" s="640" t="s">
        <v>100</v>
      </c>
      <c r="C41" s="640"/>
      <c r="D41" s="640"/>
      <c r="E41" s="640"/>
      <c r="F41" s="640"/>
      <c r="G41" s="640"/>
      <c r="H41" s="640"/>
      <c r="I41" s="640"/>
      <c r="J41" s="640"/>
      <c r="K41" s="640"/>
      <c r="L41" s="640"/>
      <c r="M41" s="640"/>
      <c r="N41" s="640"/>
      <c r="O41" s="640"/>
      <c r="P41" s="82"/>
      <c r="Q41" s="147"/>
      <c r="R41" s="105"/>
      <c r="S41" s="102"/>
      <c r="T41" s="102"/>
      <c r="U41" s="102"/>
      <c r="V41" s="102"/>
      <c r="W41" s="102"/>
      <c r="X41" s="102"/>
      <c r="Y41" s="102"/>
      <c r="Z41" s="102"/>
      <c r="AA41" s="102"/>
      <c r="AB41" s="102"/>
      <c r="AC41" s="102"/>
      <c r="AD41" s="102"/>
    </row>
    <row r="42" spans="1:30" ht="17.25" customHeight="1" x14ac:dyDescent="0.2">
      <c r="A42" s="77" t="s">
        <v>95</v>
      </c>
      <c r="B42" s="651" t="s">
        <v>101</v>
      </c>
      <c r="C42" s="651"/>
      <c r="D42" s="651"/>
      <c r="E42" s="651"/>
      <c r="F42" s="651"/>
      <c r="G42" s="651"/>
      <c r="H42" s="651"/>
      <c r="I42" s="651"/>
      <c r="J42" s="651"/>
      <c r="K42" s="651"/>
      <c r="L42" s="651"/>
      <c r="M42" s="651"/>
      <c r="N42" s="651"/>
      <c r="O42" s="651"/>
      <c r="P42" s="82"/>
      <c r="Q42" s="147"/>
      <c r="R42" s="105"/>
      <c r="S42" s="102"/>
      <c r="T42" s="102"/>
      <c r="U42" s="102"/>
      <c r="V42" s="102"/>
      <c r="W42" s="102"/>
      <c r="X42" s="102"/>
      <c r="Y42" s="102"/>
      <c r="Z42" s="102"/>
      <c r="AA42" s="102"/>
      <c r="AB42" s="102"/>
      <c r="AC42" s="102"/>
      <c r="AD42" s="102"/>
    </row>
    <row r="43" spans="1:30" ht="17.25" customHeight="1" x14ac:dyDescent="0.2">
      <c r="A43" s="77" t="s">
        <v>95</v>
      </c>
      <c r="B43" s="80" t="s">
        <v>102</v>
      </c>
      <c r="C43" s="80"/>
      <c r="D43" s="80"/>
      <c r="E43" s="80"/>
      <c r="F43" s="80"/>
      <c r="G43" s="81"/>
      <c r="H43" s="80"/>
      <c r="I43" s="81"/>
      <c r="J43" s="80"/>
      <c r="K43" s="80"/>
      <c r="L43" s="80"/>
      <c r="M43" s="80"/>
      <c r="N43" s="80"/>
      <c r="O43" s="81"/>
      <c r="P43" s="80"/>
      <c r="Q43" s="147"/>
      <c r="R43" s="105"/>
      <c r="S43" s="102"/>
      <c r="T43" s="102"/>
      <c r="U43" s="102"/>
      <c r="V43" s="102"/>
      <c r="W43" s="102"/>
      <c r="X43" s="102"/>
      <c r="Y43" s="102"/>
      <c r="Z43" s="102"/>
      <c r="AA43" s="102"/>
      <c r="AB43" s="102"/>
      <c r="AC43" s="102"/>
      <c r="AD43" s="102"/>
    </row>
    <row r="44" spans="1:30" ht="18" customHeight="1" x14ac:dyDescent="0.2">
      <c r="A44" s="84" t="s">
        <v>95</v>
      </c>
      <c r="B44" s="80" t="s">
        <v>103</v>
      </c>
      <c r="C44" s="80"/>
      <c r="D44" s="80"/>
      <c r="E44" s="80"/>
      <c r="F44" s="80"/>
      <c r="G44" s="81"/>
      <c r="H44" s="80"/>
      <c r="I44" s="81"/>
      <c r="J44" s="80"/>
      <c r="K44" s="80"/>
      <c r="L44" s="80"/>
      <c r="M44" s="80"/>
      <c r="N44" s="80"/>
      <c r="O44" s="81"/>
      <c r="P44" s="80"/>
      <c r="Q44" s="147"/>
      <c r="R44" s="147"/>
    </row>
    <row r="45" spans="1:30" ht="18" customHeight="1" x14ac:dyDescent="0.2">
      <c r="A45" s="77" t="s">
        <v>95</v>
      </c>
      <c r="B45" s="80" t="s">
        <v>104</v>
      </c>
      <c r="C45" s="80"/>
      <c r="D45" s="80"/>
      <c r="E45" s="80"/>
      <c r="F45" s="80"/>
      <c r="G45" s="81"/>
      <c r="H45" s="80"/>
      <c r="I45" s="81"/>
      <c r="J45" s="80"/>
      <c r="K45" s="80"/>
      <c r="L45" s="80"/>
      <c r="M45" s="80"/>
      <c r="N45" s="80"/>
      <c r="O45" s="81"/>
      <c r="P45" s="80"/>
      <c r="Q45" s="147"/>
      <c r="R45" s="147"/>
    </row>
    <row r="46" spans="1:30" ht="17.25" customHeight="1" x14ac:dyDescent="0.2">
      <c r="A46" s="77" t="s">
        <v>95</v>
      </c>
      <c r="B46" s="80" t="s">
        <v>105</v>
      </c>
      <c r="C46" s="80"/>
      <c r="D46" s="80"/>
      <c r="E46" s="80"/>
      <c r="F46" s="80"/>
      <c r="G46" s="81"/>
      <c r="H46" s="80"/>
      <c r="I46" s="81"/>
      <c r="J46" s="80"/>
      <c r="K46" s="80"/>
      <c r="L46" s="80"/>
      <c r="M46" s="80"/>
      <c r="N46" s="80"/>
      <c r="O46" s="81"/>
      <c r="P46" s="80"/>
      <c r="Q46" s="147"/>
      <c r="R46" s="147"/>
    </row>
    <row r="47" spans="1:30" ht="27" customHeight="1" x14ac:dyDescent="0.2">
      <c r="A47" s="62"/>
      <c r="B47" s="2"/>
      <c r="C47" s="2"/>
      <c r="D47" s="62"/>
      <c r="E47" s="62"/>
      <c r="F47" s="62"/>
      <c r="G47" s="76"/>
      <c r="H47" s="62"/>
      <c r="I47" s="2"/>
      <c r="J47" s="633"/>
      <c r="K47" s="633"/>
      <c r="L47" s="633"/>
      <c r="M47" s="85"/>
      <c r="N47" s="85"/>
      <c r="O47" s="86"/>
      <c r="P47" s="62"/>
      <c r="Q47" s="147"/>
    </row>
    <row r="48" spans="1:30" ht="51" customHeight="1" x14ac:dyDescent="0.2">
      <c r="A48" s="62"/>
      <c r="B48" s="87" t="s">
        <v>106</v>
      </c>
      <c r="C48" s="87"/>
      <c r="D48" s="62"/>
      <c r="E48" s="62"/>
      <c r="F48" s="76" t="s">
        <v>107</v>
      </c>
      <c r="G48" s="76"/>
      <c r="H48" s="76"/>
      <c r="I48" s="2"/>
      <c r="J48" s="88"/>
      <c r="K48" s="89" t="s">
        <v>108</v>
      </c>
      <c r="L48" s="90"/>
      <c r="M48" s="91"/>
      <c r="N48" s="91"/>
      <c r="O48" s="91"/>
      <c r="P48" s="76"/>
      <c r="Q48" s="147"/>
    </row>
    <row r="49" spans="1:16" ht="21" customHeight="1" x14ac:dyDescent="0.2">
      <c r="A49" s="62"/>
      <c r="B49" s="92"/>
      <c r="C49" s="92"/>
      <c r="D49" s="62"/>
      <c r="E49" s="62"/>
      <c r="F49" s="62"/>
      <c r="G49" s="76"/>
      <c r="H49" s="62"/>
      <c r="I49" s="2"/>
      <c r="J49" s="93"/>
      <c r="K49" s="92"/>
      <c r="L49" s="94"/>
      <c r="M49" s="62"/>
      <c r="N49" s="62"/>
      <c r="O49" s="76"/>
      <c r="P49" s="62"/>
    </row>
    <row r="50" spans="1:16" x14ac:dyDescent="0.2">
      <c r="A50" s="62"/>
      <c r="B50" s="62"/>
      <c r="C50" s="2"/>
      <c r="D50" s="2"/>
      <c r="E50" s="62"/>
      <c r="F50" s="62"/>
      <c r="G50" s="62"/>
      <c r="H50" s="62"/>
      <c r="I50" s="62"/>
      <c r="J50" s="62"/>
      <c r="K50" s="62"/>
      <c r="L50" s="76"/>
      <c r="M50" s="76"/>
      <c r="N50" s="62"/>
      <c r="O50" s="76"/>
      <c r="P50" s="62"/>
    </row>
  </sheetData>
  <sheetProtection password="A9BF" sheet="1" objects="1" scenarios="1" selectLockedCells="1"/>
  <protectedRanges>
    <protectedRange sqref="J47:L47" name="Obseg1_1_1_1_1"/>
  </protectedRanges>
  <mergeCells count="17">
    <mergeCell ref="B37:P37"/>
    <mergeCell ref="B38:P38"/>
    <mergeCell ref="B41:O41"/>
    <mergeCell ref="B42:O42"/>
    <mergeCell ref="J47:L47"/>
    <mergeCell ref="B36:O36"/>
    <mergeCell ref="D3:G3"/>
    <mergeCell ref="D4:G4"/>
    <mergeCell ref="D5:G5"/>
    <mergeCell ref="C6:D6"/>
    <mergeCell ref="A11:O11"/>
    <mergeCell ref="C12:D12"/>
    <mergeCell ref="C13:D13"/>
    <mergeCell ref="C20:D20"/>
    <mergeCell ref="M30:O30"/>
    <mergeCell ref="M31:O31"/>
    <mergeCell ref="M32:O32"/>
  </mergeCells>
  <pageMargins left="0.39370078740157483" right="0.19685039370078741" top="0.19685039370078741" bottom="0.19685039370078741" header="0.51181102362204722" footer="0.51181102362204722"/>
  <pageSetup paperSize="9" scale="75" firstPageNumber="0" fitToHeight="0" orientation="landscape" r:id="rId1"/>
  <headerFooter alignWithMargins="0"/>
  <rowBreaks count="1" manualBreakCount="1">
    <brk id="31"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16"/>
  <sheetViews>
    <sheetView showZeros="0" zoomScaleNormal="100" workbookViewId="0">
      <selection activeCell="H27" sqref="H27"/>
    </sheetView>
  </sheetViews>
  <sheetFormatPr defaultRowHeight="12.75" x14ac:dyDescent="0.2"/>
  <cols>
    <col min="1" max="1" width="3.7109375" style="1" customWidth="1"/>
    <col min="2" max="2" width="8.28515625" style="1" customWidth="1"/>
    <col min="3" max="3" width="21.42578125" style="1" customWidth="1"/>
    <col min="4" max="4" width="18.28515625" style="1" customWidth="1"/>
    <col min="5" max="5" width="6" style="1" customWidth="1"/>
    <col min="6" max="6" width="15.7109375" style="1" customWidth="1"/>
    <col min="7" max="7" width="17.42578125" style="1" customWidth="1"/>
    <col min="8" max="8" width="9.5703125" style="1" customWidth="1"/>
    <col min="9" max="9" width="11.28515625" style="1" customWidth="1"/>
    <col min="10" max="10" width="8.85546875" style="1" customWidth="1"/>
    <col min="11" max="11" width="9.42578125" style="1" customWidth="1"/>
    <col min="12" max="12" width="10.7109375" style="1" customWidth="1"/>
    <col min="13" max="13" width="7.42578125" style="1" customWidth="1"/>
    <col min="14" max="14" width="10.140625" style="1" customWidth="1"/>
    <col min="15" max="15" width="9.42578125" style="1" customWidth="1"/>
    <col min="16" max="16" width="10.5703125" style="1" customWidth="1"/>
    <col min="17" max="17" width="10.7109375" style="1" customWidth="1"/>
    <col min="18" max="18" width="9.7109375" style="1" customWidth="1"/>
    <col min="19" max="23" width="9.140625" style="1"/>
    <col min="24" max="24" width="8.5703125" style="1" customWidth="1"/>
    <col min="25" max="16384" width="9.140625" style="1"/>
  </cols>
  <sheetData>
    <row r="1" spans="1:27" ht="10.5" customHeight="1" x14ac:dyDescent="0.2">
      <c r="A1" s="2"/>
      <c r="B1" s="2"/>
      <c r="C1" s="2"/>
      <c r="D1" s="2"/>
      <c r="E1" s="2"/>
      <c r="F1" s="2"/>
      <c r="G1" s="2"/>
      <c r="H1" s="2"/>
      <c r="I1" s="2"/>
    </row>
    <row r="2" spans="1:27" ht="16.5" customHeight="1" x14ac:dyDescent="0.3">
      <c r="A2" s="2"/>
      <c r="B2" s="2"/>
      <c r="C2" s="3" t="s">
        <v>0</v>
      </c>
      <c r="D2" s="3"/>
      <c r="E2" s="2"/>
      <c r="F2" s="2"/>
      <c r="G2" s="2"/>
      <c r="H2" s="2"/>
      <c r="I2" s="2"/>
      <c r="J2" s="4"/>
      <c r="K2" s="4"/>
      <c r="L2" s="5" t="s">
        <v>1</v>
      </c>
      <c r="M2" s="2"/>
      <c r="N2" s="2"/>
      <c r="O2" s="2"/>
      <c r="P2" s="2"/>
      <c r="Q2" s="2"/>
    </row>
    <row r="3" spans="1:27" x14ac:dyDescent="0.2">
      <c r="A3" s="2"/>
      <c r="B3" s="2"/>
      <c r="C3" s="6" t="s">
        <v>2</v>
      </c>
      <c r="D3" s="643"/>
      <c r="E3" s="644"/>
      <c r="F3" s="644"/>
      <c r="G3" s="645"/>
      <c r="H3" s="7"/>
      <c r="I3" s="2"/>
      <c r="J3" s="2"/>
      <c r="K3" s="8"/>
      <c r="L3" s="2"/>
      <c r="M3" s="2"/>
      <c r="N3" s="2"/>
      <c r="O3" s="2"/>
      <c r="P3" s="7"/>
      <c r="Q3" s="7"/>
    </row>
    <row r="4" spans="1:27" x14ac:dyDescent="0.2">
      <c r="A4" s="2"/>
      <c r="B4" s="2"/>
      <c r="C4" s="9" t="s">
        <v>3</v>
      </c>
      <c r="D4" s="646"/>
      <c r="E4" s="647"/>
      <c r="F4" s="647"/>
      <c r="G4" s="648"/>
      <c r="H4" s="10"/>
      <c r="I4" s="2"/>
      <c r="J4" s="2"/>
      <c r="K4" s="2"/>
      <c r="L4" s="2"/>
      <c r="M4" s="2"/>
      <c r="N4" s="2"/>
      <c r="O4" s="2"/>
      <c r="P4" s="10"/>
      <c r="Q4" s="10"/>
    </row>
    <row r="5" spans="1:27" ht="12" customHeight="1" x14ac:dyDescent="0.2">
      <c r="A5" s="2"/>
      <c r="B5" s="2"/>
      <c r="C5" s="6" t="s">
        <v>4</v>
      </c>
      <c r="D5" s="646"/>
      <c r="E5" s="647"/>
      <c r="F5" s="647"/>
      <c r="G5" s="648"/>
      <c r="H5" s="10"/>
      <c r="I5" s="2"/>
      <c r="J5" s="2"/>
      <c r="K5" s="2"/>
      <c r="L5" s="2"/>
      <c r="M5" s="2"/>
      <c r="N5" s="2"/>
      <c r="O5" s="2"/>
      <c r="P5" s="10"/>
      <c r="Q5" s="10"/>
    </row>
    <row r="6" spans="1:27" ht="14.25" customHeight="1" x14ac:dyDescent="0.2">
      <c r="A6" s="2"/>
      <c r="B6" s="11"/>
      <c r="C6" s="627"/>
      <c r="D6" s="627"/>
      <c r="E6" s="2"/>
      <c r="F6" s="2"/>
      <c r="G6" s="2"/>
      <c r="H6" s="2"/>
      <c r="I6" s="2"/>
      <c r="J6" s="2"/>
      <c r="K6" s="2"/>
      <c r="L6" s="2"/>
      <c r="M6" s="2"/>
      <c r="N6" s="2"/>
      <c r="O6" s="2"/>
      <c r="P6" s="2"/>
      <c r="Q6" s="2"/>
    </row>
    <row r="7" spans="1:27" ht="19.5" customHeight="1" x14ac:dyDescent="0.35">
      <c r="A7" s="12"/>
      <c r="B7" s="12"/>
      <c r="C7" s="13" t="s">
        <v>109</v>
      </c>
      <c r="D7" s="12"/>
      <c r="E7" s="12"/>
      <c r="F7" s="12"/>
      <c r="G7" s="12"/>
      <c r="H7" s="12"/>
      <c r="I7" s="12"/>
      <c r="J7" s="12"/>
      <c r="K7" s="12"/>
      <c r="L7" s="12"/>
      <c r="M7" s="14"/>
      <c r="N7" s="15"/>
      <c r="O7" s="15"/>
      <c r="P7" s="12"/>
      <c r="Q7" s="12"/>
      <c r="R7" s="18"/>
      <c r="S7" s="18"/>
      <c r="T7" s="18"/>
      <c r="U7" s="18"/>
      <c r="V7" s="18"/>
      <c r="W7" s="18"/>
      <c r="X7" s="18"/>
      <c r="Y7" s="18"/>
      <c r="Z7" s="18"/>
      <c r="AA7" s="18"/>
    </row>
    <row r="8" spans="1:27" ht="7.5" customHeight="1" x14ac:dyDescent="0.2">
      <c r="A8" s="2"/>
      <c r="B8" s="2"/>
      <c r="C8" s="2"/>
      <c r="D8" s="2"/>
      <c r="E8" s="2"/>
      <c r="F8" s="2"/>
      <c r="G8" s="2"/>
      <c r="H8" s="2"/>
      <c r="I8" s="2"/>
      <c r="J8" s="2"/>
      <c r="K8" s="2"/>
      <c r="L8" s="2"/>
      <c r="M8" s="2"/>
      <c r="N8" s="2"/>
      <c r="O8" s="2"/>
      <c r="P8" s="2"/>
      <c r="Q8" s="2"/>
      <c r="R8" s="18"/>
      <c r="S8" s="18"/>
      <c r="T8" s="18"/>
      <c r="U8" s="18"/>
      <c r="V8" s="18"/>
      <c r="W8" s="18"/>
      <c r="X8" s="18"/>
      <c r="Y8" s="18"/>
      <c r="Z8" s="18"/>
      <c r="AA8" s="18"/>
    </row>
    <row r="9" spans="1:27" ht="18.75" customHeight="1" x14ac:dyDescent="0.2">
      <c r="A9" s="2"/>
      <c r="B9" s="2"/>
      <c r="C9" s="4" t="s">
        <v>6</v>
      </c>
      <c r="D9" s="2"/>
      <c r="E9" s="4" t="s">
        <v>7</v>
      </c>
      <c r="F9" s="2"/>
      <c r="G9" s="2"/>
      <c r="H9" s="2"/>
      <c r="I9" s="2"/>
      <c r="J9" s="2"/>
      <c r="K9" s="2"/>
      <c r="L9" s="2"/>
      <c r="M9" s="2"/>
      <c r="N9" s="2"/>
      <c r="O9" s="2"/>
      <c r="P9" s="2"/>
      <c r="Q9" s="2"/>
      <c r="R9" s="163"/>
      <c r="S9" s="18"/>
      <c r="T9" s="164"/>
      <c r="U9" s="164"/>
      <c r="V9" s="164"/>
      <c r="W9" s="164"/>
      <c r="X9" s="18"/>
      <c r="Y9" s="18"/>
      <c r="Z9" s="18"/>
      <c r="AA9" s="18"/>
    </row>
    <row r="10" spans="1:27" ht="14.25" customHeight="1" x14ac:dyDescent="0.25">
      <c r="A10" s="4"/>
      <c r="B10" s="2"/>
      <c r="C10" s="16"/>
      <c r="D10" s="4"/>
      <c r="E10" s="2"/>
      <c r="F10" s="2"/>
      <c r="G10" s="2"/>
      <c r="H10" s="2"/>
      <c r="I10" s="2"/>
      <c r="J10" s="2"/>
      <c r="K10" s="2"/>
      <c r="L10" s="2"/>
      <c r="M10" s="2"/>
      <c r="N10" s="2"/>
      <c r="O10" s="17"/>
      <c r="P10" s="2"/>
      <c r="Q10" s="2"/>
      <c r="R10" s="18"/>
      <c r="S10" s="24"/>
      <c r="T10" s="165"/>
      <c r="U10" s="166"/>
      <c r="V10" s="18"/>
      <c r="W10" s="18"/>
      <c r="X10" s="18"/>
      <c r="Y10" s="18"/>
      <c r="Z10" s="18"/>
      <c r="AA10" s="18"/>
    </row>
    <row r="11" spans="1:27" ht="28.5" customHeight="1" x14ac:dyDescent="0.2">
      <c r="A11" s="628" t="s">
        <v>146</v>
      </c>
      <c r="B11" s="629"/>
      <c r="C11" s="629"/>
      <c r="D11" s="629"/>
      <c r="E11" s="629"/>
      <c r="F11" s="629"/>
      <c r="G11" s="629"/>
      <c r="H11" s="629"/>
      <c r="I11" s="629"/>
      <c r="J11" s="629"/>
      <c r="K11" s="629"/>
      <c r="L11" s="629"/>
      <c r="M11" s="629"/>
      <c r="N11" s="629"/>
      <c r="O11" s="630"/>
      <c r="P11" s="19"/>
      <c r="Q11" s="19"/>
      <c r="R11" s="18"/>
      <c r="S11" s="18"/>
      <c r="T11" s="18"/>
      <c r="U11" s="18"/>
      <c r="V11" s="18"/>
      <c r="W11" s="18"/>
      <c r="X11" s="18"/>
      <c r="Y11" s="18"/>
      <c r="Z11" s="18"/>
      <c r="AA11" s="18"/>
    </row>
    <row r="12" spans="1:27" ht="40.5" customHeight="1" x14ac:dyDescent="0.2">
      <c r="A12" s="20" t="s">
        <v>9</v>
      </c>
      <c r="B12" s="21" t="s">
        <v>10</v>
      </c>
      <c r="C12" s="619" t="s">
        <v>11</v>
      </c>
      <c r="D12" s="620"/>
      <c r="E12" s="22" t="s">
        <v>12</v>
      </c>
      <c r="F12" s="22" t="s">
        <v>13</v>
      </c>
      <c r="G12" s="22" t="s">
        <v>14</v>
      </c>
      <c r="H12" s="22" t="s">
        <v>15</v>
      </c>
      <c r="I12" s="22" t="s">
        <v>16</v>
      </c>
      <c r="J12" s="22" t="s">
        <v>17</v>
      </c>
      <c r="K12" s="22" t="s">
        <v>18</v>
      </c>
      <c r="L12" s="23" t="s">
        <v>19</v>
      </c>
      <c r="M12" s="23" t="s">
        <v>20</v>
      </c>
      <c r="N12" s="21" t="s">
        <v>21</v>
      </c>
      <c r="O12" s="23" t="s">
        <v>22</v>
      </c>
      <c r="P12" s="21" t="s">
        <v>23</v>
      </c>
      <c r="Q12" s="22" t="s">
        <v>24</v>
      </c>
      <c r="R12" s="18"/>
      <c r="S12" s="167"/>
      <c r="T12" s="167"/>
      <c r="U12" s="168"/>
      <c r="V12" s="167"/>
      <c r="W12" s="167"/>
      <c r="X12" s="167"/>
      <c r="Y12" s="18"/>
      <c r="Z12" s="18"/>
      <c r="AA12" s="18"/>
    </row>
    <row r="13" spans="1:27" ht="16.5" customHeight="1" x14ac:dyDescent="0.2">
      <c r="A13" s="20">
        <v>1</v>
      </c>
      <c r="B13" s="27" t="s">
        <v>25</v>
      </c>
      <c r="C13" s="619" t="s">
        <v>26</v>
      </c>
      <c r="D13" s="620"/>
      <c r="E13" s="28" t="s">
        <v>27</v>
      </c>
      <c r="F13" s="28" t="s">
        <v>28</v>
      </c>
      <c r="G13" s="22" t="s">
        <v>29</v>
      </c>
      <c r="H13" s="22" t="s">
        <v>30</v>
      </c>
      <c r="I13" s="22" t="s">
        <v>31</v>
      </c>
      <c r="J13" s="22" t="s">
        <v>32</v>
      </c>
      <c r="K13" s="22" t="s">
        <v>33</v>
      </c>
      <c r="L13" s="22" t="s">
        <v>34</v>
      </c>
      <c r="M13" s="22" t="s">
        <v>35</v>
      </c>
      <c r="N13" s="22" t="s">
        <v>36</v>
      </c>
      <c r="O13" s="22" t="s">
        <v>37</v>
      </c>
      <c r="P13" s="22" t="s">
        <v>38</v>
      </c>
      <c r="Q13" s="22" t="s">
        <v>39</v>
      </c>
      <c r="R13" s="17"/>
      <c r="S13" s="169"/>
      <c r="T13" s="168"/>
      <c r="U13" s="168"/>
      <c r="V13" s="170"/>
      <c r="W13" s="171"/>
      <c r="X13" s="168"/>
      <c r="Y13" s="18"/>
      <c r="Z13" s="18"/>
      <c r="AA13" s="18"/>
    </row>
    <row r="14" spans="1:27" ht="19.5" customHeight="1" x14ac:dyDescent="0.2">
      <c r="A14" s="48">
        <v>1</v>
      </c>
      <c r="B14" s="172" t="s">
        <v>147</v>
      </c>
      <c r="C14" s="35" t="s">
        <v>148</v>
      </c>
      <c r="D14" s="36"/>
      <c r="E14" s="173" t="s">
        <v>42</v>
      </c>
      <c r="F14" s="174"/>
      <c r="G14" s="175"/>
      <c r="H14" s="175"/>
      <c r="I14" s="39"/>
      <c r="J14" s="176">
        <v>179</v>
      </c>
      <c r="K14" s="177"/>
      <c r="L14" s="178">
        <f>J14*K14</f>
        <v>0</v>
      </c>
      <c r="M14" s="179">
        <v>9.5000000000000001E-2</v>
      </c>
      <c r="N14" s="180">
        <f>(K14*M14)+K14</f>
        <v>0</v>
      </c>
      <c r="O14" s="42">
        <f>J14*N14</f>
        <v>0</v>
      </c>
      <c r="P14" s="181"/>
      <c r="Q14" s="39"/>
      <c r="R14" s="17"/>
      <c r="S14" s="17"/>
      <c r="T14" s="17"/>
      <c r="U14" s="17"/>
      <c r="V14" s="17"/>
      <c r="W14" s="182"/>
      <c r="X14" s="183"/>
      <c r="Y14" s="18"/>
      <c r="Z14" s="18"/>
      <c r="AA14" s="18"/>
    </row>
    <row r="15" spans="1:27" ht="19.5" customHeight="1" x14ac:dyDescent="0.2">
      <c r="A15" s="33">
        <v>2</v>
      </c>
      <c r="B15" s="184" t="s">
        <v>149</v>
      </c>
      <c r="C15" s="47" t="s">
        <v>150</v>
      </c>
      <c r="D15" s="47"/>
      <c r="E15" s="34" t="s">
        <v>42</v>
      </c>
      <c r="F15" s="185"/>
      <c r="G15" s="186"/>
      <c r="H15" s="186"/>
      <c r="I15" s="39"/>
      <c r="J15" s="187">
        <v>59</v>
      </c>
      <c r="K15" s="41"/>
      <c r="L15" s="188">
        <f t="shared" ref="L15:L36" si="0">J15*K15</f>
        <v>0</v>
      </c>
      <c r="M15" s="179">
        <v>9.5000000000000001E-2</v>
      </c>
      <c r="N15" s="42">
        <f t="shared" ref="N15:N36" si="1">(K15*M15)+K15</f>
        <v>0</v>
      </c>
      <c r="O15" s="42">
        <f t="shared" ref="O15:O36" si="2">J15*N15</f>
        <v>0</v>
      </c>
      <c r="P15" s="189"/>
      <c r="Q15" s="39"/>
      <c r="R15" s="17"/>
      <c r="S15" s="17"/>
      <c r="T15" s="17"/>
      <c r="U15" s="17"/>
      <c r="V15" s="17"/>
      <c r="W15" s="182"/>
      <c r="X15" s="183"/>
      <c r="Y15" s="18"/>
      <c r="Z15" s="18"/>
      <c r="AA15" s="18"/>
    </row>
    <row r="16" spans="1:27" ht="19.5" customHeight="1" x14ac:dyDescent="0.2">
      <c r="A16" s="33">
        <v>3</v>
      </c>
      <c r="B16" s="190" t="s">
        <v>151</v>
      </c>
      <c r="C16" s="191" t="s">
        <v>152</v>
      </c>
      <c r="D16" s="192"/>
      <c r="E16" s="193" t="s">
        <v>42</v>
      </c>
      <c r="F16" s="185"/>
      <c r="G16" s="186"/>
      <c r="H16" s="186"/>
      <c r="I16" s="39"/>
      <c r="J16" s="187">
        <v>71</v>
      </c>
      <c r="K16" s="41"/>
      <c r="L16" s="188">
        <f t="shared" si="0"/>
        <v>0</v>
      </c>
      <c r="M16" s="179">
        <v>9.5000000000000001E-2</v>
      </c>
      <c r="N16" s="42">
        <f t="shared" si="1"/>
        <v>0</v>
      </c>
      <c r="O16" s="42">
        <f t="shared" si="2"/>
        <v>0</v>
      </c>
      <c r="P16" s="189"/>
      <c r="Q16" s="39"/>
      <c r="R16" s="17"/>
      <c r="S16" s="17"/>
      <c r="T16" s="17"/>
      <c r="U16" s="17"/>
      <c r="V16" s="17"/>
      <c r="W16" s="182"/>
      <c r="X16" s="183"/>
      <c r="Y16" s="18"/>
      <c r="Z16" s="18"/>
      <c r="AA16" s="18"/>
    </row>
    <row r="17" spans="1:27" ht="19.5" customHeight="1" x14ac:dyDescent="0.2">
      <c r="A17" s="48">
        <v>4</v>
      </c>
      <c r="B17" s="184" t="s">
        <v>153</v>
      </c>
      <c r="C17" s="35" t="s">
        <v>154</v>
      </c>
      <c r="D17" s="36"/>
      <c r="E17" s="34" t="s">
        <v>42</v>
      </c>
      <c r="F17" s="185"/>
      <c r="G17" s="186"/>
      <c r="H17" s="186"/>
      <c r="I17" s="39"/>
      <c r="J17" s="187">
        <v>303</v>
      </c>
      <c r="K17" s="41"/>
      <c r="L17" s="188">
        <f t="shared" si="0"/>
        <v>0</v>
      </c>
      <c r="M17" s="179">
        <v>9.5000000000000001E-2</v>
      </c>
      <c r="N17" s="42">
        <f t="shared" si="1"/>
        <v>0</v>
      </c>
      <c r="O17" s="42">
        <f t="shared" si="2"/>
        <v>0</v>
      </c>
      <c r="P17" s="189"/>
      <c r="Q17" s="39"/>
      <c r="R17" s="17"/>
      <c r="S17" s="17"/>
      <c r="T17" s="17"/>
      <c r="U17" s="17"/>
      <c r="V17" s="17"/>
      <c r="W17" s="182"/>
      <c r="X17" s="183"/>
      <c r="Y17" s="18"/>
      <c r="Z17" s="18"/>
      <c r="AA17" s="18"/>
    </row>
    <row r="18" spans="1:27" ht="19.5" customHeight="1" x14ac:dyDescent="0.2">
      <c r="A18" s="33">
        <v>5</v>
      </c>
      <c r="B18" s="184" t="s">
        <v>155</v>
      </c>
      <c r="C18" s="194" t="s">
        <v>156</v>
      </c>
      <c r="D18" s="194"/>
      <c r="E18" s="34" t="s">
        <v>42</v>
      </c>
      <c r="F18" s="185" t="s">
        <v>157</v>
      </c>
      <c r="G18" s="186"/>
      <c r="H18" s="186"/>
      <c r="I18" s="39"/>
      <c r="J18" s="195">
        <v>273</v>
      </c>
      <c r="K18" s="196"/>
      <c r="L18" s="188">
        <f t="shared" si="0"/>
        <v>0</v>
      </c>
      <c r="M18" s="179">
        <v>9.5000000000000001E-2</v>
      </c>
      <c r="N18" s="42">
        <f t="shared" si="1"/>
        <v>0</v>
      </c>
      <c r="O18" s="42">
        <f t="shared" si="2"/>
        <v>0</v>
      </c>
      <c r="P18" s="189"/>
      <c r="Q18" s="39"/>
      <c r="R18" s="17"/>
      <c r="S18" s="17"/>
      <c r="T18" s="17"/>
      <c r="U18" s="17"/>
      <c r="V18" s="17"/>
      <c r="W18" s="182"/>
      <c r="X18" s="197"/>
      <c r="Y18" s="18"/>
      <c r="Z18" s="18"/>
      <c r="AA18" s="18"/>
    </row>
    <row r="19" spans="1:27" ht="19.5" customHeight="1" x14ac:dyDescent="0.2">
      <c r="A19" s="33">
        <v>6</v>
      </c>
      <c r="B19" s="184" t="s">
        <v>158</v>
      </c>
      <c r="C19" s="198" t="s">
        <v>159</v>
      </c>
      <c r="D19" s="199"/>
      <c r="E19" s="34" t="s">
        <v>42</v>
      </c>
      <c r="F19" s="193" t="s">
        <v>160</v>
      </c>
      <c r="G19" s="55"/>
      <c r="H19" s="55"/>
      <c r="I19" s="39"/>
      <c r="J19" s="187">
        <v>80</v>
      </c>
      <c r="K19" s="41"/>
      <c r="L19" s="188">
        <f t="shared" si="0"/>
        <v>0</v>
      </c>
      <c r="M19" s="179">
        <v>9.5000000000000001E-2</v>
      </c>
      <c r="N19" s="42">
        <f t="shared" si="1"/>
        <v>0</v>
      </c>
      <c r="O19" s="42">
        <f t="shared" si="2"/>
        <v>0</v>
      </c>
      <c r="P19" s="189"/>
      <c r="Q19" s="39"/>
      <c r="R19" s="200"/>
      <c r="S19" s="17"/>
      <c r="T19" s="17"/>
      <c r="U19" s="17"/>
      <c r="V19" s="17"/>
      <c r="W19" s="182"/>
      <c r="X19" s="183"/>
      <c r="Y19" s="18"/>
      <c r="Z19" s="18"/>
      <c r="AA19" s="18"/>
    </row>
    <row r="20" spans="1:27" ht="19.5" customHeight="1" x14ac:dyDescent="0.2">
      <c r="A20" s="48">
        <v>7</v>
      </c>
      <c r="B20" s="184" t="s">
        <v>161</v>
      </c>
      <c r="C20" s="201" t="s">
        <v>162</v>
      </c>
      <c r="D20" s="202"/>
      <c r="E20" s="34" t="s">
        <v>42</v>
      </c>
      <c r="F20" s="185" t="s">
        <v>163</v>
      </c>
      <c r="G20" s="186"/>
      <c r="H20" s="186"/>
      <c r="I20" s="39"/>
      <c r="J20" s="187">
        <v>301</v>
      </c>
      <c r="K20" s="41"/>
      <c r="L20" s="188">
        <f t="shared" si="0"/>
        <v>0</v>
      </c>
      <c r="M20" s="179">
        <v>9.5000000000000001E-2</v>
      </c>
      <c r="N20" s="42">
        <f t="shared" si="1"/>
        <v>0</v>
      </c>
      <c r="O20" s="42">
        <f t="shared" si="2"/>
        <v>0</v>
      </c>
      <c r="P20" s="189"/>
      <c r="Q20" s="39"/>
      <c r="R20" s="17"/>
      <c r="S20" s="17"/>
      <c r="T20" s="17"/>
      <c r="U20" s="17"/>
      <c r="V20" s="17"/>
      <c r="W20" s="182"/>
      <c r="X20" s="183"/>
      <c r="Y20" s="18"/>
      <c r="Z20" s="18"/>
      <c r="AA20" s="18"/>
    </row>
    <row r="21" spans="1:27" ht="19.5" customHeight="1" x14ac:dyDescent="0.2">
      <c r="A21" s="33">
        <v>8</v>
      </c>
      <c r="B21" s="184" t="s">
        <v>164</v>
      </c>
      <c r="C21" s="35" t="s">
        <v>165</v>
      </c>
      <c r="D21" s="36"/>
      <c r="E21" s="34" t="s">
        <v>42</v>
      </c>
      <c r="F21" s="185"/>
      <c r="G21" s="186"/>
      <c r="H21" s="186"/>
      <c r="I21" s="39"/>
      <c r="J21" s="187">
        <v>155</v>
      </c>
      <c r="K21" s="41"/>
      <c r="L21" s="188">
        <f t="shared" si="0"/>
        <v>0</v>
      </c>
      <c r="M21" s="179">
        <v>9.5000000000000001E-2</v>
      </c>
      <c r="N21" s="42">
        <f t="shared" si="1"/>
        <v>0</v>
      </c>
      <c r="O21" s="42">
        <f t="shared" si="2"/>
        <v>0</v>
      </c>
      <c r="P21" s="189"/>
      <c r="Q21" s="39"/>
      <c r="R21" s="17"/>
      <c r="S21" s="17"/>
      <c r="T21" s="17"/>
      <c r="U21" s="17"/>
      <c r="V21" s="17"/>
      <c r="W21" s="182"/>
      <c r="X21" s="183"/>
      <c r="Y21" s="18"/>
      <c r="Z21" s="18"/>
      <c r="AA21" s="18"/>
    </row>
    <row r="22" spans="1:27" ht="19.5" customHeight="1" x14ac:dyDescent="0.2">
      <c r="A22" s="33">
        <v>9</v>
      </c>
      <c r="B22" s="184" t="s">
        <v>166</v>
      </c>
      <c r="C22" s="35" t="s">
        <v>167</v>
      </c>
      <c r="D22" s="36"/>
      <c r="E22" s="34" t="s">
        <v>42</v>
      </c>
      <c r="F22" s="185"/>
      <c r="G22" s="186"/>
      <c r="H22" s="186"/>
      <c r="I22" s="39"/>
      <c r="J22" s="195">
        <v>1</v>
      </c>
      <c r="K22" s="196"/>
      <c r="L22" s="188">
        <f t="shared" si="0"/>
        <v>0</v>
      </c>
      <c r="M22" s="179">
        <v>9.5000000000000001E-2</v>
      </c>
      <c r="N22" s="42">
        <f t="shared" si="1"/>
        <v>0</v>
      </c>
      <c r="O22" s="42">
        <f t="shared" si="2"/>
        <v>0</v>
      </c>
      <c r="P22" s="189"/>
      <c r="Q22" s="39"/>
      <c r="R22" s="17"/>
      <c r="S22" s="17"/>
      <c r="T22" s="17"/>
      <c r="U22" s="17"/>
      <c r="V22" s="17"/>
      <c r="W22" s="182"/>
      <c r="X22" s="197"/>
      <c r="Y22" s="18"/>
      <c r="Z22" s="18"/>
      <c r="AA22" s="18"/>
    </row>
    <row r="23" spans="1:27" ht="19.5" customHeight="1" x14ac:dyDescent="0.2">
      <c r="A23" s="48">
        <v>10</v>
      </c>
      <c r="B23" s="184" t="s">
        <v>168</v>
      </c>
      <c r="C23" s="203" t="s">
        <v>169</v>
      </c>
      <c r="D23" s="194"/>
      <c r="E23" s="34" t="s">
        <v>42</v>
      </c>
      <c r="F23" s="204"/>
      <c r="G23" s="186"/>
      <c r="H23" s="186"/>
      <c r="I23" s="39"/>
      <c r="J23" s="195">
        <v>221</v>
      </c>
      <c r="K23" s="196"/>
      <c r="L23" s="188">
        <f t="shared" si="0"/>
        <v>0</v>
      </c>
      <c r="M23" s="179">
        <v>9.5000000000000001E-2</v>
      </c>
      <c r="N23" s="42">
        <f t="shared" si="1"/>
        <v>0</v>
      </c>
      <c r="O23" s="42">
        <f t="shared" si="2"/>
        <v>0</v>
      </c>
      <c r="P23" s="189"/>
      <c r="Q23" s="39"/>
      <c r="R23" s="17"/>
      <c r="S23" s="17"/>
      <c r="T23" s="17"/>
      <c r="U23" s="17"/>
      <c r="V23" s="17"/>
      <c r="W23" s="182"/>
      <c r="X23" s="197"/>
      <c r="Y23" s="18"/>
      <c r="Z23" s="18"/>
      <c r="AA23" s="18"/>
    </row>
    <row r="24" spans="1:27" ht="19.5" customHeight="1" x14ac:dyDescent="0.2">
      <c r="A24" s="33">
        <v>11</v>
      </c>
      <c r="B24" s="184" t="s">
        <v>170</v>
      </c>
      <c r="C24" s="35" t="s">
        <v>171</v>
      </c>
      <c r="D24" s="36"/>
      <c r="E24" s="34" t="s">
        <v>42</v>
      </c>
      <c r="F24" s="185"/>
      <c r="G24" s="186"/>
      <c r="H24" s="186"/>
      <c r="I24" s="39"/>
      <c r="J24" s="195">
        <v>81</v>
      </c>
      <c r="K24" s="196"/>
      <c r="L24" s="188">
        <f t="shared" si="0"/>
        <v>0</v>
      </c>
      <c r="M24" s="179">
        <v>9.5000000000000001E-2</v>
      </c>
      <c r="N24" s="42">
        <f t="shared" si="1"/>
        <v>0</v>
      </c>
      <c r="O24" s="42">
        <f t="shared" si="2"/>
        <v>0</v>
      </c>
      <c r="P24" s="189"/>
      <c r="Q24" s="39"/>
      <c r="R24" s="17"/>
      <c r="S24" s="17"/>
      <c r="T24" s="17"/>
      <c r="U24" s="17"/>
      <c r="V24" s="17"/>
      <c r="W24" s="182"/>
      <c r="X24" s="197"/>
      <c r="Y24" s="18"/>
      <c r="Z24" s="18"/>
      <c r="AA24" s="18"/>
    </row>
    <row r="25" spans="1:27" ht="19.5" customHeight="1" x14ac:dyDescent="0.2">
      <c r="A25" s="33">
        <v>12</v>
      </c>
      <c r="B25" s="184" t="s">
        <v>172</v>
      </c>
      <c r="C25" s="35" t="s">
        <v>173</v>
      </c>
      <c r="D25" s="36"/>
      <c r="E25" s="34" t="s">
        <v>42</v>
      </c>
      <c r="F25" s="185"/>
      <c r="G25" s="186"/>
      <c r="H25" s="186"/>
      <c r="I25" s="39"/>
      <c r="J25" s="195">
        <v>122</v>
      </c>
      <c r="K25" s="196"/>
      <c r="L25" s="188">
        <f t="shared" si="0"/>
        <v>0</v>
      </c>
      <c r="M25" s="179">
        <v>9.5000000000000001E-2</v>
      </c>
      <c r="N25" s="42">
        <f t="shared" si="1"/>
        <v>0</v>
      </c>
      <c r="O25" s="42">
        <f t="shared" si="2"/>
        <v>0</v>
      </c>
      <c r="P25" s="189"/>
      <c r="Q25" s="39"/>
      <c r="R25" s="17"/>
      <c r="S25" s="17"/>
      <c r="T25" s="17"/>
      <c r="U25" s="17"/>
      <c r="V25" s="17"/>
      <c r="W25" s="182"/>
      <c r="X25" s="197"/>
      <c r="Y25" s="18"/>
      <c r="Z25" s="18"/>
      <c r="AA25" s="18"/>
    </row>
    <row r="26" spans="1:27" ht="19.5" customHeight="1" x14ac:dyDescent="0.2">
      <c r="A26" s="48">
        <v>13</v>
      </c>
      <c r="B26" s="184" t="s">
        <v>174</v>
      </c>
      <c r="C26" s="194" t="s">
        <v>175</v>
      </c>
      <c r="D26" s="194"/>
      <c r="E26" s="34" t="s">
        <v>42</v>
      </c>
      <c r="F26" s="185"/>
      <c r="G26" s="186"/>
      <c r="H26" s="186"/>
      <c r="I26" s="39"/>
      <c r="J26" s="195">
        <v>84</v>
      </c>
      <c r="K26" s="196"/>
      <c r="L26" s="188">
        <f t="shared" si="0"/>
        <v>0</v>
      </c>
      <c r="M26" s="179">
        <v>9.5000000000000001E-2</v>
      </c>
      <c r="N26" s="42">
        <f t="shared" si="1"/>
        <v>0</v>
      </c>
      <c r="O26" s="42">
        <f t="shared" si="2"/>
        <v>0</v>
      </c>
      <c r="P26" s="189"/>
      <c r="Q26" s="39"/>
      <c r="R26" s="17"/>
      <c r="S26" s="17"/>
      <c r="T26" s="17"/>
      <c r="U26" s="17"/>
      <c r="V26" s="17"/>
      <c r="W26" s="182"/>
      <c r="X26" s="197"/>
      <c r="Y26" s="18"/>
      <c r="Z26" s="18"/>
      <c r="AA26" s="18"/>
    </row>
    <row r="27" spans="1:27" ht="19.5" customHeight="1" x14ac:dyDescent="0.2">
      <c r="A27" s="33">
        <v>14</v>
      </c>
      <c r="B27" s="184" t="s">
        <v>176</v>
      </c>
      <c r="C27" s="35" t="s">
        <v>177</v>
      </c>
      <c r="D27" s="36"/>
      <c r="E27" s="34" t="s">
        <v>42</v>
      </c>
      <c r="F27" s="185" t="s">
        <v>178</v>
      </c>
      <c r="G27" s="186"/>
      <c r="H27" s="186"/>
      <c r="I27" s="39"/>
      <c r="J27" s="195">
        <v>4</v>
      </c>
      <c r="K27" s="196"/>
      <c r="L27" s="188">
        <f t="shared" si="0"/>
        <v>0</v>
      </c>
      <c r="M27" s="179">
        <v>9.5000000000000001E-2</v>
      </c>
      <c r="N27" s="42">
        <f t="shared" si="1"/>
        <v>0</v>
      </c>
      <c r="O27" s="42">
        <f t="shared" si="2"/>
        <v>0</v>
      </c>
      <c r="P27" s="189"/>
      <c r="Q27" s="39"/>
      <c r="R27" s="17"/>
      <c r="S27" s="17"/>
      <c r="T27" s="17"/>
      <c r="U27" s="17"/>
      <c r="V27" s="17"/>
      <c r="W27" s="17"/>
      <c r="X27" s="197"/>
      <c r="Y27" s="18"/>
      <c r="Z27" s="18"/>
      <c r="AA27" s="18"/>
    </row>
    <row r="28" spans="1:27" ht="19.5" customHeight="1" x14ac:dyDescent="0.2">
      <c r="A28" s="33">
        <v>15</v>
      </c>
      <c r="B28" s="184" t="s">
        <v>179</v>
      </c>
      <c r="C28" s="194" t="s">
        <v>180</v>
      </c>
      <c r="D28" s="194"/>
      <c r="E28" s="34" t="s">
        <v>42</v>
      </c>
      <c r="F28" s="185"/>
      <c r="G28" s="186"/>
      <c r="H28" s="186"/>
      <c r="I28" s="39"/>
      <c r="J28" s="195">
        <v>98</v>
      </c>
      <c r="K28" s="196"/>
      <c r="L28" s="188">
        <f t="shared" si="0"/>
        <v>0</v>
      </c>
      <c r="M28" s="179">
        <v>9.5000000000000001E-2</v>
      </c>
      <c r="N28" s="42">
        <f t="shared" si="1"/>
        <v>0</v>
      </c>
      <c r="O28" s="42">
        <f t="shared" si="2"/>
        <v>0</v>
      </c>
      <c r="P28" s="189"/>
      <c r="Q28" s="39"/>
      <c r="R28" s="17"/>
      <c r="S28" s="17"/>
      <c r="T28" s="17"/>
      <c r="U28" s="17"/>
      <c r="V28" s="17"/>
      <c r="W28" s="17"/>
      <c r="X28" s="197"/>
      <c r="Y28" s="18"/>
      <c r="Z28" s="18"/>
      <c r="AA28" s="18"/>
    </row>
    <row r="29" spans="1:27" ht="19.5" customHeight="1" x14ac:dyDescent="0.2">
      <c r="A29" s="48">
        <v>16</v>
      </c>
      <c r="B29" s="184" t="s">
        <v>181</v>
      </c>
      <c r="C29" s="35" t="s">
        <v>182</v>
      </c>
      <c r="D29" s="36"/>
      <c r="E29" s="34" t="s">
        <v>42</v>
      </c>
      <c r="F29" s="185"/>
      <c r="G29" s="186"/>
      <c r="H29" s="186"/>
      <c r="I29" s="39"/>
      <c r="J29" s="195">
        <v>35</v>
      </c>
      <c r="K29" s="196"/>
      <c r="L29" s="188">
        <f t="shared" si="0"/>
        <v>0</v>
      </c>
      <c r="M29" s="179">
        <v>9.5000000000000001E-2</v>
      </c>
      <c r="N29" s="42">
        <f t="shared" si="1"/>
        <v>0</v>
      </c>
      <c r="O29" s="42">
        <f t="shared" si="2"/>
        <v>0</v>
      </c>
      <c r="P29" s="189"/>
      <c r="Q29" s="39"/>
      <c r="R29" s="17"/>
      <c r="S29" s="17"/>
      <c r="T29" s="17"/>
      <c r="U29" s="17"/>
      <c r="V29" s="17"/>
      <c r="W29" s="17"/>
      <c r="X29" s="197"/>
      <c r="Y29" s="18"/>
      <c r="Z29" s="18"/>
      <c r="AA29" s="18"/>
    </row>
    <row r="30" spans="1:27" ht="19.5" customHeight="1" x14ac:dyDescent="0.2">
      <c r="A30" s="33">
        <v>17</v>
      </c>
      <c r="B30" s="184" t="s">
        <v>183</v>
      </c>
      <c r="C30" s="35" t="s">
        <v>184</v>
      </c>
      <c r="D30" s="36"/>
      <c r="E30" s="34" t="s">
        <v>42</v>
      </c>
      <c r="F30" s="185"/>
      <c r="G30" s="186"/>
      <c r="H30" s="186"/>
      <c r="I30" s="39"/>
      <c r="J30" s="195">
        <v>35</v>
      </c>
      <c r="K30" s="196"/>
      <c r="L30" s="188">
        <f t="shared" si="0"/>
        <v>0</v>
      </c>
      <c r="M30" s="179">
        <v>9.5000000000000001E-2</v>
      </c>
      <c r="N30" s="42">
        <f t="shared" si="1"/>
        <v>0</v>
      </c>
      <c r="O30" s="42">
        <f t="shared" si="2"/>
        <v>0</v>
      </c>
      <c r="P30" s="189"/>
      <c r="Q30" s="39"/>
      <c r="R30" s="17"/>
      <c r="S30" s="17"/>
      <c r="T30" s="17"/>
      <c r="U30" s="17"/>
      <c r="V30" s="17"/>
      <c r="W30" s="17"/>
      <c r="X30" s="197"/>
      <c r="Y30" s="18"/>
      <c r="Z30" s="18"/>
      <c r="AA30" s="18"/>
    </row>
    <row r="31" spans="1:27" ht="19.5" customHeight="1" x14ac:dyDescent="0.2">
      <c r="A31" s="33">
        <v>18</v>
      </c>
      <c r="B31" s="184" t="s">
        <v>185</v>
      </c>
      <c r="C31" s="35" t="s">
        <v>186</v>
      </c>
      <c r="D31" s="36"/>
      <c r="E31" s="34" t="s">
        <v>42</v>
      </c>
      <c r="F31" s="185"/>
      <c r="G31" s="186"/>
      <c r="H31" s="186"/>
      <c r="I31" s="39"/>
      <c r="J31" s="195">
        <v>15</v>
      </c>
      <c r="K31" s="196"/>
      <c r="L31" s="188">
        <f t="shared" si="0"/>
        <v>0</v>
      </c>
      <c r="M31" s="179">
        <v>9.5000000000000001E-2</v>
      </c>
      <c r="N31" s="42">
        <f t="shared" si="1"/>
        <v>0</v>
      </c>
      <c r="O31" s="42">
        <f t="shared" si="2"/>
        <v>0</v>
      </c>
      <c r="P31" s="189"/>
      <c r="Q31" s="39"/>
      <c r="R31" s="17"/>
      <c r="S31" s="17"/>
      <c r="T31" s="17"/>
      <c r="U31" s="17"/>
      <c r="V31" s="17"/>
      <c r="W31" s="17"/>
      <c r="X31" s="197"/>
      <c r="Y31" s="18"/>
      <c r="Z31" s="18"/>
      <c r="AA31" s="18"/>
    </row>
    <row r="32" spans="1:27" ht="19.5" customHeight="1" x14ac:dyDescent="0.2">
      <c r="A32" s="48">
        <v>19</v>
      </c>
      <c r="B32" s="184" t="s">
        <v>187</v>
      </c>
      <c r="C32" s="35" t="s">
        <v>188</v>
      </c>
      <c r="D32" s="36"/>
      <c r="E32" s="34" t="s">
        <v>42</v>
      </c>
      <c r="F32" s="185"/>
      <c r="G32" s="186"/>
      <c r="H32" s="186"/>
      <c r="I32" s="39"/>
      <c r="J32" s="195">
        <v>121</v>
      </c>
      <c r="K32" s="196"/>
      <c r="L32" s="188">
        <f t="shared" si="0"/>
        <v>0</v>
      </c>
      <c r="M32" s="179">
        <v>9.5000000000000001E-2</v>
      </c>
      <c r="N32" s="42">
        <f t="shared" si="1"/>
        <v>0</v>
      </c>
      <c r="O32" s="42">
        <f t="shared" si="2"/>
        <v>0</v>
      </c>
      <c r="P32" s="189"/>
      <c r="Q32" s="39"/>
      <c r="R32" s="17"/>
      <c r="S32" s="17"/>
      <c r="T32" s="17"/>
      <c r="U32" s="17"/>
      <c r="V32" s="17"/>
      <c r="W32" s="17"/>
      <c r="X32" s="197"/>
      <c r="Y32" s="18"/>
      <c r="Z32" s="18"/>
      <c r="AA32" s="18"/>
    </row>
    <row r="33" spans="1:27" ht="19.5" customHeight="1" x14ac:dyDescent="0.2">
      <c r="A33" s="33">
        <v>20</v>
      </c>
      <c r="B33" s="184" t="s">
        <v>189</v>
      </c>
      <c r="C33" s="35" t="s">
        <v>190</v>
      </c>
      <c r="D33" s="36"/>
      <c r="E33" s="34" t="s">
        <v>42</v>
      </c>
      <c r="F33" s="204"/>
      <c r="G33" s="186"/>
      <c r="H33" s="186"/>
      <c r="I33" s="39"/>
      <c r="J33" s="195">
        <v>32</v>
      </c>
      <c r="K33" s="196"/>
      <c r="L33" s="188">
        <f t="shared" si="0"/>
        <v>0</v>
      </c>
      <c r="M33" s="179">
        <v>9.5000000000000001E-2</v>
      </c>
      <c r="N33" s="42">
        <f t="shared" si="1"/>
        <v>0</v>
      </c>
      <c r="O33" s="42">
        <f t="shared" si="2"/>
        <v>0</v>
      </c>
      <c r="P33" s="189"/>
      <c r="Q33" s="39"/>
      <c r="R33" s="17"/>
      <c r="S33" s="17"/>
      <c r="T33" s="17"/>
      <c r="U33" s="17"/>
      <c r="V33" s="17"/>
      <c r="W33" s="17"/>
      <c r="X33" s="197"/>
      <c r="Y33" s="18"/>
      <c r="Z33" s="18"/>
      <c r="AA33" s="18"/>
    </row>
    <row r="34" spans="1:27" ht="19.5" customHeight="1" x14ac:dyDescent="0.2">
      <c r="A34" s="33">
        <v>21</v>
      </c>
      <c r="B34" s="184" t="s">
        <v>191</v>
      </c>
      <c r="C34" s="35" t="s">
        <v>192</v>
      </c>
      <c r="D34" s="36"/>
      <c r="E34" s="34" t="s">
        <v>42</v>
      </c>
      <c r="F34" s="204"/>
      <c r="G34" s="186"/>
      <c r="H34" s="186"/>
      <c r="I34" s="39"/>
      <c r="J34" s="195">
        <v>9</v>
      </c>
      <c r="K34" s="196"/>
      <c r="L34" s="188">
        <f t="shared" si="0"/>
        <v>0</v>
      </c>
      <c r="M34" s="179">
        <v>9.5000000000000001E-2</v>
      </c>
      <c r="N34" s="42">
        <f t="shared" si="1"/>
        <v>0</v>
      </c>
      <c r="O34" s="42">
        <f t="shared" si="2"/>
        <v>0</v>
      </c>
      <c r="P34" s="189"/>
      <c r="Q34" s="39"/>
      <c r="R34" s="17"/>
      <c r="S34" s="17"/>
      <c r="T34" s="17"/>
      <c r="U34" s="17"/>
      <c r="V34" s="17"/>
      <c r="W34" s="17"/>
      <c r="X34" s="197"/>
      <c r="Y34" s="18"/>
      <c r="Z34" s="18"/>
      <c r="AA34" s="18"/>
    </row>
    <row r="35" spans="1:27" ht="19.5" customHeight="1" x14ac:dyDescent="0.2">
      <c r="A35" s="48">
        <v>22</v>
      </c>
      <c r="B35" s="184" t="s">
        <v>193</v>
      </c>
      <c r="C35" s="35" t="s">
        <v>194</v>
      </c>
      <c r="D35" s="36"/>
      <c r="E35" s="34" t="s">
        <v>42</v>
      </c>
      <c r="F35" s="204"/>
      <c r="G35" s="186"/>
      <c r="H35" s="186"/>
      <c r="I35" s="39"/>
      <c r="J35" s="195">
        <v>47</v>
      </c>
      <c r="K35" s="196"/>
      <c r="L35" s="188">
        <f t="shared" si="0"/>
        <v>0</v>
      </c>
      <c r="M35" s="179">
        <v>9.5000000000000001E-2</v>
      </c>
      <c r="N35" s="42">
        <f t="shared" si="1"/>
        <v>0</v>
      </c>
      <c r="O35" s="42">
        <f t="shared" si="2"/>
        <v>0</v>
      </c>
      <c r="P35" s="189"/>
      <c r="Q35" s="39"/>
      <c r="R35" s="17"/>
      <c r="S35" s="17"/>
      <c r="T35" s="17"/>
      <c r="U35" s="17"/>
      <c r="V35" s="17"/>
      <c r="W35" s="17"/>
      <c r="X35" s="197"/>
      <c r="Y35" s="18"/>
      <c r="Z35" s="18"/>
      <c r="AA35" s="18"/>
    </row>
    <row r="36" spans="1:27" ht="19.5" customHeight="1" x14ac:dyDescent="0.2">
      <c r="A36" s="33">
        <v>23</v>
      </c>
      <c r="B36" s="184" t="s">
        <v>195</v>
      </c>
      <c r="C36" s="35" t="s">
        <v>196</v>
      </c>
      <c r="D36" s="36"/>
      <c r="E36" s="34" t="s">
        <v>42</v>
      </c>
      <c r="F36" s="185" t="s">
        <v>197</v>
      </c>
      <c r="G36" s="186"/>
      <c r="H36" s="186"/>
      <c r="I36" s="39"/>
      <c r="J36" s="195">
        <v>2</v>
      </c>
      <c r="K36" s="196"/>
      <c r="L36" s="188">
        <f t="shared" si="0"/>
        <v>0</v>
      </c>
      <c r="M36" s="179">
        <v>9.5000000000000001E-2</v>
      </c>
      <c r="N36" s="42">
        <f t="shared" si="1"/>
        <v>0</v>
      </c>
      <c r="O36" s="42">
        <f t="shared" si="2"/>
        <v>0</v>
      </c>
      <c r="P36" s="189"/>
      <c r="Q36" s="39"/>
      <c r="R36" s="17"/>
      <c r="S36" s="17"/>
      <c r="T36" s="17"/>
      <c r="U36" s="17"/>
      <c r="V36" s="17"/>
      <c r="W36" s="17"/>
      <c r="X36" s="197"/>
      <c r="Y36" s="18"/>
      <c r="Z36" s="18"/>
      <c r="AA36" s="18"/>
    </row>
    <row r="37" spans="1:27" ht="15" customHeight="1" x14ac:dyDescent="0.2">
      <c r="A37" s="68"/>
      <c r="B37" s="194"/>
      <c r="C37" s="194"/>
      <c r="D37" s="194"/>
      <c r="E37" s="205"/>
      <c r="F37" s="206"/>
      <c r="G37" s="207"/>
      <c r="H37" s="207"/>
      <c r="I37" s="208"/>
      <c r="J37" s="65" t="s">
        <v>91</v>
      </c>
      <c r="K37" s="66"/>
      <c r="L37" s="67">
        <f>SUM(L14:L36)</f>
        <v>0</v>
      </c>
      <c r="M37" s="634">
        <f>SUM(O14:O36)</f>
        <v>0</v>
      </c>
      <c r="N37" s="635"/>
      <c r="O37" s="636"/>
      <c r="P37" s="2"/>
      <c r="Q37" s="17"/>
      <c r="R37" s="17"/>
      <c r="S37" s="17"/>
      <c r="T37" s="17"/>
      <c r="U37" s="17"/>
      <c r="V37" s="17"/>
      <c r="W37" s="182"/>
      <c r="X37" s="17"/>
      <c r="Y37" s="18"/>
      <c r="Z37" s="18"/>
      <c r="AA37" s="18"/>
    </row>
    <row r="38" spans="1:27" ht="15" customHeight="1" x14ac:dyDescent="0.2">
      <c r="A38" s="68"/>
      <c r="B38" s="157" t="s">
        <v>144</v>
      </c>
      <c r="C38" s="209"/>
      <c r="D38" s="194"/>
      <c r="E38" s="205"/>
      <c r="F38" s="206"/>
      <c r="G38" s="207"/>
      <c r="H38" s="207"/>
      <c r="I38" s="208"/>
      <c r="J38" s="65" t="s">
        <v>92</v>
      </c>
      <c r="K38" s="66"/>
      <c r="L38" s="70"/>
      <c r="M38" s="637">
        <f>L38</f>
        <v>0</v>
      </c>
      <c r="N38" s="638"/>
      <c r="O38" s="639"/>
      <c r="P38" s="2"/>
      <c r="Q38" s="17"/>
      <c r="R38" s="18"/>
      <c r="S38" s="200"/>
      <c r="T38" s="18"/>
      <c r="U38" s="18"/>
      <c r="V38" s="18"/>
      <c r="W38" s="18"/>
      <c r="X38" s="18"/>
      <c r="Y38" s="18"/>
      <c r="Z38" s="18"/>
      <c r="AA38" s="18"/>
    </row>
    <row r="39" spans="1:27" ht="15" customHeight="1" thickBot="1" x14ac:dyDescent="0.25">
      <c r="A39" s="68"/>
      <c r="B39" s="194"/>
      <c r="C39" s="194"/>
      <c r="D39" s="194"/>
      <c r="E39" s="205"/>
      <c r="F39" s="206"/>
      <c r="G39" s="207"/>
      <c r="H39" s="207"/>
      <c r="I39" s="208"/>
      <c r="J39" s="65" t="s">
        <v>93</v>
      </c>
      <c r="K39" s="66"/>
      <c r="L39" s="67">
        <f>L37*L38</f>
        <v>0</v>
      </c>
      <c r="M39" s="634">
        <f>M37*M38</f>
        <v>0</v>
      </c>
      <c r="N39" s="635"/>
      <c r="O39" s="636"/>
      <c r="P39" s="2"/>
      <c r="Q39" s="17"/>
      <c r="R39" s="18"/>
      <c r="S39" s="18"/>
      <c r="T39" s="18"/>
      <c r="U39" s="18"/>
      <c r="V39" s="18"/>
      <c r="W39" s="18"/>
      <c r="X39" s="18"/>
      <c r="Y39" s="18"/>
      <c r="Z39" s="18"/>
      <c r="AA39" s="18"/>
    </row>
    <row r="40" spans="1:27" ht="15" customHeight="1" thickBot="1" x14ac:dyDescent="0.25">
      <c r="A40" s="68"/>
      <c r="B40" s="194"/>
      <c r="C40" s="194"/>
      <c r="D40" s="194"/>
      <c r="E40" s="205"/>
      <c r="F40" s="206"/>
      <c r="G40" s="207"/>
      <c r="H40" s="207"/>
      <c r="I40" s="208"/>
      <c r="J40" s="72" t="s">
        <v>94</v>
      </c>
      <c r="K40" s="73"/>
      <c r="L40" s="74">
        <f>L37-L39</f>
        <v>0</v>
      </c>
      <c r="M40" s="74"/>
      <c r="N40" s="73"/>
      <c r="O40" s="75">
        <f>M37-M39</f>
        <v>0</v>
      </c>
      <c r="P40" s="2"/>
      <c r="Q40" s="17"/>
      <c r="R40" s="18"/>
      <c r="S40" s="18"/>
      <c r="T40" s="18"/>
      <c r="U40" s="18"/>
      <c r="V40" s="18"/>
      <c r="W40" s="18"/>
      <c r="X40" s="18"/>
      <c r="Y40" s="18"/>
      <c r="Z40" s="18"/>
      <c r="AA40" s="18"/>
    </row>
    <row r="41" spans="1:27" ht="6.75" customHeight="1" x14ac:dyDescent="0.2">
      <c r="A41" s="68"/>
      <c r="B41" s="194"/>
      <c r="C41" s="194"/>
      <c r="D41" s="194"/>
      <c r="E41" s="205"/>
      <c r="F41" s="206"/>
      <c r="G41" s="207"/>
      <c r="H41" s="207"/>
      <c r="I41" s="208"/>
      <c r="J41" s="210"/>
      <c r="K41" s="211"/>
      <c r="L41" s="212"/>
      <c r="M41" s="213"/>
      <c r="N41" s="214"/>
      <c r="O41" s="214"/>
      <c r="P41" s="2"/>
      <c r="Q41" s="17"/>
      <c r="R41" s="18"/>
      <c r="S41" s="18"/>
      <c r="T41" s="18"/>
      <c r="U41" s="18"/>
      <c r="V41" s="18"/>
      <c r="W41" s="18"/>
      <c r="X41" s="18"/>
      <c r="Y41" s="18"/>
      <c r="Z41" s="18"/>
      <c r="AA41" s="18"/>
    </row>
    <row r="42" spans="1:27" x14ac:dyDescent="0.2">
      <c r="A42" s="62"/>
      <c r="B42" s="2"/>
      <c r="C42" s="2"/>
      <c r="D42" s="200"/>
      <c r="E42" s="85"/>
      <c r="F42" s="86"/>
      <c r="G42" s="86"/>
      <c r="H42" s="86"/>
      <c r="I42" s="86"/>
      <c r="J42" s="215"/>
      <c r="K42" s="85"/>
      <c r="L42" s="85"/>
      <c r="M42" s="85"/>
      <c r="N42" s="85"/>
      <c r="O42" s="86"/>
      <c r="P42" s="2"/>
      <c r="Q42" s="17"/>
      <c r="R42" s="18"/>
      <c r="S42" s="18"/>
      <c r="T42" s="18"/>
      <c r="U42" s="18"/>
      <c r="V42" s="18"/>
      <c r="W42" s="18"/>
      <c r="X42" s="18"/>
      <c r="Y42" s="18"/>
      <c r="Z42" s="18"/>
      <c r="AA42" s="18"/>
    </row>
    <row r="43" spans="1:27" ht="9.75" customHeight="1" x14ac:dyDescent="0.2">
      <c r="A43" s="216"/>
      <c r="B43" s="652"/>
      <c r="C43" s="652"/>
      <c r="D43" s="652"/>
      <c r="E43" s="652"/>
      <c r="F43" s="652"/>
      <c r="G43" s="652"/>
      <c r="H43" s="652"/>
      <c r="I43" s="652"/>
      <c r="J43" s="652"/>
      <c r="K43" s="652"/>
      <c r="L43" s="652"/>
      <c r="M43" s="652"/>
      <c r="N43" s="652"/>
      <c r="O43" s="652"/>
      <c r="P43" s="2"/>
      <c r="Q43" s="17"/>
      <c r="R43" s="18"/>
      <c r="S43" s="18"/>
      <c r="T43" s="18"/>
      <c r="U43" s="18"/>
      <c r="V43" s="18"/>
      <c r="W43" s="18"/>
      <c r="X43" s="18"/>
      <c r="Y43" s="18"/>
      <c r="Z43" s="18"/>
      <c r="AA43" s="18"/>
    </row>
    <row r="44" spans="1:27" ht="39.75" customHeight="1" x14ac:dyDescent="0.2">
      <c r="A44" s="77" t="s">
        <v>95</v>
      </c>
      <c r="B44" s="640" t="s">
        <v>96</v>
      </c>
      <c r="C44" s="640"/>
      <c r="D44" s="640"/>
      <c r="E44" s="640"/>
      <c r="F44" s="640"/>
      <c r="G44" s="640"/>
      <c r="H44" s="640"/>
      <c r="I44" s="640"/>
      <c r="J44" s="640"/>
      <c r="K44" s="640"/>
      <c r="L44" s="640"/>
      <c r="M44" s="640"/>
      <c r="N44" s="640"/>
      <c r="O44" s="640"/>
      <c r="P44" s="640"/>
      <c r="Q44" s="17"/>
      <c r="R44" s="18"/>
      <c r="S44" s="18"/>
      <c r="T44" s="18"/>
      <c r="U44" s="18"/>
      <c r="V44" s="18"/>
      <c r="W44" s="18"/>
      <c r="X44" s="18"/>
      <c r="Y44" s="18"/>
      <c r="Z44" s="18"/>
      <c r="AA44" s="18"/>
    </row>
    <row r="45" spans="1:27" ht="41.25" customHeight="1" x14ac:dyDescent="0.2">
      <c r="A45" s="77" t="s">
        <v>95</v>
      </c>
      <c r="B45" s="641" t="s">
        <v>97</v>
      </c>
      <c r="C45" s="641"/>
      <c r="D45" s="641"/>
      <c r="E45" s="641"/>
      <c r="F45" s="641"/>
      <c r="G45" s="641"/>
      <c r="H45" s="641"/>
      <c r="I45" s="641"/>
      <c r="J45" s="641"/>
      <c r="K45" s="641"/>
      <c r="L45" s="641"/>
      <c r="M45" s="641"/>
      <c r="N45" s="641"/>
      <c r="O45" s="641"/>
      <c r="P45" s="641"/>
      <c r="Q45" s="17"/>
      <c r="R45" s="18"/>
      <c r="S45" s="18"/>
      <c r="T45" s="18"/>
      <c r="U45" s="18"/>
      <c r="V45" s="18"/>
      <c r="W45" s="18"/>
      <c r="X45" s="18"/>
      <c r="Y45" s="18"/>
      <c r="Z45" s="18"/>
      <c r="AA45" s="18"/>
    </row>
    <row r="46" spans="1:27" ht="17.25" customHeight="1" x14ac:dyDescent="0.2">
      <c r="A46" s="77" t="s">
        <v>95</v>
      </c>
      <c r="B46" s="80" t="s">
        <v>98</v>
      </c>
      <c r="C46" s="80"/>
      <c r="D46" s="80"/>
      <c r="E46" s="80"/>
      <c r="F46" s="80"/>
      <c r="G46" s="81"/>
      <c r="H46" s="80"/>
      <c r="I46" s="81"/>
      <c r="J46" s="80"/>
      <c r="K46" s="80"/>
      <c r="L46" s="80"/>
      <c r="M46" s="80"/>
      <c r="N46" s="80"/>
      <c r="O46" s="81"/>
      <c r="P46" s="80"/>
      <c r="Q46" s="17"/>
      <c r="R46" s="18"/>
      <c r="S46" s="18"/>
      <c r="T46" s="18"/>
      <c r="U46" s="18"/>
      <c r="V46" s="18"/>
      <c r="W46" s="18"/>
      <c r="X46" s="18"/>
      <c r="Y46" s="18"/>
      <c r="Z46" s="18"/>
      <c r="AA46" s="18"/>
    </row>
    <row r="47" spans="1:27" ht="17.25" customHeight="1" x14ac:dyDescent="0.2">
      <c r="A47" s="77" t="s">
        <v>95</v>
      </c>
      <c r="B47" s="80" t="s">
        <v>99</v>
      </c>
      <c r="C47" s="80"/>
      <c r="D47" s="80"/>
      <c r="E47" s="80"/>
      <c r="F47" s="82"/>
      <c r="G47" s="83"/>
      <c r="H47" s="82"/>
      <c r="I47" s="83"/>
      <c r="J47" s="82"/>
      <c r="K47" s="82"/>
      <c r="L47" s="82"/>
      <c r="M47" s="82"/>
      <c r="N47" s="82"/>
      <c r="O47" s="83"/>
      <c r="P47" s="82"/>
      <c r="Q47" s="17"/>
      <c r="R47" s="18"/>
      <c r="S47" s="18"/>
      <c r="T47" s="18"/>
      <c r="U47" s="18"/>
      <c r="V47" s="18"/>
      <c r="W47" s="18"/>
      <c r="X47" s="18"/>
      <c r="Y47" s="18"/>
      <c r="Z47" s="18"/>
      <c r="AA47" s="18"/>
    </row>
    <row r="48" spans="1:27" ht="28.5" customHeight="1" x14ac:dyDescent="0.2">
      <c r="A48" s="77" t="s">
        <v>95</v>
      </c>
      <c r="B48" s="640" t="s">
        <v>100</v>
      </c>
      <c r="C48" s="640"/>
      <c r="D48" s="640"/>
      <c r="E48" s="640"/>
      <c r="F48" s="640"/>
      <c r="G48" s="640"/>
      <c r="H48" s="640"/>
      <c r="I48" s="640"/>
      <c r="J48" s="640"/>
      <c r="K48" s="640"/>
      <c r="L48" s="640"/>
      <c r="M48" s="640"/>
      <c r="N48" s="640"/>
      <c r="O48" s="640"/>
      <c r="P48" s="82"/>
      <c r="Q48" s="17"/>
      <c r="R48" s="18"/>
      <c r="S48" s="18"/>
      <c r="T48" s="18"/>
      <c r="U48" s="18"/>
      <c r="V48" s="18"/>
      <c r="W48" s="18"/>
      <c r="X48" s="18"/>
      <c r="Y48" s="18"/>
      <c r="Z48" s="18"/>
      <c r="AA48" s="18"/>
    </row>
    <row r="49" spans="1:27" ht="17.25" customHeight="1" x14ac:dyDescent="0.2">
      <c r="A49" s="77" t="s">
        <v>95</v>
      </c>
      <c r="B49" s="651" t="s">
        <v>101</v>
      </c>
      <c r="C49" s="651"/>
      <c r="D49" s="651"/>
      <c r="E49" s="651"/>
      <c r="F49" s="651"/>
      <c r="G49" s="651"/>
      <c r="H49" s="651"/>
      <c r="I49" s="651"/>
      <c r="J49" s="651"/>
      <c r="K49" s="651"/>
      <c r="L49" s="651"/>
      <c r="M49" s="651"/>
      <c r="N49" s="651"/>
      <c r="O49" s="651"/>
      <c r="P49" s="82"/>
      <c r="Q49" s="17"/>
      <c r="R49" s="18"/>
      <c r="S49" s="18"/>
      <c r="T49" s="18"/>
      <c r="U49" s="18"/>
      <c r="V49" s="18"/>
      <c r="W49" s="18"/>
      <c r="X49" s="18"/>
      <c r="Y49" s="18"/>
      <c r="Z49" s="18"/>
      <c r="AA49" s="18"/>
    </row>
    <row r="50" spans="1:27" ht="18" customHeight="1" x14ac:dyDescent="0.2">
      <c r="A50" s="77" t="s">
        <v>95</v>
      </c>
      <c r="B50" s="80" t="s">
        <v>102</v>
      </c>
      <c r="C50" s="80"/>
      <c r="D50" s="80"/>
      <c r="E50" s="80"/>
      <c r="F50" s="80"/>
      <c r="G50" s="81"/>
      <c r="H50" s="80"/>
      <c r="I50" s="81"/>
      <c r="J50" s="80"/>
      <c r="K50" s="80"/>
      <c r="L50" s="80"/>
      <c r="M50" s="80"/>
      <c r="N50" s="80"/>
      <c r="O50" s="81"/>
      <c r="P50" s="80"/>
      <c r="Q50" s="17"/>
      <c r="R50" s="18"/>
      <c r="S50" s="18"/>
      <c r="T50" s="18"/>
      <c r="U50" s="18"/>
      <c r="V50" s="18"/>
      <c r="W50" s="18"/>
      <c r="X50" s="18"/>
      <c r="Y50" s="18"/>
      <c r="Z50" s="18"/>
      <c r="AA50" s="18"/>
    </row>
    <row r="51" spans="1:27" ht="18" customHeight="1" x14ac:dyDescent="0.2">
      <c r="A51" s="84" t="s">
        <v>95</v>
      </c>
      <c r="B51" s="80" t="s">
        <v>103</v>
      </c>
      <c r="C51" s="80"/>
      <c r="D51" s="80"/>
      <c r="E51" s="80"/>
      <c r="F51" s="80"/>
      <c r="G51" s="81"/>
      <c r="H51" s="80"/>
      <c r="I51" s="81"/>
      <c r="J51" s="80"/>
      <c r="K51" s="80"/>
      <c r="L51" s="80"/>
      <c r="M51" s="80"/>
      <c r="N51" s="80"/>
      <c r="O51" s="81"/>
      <c r="P51" s="80"/>
      <c r="Q51" s="17"/>
      <c r="R51" s="18"/>
      <c r="S51" s="18"/>
      <c r="T51" s="18"/>
      <c r="U51" s="18"/>
      <c r="V51" s="18"/>
      <c r="W51" s="18"/>
      <c r="X51" s="18"/>
      <c r="Y51" s="18"/>
      <c r="Z51" s="18"/>
      <c r="AA51" s="18"/>
    </row>
    <row r="52" spans="1:27" ht="18" customHeight="1" x14ac:dyDescent="0.2">
      <c r="A52" s="77" t="s">
        <v>95</v>
      </c>
      <c r="B52" s="80" t="s">
        <v>104</v>
      </c>
      <c r="C52" s="80"/>
      <c r="D52" s="80"/>
      <c r="E52" s="80"/>
      <c r="F52" s="80"/>
      <c r="G52" s="81"/>
      <c r="H52" s="80"/>
      <c r="I52" s="81"/>
      <c r="J52" s="80"/>
      <c r="K52" s="80"/>
      <c r="L52" s="80"/>
      <c r="M52" s="80"/>
      <c r="N52" s="80"/>
      <c r="O52" s="81"/>
      <c r="P52" s="80"/>
      <c r="Q52" s="17"/>
      <c r="R52" s="18"/>
      <c r="S52" s="18"/>
      <c r="T52" s="18"/>
      <c r="U52" s="18"/>
      <c r="V52" s="18"/>
      <c r="W52" s="18"/>
      <c r="X52" s="18"/>
      <c r="Y52" s="18"/>
      <c r="Z52" s="18"/>
      <c r="AA52" s="18"/>
    </row>
    <row r="53" spans="1:27" ht="17.25" customHeight="1" x14ac:dyDescent="0.2">
      <c r="A53" s="77" t="s">
        <v>95</v>
      </c>
      <c r="B53" s="80" t="s">
        <v>105</v>
      </c>
      <c r="C53" s="80"/>
      <c r="D53" s="80"/>
      <c r="E53" s="80"/>
      <c r="F53" s="80"/>
      <c r="G53" s="81"/>
      <c r="H53" s="80"/>
      <c r="I53" s="81"/>
      <c r="J53" s="80"/>
      <c r="K53" s="80"/>
      <c r="L53" s="80"/>
      <c r="M53" s="80"/>
      <c r="N53" s="80"/>
      <c r="O53" s="81"/>
      <c r="P53" s="80"/>
      <c r="Q53" s="17"/>
      <c r="R53" s="18"/>
      <c r="S53" s="18"/>
      <c r="T53" s="18"/>
      <c r="U53" s="18"/>
      <c r="V53" s="18"/>
      <c r="W53" s="18"/>
      <c r="X53" s="18"/>
      <c r="Y53" s="18"/>
      <c r="Z53" s="18"/>
      <c r="AA53" s="18"/>
    </row>
    <row r="54" spans="1:27" ht="27" customHeight="1" x14ac:dyDescent="0.2">
      <c r="A54" s="62"/>
      <c r="B54" s="2"/>
      <c r="C54" s="2"/>
      <c r="D54" s="62"/>
      <c r="E54" s="62"/>
      <c r="F54" s="62"/>
      <c r="G54" s="76"/>
      <c r="H54" s="62"/>
      <c r="I54" s="2"/>
      <c r="J54" s="633"/>
      <c r="K54" s="633"/>
      <c r="L54" s="633"/>
      <c r="M54" s="85"/>
      <c r="N54" s="85"/>
      <c r="O54" s="86"/>
      <c r="P54" s="62"/>
      <c r="Q54" s="17"/>
      <c r="R54" s="18"/>
      <c r="S54" s="18"/>
      <c r="T54" s="18"/>
      <c r="U54" s="18"/>
      <c r="V54" s="18"/>
      <c r="W54" s="18"/>
      <c r="X54" s="18"/>
      <c r="Y54" s="18"/>
      <c r="Z54" s="18"/>
      <c r="AA54" s="18"/>
    </row>
    <row r="55" spans="1:27" ht="51.75" customHeight="1" x14ac:dyDescent="0.2">
      <c r="A55" s="62"/>
      <c r="B55" s="87" t="s">
        <v>106</v>
      </c>
      <c r="C55" s="87"/>
      <c r="D55" s="62"/>
      <c r="E55" s="62"/>
      <c r="F55" s="76" t="s">
        <v>107</v>
      </c>
      <c r="G55" s="76"/>
      <c r="H55" s="76"/>
      <c r="I55" s="2"/>
      <c r="J55" s="88"/>
      <c r="K55" s="89" t="s">
        <v>108</v>
      </c>
      <c r="L55" s="90"/>
      <c r="M55" s="91"/>
      <c r="N55" s="91"/>
      <c r="O55" s="91"/>
      <c r="P55" s="76"/>
      <c r="Q55" s="17"/>
      <c r="R55" s="18"/>
      <c r="S55" s="18"/>
      <c r="T55" s="18"/>
      <c r="U55" s="18"/>
      <c r="V55" s="18"/>
      <c r="W55" s="18"/>
      <c r="X55" s="18"/>
      <c r="Y55" s="18"/>
      <c r="Z55" s="18"/>
      <c r="AA55" s="18"/>
    </row>
    <row r="56" spans="1:27" ht="21" customHeight="1" x14ac:dyDescent="0.2">
      <c r="A56" s="62"/>
      <c r="B56" s="92"/>
      <c r="C56" s="92"/>
      <c r="D56" s="62"/>
      <c r="E56" s="62"/>
      <c r="F56" s="62"/>
      <c r="G56" s="76"/>
      <c r="H56" s="62"/>
      <c r="I56" s="2"/>
      <c r="J56" s="93"/>
      <c r="K56" s="92"/>
      <c r="L56" s="94"/>
      <c r="M56" s="62"/>
      <c r="N56" s="62"/>
      <c r="O56" s="76"/>
      <c r="P56" s="62"/>
      <c r="Q56" s="17"/>
      <c r="R56" s="18"/>
      <c r="S56" s="18"/>
      <c r="T56" s="18"/>
      <c r="U56" s="18"/>
      <c r="V56" s="18"/>
      <c r="W56" s="18"/>
      <c r="X56" s="18"/>
      <c r="Y56" s="18"/>
      <c r="Z56" s="18"/>
      <c r="AA56" s="18"/>
    </row>
    <row r="57" spans="1:27" x14ac:dyDescent="0.2">
      <c r="A57" s="62"/>
      <c r="B57" s="62"/>
      <c r="C57" s="2"/>
      <c r="D57" s="2"/>
      <c r="E57" s="62"/>
      <c r="F57" s="76"/>
      <c r="G57" s="76"/>
      <c r="H57" s="76"/>
      <c r="I57" s="76"/>
      <c r="J57" s="62"/>
      <c r="K57" s="62"/>
      <c r="L57" s="62"/>
      <c r="M57" s="62"/>
      <c r="N57" s="62"/>
      <c r="O57" s="76"/>
      <c r="P57" s="2"/>
      <c r="Q57" s="17"/>
      <c r="R57" s="18"/>
      <c r="S57" s="18"/>
      <c r="T57" s="18"/>
      <c r="U57" s="18"/>
      <c r="V57" s="18"/>
      <c r="W57" s="18"/>
      <c r="X57" s="18"/>
      <c r="Y57" s="18"/>
      <c r="Z57" s="18"/>
      <c r="AA57" s="18"/>
    </row>
    <row r="58" spans="1:27" x14ac:dyDescent="0.2">
      <c r="A58" s="62"/>
      <c r="B58" s="62"/>
      <c r="C58" s="2"/>
      <c r="D58" s="2"/>
      <c r="E58" s="62"/>
      <c r="F58" s="76"/>
      <c r="G58" s="76"/>
      <c r="H58" s="76"/>
      <c r="I58" s="76"/>
      <c r="J58" s="62"/>
      <c r="K58" s="62"/>
      <c r="L58" s="62"/>
      <c r="M58" s="62"/>
      <c r="N58" s="62"/>
      <c r="O58" s="76"/>
      <c r="P58" s="2"/>
      <c r="Q58" s="17"/>
    </row>
    <row r="59" spans="1:27" x14ac:dyDescent="0.2">
      <c r="A59" s="62"/>
      <c r="B59" s="62"/>
      <c r="C59" s="2"/>
      <c r="D59" s="2"/>
      <c r="E59" s="62"/>
      <c r="F59" s="76"/>
      <c r="G59" s="76"/>
      <c r="H59" s="76"/>
      <c r="I59" s="76"/>
      <c r="J59" s="62"/>
      <c r="K59" s="62"/>
      <c r="L59" s="62"/>
      <c r="M59" s="62"/>
      <c r="N59" s="62"/>
      <c r="O59" s="76"/>
      <c r="P59" s="2"/>
      <c r="Q59" s="17"/>
    </row>
    <row r="60" spans="1:27" x14ac:dyDescent="0.2">
      <c r="A60" s="62"/>
      <c r="B60" s="62"/>
      <c r="C60" s="2"/>
      <c r="D60" s="2"/>
      <c r="E60" s="62"/>
      <c r="F60" s="76"/>
      <c r="G60" s="76"/>
      <c r="H60" s="76"/>
      <c r="I60" s="76"/>
      <c r="J60" s="62"/>
      <c r="K60" s="62"/>
      <c r="L60" s="62"/>
      <c r="M60" s="62"/>
      <c r="N60" s="62"/>
      <c r="O60" s="76"/>
      <c r="P60" s="2"/>
      <c r="Q60" s="17"/>
    </row>
    <row r="61" spans="1:27" x14ac:dyDescent="0.2">
      <c r="A61" s="2"/>
      <c r="B61" s="2"/>
      <c r="C61" s="2"/>
      <c r="D61" s="2"/>
      <c r="E61" s="62"/>
      <c r="F61" s="76"/>
      <c r="G61" s="76"/>
      <c r="H61" s="76"/>
      <c r="I61" s="76"/>
      <c r="J61" s="62"/>
      <c r="K61" s="62"/>
      <c r="L61" s="62"/>
      <c r="M61" s="62"/>
      <c r="N61" s="62"/>
      <c r="O61" s="76"/>
      <c r="P61" s="2"/>
      <c r="Q61" s="17"/>
    </row>
    <row r="62" spans="1:27" x14ac:dyDescent="0.2">
      <c r="A62" s="2"/>
      <c r="B62" s="2"/>
      <c r="C62" s="2"/>
      <c r="D62" s="2"/>
      <c r="E62" s="2"/>
      <c r="F62" s="76"/>
      <c r="G62" s="76"/>
      <c r="H62" s="76"/>
      <c r="I62" s="76"/>
      <c r="J62" s="2"/>
      <c r="K62" s="2"/>
      <c r="L62" s="2"/>
      <c r="M62" s="2"/>
      <c r="N62" s="2"/>
      <c r="O62" s="76"/>
      <c r="P62" s="2"/>
      <c r="Q62" s="17"/>
    </row>
    <row r="63" spans="1:27" x14ac:dyDescent="0.2">
      <c r="A63" s="2"/>
      <c r="B63" s="2"/>
      <c r="C63" s="2"/>
      <c r="D63" s="2"/>
      <c r="E63" s="2"/>
      <c r="F63" s="76"/>
      <c r="G63" s="76"/>
      <c r="H63" s="76"/>
      <c r="I63" s="76"/>
      <c r="J63" s="2"/>
      <c r="K63" s="2"/>
      <c r="L63" s="2"/>
      <c r="M63" s="2"/>
      <c r="N63" s="2"/>
      <c r="O63" s="76"/>
      <c r="P63" s="2"/>
      <c r="Q63" s="17"/>
    </row>
    <row r="64" spans="1:27" x14ac:dyDescent="0.2">
      <c r="A64" s="2"/>
      <c r="B64" s="2"/>
      <c r="C64" s="2"/>
      <c r="D64" s="2"/>
      <c r="E64" s="2"/>
      <c r="F64" s="76"/>
      <c r="G64" s="76"/>
      <c r="H64" s="76"/>
      <c r="I64" s="76"/>
      <c r="J64" s="2"/>
      <c r="K64" s="2"/>
      <c r="L64" s="2"/>
      <c r="M64" s="2"/>
      <c r="N64" s="2"/>
      <c r="O64" s="76"/>
      <c r="P64" s="2"/>
      <c r="Q64" s="17"/>
    </row>
    <row r="65" spans="1:17" x14ac:dyDescent="0.2">
      <c r="A65" s="2"/>
      <c r="B65" s="2"/>
      <c r="C65" s="2"/>
      <c r="D65" s="2"/>
      <c r="E65" s="2"/>
      <c r="F65" s="76"/>
      <c r="G65" s="76"/>
      <c r="H65" s="76"/>
      <c r="I65" s="76"/>
      <c r="J65" s="2"/>
      <c r="K65" s="2"/>
      <c r="L65" s="2"/>
      <c r="M65" s="2"/>
      <c r="N65" s="2"/>
      <c r="O65" s="76"/>
      <c r="P65" s="2"/>
      <c r="Q65" s="17"/>
    </row>
    <row r="66" spans="1:17" x14ac:dyDescent="0.2">
      <c r="A66" s="2"/>
      <c r="B66" s="2"/>
      <c r="C66" s="2"/>
      <c r="D66" s="2"/>
      <c r="E66" s="2"/>
      <c r="F66" s="76"/>
      <c r="G66" s="76"/>
      <c r="H66" s="76"/>
      <c r="I66" s="76"/>
      <c r="J66" s="2"/>
      <c r="K66" s="2"/>
      <c r="L66" s="2"/>
      <c r="M66" s="2"/>
      <c r="N66" s="2"/>
      <c r="O66" s="76"/>
      <c r="P66" s="2"/>
      <c r="Q66" s="17"/>
    </row>
    <row r="67" spans="1:17" x14ac:dyDescent="0.2">
      <c r="A67" s="2"/>
      <c r="B67" s="2"/>
      <c r="C67" s="2"/>
      <c r="D67" s="2"/>
      <c r="E67" s="2"/>
      <c r="F67" s="76"/>
      <c r="G67" s="76"/>
      <c r="H67" s="76"/>
      <c r="I67" s="76"/>
      <c r="J67" s="2"/>
      <c r="K67" s="2"/>
      <c r="L67" s="2"/>
      <c r="M67" s="2"/>
      <c r="N67" s="2"/>
      <c r="O67" s="76"/>
      <c r="P67" s="2"/>
      <c r="Q67" s="17"/>
    </row>
    <row r="68" spans="1:17" x14ac:dyDescent="0.2">
      <c r="A68" s="2"/>
      <c r="B68" s="2"/>
      <c r="C68" s="2"/>
      <c r="D68" s="2"/>
      <c r="E68" s="2"/>
      <c r="F68" s="76"/>
      <c r="G68" s="76"/>
      <c r="H68" s="76"/>
      <c r="I68" s="76"/>
      <c r="J68" s="2"/>
      <c r="K68" s="2"/>
      <c r="L68" s="2"/>
      <c r="M68" s="2"/>
      <c r="N68" s="2"/>
      <c r="O68" s="76"/>
      <c r="P68" s="2"/>
      <c r="Q68" s="17"/>
    </row>
    <row r="69" spans="1:17" x14ac:dyDescent="0.2">
      <c r="A69" s="2"/>
      <c r="B69" s="2"/>
      <c r="C69" s="2"/>
      <c r="D69" s="2"/>
      <c r="E69" s="2"/>
      <c r="F69" s="76"/>
      <c r="G69" s="76"/>
      <c r="H69" s="76"/>
      <c r="I69" s="76"/>
      <c r="J69" s="2"/>
      <c r="K69" s="2"/>
      <c r="L69" s="2"/>
      <c r="M69" s="2"/>
      <c r="N69" s="2"/>
      <c r="O69" s="76"/>
      <c r="P69" s="2"/>
      <c r="Q69" s="2"/>
    </row>
    <row r="70" spans="1:17" x14ac:dyDescent="0.2">
      <c r="A70" s="2"/>
      <c r="B70" s="2"/>
      <c r="C70" s="2"/>
      <c r="D70" s="2"/>
      <c r="E70" s="2"/>
      <c r="F70" s="76"/>
      <c r="G70" s="76"/>
      <c r="H70" s="76"/>
      <c r="I70" s="76"/>
      <c r="J70" s="2"/>
      <c r="K70" s="2"/>
      <c r="L70" s="2"/>
      <c r="M70" s="2"/>
      <c r="N70" s="2"/>
      <c r="O70" s="76"/>
      <c r="P70" s="2"/>
      <c r="Q70" s="2"/>
    </row>
    <row r="71" spans="1:17" x14ac:dyDescent="0.2">
      <c r="A71" s="2"/>
      <c r="B71" s="2"/>
      <c r="C71" s="2"/>
      <c r="D71" s="2"/>
      <c r="E71" s="2"/>
      <c r="F71" s="76"/>
      <c r="G71" s="76"/>
      <c r="H71" s="76"/>
      <c r="I71" s="76"/>
      <c r="J71" s="2"/>
      <c r="K71" s="2"/>
      <c r="L71" s="2"/>
      <c r="M71" s="2"/>
      <c r="N71" s="2"/>
      <c r="O71" s="76"/>
      <c r="P71" s="2"/>
      <c r="Q71" s="2"/>
    </row>
    <row r="72" spans="1:17" x14ac:dyDescent="0.2">
      <c r="A72" s="2"/>
      <c r="B72" s="2"/>
      <c r="C72" s="2"/>
      <c r="D72" s="2"/>
      <c r="E72" s="2"/>
      <c r="F72" s="76"/>
      <c r="G72" s="76"/>
      <c r="H72" s="76"/>
      <c r="I72" s="76"/>
      <c r="J72" s="2"/>
      <c r="K72" s="2"/>
      <c r="L72" s="2"/>
      <c r="M72" s="2"/>
      <c r="N72" s="2"/>
      <c r="O72" s="76"/>
      <c r="P72" s="2"/>
      <c r="Q72" s="2"/>
    </row>
    <row r="73" spans="1:17" x14ac:dyDescent="0.2">
      <c r="A73" s="2"/>
      <c r="B73" s="2"/>
      <c r="C73" s="2"/>
      <c r="D73" s="2"/>
      <c r="E73" s="2"/>
      <c r="F73" s="76"/>
      <c r="G73" s="76"/>
      <c r="H73" s="76"/>
      <c r="I73" s="76"/>
      <c r="J73" s="2"/>
      <c r="K73" s="2"/>
      <c r="L73" s="2"/>
      <c r="M73" s="2"/>
      <c r="N73" s="2"/>
      <c r="O73" s="76"/>
      <c r="P73" s="2"/>
      <c r="Q73" s="2"/>
    </row>
    <row r="74" spans="1:17" x14ac:dyDescent="0.2">
      <c r="A74" s="2"/>
      <c r="B74" s="2"/>
      <c r="C74" s="2"/>
      <c r="D74" s="2"/>
      <c r="E74" s="2"/>
      <c r="F74" s="76"/>
      <c r="G74" s="76"/>
      <c r="H74" s="76"/>
      <c r="I74" s="76"/>
      <c r="J74" s="2"/>
      <c r="K74" s="2"/>
      <c r="L74" s="2"/>
      <c r="M74" s="2"/>
      <c r="N74" s="2"/>
      <c r="O74" s="76"/>
      <c r="P74" s="2"/>
      <c r="Q74" s="2"/>
    </row>
    <row r="75" spans="1:17" x14ac:dyDescent="0.2">
      <c r="A75" s="2"/>
      <c r="B75" s="2"/>
      <c r="C75" s="2"/>
      <c r="D75" s="2"/>
      <c r="E75" s="2"/>
      <c r="F75" s="76"/>
      <c r="G75" s="76"/>
      <c r="H75" s="76"/>
      <c r="I75" s="76"/>
      <c r="J75" s="2"/>
      <c r="K75" s="2"/>
      <c r="L75" s="2"/>
      <c r="M75" s="2"/>
      <c r="N75" s="2"/>
      <c r="O75" s="76"/>
      <c r="P75" s="2"/>
      <c r="Q75" s="2"/>
    </row>
    <row r="76" spans="1:17" x14ac:dyDescent="0.2">
      <c r="A76" s="2"/>
      <c r="B76" s="2"/>
      <c r="C76" s="2"/>
      <c r="D76" s="2"/>
      <c r="E76" s="2"/>
      <c r="F76" s="76"/>
      <c r="G76" s="76"/>
      <c r="H76" s="76"/>
      <c r="I76" s="76"/>
      <c r="J76" s="2"/>
      <c r="K76" s="2"/>
      <c r="L76" s="2"/>
      <c r="M76" s="2"/>
      <c r="N76" s="2"/>
      <c r="O76" s="76"/>
      <c r="P76" s="2"/>
      <c r="Q76" s="2"/>
    </row>
    <row r="77" spans="1:17" x14ac:dyDescent="0.2">
      <c r="A77" s="2"/>
      <c r="B77" s="2"/>
      <c r="C77" s="2"/>
      <c r="D77" s="2"/>
      <c r="E77" s="2"/>
      <c r="F77" s="76"/>
      <c r="G77" s="76"/>
      <c r="H77" s="76"/>
      <c r="I77" s="76"/>
      <c r="J77" s="2"/>
      <c r="K77" s="2"/>
      <c r="L77" s="2"/>
      <c r="M77" s="2"/>
      <c r="N77" s="2"/>
      <c r="O77" s="76"/>
      <c r="P77" s="2"/>
      <c r="Q77" s="2"/>
    </row>
    <row r="78" spans="1:17" x14ac:dyDescent="0.2">
      <c r="A78" s="2"/>
      <c r="B78" s="2"/>
      <c r="C78" s="2"/>
      <c r="D78" s="2"/>
      <c r="E78" s="2"/>
      <c r="F78" s="76"/>
      <c r="G78" s="76"/>
      <c r="H78" s="76"/>
      <c r="I78" s="76"/>
      <c r="J78" s="2"/>
      <c r="K78" s="2"/>
      <c r="L78" s="2"/>
      <c r="M78" s="2"/>
      <c r="N78" s="2"/>
      <c r="O78" s="76"/>
      <c r="P78" s="2"/>
      <c r="Q78" s="2"/>
    </row>
    <row r="79" spans="1:17" x14ac:dyDescent="0.2">
      <c r="A79" s="2"/>
      <c r="B79" s="2"/>
      <c r="C79" s="2"/>
      <c r="D79" s="2"/>
      <c r="E79" s="2"/>
      <c r="F79" s="76"/>
      <c r="G79" s="76"/>
      <c r="H79" s="76"/>
      <c r="I79" s="76"/>
      <c r="J79" s="2"/>
      <c r="K79" s="2"/>
      <c r="L79" s="2"/>
      <c r="M79" s="2"/>
      <c r="N79" s="2"/>
      <c r="O79" s="76"/>
      <c r="P79" s="2"/>
      <c r="Q79" s="2"/>
    </row>
    <row r="80" spans="1:17" x14ac:dyDescent="0.2">
      <c r="A80" s="2"/>
      <c r="B80" s="2"/>
      <c r="C80" s="2"/>
      <c r="D80" s="2"/>
      <c r="E80" s="2"/>
      <c r="F80" s="76"/>
      <c r="G80" s="76"/>
      <c r="H80" s="76"/>
      <c r="I80" s="76"/>
      <c r="J80" s="2"/>
      <c r="K80" s="2"/>
      <c r="L80" s="2"/>
      <c r="M80" s="2"/>
      <c r="N80" s="2"/>
      <c r="O80" s="76"/>
      <c r="P80" s="2"/>
      <c r="Q80" s="2"/>
    </row>
    <row r="81" spans="1:17" x14ac:dyDescent="0.2">
      <c r="A81" s="2"/>
      <c r="B81" s="2"/>
      <c r="C81" s="2"/>
      <c r="D81" s="2"/>
      <c r="E81" s="2"/>
      <c r="F81" s="76"/>
      <c r="G81" s="76"/>
      <c r="H81" s="76"/>
      <c r="I81" s="76"/>
      <c r="J81" s="2"/>
      <c r="K81" s="2"/>
      <c r="L81" s="2"/>
      <c r="M81" s="2"/>
      <c r="N81" s="2"/>
      <c r="O81" s="76"/>
      <c r="P81" s="2"/>
      <c r="Q81" s="2"/>
    </row>
    <row r="82" spans="1:17" x14ac:dyDescent="0.2">
      <c r="A82" s="2"/>
      <c r="B82" s="2"/>
      <c r="C82" s="2"/>
      <c r="D82" s="2"/>
      <c r="E82" s="2"/>
      <c r="F82" s="76"/>
      <c r="G82" s="76"/>
      <c r="H82" s="76"/>
      <c r="I82" s="76"/>
      <c r="J82" s="2"/>
      <c r="K82" s="2"/>
      <c r="L82" s="2"/>
      <c r="M82" s="2"/>
      <c r="N82" s="2"/>
      <c r="O82" s="76"/>
      <c r="P82" s="2"/>
      <c r="Q82" s="2"/>
    </row>
    <row r="83" spans="1:17" x14ac:dyDescent="0.2">
      <c r="A83" s="2"/>
      <c r="B83" s="2"/>
      <c r="C83" s="2"/>
      <c r="D83" s="2"/>
      <c r="E83" s="2"/>
      <c r="F83" s="76"/>
      <c r="G83" s="76"/>
      <c r="H83" s="76"/>
      <c r="I83" s="76"/>
      <c r="J83" s="2"/>
      <c r="K83" s="2"/>
      <c r="L83" s="2"/>
      <c r="M83" s="2"/>
      <c r="N83" s="2"/>
      <c r="O83" s="76"/>
      <c r="P83" s="2"/>
      <c r="Q83" s="2"/>
    </row>
    <row r="84" spans="1:17" x14ac:dyDescent="0.2">
      <c r="A84" s="2"/>
      <c r="B84" s="2"/>
      <c r="C84" s="2"/>
      <c r="D84" s="2"/>
      <c r="E84" s="2"/>
      <c r="F84" s="76"/>
      <c r="G84" s="76"/>
      <c r="H84" s="76"/>
      <c r="I84" s="76"/>
      <c r="J84" s="2"/>
      <c r="K84" s="2"/>
      <c r="L84" s="2"/>
      <c r="M84" s="2"/>
      <c r="N84" s="2"/>
      <c r="O84" s="76"/>
      <c r="P84" s="2"/>
      <c r="Q84" s="2"/>
    </row>
    <row r="85" spans="1:17" x14ac:dyDescent="0.2">
      <c r="A85" s="2"/>
      <c r="B85" s="2"/>
      <c r="C85" s="2"/>
      <c r="D85" s="2"/>
      <c r="E85" s="2"/>
      <c r="F85" s="76"/>
      <c r="G85" s="76"/>
      <c r="H85" s="76"/>
      <c r="I85" s="76"/>
      <c r="J85" s="2"/>
      <c r="K85" s="2"/>
      <c r="L85" s="2"/>
      <c r="M85" s="2"/>
      <c r="N85" s="2"/>
      <c r="O85" s="76"/>
      <c r="P85" s="2"/>
      <c r="Q85" s="2"/>
    </row>
    <row r="86" spans="1:17" x14ac:dyDescent="0.2">
      <c r="A86" s="2"/>
      <c r="B86" s="2"/>
      <c r="C86" s="2"/>
      <c r="D86" s="2"/>
      <c r="E86" s="2"/>
      <c r="F86" s="76"/>
      <c r="G86" s="76"/>
      <c r="H86" s="76"/>
      <c r="I86" s="76"/>
      <c r="J86" s="2"/>
      <c r="K86" s="2"/>
      <c r="L86" s="2"/>
      <c r="M86" s="2"/>
      <c r="N86" s="2"/>
      <c r="O86" s="76"/>
      <c r="P86" s="2"/>
      <c r="Q86" s="2"/>
    </row>
    <row r="87" spans="1:17" x14ac:dyDescent="0.2">
      <c r="A87" s="2"/>
      <c r="B87" s="2"/>
      <c r="C87" s="2"/>
      <c r="D87" s="2"/>
      <c r="E87" s="2"/>
      <c r="F87" s="76"/>
      <c r="G87" s="76"/>
      <c r="H87" s="76"/>
      <c r="I87" s="76"/>
      <c r="J87" s="2"/>
      <c r="K87" s="2"/>
      <c r="L87" s="2"/>
      <c r="M87" s="2"/>
      <c r="N87" s="2"/>
      <c r="O87" s="76"/>
      <c r="P87" s="2"/>
      <c r="Q87" s="2"/>
    </row>
    <row r="88" spans="1:17" x14ac:dyDescent="0.2">
      <c r="A88" s="2"/>
      <c r="B88" s="2"/>
      <c r="C88" s="2"/>
      <c r="D88" s="2"/>
      <c r="E88" s="2"/>
      <c r="F88" s="76"/>
      <c r="G88" s="76"/>
      <c r="H88" s="76"/>
      <c r="I88" s="76"/>
      <c r="J88" s="2"/>
      <c r="K88" s="2"/>
      <c r="L88" s="2"/>
      <c r="M88" s="2"/>
      <c r="N88" s="2"/>
      <c r="O88" s="76"/>
      <c r="P88" s="2"/>
      <c r="Q88" s="2"/>
    </row>
    <row r="89" spans="1:17" x14ac:dyDescent="0.2">
      <c r="A89" s="2"/>
      <c r="B89" s="2"/>
      <c r="C89" s="2"/>
      <c r="D89" s="2"/>
      <c r="E89" s="2"/>
      <c r="F89" s="76"/>
      <c r="G89" s="76"/>
      <c r="H89" s="76"/>
      <c r="I89" s="76"/>
      <c r="J89" s="2"/>
      <c r="K89" s="2"/>
      <c r="L89" s="2"/>
      <c r="M89" s="2"/>
      <c r="N89" s="2"/>
      <c r="O89" s="76"/>
      <c r="P89" s="2"/>
      <c r="Q89" s="2"/>
    </row>
    <row r="90" spans="1:17" x14ac:dyDescent="0.2">
      <c r="A90" s="2"/>
      <c r="B90" s="2"/>
      <c r="C90" s="2"/>
      <c r="D90" s="2"/>
      <c r="E90" s="2"/>
      <c r="F90" s="76"/>
      <c r="G90" s="76"/>
      <c r="H90" s="76"/>
      <c r="I90" s="76"/>
      <c r="J90" s="2"/>
      <c r="K90" s="2"/>
      <c r="L90" s="2"/>
      <c r="M90" s="2"/>
      <c r="N90" s="2"/>
      <c r="O90" s="76"/>
      <c r="P90" s="2"/>
      <c r="Q90" s="2"/>
    </row>
    <row r="91" spans="1:17" x14ac:dyDescent="0.2">
      <c r="A91" s="2"/>
      <c r="B91" s="2"/>
      <c r="C91" s="2"/>
      <c r="D91" s="2"/>
      <c r="E91" s="2"/>
      <c r="F91" s="76"/>
      <c r="G91" s="76"/>
      <c r="H91" s="76"/>
      <c r="I91" s="76"/>
      <c r="J91" s="2"/>
      <c r="K91" s="2"/>
      <c r="L91" s="2"/>
      <c r="M91" s="2"/>
      <c r="N91" s="2"/>
      <c r="O91" s="76"/>
      <c r="P91" s="2"/>
      <c r="Q91" s="2"/>
    </row>
    <row r="92" spans="1:17" x14ac:dyDescent="0.2">
      <c r="A92" s="2"/>
      <c r="B92" s="2"/>
      <c r="C92" s="2"/>
      <c r="D92" s="2"/>
      <c r="E92" s="2"/>
      <c r="F92" s="76"/>
      <c r="G92" s="76"/>
      <c r="H92" s="76"/>
      <c r="I92" s="76"/>
      <c r="J92" s="2"/>
      <c r="K92" s="2"/>
      <c r="L92" s="2"/>
      <c r="M92" s="2"/>
      <c r="N92" s="2"/>
      <c r="O92" s="76"/>
      <c r="P92" s="2"/>
      <c r="Q92" s="2"/>
    </row>
    <row r="93" spans="1:17" x14ac:dyDescent="0.2">
      <c r="A93" s="2"/>
      <c r="B93" s="2"/>
      <c r="C93" s="2"/>
      <c r="D93" s="2"/>
      <c r="E93" s="2"/>
      <c r="F93" s="76"/>
      <c r="G93" s="76"/>
      <c r="H93" s="76"/>
      <c r="I93" s="76"/>
      <c r="J93" s="2"/>
      <c r="K93" s="2"/>
      <c r="L93" s="2"/>
      <c r="M93" s="2"/>
      <c r="N93" s="2"/>
      <c r="O93" s="76"/>
      <c r="P93" s="2"/>
      <c r="Q93" s="2"/>
    </row>
    <row r="94" spans="1:17" x14ac:dyDescent="0.2">
      <c r="A94" s="2"/>
      <c r="B94" s="2"/>
      <c r="C94" s="2"/>
      <c r="D94" s="2"/>
      <c r="E94" s="2"/>
      <c r="F94" s="76"/>
      <c r="G94" s="76"/>
      <c r="H94" s="76"/>
      <c r="I94" s="76"/>
      <c r="J94" s="2"/>
      <c r="K94" s="2"/>
      <c r="L94" s="2"/>
      <c r="M94" s="2"/>
      <c r="N94" s="2"/>
      <c r="O94" s="76"/>
      <c r="P94" s="2"/>
      <c r="Q94" s="2"/>
    </row>
    <row r="95" spans="1:17" x14ac:dyDescent="0.2">
      <c r="A95" s="2"/>
      <c r="B95" s="2"/>
      <c r="C95" s="2"/>
      <c r="D95" s="2"/>
      <c r="E95" s="2"/>
      <c r="F95" s="76"/>
      <c r="G95" s="76"/>
      <c r="H95" s="76"/>
      <c r="I95" s="76"/>
      <c r="J95" s="2"/>
      <c r="K95" s="2"/>
      <c r="L95" s="2"/>
      <c r="M95" s="2"/>
      <c r="N95" s="2"/>
      <c r="O95" s="76"/>
      <c r="P95" s="2"/>
      <c r="Q95" s="2"/>
    </row>
    <row r="96" spans="1:17" x14ac:dyDescent="0.2">
      <c r="A96" s="2"/>
      <c r="B96" s="2"/>
      <c r="C96" s="2"/>
      <c r="D96" s="2"/>
      <c r="E96" s="2"/>
      <c r="F96" s="76"/>
      <c r="G96" s="76"/>
      <c r="H96" s="76"/>
      <c r="I96" s="76"/>
      <c r="J96" s="2"/>
      <c r="K96" s="2"/>
      <c r="L96" s="2"/>
      <c r="M96" s="2"/>
      <c r="N96" s="2"/>
      <c r="O96" s="76"/>
      <c r="P96" s="2"/>
      <c r="Q96" s="2"/>
    </row>
    <row r="97" spans="1:17" x14ac:dyDescent="0.2">
      <c r="A97" s="2"/>
      <c r="B97" s="2"/>
      <c r="C97" s="2"/>
      <c r="D97" s="2"/>
      <c r="E97" s="2"/>
      <c r="F97" s="76"/>
      <c r="G97" s="76"/>
      <c r="H97" s="76"/>
      <c r="I97" s="76"/>
      <c r="J97" s="2"/>
      <c r="K97" s="2"/>
      <c r="L97" s="2"/>
      <c r="M97" s="2"/>
      <c r="N97" s="2"/>
      <c r="O97" s="76"/>
      <c r="P97" s="2"/>
      <c r="Q97" s="2"/>
    </row>
    <row r="98" spans="1:17" x14ac:dyDescent="0.2">
      <c r="A98" s="2"/>
      <c r="B98" s="2"/>
      <c r="C98" s="2"/>
      <c r="D98" s="2"/>
      <c r="E98" s="2"/>
      <c r="F98" s="76"/>
      <c r="G98" s="76"/>
      <c r="H98" s="76"/>
      <c r="I98" s="76"/>
      <c r="J98" s="2"/>
      <c r="K98" s="2"/>
      <c r="L98" s="2"/>
      <c r="M98" s="2"/>
      <c r="N98" s="2"/>
      <c r="O98" s="76"/>
      <c r="P98" s="2"/>
      <c r="Q98" s="2"/>
    </row>
    <row r="99" spans="1:17" x14ac:dyDescent="0.2">
      <c r="A99" s="2"/>
      <c r="B99" s="2"/>
      <c r="C99" s="2"/>
      <c r="D99" s="2"/>
      <c r="E99" s="2"/>
      <c r="F99" s="76"/>
      <c r="G99" s="76"/>
      <c r="H99" s="76"/>
      <c r="I99" s="76"/>
      <c r="J99" s="2"/>
      <c r="K99" s="2"/>
      <c r="L99" s="2"/>
      <c r="M99" s="2"/>
      <c r="N99" s="2"/>
      <c r="O99" s="76"/>
      <c r="P99" s="2"/>
      <c r="Q99" s="2"/>
    </row>
    <row r="100" spans="1:17" x14ac:dyDescent="0.2">
      <c r="A100" s="2"/>
      <c r="B100" s="2"/>
      <c r="C100" s="2"/>
      <c r="D100" s="2"/>
      <c r="E100" s="2"/>
      <c r="F100" s="76"/>
      <c r="G100" s="76"/>
      <c r="H100" s="76"/>
      <c r="I100" s="76"/>
      <c r="J100" s="2"/>
      <c r="K100" s="2"/>
      <c r="L100" s="2"/>
      <c r="M100" s="2"/>
      <c r="N100" s="2"/>
      <c r="O100" s="76"/>
      <c r="P100" s="2"/>
      <c r="Q100" s="2"/>
    </row>
    <row r="101" spans="1:17" x14ac:dyDescent="0.2">
      <c r="A101" s="2"/>
      <c r="B101" s="2"/>
      <c r="C101" s="2"/>
      <c r="D101" s="2"/>
      <c r="E101" s="2"/>
      <c r="F101" s="76"/>
      <c r="G101" s="76"/>
      <c r="H101" s="76"/>
      <c r="I101" s="76"/>
      <c r="J101" s="2"/>
      <c r="K101" s="2"/>
      <c r="L101" s="2"/>
      <c r="M101" s="2"/>
      <c r="N101" s="2"/>
      <c r="O101" s="76"/>
      <c r="P101" s="2"/>
      <c r="Q101" s="2"/>
    </row>
    <row r="102" spans="1:17" x14ac:dyDescent="0.2">
      <c r="A102" s="2"/>
      <c r="B102" s="2"/>
      <c r="C102" s="2"/>
      <c r="D102" s="2"/>
      <c r="E102" s="2"/>
      <c r="F102" s="76"/>
      <c r="G102" s="76"/>
      <c r="H102" s="76"/>
      <c r="I102" s="76"/>
      <c r="J102" s="2"/>
      <c r="K102" s="2"/>
      <c r="L102" s="2"/>
      <c r="M102" s="2"/>
      <c r="N102" s="2"/>
      <c r="O102" s="76"/>
      <c r="P102" s="2"/>
      <c r="Q102" s="2"/>
    </row>
    <row r="103" spans="1:17" x14ac:dyDescent="0.2">
      <c r="A103" s="2"/>
      <c r="B103" s="2"/>
      <c r="C103" s="2"/>
      <c r="D103" s="2"/>
      <c r="E103" s="2"/>
      <c r="F103" s="76"/>
      <c r="G103" s="76"/>
      <c r="H103" s="76"/>
      <c r="I103" s="76"/>
      <c r="J103" s="2"/>
      <c r="K103" s="2"/>
      <c r="L103" s="2"/>
      <c r="M103" s="2"/>
      <c r="N103" s="2"/>
      <c r="O103" s="76"/>
      <c r="P103" s="2"/>
      <c r="Q103" s="2"/>
    </row>
    <row r="104" spans="1:17" x14ac:dyDescent="0.2">
      <c r="A104" s="2"/>
      <c r="B104" s="2"/>
      <c r="C104" s="2"/>
      <c r="D104" s="2"/>
      <c r="E104" s="2"/>
      <c r="F104" s="76"/>
      <c r="G104" s="76"/>
      <c r="H104" s="76"/>
      <c r="I104" s="76"/>
      <c r="J104" s="2"/>
      <c r="K104" s="2"/>
      <c r="L104" s="2"/>
      <c r="M104" s="2"/>
      <c r="N104" s="2"/>
      <c r="O104" s="76"/>
      <c r="P104" s="2"/>
      <c r="Q104" s="2"/>
    </row>
    <row r="105" spans="1:17" x14ac:dyDescent="0.2">
      <c r="A105" s="2"/>
      <c r="B105" s="2"/>
      <c r="C105" s="2"/>
      <c r="D105" s="2"/>
      <c r="E105" s="2"/>
      <c r="F105" s="76"/>
      <c r="G105" s="76"/>
      <c r="H105" s="76"/>
      <c r="I105" s="76"/>
      <c r="J105" s="2"/>
      <c r="K105" s="2"/>
      <c r="L105" s="2"/>
      <c r="M105" s="2"/>
      <c r="N105" s="2"/>
      <c r="O105" s="76"/>
      <c r="P105" s="2"/>
      <c r="Q105" s="2"/>
    </row>
    <row r="106" spans="1:17" x14ac:dyDescent="0.2">
      <c r="A106" s="2"/>
      <c r="B106" s="2"/>
      <c r="C106" s="2"/>
      <c r="D106" s="2"/>
      <c r="E106" s="2"/>
      <c r="F106" s="76"/>
      <c r="G106" s="76"/>
      <c r="H106" s="76"/>
      <c r="I106" s="76"/>
      <c r="J106" s="2"/>
      <c r="K106" s="2"/>
      <c r="L106" s="2"/>
      <c r="M106" s="2"/>
      <c r="N106" s="2"/>
      <c r="O106" s="76"/>
      <c r="P106" s="2"/>
      <c r="Q106" s="2"/>
    </row>
    <row r="107" spans="1:17" x14ac:dyDescent="0.2">
      <c r="A107" s="2"/>
      <c r="B107" s="2"/>
      <c r="C107" s="2"/>
      <c r="D107" s="2"/>
      <c r="E107" s="2"/>
      <c r="F107" s="76"/>
      <c r="G107" s="76"/>
      <c r="H107" s="76"/>
      <c r="I107" s="76"/>
      <c r="J107" s="2"/>
      <c r="K107" s="2"/>
      <c r="L107" s="2"/>
      <c r="M107" s="2"/>
      <c r="N107" s="2"/>
      <c r="O107" s="76"/>
      <c r="P107" s="2"/>
      <c r="Q107" s="2"/>
    </row>
    <row r="108" spans="1:17" x14ac:dyDescent="0.2">
      <c r="A108" s="2"/>
      <c r="B108" s="2"/>
      <c r="C108" s="2"/>
      <c r="D108" s="2"/>
      <c r="E108" s="2"/>
      <c r="F108" s="76"/>
      <c r="G108" s="76"/>
      <c r="H108" s="76"/>
      <c r="I108" s="76"/>
      <c r="J108" s="2"/>
      <c r="K108" s="2"/>
      <c r="L108" s="2"/>
      <c r="M108" s="2"/>
      <c r="N108" s="2"/>
      <c r="O108" s="76"/>
      <c r="P108" s="2"/>
      <c r="Q108" s="2"/>
    </row>
    <row r="109" spans="1:17" x14ac:dyDescent="0.2">
      <c r="A109" s="2"/>
      <c r="B109" s="2"/>
      <c r="C109" s="2"/>
      <c r="D109" s="2"/>
      <c r="E109" s="2"/>
      <c r="F109" s="76"/>
      <c r="G109" s="76"/>
      <c r="H109" s="76"/>
      <c r="I109" s="76"/>
      <c r="J109" s="2"/>
      <c r="K109" s="2"/>
      <c r="L109" s="2"/>
      <c r="M109" s="2"/>
      <c r="N109" s="2"/>
      <c r="O109" s="76"/>
      <c r="P109" s="2"/>
      <c r="Q109" s="2"/>
    </row>
    <row r="110" spans="1:17" x14ac:dyDescent="0.2">
      <c r="A110" s="2"/>
      <c r="B110" s="2"/>
      <c r="C110" s="2"/>
      <c r="D110" s="2"/>
      <c r="E110" s="2"/>
      <c r="F110" s="76"/>
      <c r="G110" s="76"/>
      <c r="H110" s="76"/>
      <c r="I110" s="76"/>
      <c r="J110" s="2"/>
      <c r="K110" s="2"/>
      <c r="L110" s="2"/>
      <c r="M110" s="2"/>
      <c r="N110" s="2"/>
      <c r="O110" s="76"/>
      <c r="P110" s="2"/>
      <c r="Q110" s="2"/>
    </row>
    <row r="111" spans="1:17" x14ac:dyDescent="0.2">
      <c r="A111" s="2"/>
      <c r="B111" s="2"/>
      <c r="C111" s="2"/>
      <c r="D111" s="2"/>
      <c r="E111" s="2"/>
      <c r="F111" s="76"/>
      <c r="G111" s="76"/>
      <c r="H111" s="76"/>
      <c r="I111" s="76"/>
      <c r="J111" s="2"/>
      <c r="K111" s="2"/>
      <c r="L111" s="2"/>
      <c r="M111" s="2"/>
      <c r="N111" s="2"/>
      <c r="O111" s="76"/>
      <c r="P111" s="2"/>
      <c r="Q111" s="2"/>
    </row>
    <row r="112" spans="1:17" x14ac:dyDescent="0.2">
      <c r="A112" s="2"/>
      <c r="B112" s="2"/>
      <c r="C112" s="2"/>
      <c r="D112" s="2"/>
      <c r="E112" s="2"/>
      <c r="F112" s="76"/>
      <c r="G112" s="76"/>
      <c r="H112" s="76"/>
      <c r="I112" s="76"/>
      <c r="J112" s="2"/>
      <c r="K112" s="2"/>
      <c r="L112" s="2"/>
      <c r="M112" s="2"/>
      <c r="N112" s="2"/>
      <c r="O112" s="76"/>
      <c r="P112" s="2"/>
      <c r="Q112" s="2"/>
    </row>
    <row r="113" spans="1:17" x14ac:dyDescent="0.2">
      <c r="A113" s="2"/>
      <c r="B113" s="2"/>
      <c r="C113" s="2"/>
      <c r="D113" s="2"/>
      <c r="E113" s="2"/>
      <c r="F113" s="2"/>
      <c r="G113" s="2"/>
      <c r="H113" s="2"/>
      <c r="I113" s="2"/>
      <c r="J113" s="2"/>
      <c r="K113" s="2"/>
      <c r="L113" s="2"/>
      <c r="M113" s="2"/>
      <c r="N113" s="2"/>
      <c r="O113" s="217"/>
      <c r="P113" s="2"/>
      <c r="Q113" s="2"/>
    </row>
    <row r="114" spans="1:17" x14ac:dyDescent="0.2">
      <c r="A114" s="2"/>
      <c r="B114" s="2"/>
      <c r="C114" s="2"/>
      <c r="D114" s="2"/>
      <c r="E114" s="2"/>
      <c r="F114" s="2"/>
      <c r="G114" s="2"/>
      <c r="H114" s="2"/>
      <c r="I114" s="2"/>
      <c r="J114" s="2"/>
      <c r="K114" s="2"/>
      <c r="L114" s="2"/>
      <c r="M114" s="2"/>
      <c r="N114" s="2"/>
      <c r="O114" s="217"/>
      <c r="P114" s="2"/>
      <c r="Q114" s="2"/>
    </row>
    <row r="115" spans="1:17" x14ac:dyDescent="0.2">
      <c r="A115" s="2"/>
      <c r="B115" s="2"/>
      <c r="C115" s="2"/>
      <c r="D115" s="2"/>
      <c r="E115" s="2"/>
      <c r="F115" s="2"/>
      <c r="G115" s="2"/>
      <c r="H115" s="2"/>
      <c r="I115" s="2"/>
      <c r="J115" s="2"/>
      <c r="K115" s="2"/>
      <c r="L115" s="2"/>
      <c r="M115" s="2"/>
      <c r="N115" s="2"/>
      <c r="O115" s="217"/>
      <c r="P115" s="2"/>
      <c r="Q115" s="2"/>
    </row>
    <row r="116" spans="1:17" x14ac:dyDescent="0.2">
      <c r="A116" s="2"/>
      <c r="B116" s="2"/>
      <c r="C116" s="2"/>
      <c r="D116" s="2"/>
      <c r="E116" s="2"/>
      <c r="F116" s="2"/>
      <c r="G116" s="2"/>
      <c r="H116" s="2"/>
      <c r="I116" s="2"/>
      <c r="J116" s="2"/>
      <c r="K116" s="2"/>
      <c r="L116" s="2"/>
      <c r="M116" s="2"/>
      <c r="N116" s="2"/>
      <c r="O116" s="217"/>
      <c r="P116" s="2"/>
      <c r="Q116" s="2"/>
    </row>
    <row r="117" spans="1:17" x14ac:dyDescent="0.2">
      <c r="A117" s="2"/>
      <c r="B117" s="2"/>
      <c r="C117" s="2"/>
      <c r="D117" s="2"/>
      <c r="E117" s="2"/>
      <c r="F117" s="2"/>
      <c r="G117" s="2"/>
      <c r="H117" s="2"/>
      <c r="I117" s="2"/>
      <c r="J117" s="2"/>
      <c r="K117" s="2"/>
      <c r="L117" s="2"/>
      <c r="M117" s="2"/>
      <c r="N117" s="2"/>
      <c r="O117" s="217"/>
      <c r="P117" s="2"/>
      <c r="Q117" s="2"/>
    </row>
    <row r="118" spans="1:17" x14ac:dyDescent="0.2">
      <c r="A118" s="2"/>
      <c r="B118" s="2"/>
      <c r="C118" s="2"/>
      <c r="D118" s="2"/>
      <c r="E118" s="2"/>
      <c r="F118" s="2"/>
      <c r="G118" s="2"/>
      <c r="H118" s="2"/>
      <c r="I118" s="2"/>
      <c r="J118" s="2"/>
      <c r="K118" s="2"/>
      <c r="L118" s="2"/>
      <c r="M118" s="2"/>
      <c r="N118" s="2"/>
      <c r="O118" s="217"/>
      <c r="P118" s="2"/>
      <c r="Q118" s="2"/>
    </row>
    <row r="119" spans="1:17" x14ac:dyDescent="0.2">
      <c r="A119" s="2"/>
      <c r="B119" s="2"/>
      <c r="C119" s="2"/>
      <c r="D119" s="2"/>
      <c r="E119" s="2"/>
      <c r="F119" s="2"/>
      <c r="G119" s="2"/>
      <c r="H119" s="2"/>
      <c r="I119" s="2"/>
      <c r="J119" s="2"/>
      <c r="K119" s="2"/>
      <c r="L119" s="2"/>
      <c r="M119" s="2"/>
      <c r="N119" s="2"/>
      <c r="O119" s="217"/>
      <c r="P119" s="2"/>
      <c r="Q119" s="2"/>
    </row>
    <row r="120" spans="1:17" x14ac:dyDescent="0.2">
      <c r="A120" s="2"/>
      <c r="B120" s="2"/>
      <c r="C120" s="2"/>
      <c r="D120" s="2"/>
      <c r="E120" s="2"/>
      <c r="F120" s="2"/>
      <c r="G120" s="2"/>
      <c r="H120" s="2"/>
      <c r="I120" s="2"/>
      <c r="J120" s="2"/>
      <c r="K120" s="2"/>
      <c r="L120" s="2"/>
      <c r="M120" s="2"/>
      <c r="N120" s="2"/>
      <c r="O120" s="217"/>
      <c r="P120" s="2"/>
      <c r="Q120" s="2"/>
    </row>
    <row r="121" spans="1:17" x14ac:dyDescent="0.2">
      <c r="A121" s="2"/>
      <c r="B121" s="2"/>
      <c r="C121" s="2"/>
      <c r="D121" s="2"/>
      <c r="E121" s="2"/>
      <c r="F121" s="2"/>
      <c r="G121" s="2"/>
      <c r="H121" s="2"/>
      <c r="I121" s="2"/>
      <c r="J121" s="2"/>
      <c r="K121" s="2"/>
      <c r="L121" s="2"/>
      <c r="M121" s="2"/>
      <c r="N121" s="2"/>
      <c r="O121" s="217"/>
      <c r="P121" s="2"/>
      <c r="Q121" s="2"/>
    </row>
    <row r="122" spans="1:17" x14ac:dyDescent="0.2">
      <c r="A122" s="2"/>
      <c r="B122" s="2"/>
      <c r="C122" s="2"/>
      <c r="D122" s="2"/>
      <c r="E122" s="2"/>
      <c r="F122" s="2"/>
      <c r="G122" s="2"/>
      <c r="H122" s="2"/>
      <c r="I122" s="2"/>
      <c r="J122" s="2"/>
      <c r="K122" s="2"/>
      <c r="L122" s="2"/>
      <c r="M122" s="2"/>
      <c r="N122" s="2"/>
      <c r="O122" s="217"/>
      <c r="P122" s="2"/>
      <c r="Q122" s="2"/>
    </row>
    <row r="123" spans="1:17" x14ac:dyDescent="0.2">
      <c r="A123" s="2"/>
      <c r="B123" s="2"/>
      <c r="C123" s="2"/>
      <c r="D123" s="2"/>
      <c r="E123" s="2"/>
      <c r="F123" s="2"/>
      <c r="G123" s="2"/>
      <c r="H123" s="2"/>
      <c r="I123" s="2"/>
      <c r="J123" s="2"/>
      <c r="K123" s="2"/>
      <c r="L123" s="2"/>
      <c r="M123" s="2"/>
      <c r="N123" s="2"/>
      <c r="O123" s="217"/>
      <c r="P123" s="2"/>
      <c r="Q123" s="2"/>
    </row>
    <row r="124" spans="1:17" x14ac:dyDescent="0.2">
      <c r="A124" s="2"/>
      <c r="B124" s="2"/>
      <c r="C124" s="2"/>
      <c r="D124" s="2"/>
      <c r="E124" s="2"/>
      <c r="F124" s="2"/>
      <c r="G124" s="2"/>
      <c r="H124" s="2"/>
      <c r="I124" s="2"/>
      <c r="J124" s="2"/>
      <c r="K124" s="2"/>
      <c r="L124" s="2"/>
      <c r="M124" s="2"/>
      <c r="N124" s="2"/>
      <c r="O124" s="217"/>
      <c r="P124" s="2"/>
      <c r="Q124" s="2"/>
    </row>
    <row r="125" spans="1:17" x14ac:dyDescent="0.2">
      <c r="A125" s="2"/>
      <c r="B125" s="2"/>
      <c r="C125" s="2"/>
      <c r="D125" s="2"/>
      <c r="E125" s="2"/>
      <c r="F125" s="2"/>
      <c r="G125" s="2"/>
      <c r="H125" s="2"/>
      <c r="I125" s="2"/>
      <c r="J125" s="2"/>
      <c r="K125" s="2"/>
      <c r="L125" s="2"/>
      <c r="M125" s="2"/>
      <c r="N125" s="2"/>
      <c r="O125" s="217"/>
      <c r="P125" s="2"/>
      <c r="Q125" s="2"/>
    </row>
    <row r="126" spans="1:17" x14ac:dyDescent="0.2">
      <c r="A126" s="2"/>
      <c r="B126" s="2"/>
      <c r="C126" s="2"/>
      <c r="D126" s="2"/>
      <c r="E126" s="2"/>
      <c r="F126" s="2"/>
      <c r="G126" s="2"/>
      <c r="H126" s="2"/>
      <c r="I126" s="2"/>
      <c r="J126" s="2"/>
      <c r="K126" s="2"/>
      <c r="L126" s="2"/>
      <c r="M126" s="2"/>
      <c r="N126" s="2"/>
      <c r="O126" s="217"/>
      <c r="P126" s="2"/>
      <c r="Q126" s="2"/>
    </row>
    <row r="127" spans="1:17" x14ac:dyDescent="0.2">
      <c r="A127" s="2"/>
      <c r="B127" s="2"/>
      <c r="C127" s="2"/>
      <c r="D127" s="2"/>
      <c r="E127" s="2"/>
      <c r="F127" s="2"/>
      <c r="G127" s="2"/>
      <c r="H127" s="2"/>
      <c r="I127" s="2"/>
      <c r="J127" s="2"/>
      <c r="K127" s="2"/>
      <c r="L127" s="2"/>
      <c r="M127" s="2"/>
      <c r="N127" s="2"/>
      <c r="O127" s="217"/>
      <c r="P127" s="2"/>
      <c r="Q127" s="2"/>
    </row>
    <row r="128" spans="1:17" x14ac:dyDescent="0.2">
      <c r="A128" s="2"/>
      <c r="B128" s="2"/>
      <c r="C128" s="2"/>
      <c r="D128" s="2"/>
      <c r="E128" s="2"/>
      <c r="F128" s="2"/>
      <c r="G128" s="2"/>
      <c r="H128" s="2"/>
      <c r="I128" s="2"/>
      <c r="J128" s="2"/>
      <c r="K128" s="2"/>
      <c r="L128" s="2"/>
      <c r="M128" s="2"/>
      <c r="N128" s="2"/>
      <c r="O128" s="217"/>
      <c r="P128" s="2"/>
      <c r="Q128" s="2"/>
    </row>
    <row r="129" spans="1:17" x14ac:dyDescent="0.2">
      <c r="A129" s="2"/>
      <c r="B129" s="2"/>
      <c r="C129" s="2"/>
      <c r="D129" s="2"/>
      <c r="E129" s="2"/>
      <c r="F129" s="2"/>
      <c r="G129" s="2"/>
      <c r="H129" s="2"/>
      <c r="I129" s="2"/>
      <c r="J129" s="2"/>
      <c r="K129" s="2"/>
      <c r="L129" s="2"/>
      <c r="M129" s="2"/>
      <c r="N129" s="2"/>
      <c r="O129" s="217"/>
      <c r="P129" s="2"/>
      <c r="Q129" s="2"/>
    </row>
    <row r="130" spans="1:17" x14ac:dyDescent="0.2">
      <c r="A130" s="2"/>
      <c r="B130" s="2"/>
      <c r="C130" s="2"/>
      <c r="D130" s="2"/>
      <c r="E130" s="2"/>
      <c r="F130" s="2"/>
      <c r="G130" s="2"/>
      <c r="H130" s="2"/>
      <c r="I130" s="2"/>
      <c r="J130" s="2"/>
      <c r="K130" s="2"/>
      <c r="L130" s="2"/>
      <c r="M130" s="2"/>
      <c r="N130" s="2"/>
      <c r="O130" s="217"/>
      <c r="P130" s="2"/>
      <c r="Q130" s="2"/>
    </row>
    <row r="131" spans="1:17" x14ac:dyDescent="0.2">
      <c r="A131" s="2"/>
      <c r="B131" s="2"/>
      <c r="C131" s="2"/>
      <c r="D131" s="2"/>
      <c r="E131" s="2"/>
      <c r="F131" s="2"/>
      <c r="G131" s="2"/>
      <c r="H131" s="2"/>
      <c r="I131" s="2"/>
      <c r="J131" s="2"/>
      <c r="K131" s="2"/>
      <c r="L131" s="2"/>
      <c r="M131" s="2"/>
      <c r="N131" s="2"/>
      <c r="O131" s="217"/>
      <c r="P131" s="2"/>
      <c r="Q131" s="2"/>
    </row>
    <row r="132" spans="1:17" x14ac:dyDescent="0.2">
      <c r="A132" s="2"/>
      <c r="B132" s="2"/>
      <c r="C132" s="2"/>
      <c r="D132" s="2"/>
      <c r="E132" s="2"/>
      <c r="F132" s="2"/>
      <c r="G132" s="2"/>
      <c r="H132" s="2"/>
      <c r="I132" s="2"/>
      <c r="J132" s="2"/>
      <c r="K132" s="2"/>
      <c r="L132" s="2"/>
      <c r="M132" s="2"/>
      <c r="N132" s="2"/>
      <c r="O132" s="217"/>
      <c r="P132" s="2"/>
      <c r="Q132" s="2"/>
    </row>
    <row r="133" spans="1:17" x14ac:dyDescent="0.2">
      <c r="A133" s="2"/>
      <c r="B133" s="2"/>
      <c r="C133" s="2"/>
      <c r="D133" s="2"/>
      <c r="E133" s="2"/>
      <c r="F133" s="2"/>
      <c r="G133" s="2"/>
      <c r="H133" s="2"/>
      <c r="I133" s="2"/>
      <c r="J133" s="2"/>
      <c r="K133" s="2"/>
      <c r="L133" s="2"/>
      <c r="M133" s="2"/>
      <c r="N133" s="2"/>
      <c r="O133" s="217"/>
      <c r="P133" s="2"/>
      <c r="Q133" s="2"/>
    </row>
    <row r="134" spans="1:17" x14ac:dyDescent="0.2">
      <c r="A134" s="2"/>
      <c r="B134" s="2"/>
      <c r="C134" s="2"/>
      <c r="D134" s="2"/>
      <c r="E134" s="2"/>
      <c r="F134" s="2"/>
      <c r="G134" s="2"/>
      <c r="H134" s="2"/>
      <c r="I134" s="2"/>
      <c r="J134" s="2"/>
      <c r="K134" s="2"/>
      <c r="L134" s="2"/>
      <c r="M134" s="2"/>
      <c r="N134" s="2"/>
      <c r="O134" s="217"/>
      <c r="P134" s="2"/>
      <c r="Q134" s="2"/>
    </row>
    <row r="135" spans="1:17" x14ac:dyDescent="0.2">
      <c r="A135" s="2"/>
      <c r="B135" s="2"/>
      <c r="C135" s="2"/>
      <c r="D135" s="2"/>
      <c r="E135" s="2"/>
      <c r="F135" s="2"/>
      <c r="G135" s="2"/>
      <c r="H135" s="2"/>
      <c r="I135" s="2"/>
      <c r="J135" s="2"/>
      <c r="K135" s="2"/>
      <c r="L135" s="2"/>
      <c r="M135" s="2"/>
      <c r="N135" s="2"/>
      <c r="O135" s="217"/>
      <c r="P135" s="2"/>
      <c r="Q135" s="2"/>
    </row>
    <row r="136" spans="1:17" x14ac:dyDescent="0.2">
      <c r="A136" s="2"/>
      <c r="B136" s="2"/>
      <c r="C136" s="2"/>
      <c r="D136" s="2"/>
      <c r="E136" s="2"/>
      <c r="F136" s="2"/>
      <c r="G136" s="2"/>
      <c r="H136" s="2"/>
      <c r="I136" s="2"/>
      <c r="J136" s="2"/>
      <c r="K136" s="2"/>
      <c r="L136" s="2"/>
      <c r="M136" s="2"/>
      <c r="N136" s="2"/>
      <c r="O136" s="2"/>
      <c r="P136" s="2"/>
      <c r="Q136" s="2"/>
    </row>
    <row r="137" spans="1:17" x14ac:dyDescent="0.2">
      <c r="A137" s="2"/>
      <c r="B137" s="2"/>
      <c r="C137" s="2"/>
      <c r="D137" s="2"/>
      <c r="E137" s="2"/>
      <c r="F137" s="2"/>
      <c r="G137" s="2"/>
      <c r="H137" s="2"/>
      <c r="I137" s="2"/>
      <c r="J137" s="2"/>
      <c r="K137" s="2"/>
      <c r="L137" s="2"/>
      <c r="M137" s="2"/>
      <c r="N137" s="2"/>
      <c r="O137" s="2"/>
      <c r="P137" s="2"/>
      <c r="Q137" s="2"/>
    </row>
    <row r="138" spans="1:17" x14ac:dyDescent="0.2">
      <c r="A138" s="2"/>
      <c r="B138" s="2"/>
      <c r="C138" s="2"/>
      <c r="D138" s="2"/>
      <c r="E138" s="2"/>
      <c r="F138" s="2"/>
      <c r="G138" s="2"/>
      <c r="H138" s="2"/>
      <c r="I138" s="2"/>
      <c r="J138" s="2"/>
      <c r="K138" s="2"/>
      <c r="L138" s="2"/>
      <c r="M138" s="2"/>
      <c r="N138" s="2"/>
      <c r="O138" s="2"/>
      <c r="P138" s="2"/>
      <c r="Q138" s="2"/>
    </row>
    <row r="139" spans="1:17" x14ac:dyDescent="0.2">
      <c r="A139" s="2"/>
      <c r="B139" s="2"/>
      <c r="C139" s="2"/>
      <c r="D139" s="2"/>
      <c r="E139" s="2"/>
      <c r="F139" s="2"/>
      <c r="G139" s="2"/>
      <c r="H139" s="2"/>
      <c r="I139" s="2"/>
      <c r="J139" s="2"/>
      <c r="K139" s="2"/>
      <c r="L139" s="2"/>
      <c r="M139" s="2"/>
      <c r="N139" s="2"/>
      <c r="O139" s="2"/>
      <c r="P139" s="2"/>
      <c r="Q139" s="2"/>
    </row>
    <row r="140" spans="1:17" x14ac:dyDescent="0.2">
      <c r="A140" s="2"/>
      <c r="B140" s="2"/>
      <c r="C140" s="2"/>
      <c r="D140" s="2"/>
      <c r="E140" s="2"/>
      <c r="F140" s="2"/>
      <c r="G140" s="2"/>
      <c r="H140" s="2"/>
      <c r="I140" s="2"/>
      <c r="J140" s="2"/>
      <c r="K140" s="2"/>
      <c r="L140" s="2"/>
      <c r="M140" s="2"/>
      <c r="N140" s="2"/>
      <c r="O140" s="2"/>
      <c r="P140" s="2"/>
      <c r="Q140" s="2"/>
    </row>
    <row r="141" spans="1:17" x14ac:dyDescent="0.2">
      <c r="A141" s="2"/>
      <c r="B141" s="2"/>
      <c r="C141" s="2"/>
      <c r="D141" s="2"/>
      <c r="E141" s="2"/>
      <c r="F141" s="2"/>
      <c r="G141" s="2"/>
      <c r="H141" s="2"/>
      <c r="I141" s="2"/>
      <c r="J141" s="2"/>
      <c r="K141" s="2"/>
      <c r="L141" s="2"/>
      <c r="M141" s="2"/>
      <c r="N141" s="2"/>
      <c r="O141" s="2"/>
      <c r="P141" s="2"/>
      <c r="Q141" s="2"/>
    </row>
    <row r="142" spans="1:17" x14ac:dyDescent="0.2">
      <c r="A142" s="2"/>
      <c r="B142" s="2"/>
      <c r="C142" s="2"/>
      <c r="D142" s="2"/>
      <c r="E142" s="2"/>
      <c r="F142" s="2"/>
      <c r="G142" s="2"/>
      <c r="H142" s="2"/>
      <c r="I142" s="2"/>
      <c r="J142" s="2"/>
      <c r="K142" s="2"/>
      <c r="L142" s="2"/>
      <c r="M142" s="2"/>
      <c r="N142" s="2"/>
      <c r="O142" s="2"/>
      <c r="P142" s="2"/>
      <c r="Q142" s="2"/>
    </row>
    <row r="143" spans="1:17" x14ac:dyDescent="0.2">
      <c r="A143" s="2"/>
      <c r="B143" s="2"/>
      <c r="C143" s="2"/>
      <c r="D143" s="2"/>
      <c r="E143" s="2"/>
      <c r="F143" s="2"/>
      <c r="G143" s="2"/>
      <c r="H143" s="2"/>
      <c r="I143" s="2"/>
      <c r="J143" s="2"/>
      <c r="K143" s="2"/>
      <c r="L143" s="2"/>
      <c r="M143" s="2"/>
      <c r="N143" s="2"/>
      <c r="O143" s="2"/>
      <c r="P143" s="2"/>
      <c r="Q143" s="2"/>
    </row>
    <row r="144" spans="1:17" x14ac:dyDescent="0.2">
      <c r="A144" s="2"/>
      <c r="B144" s="2"/>
      <c r="C144" s="2"/>
      <c r="D144" s="2"/>
      <c r="E144" s="2"/>
      <c r="F144" s="2"/>
      <c r="G144" s="2"/>
      <c r="H144" s="2"/>
      <c r="I144" s="2"/>
      <c r="J144" s="2"/>
      <c r="K144" s="2"/>
      <c r="L144" s="2"/>
      <c r="M144" s="2"/>
      <c r="N144" s="2"/>
      <c r="O144" s="2"/>
      <c r="P144" s="2"/>
      <c r="Q144" s="2"/>
    </row>
    <row r="145" spans="1:17" x14ac:dyDescent="0.2">
      <c r="A145" s="2"/>
      <c r="B145" s="2"/>
      <c r="C145" s="2"/>
      <c r="D145" s="2"/>
      <c r="E145" s="2"/>
      <c r="F145" s="2"/>
      <c r="G145" s="2"/>
      <c r="H145" s="2"/>
      <c r="I145" s="2"/>
      <c r="J145" s="2"/>
      <c r="K145" s="2"/>
      <c r="L145" s="2"/>
      <c r="M145" s="2"/>
      <c r="N145" s="2"/>
      <c r="O145" s="2"/>
      <c r="P145" s="2"/>
      <c r="Q145" s="2"/>
    </row>
    <row r="146" spans="1:17" x14ac:dyDescent="0.2">
      <c r="A146" s="2"/>
      <c r="B146" s="2"/>
      <c r="C146" s="2"/>
      <c r="D146" s="2"/>
      <c r="E146" s="2"/>
      <c r="F146" s="2"/>
      <c r="G146" s="2"/>
      <c r="H146" s="2"/>
      <c r="I146" s="2"/>
      <c r="J146" s="2"/>
      <c r="K146" s="2"/>
      <c r="L146" s="2"/>
      <c r="M146" s="2"/>
      <c r="N146" s="2"/>
      <c r="O146" s="2"/>
      <c r="P146" s="2"/>
      <c r="Q146" s="2"/>
    </row>
    <row r="147" spans="1:17" x14ac:dyDescent="0.2">
      <c r="A147" s="2"/>
      <c r="B147" s="2"/>
      <c r="C147" s="2"/>
      <c r="D147" s="2"/>
      <c r="E147" s="2"/>
      <c r="F147" s="2"/>
      <c r="G147" s="2"/>
      <c r="H147" s="2"/>
      <c r="I147" s="2"/>
      <c r="J147" s="2"/>
      <c r="K147" s="2"/>
      <c r="L147" s="2"/>
      <c r="M147" s="2"/>
      <c r="N147" s="2"/>
      <c r="O147" s="2"/>
      <c r="P147" s="2"/>
      <c r="Q147" s="2"/>
    </row>
    <row r="148" spans="1:17" x14ac:dyDescent="0.2">
      <c r="A148" s="2"/>
      <c r="B148" s="2"/>
      <c r="C148" s="2"/>
      <c r="D148" s="2"/>
      <c r="E148" s="2"/>
      <c r="F148" s="2"/>
      <c r="G148" s="2"/>
      <c r="H148" s="2"/>
      <c r="I148" s="2"/>
      <c r="J148" s="2"/>
      <c r="K148" s="2"/>
      <c r="L148" s="2"/>
      <c r="M148" s="2"/>
      <c r="N148" s="2"/>
      <c r="O148" s="2"/>
      <c r="P148" s="2"/>
      <c r="Q148" s="2"/>
    </row>
    <row r="149" spans="1:17" x14ac:dyDescent="0.2">
      <c r="A149" s="2"/>
      <c r="B149" s="2"/>
      <c r="C149" s="2"/>
      <c r="D149" s="2"/>
      <c r="E149" s="2"/>
      <c r="F149" s="2"/>
      <c r="G149" s="2"/>
      <c r="H149" s="2"/>
      <c r="I149" s="2"/>
      <c r="J149" s="2"/>
      <c r="K149" s="2"/>
      <c r="L149" s="2"/>
      <c r="M149" s="2"/>
      <c r="N149" s="2"/>
      <c r="O149" s="2"/>
      <c r="P149" s="2"/>
      <c r="Q149" s="2"/>
    </row>
    <row r="150" spans="1:17" x14ac:dyDescent="0.2">
      <c r="A150" s="2"/>
      <c r="B150" s="2"/>
      <c r="C150" s="2"/>
      <c r="D150" s="2"/>
      <c r="E150" s="2"/>
      <c r="F150" s="2"/>
      <c r="G150" s="2"/>
      <c r="H150" s="2"/>
      <c r="I150" s="2"/>
      <c r="J150" s="2"/>
      <c r="K150" s="2"/>
      <c r="L150" s="2"/>
      <c r="M150" s="2"/>
      <c r="N150" s="2"/>
      <c r="O150" s="2"/>
      <c r="P150" s="2"/>
      <c r="Q150" s="2"/>
    </row>
    <row r="151" spans="1:17" x14ac:dyDescent="0.2">
      <c r="A151" s="2"/>
      <c r="B151" s="2"/>
      <c r="C151" s="2"/>
      <c r="D151" s="2"/>
      <c r="E151" s="2"/>
      <c r="F151" s="2"/>
      <c r="G151" s="2"/>
      <c r="H151" s="2"/>
      <c r="I151" s="2"/>
      <c r="J151" s="2"/>
      <c r="K151" s="2"/>
      <c r="L151" s="2"/>
      <c r="M151" s="2"/>
      <c r="N151" s="2"/>
      <c r="O151" s="2"/>
      <c r="P151" s="2"/>
      <c r="Q151" s="2"/>
    </row>
    <row r="152" spans="1:17" x14ac:dyDescent="0.2">
      <c r="A152" s="2"/>
      <c r="B152" s="2"/>
      <c r="C152" s="2"/>
      <c r="D152" s="2"/>
      <c r="E152" s="2"/>
      <c r="F152" s="2"/>
      <c r="G152" s="2"/>
      <c r="H152" s="2"/>
      <c r="I152" s="2"/>
      <c r="J152" s="2"/>
      <c r="K152" s="2"/>
      <c r="L152" s="2"/>
      <c r="M152" s="2"/>
      <c r="N152" s="2"/>
      <c r="O152" s="2"/>
      <c r="P152" s="2"/>
      <c r="Q152" s="2"/>
    </row>
    <row r="153" spans="1:17" x14ac:dyDescent="0.2">
      <c r="A153" s="2"/>
      <c r="B153" s="2"/>
      <c r="C153" s="2"/>
      <c r="D153" s="2"/>
      <c r="E153" s="2"/>
      <c r="F153" s="2"/>
      <c r="G153" s="2"/>
      <c r="H153" s="2"/>
      <c r="I153" s="2"/>
      <c r="J153" s="2"/>
      <c r="K153" s="2"/>
      <c r="L153" s="2"/>
      <c r="M153" s="2"/>
      <c r="N153" s="2"/>
      <c r="O153" s="2"/>
      <c r="P153" s="2"/>
      <c r="Q153" s="2"/>
    </row>
    <row r="154" spans="1:17" x14ac:dyDescent="0.2">
      <c r="A154" s="2"/>
      <c r="B154" s="2"/>
      <c r="C154" s="2"/>
      <c r="D154" s="2"/>
      <c r="E154" s="2"/>
      <c r="F154" s="2"/>
      <c r="G154" s="2"/>
      <c r="H154" s="2"/>
      <c r="I154" s="2"/>
      <c r="J154" s="2"/>
      <c r="K154" s="2"/>
      <c r="L154" s="2"/>
      <c r="M154" s="2"/>
      <c r="N154" s="2"/>
      <c r="O154" s="2"/>
      <c r="P154" s="2"/>
      <c r="Q154" s="2"/>
    </row>
    <row r="155" spans="1:17" x14ac:dyDescent="0.2">
      <c r="A155" s="2"/>
      <c r="B155" s="2"/>
      <c r="C155" s="2"/>
      <c r="D155" s="2"/>
      <c r="E155" s="2"/>
      <c r="F155" s="2"/>
      <c r="G155" s="2"/>
      <c r="H155" s="2"/>
      <c r="I155" s="2"/>
      <c r="J155" s="2"/>
      <c r="K155" s="2"/>
      <c r="L155" s="2"/>
      <c r="M155" s="2"/>
      <c r="N155" s="2"/>
      <c r="O155" s="2"/>
      <c r="P155" s="2"/>
      <c r="Q155" s="2"/>
    </row>
    <row r="156" spans="1:17" x14ac:dyDescent="0.2">
      <c r="A156" s="2"/>
      <c r="B156" s="2"/>
      <c r="C156" s="2"/>
      <c r="D156" s="2"/>
      <c r="E156" s="2"/>
      <c r="F156" s="2"/>
      <c r="G156" s="2"/>
      <c r="H156" s="2"/>
      <c r="I156" s="2"/>
      <c r="J156" s="2"/>
      <c r="K156" s="2"/>
      <c r="L156" s="2"/>
      <c r="M156" s="2"/>
      <c r="N156" s="2"/>
      <c r="O156" s="2"/>
      <c r="P156" s="2"/>
      <c r="Q156" s="2"/>
    </row>
    <row r="157" spans="1:17" x14ac:dyDescent="0.2">
      <c r="A157" s="2"/>
      <c r="B157" s="2"/>
      <c r="C157" s="2"/>
      <c r="D157" s="2"/>
      <c r="E157" s="2"/>
      <c r="F157" s="2"/>
      <c r="G157" s="2"/>
      <c r="H157" s="2"/>
      <c r="I157" s="2"/>
      <c r="J157" s="2"/>
      <c r="K157" s="2"/>
      <c r="L157" s="2"/>
      <c r="M157" s="2"/>
      <c r="N157" s="2"/>
      <c r="O157" s="2"/>
      <c r="P157" s="2"/>
      <c r="Q157" s="2"/>
    </row>
    <row r="158" spans="1:17" x14ac:dyDescent="0.2">
      <c r="A158" s="2"/>
      <c r="B158" s="2"/>
      <c r="C158" s="2"/>
      <c r="D158" s="2"/>
      <c r="E158" s="2"/>
      <c r="F158" s="2"/>
      <c r="G158" s="2"/>
      <c r="H158" s="2"/>
      <c r="I158" s="2"/>
      <c r="J158" s="2"/>
      <c r="K158" s="2"/>
      <c r="L158" s="2"/>
      <c r="M158" s="2"/>
      <c r="N158" s="2"/>
      <c r="O158" s="2"/>
      <c r="P158" s="2"/>
      <c r="Q158" s="2"/>
    </row>
    <row r="159" spans="1:17" x14ac:dyDescent="0.2">
      <c r="A159" s="2"/>
      <c r="B159" s="2"/>
      <c r="C159" s="2"/>
      <c r="D159" s="2"/>
      <c r="E159" s="2"/>
      <c r="F159" s="2"/>
      <c r="G159" s="2"/>
      <c r="H159" s="2"/>
      <c r="I159" s="2"/>
      <c r="J159" s="2"/>
      <c r="K159" s="2"/>
      <c r="L159" s="2"/>
      <c r="M159" s="2"/>
      <c r="N159" s="2"/>
      <c r="O159" s="2"/>
      <c r="P159" s="2"/>
      <c r="Q159" s="2"/>
    </row>
    <row r="160" spans="1:17" x14ac:dyDescent="0.2">
      <c r="A160" s="2"/>
      <c r="B160" s="2"/>
      <c r="C160" s="2"/>
      <c r="D160" s="2"/>
      <c r="E160" s="2"/>
      <c r="F160" s="2"/>
      <c r="G160" s="2"/>
      <c r="H160" s="2"/>
      <c r="I160" s="2"/>
      <c r="J160" s="2"/>
      <c r="K160" s="2"/>
      <c r="L160" s="2"/>
      <c r="M160" s="2"/>
      <c r="N160" s="2"/>
      <c r="O160" s="2"/>
      <c r="P160" s="2"/>
      <c r="Q160" s="2"/>
    </row>
    <row r="161" spans="1:17" x14ac:dyDescent="0.2">
      <c r="A161" s="2"/>
      <c r="B161" s="2"/>
      <c r="C161" s="2"/>
      <c r="D161" s="2"/>
      <c r="E161" s="2"/>
      <c r="F161" s="2"/>
      <c r="G161" s="2"/>
      <c r="H161" s="2"/>
      <c r="I161" s="2"/>
      <c r="J161" s="2"/>
      <c r="K161" s="2"/>
      <c r="L161" s="2"/>
      <c r="M161" s="2"/>
      <c r="N161" s="2"/>
      <c r="O161" s="2"/>
      <c r="P161" s="2"/>
      <c r="Q161" s="2"/>
    </row>
    <row r="162" spans="1:17" x14ac:dyDescent="0.2">
      <c r="A162" s="2"/>
      <c r="B162" s="2"/>
      <c r="C162" s="2"/>
      <c r="D162" s="2"/>
      <c r="E162" s="2"/>
      <c r="F162" s="2"/>
      <c r="G162" s="2"/>
      <c r="H162" s="2"/>
      <c r="I162" s="2"/>
      <c r="J162" s="2"/>
      <c r="K162" s="2"/>
      <c r="L162" s="2"/>
      <c r="M162" s="2"/>
      <c r="N162" s="2"/>
      <c r="O162" s="2"/>
      <c r="P162" s="2"/>
      <c r="Q162" s="2"/>
    </row>
    <row r="163" spans="1:17" x14ac:dyDescent="0.2">
      <c r="A163" s="2"/>
      <c r="B163" s="2"/>
      <c r="C163" s="2"/>
      <c r="D163" s="2"/>
      <c r="E163" s="2"/>
      <c r="F163" s="2"/>
      <c r="G163" s="2"/>
      <c r="H163" s="2"/>
      <c r="I163" s="2"/>
      <c r="J163" s="2"/>
      <c r="K163" s="2"/>
      <c r="L163" s="2"/>
      <c r="M163" s="2"/>
      <c r="N163" s="2"/>
      <c r="O163" s="2"/>
      <c r="P163" s="2"/>
      <c r="Q163" s="2"/>
    </row>
    <row r="164" spans="1:17" x14ac:dyDescent="0.2">
      <c r="A164" s="2"/>
      <c r="B164" s="2"/>
      <c r="C164" s="2"/>
      <c r="D164" s="2"/>
      <c r="E164" s="2"/>
      <c r="F164" s="2"/>
      <c r="G164" s="2"/>
      <c r="H164" s="2"/>
      <c r="I164" s="2"/>
      <c r="J164" s="2"/>
      <c r="K164" s="2"/>
      <c r="L164" s="2"/>
      <c r="M164" s="2"/>
      <c r="N164" s="2"/>
      <c r="O164" s="2"/>
      <c r="P164" s="2"/>
      <c r="Q164" s="2"/>
    </row>
    <row r="165" spans="1:17" x14ac:dyDescent="0.2">
      <c r="A165" s="2"/>
      <c r="B165" s="2"/>
      <c r="C165" s="2"/>
      <c r="D165" s="2"/>
      <c r="E165" s="2"/>
      <c r="F165" s="2"/>
      <c r="G165" s="2"/>
      <c r="H165" s="2"/>
      <c r="I165" s="2"/>
      <c r="J165" s="2"/>
      <c r="K165" s="2"/>
      <c r="L165" s="2"/>
      <c r="M165" s="2"/>
      <c r="N165" s="2"/>
      <c r="O165" s="2"/>
      <c r="P165" s="2"/>
      <c r="Q165" s="2"/>
    </row>
    <row r="166" spans="1:17" x14ac:dyDescent="0.2">
      <c r="A166" s="2"/>
      <c r="B166" s="2"/>
      <c r="C166" s="2"/>
      <c r="D166" s="2"/>
      <c r="E166" s="2"/>
      <c r="F166" s="2"/>
      <c r="G166" s="2"/>
      <c r="H166" s="2"/>
      <c r="I166" s="2"/>
      <c r="J166" s="2"/>
      <c r="K166" s="2"/>
      <c r="L166" s="2"/>
      <c r="M166" s="2"/>
      <c r="N166" s="2"/>
      <c r="O166" s="2"/>
      <c r="P166" s="2"/>
      <c r="Q166" s="2"/>
    </row>
    <row r="167" spans="1:17" x14ac:dyDescent="0.2">
      <c r="A167" s="2"/>
      <c r="B167" s="2"/>
      <c r="C167" s="2"/>
      <c r="D167" s="2"/>
      <c r="E167" s="2"/>
      <c r="F167" s="2"/>
      <c r="G167" s="2"/>
      <c r="H167" s="2"/>
      <c r="I167" s="2"/>
      <c r="J167" s="2"/>
      <c r="K167" s="2"/>
      <c r="L167" s="2"/>
      <c r="M167" s="2"/>
      <c r="N167" s="2"/>
      <c r="O167" s="2"/>
      <c r="P167" s="2"/>
      <c r="Q167" s="2"/>
    </row>
    <row r="168" spans="1:17" x14ac:dyDescent="0.2">
      <c r="A168" s="2"/>
      <c r="B168" s="2"/>
      <c r="C168" s="2"/>
      <c r="D168" s="2"/>
      <c r="E168" s="2"/>
      <c r="F168" s="2"/>
      <c r="G168" s="2"/>
      <c r="H168" s="2"/>
      <c r="I168" s="2"/>
      <c r="J168" s="2"/>
      <c r="K168" s="2"/>
      <c r="L168" s="2"/>
      <c r="M168" s="2"/>
      <c r="N168" s="2"/>
      <c r="O168" s="2"/>
      <c r="P168" s="2"/>
      <c r="Q168" s="2"/>
    </row>
    <row r="169" spans="1:17" x14ac:dyDescent="0.2">
      <c r="A169" s="2"/>
      <c r="B169" s="2"/>
      <c r="C169" s="2"/>
      <c r="D169" s="2"/>
      <c r="E169" s="2"/>
      <c r="F169" s="2"/>
      <c r="G169" s="2"/>
      <c r="H169" s="2"/>
      <c r="I169" s="2"/>
      <c r="J169" s="2"/>
      <c r="K169" s="2"/>
      <c r="L169" s="2"/>
      <c r="M169" s="2"/>
      <c r="N169" s="2"/>
      <c r="O169" s="2"/>
      <c r="P169" s="2"/>
      <c r="Q169" s="2"/>
    </row>
    <row r="170" spans="1:17" x14ac:dyDescent="0.2">
      <c r="A170" s="2"/>
      <c r="B170" s="2"/>
      <c r="C170" s="2"/>
      <c r="D170" s="2"/>
      <c r="E170" s="2"/>
      <c r="F170" s="2"/>
      <c r="G170" s="2"/>
      <c r="H170" s="2"/>
      <c r="I170" s="2"/>
      <c r="J170" s="2"/>
      <c r="K170" s="2"/>
      <c r="L170" s="2"/>
      <c r="M170" s="2"/>
      <c r="N170" s="2"/>
      <c r="O170" s="2"/>
      <c r="P170" s="2"/>
      <c r="Q170" s="2"/>
    </row>
    <row r="171" spans="1:17" x14ac:dyDescent="0.2">
      <c r="A171" s="2"/>
      <c r="B171" s="2"/>
      <c r="C171" s="2"/>
      <c r="D171" s="2"/>
      <c r="E171" s="2"/>
      <c r="F171" s="2"/>
      <c r="G171" s="2"/>
      <c r="H171" s="2"/>
      <c r="I171" s="2"/>
      <c r="J171" s="2"/>
      <c r="K171" s="2"/>
      <c r="L171" s="2"/>
      <c r="M171" s="2"/>
      <c r="N171" s="2"/>
      <c r="O171" s="2"/>
      <c r="P171" s="2"/>
      <c r="Q171" s="2"/>
    </row>
    <row r="172" spans="1:17" x14ac:dyDescent="0.2">
      <c r="A172" s="2"/>
      <c r="B172" s="2"/>
      <c r="C172" s="2"/>
      <c r="D172" s="2"/>
      <c r="E172" s="2"/>
      <c r="F172" s="2"/>
      <c r="G172" s="2"/>
      <c r="H172" s="2"/>
      <c r="I172" s="2"/>
      <c r="J172" s="2"/>
      <c r="K172" s="2"/>
      <c r="L172" s="2"/>
      <c r="M172" s="2"/>
      <c r="N172" s="2"/>
      <c r="O172" s="2"/>
      <c r="P172" s="2"/>
      <c r="Q172" s="2"/>
    </row>
    <row r="173" spans="1:17" x14ac:dyDescent="0.2">
      <c r="A173" s="2"/>
      <c r="B173" s="2"/>
      <c r="C173" s="2"/>
      <c r="D173" s="2"/>
      <c r="E173" s="2"/>
      <c r="F173" s="2"/>
      <c r="G173" s="2"/>
      <c r="H173" s="2"/>
      <c r="I173" s="2"/>
      <c r="J173" s="2"/>
      <c r="K173" s="2"/>
      <c r="L173" s="2"/>
      <c r="M173" s="2"/>
      <c r="N173" s="2"/>
      <c r="O173" s="2"/>
      <c r="P173" s="2"/>
      <c r="Q173" s="2"/>
    </row>
    <row r="174" spans="1:17" x14ac:dyDescent="0.2">
      <c r="A174" s="2"/>
      <c r="B174" s="2"/>
      <c r="C174" s="2"/>
      <c r="D174" s="2"/>
      <c r="E174" s="2"/>
      <c r="F174" s="2"/>
      <c r="G174" s="2"/>
      <c r="H174" s="2"/>
      <c r="I174" s="2"/>
      <c r="J174" s="2"/>
      <c r="K174" s="2"/>
      <c r="L174" s="2"/>
      <c r="M174" s="2"/>
      <c r="N174" s="2"/>
      <c r="O174" s="2"/>
      <c r="P174" s="2"/>
      <c r="Q174" s="2"/>
    </row>
    <row r="175" spans="1:17" x14ac:dyDescent="0.2">
      <c r="A175" s="2"/>
      <c r="B175" s="2"/>
      <c r="C175" s="2"/>
      <c r="D175" s="2"/>
      <c r="E175" s="2"/>
      <c r="F175" s="2"/>
      <c r="G175" s="2"/>
      <c r="H175" s="2"/>
      <c r="I175" s="2"/>
      <c r="J175" s="2"/>
      <c r="K175" s="2"/>
      <c r="L175" s="2"/>
      <c r="M175" s="2"/>
      <c r="N175" s="2"/>
      <c r="O175" s="2"/>
      <c r="P175" s="2"/>
      <c r="Q175" s="2"/>
    </row>
    <row r="176" spans="1:17" x14ac:dyDescent="0.2">
      <c r="A176" s="2"/>
      <c r="B176" s="2"/>
      <c r="C176" s="2"/>
      <c r="D176" s="2"/>
      <c r="E176" s="2"/>
      <c r="F176" s="2"/>
      <c r="G176" s="2"/>
      <c r="H176" s="2"/>
      <c r="I176" s="2"/>
      <c r="J176" s="2"/>
      <c r="K176" s="2"/>
      <c r="L176" s="2"/>
      <c r="M176" s="2"/>
      <c r="N176" s="2"/>
      <c r="O176" s="2"/>
      <c r="P176" s="2"/>
      <c r="Q176" s="2"/>
    </row>
    <row r="177" spans="1:17" x14ac:dyDescent="0.2">
      <c r="A177" s="2"/>
      <c r="B177" s="2"/>
      <c r="C177" s="2"/>
      <c r="D177" s="2"/>
      <c r="E177" s="2"/>
      <c r="F177" s="2"/>
      <c r="G177" s="2"/>
      <c r="H177" s="2"/>
      <c r="I177" s="2"/>
      <c r="J177" s="2"/>
      <c r="K177" s="2"/>
      <c r="L177" s="2"/>
      <c r="M177" s="2"/>
      <c r="N177" s="2"/>
      <c r="O177" s="2"/>
      <c r="P177" s="2"/>
      <c r="Q177" s="2"/>
    </row>
    <row r="178" spans="1:17" x14ac:dyDescent="0.2">
      <c r="A178" s="2"/>
      <c r="B178" s="2"/>
      <c r="C178" s="2"/>
      <c r="D178" s="2"/>
      <c r="E178" s="2"/>
      <c r="F178" s="2"/>
      <c r="G178" s="2"/>
      <c r="H178" s="2"/>
      <c r="I178" s="2"/>
      <c r="J178" s="2"/>
      <c r="K178" s="2"/>
      <c r="L178" s="2"/>
      <c r="M178" s="2"/>
      <c r="N178" s="2"/>
      <c r="O178" s="2"/>
      <c r="P178" s="2"/>
      <c r="Q178" s="2"/>
    </row>
    <row r="179" spans="1:17" x14ac:dyDescent="0.2">
      <c r="A179" s="2"/>
      <c r="B179" s="2"/>
      <c r="C179" s="2"/>
      <c r="D179" s="2"/>
      <c r="E179" s="2"/>
      <c r="F179" s="2"/>
      <c r="G179" s="2"/>
      <c r="H179" s="2"/>
      <c r="I179" s="2"/>
      <c r="J179" s="2"/>
      <c r="K179" s="2"/>
      <c r="L179" s="2"/>
      <c r="M179" s="2"/>
      <c r="N179" s="2"/>
      <c r="O179" s="2"/>
      <c r="P179" s="2"/>
      <c r="Q179" s="2"/>
    </row>
    <row r="180" spans="1:17" x14ac:dyDescent="0.2">
      <c r="A180" s="2"/>
      <c r="B180" s="2"/>
      <c r="C180" s="2"/>
      <c r="D180" s="2"/>
      <c r="E180" s="2"/>
      <c r="F180" s="2"/>
      <c r="G180" s="2"/>
      <c r="H180" s="2"/>
      <c r="I180" s="2"/>
      <c r="J180" s="2"/>
      <c r="K180" s="2"/>
      <c r="L180" s="2"/>
      <c r="M180" s="2"/>
      <c r="N180" s="2"/>
      <c r="O180" s="2"/>
      <c r="P180" s="2"/>
      <c r="Q180" s="2"/>
    </row>
    <row r="181" spans="1:17" x14ac:dyDescent="0.2">
      <c r="A181" s="2"/>
      <c r="B181" s="2"/>
      <c r="C181" s="2"/>
      <c r="D181" s="2"/>
      <c r="E181" s="2"/>
      <c r="F181" s="2"/>
      <c r="G181" s="2"/>
      <c r="H181" s="2"/>
      <c r="I181" s="2"/>
      <c r="J181" s="2"/>
      <c r="K181" s="2"/>
      <c r="L181" s="2"/>
      <c r="M181" s="2"/>
      <c r="N181" s="2"/>
      <c r="O181" s="2"/>
      <c r="P181" s="2"/>
      <c r="Q181" s="2"/>
    </row>
    <row r="182" spans="1:17" x14ac:dyDescent="0.2">
      <c r="A182" s="2"/>
      <c r="B182" s="2"/>
      <c r="C182" s="2"/>
      <c r="D182" s="2"/>
      <c r="E182" s="2"/>
      <c r="F182" s="2"/>
      <c r="G182" s="2"/>
      <c r="H182" s="2"/>
      <c r="I182" s="2"/>
      <c r="J182" s="2"/>
      <c r="K182" s="2"/>
      <c r="L182" s="2"/>
      <c r="M182" s="2"/>
      <c r="N182" s="2"/>
      <c r="O182" s="2"/>
      <c r="P182" s="2"/>
      <c r="Q182" s="2"/>
    </row>
    <row r="183" spans="1:17" x14ac:dyDescent="0.2">
      <c r="A183" s="2"/>
      <c r="B183" s="2"/>
      <c r="C183" s="2"/>
      <c r="D183" s="2"/>
      <c r="E183" s="2"/>
      <c r="F183" s="2"/>
      <c r="G183" s="2"/>
      <c r="H183" s="2"/>
      <c r="I183" s="2"/>
      <c r="J183" s="2"/>
      <c r="K183" s="2"/>
      <c r="L183" s="2"/>
      <c r="M183" s="2"/>
      <c r="N183" s="2"/>
      <c r="O183" s="2"/>
      <c r="P183" s="2"/>
      <c r="Q183" s="2"/>
    </row>
    <row r="184" spans="1:17" x14ac:dyDescent="0.2">
      <c r="A184" s="2"/>
      <c r="B184" s="2"/>
      <c r="C184" s="2"/>
      <c r="D184" s="2"/>
      <c r="E184" s="2"/>
      <c r="F184" s="2"/>
      <c r="G184" s="2"/>
      <c r="H184" s="2"/>
      <c r="I184" s="2"/>
      <c r="J184" s="2"/>
      <c r="K184" s="2"/>
      <c r="L184" s="2"/>
      <c r="M184" s="2"/>
      <c r="N184" s="2"/>
      <c r="O184" s="2"/>
      <c r="P184" s="2"/>
      <c r="Q184" s="2"/>
    </row>
    <row r="185" spans="1:17" x14ac:dyDescent="0.2">
      <c r="A185" s="2"/>
      <c r="B185" s="2"/>
      <c r="C185" s="2"/>
      <c r="D185" s="2"/>
      <c r="E185" s="2"/>
      <c r="F185" s="2"/>
      <c r="G185" s="2"/>
      <c r="H185" s="2"/>
      <c r="I185" s="2"/>
      <c r="J185" s="2"/>
      <c r="K185" s="2"/>
      <c r="L185" s="2"/>
      <c r="M185" s="2"/>
      <c r="N185" s="2"/>
      <c r="O185" s="2"/>
      <c r="P185" s="2"/>
      <c r="Q185" s="2"/>
    </row>
    <row r="186" spans="1:17" x14ac:dyDescent="0.2">
      <c r="A186" s="2"/>
      <c r="B186" s="2"/>
      <c r="C186" s="2"/>
      <c r="D186" s="2"/>
      <c r="E186" s="2"/>
      <c r="F186" s="2"/>
      <c r="G186" s="2"/>
      <c r="H186" s="2"/>
      <c r="I186" s="2"/>
      <c r="J186" s="2"/>
      <c r="K186" s="2"/>
      <c r="L186" s="2"/>
      <c r="M186" s="2"/>
      <c r="N186" s="2"/>
      <c r="O186" s="2"/>
      <c r="P186" s="2"/>
      <c r="Q186" s="2"/>
    </row>
    <row r="187" spans="1:17" x14ac:dyDescent="0.2">
      <c r="A187" s="2"/>
      <c r="B187" s="2"/>
      <c r="C187" s="2"/>
      <c r="D187" s="2"/>
      <c r="E187" s="2"/>
      <c r="F187" s="2"/>
      <c r="G187" s="2"/>
      <c r="H187" s="2"/>
      <c r="I187" s="2"/>
      <c r="J187" s="2"/>
      <c r="K187" s="2"/>
      <c r="L187" s="2"/>
      <c r="M187" s="2"/>
      <c r="N187" s="2"/>
      <c r="O187" s="2"/>
      <c r="P187" s="2"/>
      <c r="Q187" s="2"/>
    </row>
    <row r="188" spans="1:17" x14ac:dyDescent="0.2">
      <c r="A188" s="2"/>
      <c r="B188" s="2"/>
      <c r="C188" s="2"/>
      <c r="D188" s="2"/>
      <c r="E188" s="2"/>
      <c r="F188" s="2"/>
      <c r="G188" s="2"/>
      <c r="H188" s="2"/>
      <c r="I188" s="2"/>
      <c r="J188" s="2"/>
      <c r="K188" s="2"/>
      <c r="L188" s="2"/>
      <c r="M188" s="2"/>
      <c r="N188" s="2"/>
      <c r="O188" s="2"/>
      <c r="P188" s="2"/>
      <c r="Q188" s="2"/>
    </row>
    <row r="189" spans="1:17" x14ac:dyDescent="0.2">
      <c r="A189" s="2"/>
      <c r="B189" s="2"/>
      <c r="C189" s="2"/>
      <c r="D189" s="2"/>
      <c r="E189" s="2"/>
      <c r="F189" s="2"/>
      <c r="G189" s="2"/>
      <c r="H189" s="2"/>
      <c r="I189" s="2"/>
      <c r="J189" s="2"/>
      <c r="K189" s="2"/>
      <c r="L189" s="2"/>
      <c r="M189" s="2"/>
      <c r="N189" s="2"/>
      <c r="O189" s="2"/>
      <c r="P189" s="2"/>
      <c r="Q189" s="2"/>
    </row>
    <row r="190" spans="1:17" x14ac:dyDescent="0.2">
      <c r="A190" s="2"/>
      <c r="B190" s="2"/>
      <c r="C190" s="2"/>
      <c r="D190" s="2"/>
      <c r="E190" s="2"/>
      <c r="F190" s="2"/>
      <c r="G190" s="2"/>
      <c r="H190" s="2"/>
      <c r="I190" s="2"/>
      <c r="J190" s="2"/>
      <c r="K190" s="2"/>
      <c r="L190" s="2"/>
      <c r="M190" s="2"/>
      <c r="N190" s="2"/>
      <c r="O190" s="2"/>
      <c r="P190" s="2"/>
      <c r="Q190" s="2"/>
    </row>
    <row r="191" spans="1:17" x14ac:dyDescent="0.2">
      <c r="A191" s="2"/>
      <c r="B191" s="2"/>
      <c r="C191" s="2"/>
      <c r="D191" s="2"/>
      <c r="E191" s="2"/>
      <c r="F191" s="2"/>
      <c r="G191" s="2"/>
      <c r="H191" s="2"/>
      <c r="I191" s="2"/>
      <c r="J191" s="2"/>
      <c r="K191" s="2"/>
      <c r="L191" s="2"/>
      <c r="M191" s="2"/>
      <c r="N191" s="2"/>
      <c r="O191" s="2"/>
      <c r="P191" s="2"/>
      <c r="Q191" s="2"/>
    </row>
    <row r="192" spans="1:17" x14ac:dyDescent="0.2">
      <c r="A192" s="2"/>
      <c r="B192" s="2"/>
      <c r="C192" s="2"/>
      <c r="D192" s="2"/>
      <c r="E192" s="2"/>
      <c r="F192" s="2"/>
      <c r="G192" s="2"/>
      <c r="H192" s="2"/>
      <c r="I192" s="2"/>
      <c r="J192" s="2"/>
      <c r="K192" s="2"/>
      <c r="L192" s="2"/>
      <c r="M192" s="2"/>
      <c r="N192" s="2"/>
      <c r="O192" s="2"/>
      <c r="P192" s="2"/>
      <c r="Q192" s="2"/>
    </row>
    <row r="193" spans="1:17" x14ac:dyDescent="0.2">
      <c r="A193" s="2"/>
      <c r="B193" s="2"/>
      <c r="C193" s="2"/>
      <c r="D193" s="2"/>
      <c r="E193" s="2"/>
      <c r="F193" s="2"/>
      <c r="G193" s="2"/>
      <c r="H193" s="2"/>
      <c r="I193" s="2"/>
      <c r="J193" s="2"/>
      <c r="K193" s="2"/>
      <c r="L193" s="2"/>
      <c r="M193" s="2"/>
      <c r="N193" s="2"/>
      <c r="O193" s="2"/>
      <c r="P193" s="2"/>
      <c r="Q193" s="2"/>
    </row>
    <row r="194" spans="1:17" x14ac:dyDescent="0.2">
      <c r="A194" s="2"/>
      <c r="B194" s="2"/>
      <c r="C194" s="2"/>
      <c r="D194" s="2"/>
      <c r="E194" s="2"/>
      <c r="F194" s="2"/>
      <c r="G194" s="2"/>
      <c r="H194" s="2"/>
      <c r="I194" s="2"/>
      <c r="J194" s="2"/>
      <c r="K194" s="2"/>
      <c r="L194" s="2"/>
      <c r="M194" s="2"/>
      <c r="N194" s="2"/>
      <c r="O194" s="2"/>
      <c r="P194" s="2"/>
      <c r="Q194" s="2"/>
    </row>
    <row r="195" spans="1:17" x14ac:dyDescent="0.2">
      <c r="A195" s="2"/>
      <c r="B195" s="2"/>
      <c r="C195" s="2"/>
      <c r="D195" s="2"/>
      <c r="E195" s="2"/>
      <c r="F195" s="2"/>
      <c r="G195" s="2"/>
      <c r="H195" s="2"/>
      <c r="I195" s="2"/>
      <c r="J195" s="2"/>
      <c r="K195" s="2"/>
      <c r="L195" s="2"/>
      <c r="M195" s="2"/>
      <c r="N195" s="2"/>
      <c r="O195" s="2"/>
      <c r="P195" s="2"/>
      <c r="Q195" s="2"/>
    </row>
    <row r="196" spans="1:17" x14ac:dyDescent="0.2">
      <c r="A196" s="2"/>
      <c r="B196" s="2"/>
      <c r="C196" s="2"/>
      <c r="D196" s="2"/>
      <c r="E196" s="2"/>
      <c r="F196" s="2"/>
      <c r="G196" s="2"/>
      <c r="H196" s="2"/>
      <c r="I196" s="2"/>
      <c r="J196" s="2"/>
      <c r="K196" s="2"/>
      <c r="L196" s="2"/>
      <c r="M196" s="2"/>
      <c r="N196" s="2"/>
      <c r="O196" s="2"/>
      <c r="P196" s="2"/>
      <c r="Q196" s="2"/>
    </row>
    <row r="197" spans="1:17" x14ac:dyDescent="0.2">
      <c r="A197" s="2"/>
      <c r="B197" s="2"/>
      <c r="C197" s="2"/>
      <c r="D197" s="2"/>
      <c r="E197" s="2"/>
      <c r="F197" s="2"/>
      <c r="G197" s="2"/>
      <c r="H197" s="2"/>
      <c r="I197" s="2"/>
      <c r="J197" s="2"/>
      <c r="K197" s="2"/>
      <c r="L197" s="2"/>
      <c r="M197" s="2"/>
      <c r="N197" s="2"/>
      <c r="O197" s="2"/>
      <c r="P197" s="2"/>
      <c r="Q197" s="2"/>
    </row>
    <row r="198" spans="1:17" x14ac:dyDescent="0.2">
      <c r="A198" s="2"/>
      <c r="B198" s="2"/>
      <c r="C198" s="2"/>
      <c r="D198" s="2"/>
      <c r="E198" s="2"/>
      <c r="F198" s="2"/>
      <c r="G198" s="2"/>
      <c r="H198" s="2"/>
      <c r="I198" s="2"/>
      <c r="J198" s="2"/>
      <c r="K198" s="2"/>
      <c r="L198" s="2"/>
      <c r="M198" s="2"/>
      <c r="N198" s="2"/>
      <c r="O198" s="2"/>
      <c r="P198" s="2"/>
      <c r="Q198" s="2"/>
    </row>
    <row r="199" spans="1:17" x14ac:dyDescent="0.2">
      <c r="A199" s="2"/>
      <c r="B199" s="2"/>
      <c r="C199" s="2"/>
      <c r="D199" s="2"/>
      <c r="E199" s="2"/>
      <c r="F199" s="2"/>
      <c r="G199" s="2"/>
      <c r="H199" s="2"/>
      <c r="I199" s="2"/>
      <c r="J199" s="2"/>
      <c r="K199" s="2"/>
      <c r="L199" s="2"/>
      <c r="M199" s="2"/>
      <c r="N199" s="2"/>
      <c r="O199" s="2"/>
      <c r="P199" s="2"/>
      <c r="Q199" s="2"/>
    </row>
    <row r="200" spans="1:17" x14ac:dyDescent="0.2">
      <c r="A200" s="2"/>
      <c r="B200" s="2"/>
      <c r="C200" s="2"/>
      <c r="D200" s="2"/>
      <c r="E200" s="2"/>
      <c r="F200" s="2"/>
      <c r="G200" s="2"/>
      <c r="H200" s="2"/>
      <c r="I200" s="2"/>
      <c r="J200" s="2"/>
      <c r="K200" s="2"/>
      <c r="L200" s="2"/>
      <c r="M200" s="2"/>
      <c r="N200" s="2"/>
      <c r="O200" s="2"/>
      <c r="P200" s="2"/>
      <c r="Q200" s="2"/>
    </row>
    <row r="201" spans="1:17" x14ac:dyDescent="0.2">
      <c r="A201" s="2"/>
      <c r="B201" s="2"/>
      <c r="C201" s="2"/>
      <c r="D201" s="2"/>
      <c r="E201" s="2"/>
      <c r="F201" s="2"/>
      <c r="G201" s="2"/>
      <c r="H201" s="2"/>
      <c r="I201" s="2"/>
      <c r="J201" s="2"/>
      <c r="K201" s="2"/>
      <c r="L201" s="2"/>
      <c r="M201" s="2"/>
      <c r="N201" s="2"/>
      <c r="O201" s="2"/>
      <c r="P201" s="2"/>
      <c r="Q201" s="2"/>
    </row>
    <row r="202" spans="1:17" x14ac:dyDescent="0.2">
      <c r="A202" s="2"/>
      <c r="B202" s="2"/>
      <c r="C202" s="2"/>
      <c r="D202" s="2"/>
      <c r="E202" s="2"/>
      <c r="F202" s="2"/>
      <c r="G202" s="2"/>
      <c r="H202" s="2"/>
      <c r="I202" s="2"/>
      <c r="J202" s="2"/>
      <c r="K202" s="2"/>
      <c r="L202" s="2"/>
      <c r="M202" s="2"/>
      <c r="N202" s="2"/>
      <c r="O202" s="2"/>
      <c r="P202" s="2"/>
      <c r="Q202" s="2"/>
    </row>
    <row r="203" spans="1:17" x14ac:dyDescent="0.2">
      <c r="A203" s="2"/>
      <c r="B203" s="2"/>
      <c r="C203" s="2"/>
      <c r="D203" s="2"/>
      <c r="E203" s="2"/>
      <c r="F203" s="2"/>
      <c r="G203" s="2"/>
      <c r="H203" s="2"/>
      <c r="I203" s="2"/>
      <c r="J203" s="2"/>
      <c r="K203" s="2"/>
      <c r="L203" s="2"/>
      <c r="M203" s="2"/>
      <c r="N203" s="2"/>
      <c r="O203" s="2"/>
      <c r="P203" s="2"/>
      <c r="Q203" s="2"/>
    </row>
    <row r="204" spans="1:17" x14ac:dyDescent="0.2">
      <c r="A204" s="2"/>
      <c r="B204" s="2"/>
      <c r="C204" s="2"/>
      <c r="D204" s="2"/>
      <c r="E204" s="2"/>
      <c r="F204" s="2"/>
      <c r="G204" s="2"/>
      <c r="H204" s="2"/>
      <c r="I204" s="2"/>
      <c r="J204" s="2"/>
      <c r="K204" s="2"/>
      <c r="L204" s="2"/>
      <c r="M204" s="2"/>
      <c r="N204" s="2"/>
      <c r="O204" s="2"/>
      <c r="P204" s="2"/>
      <c r="Q204" s="2"/>
    </row>
    <row r="205" spans="1:17" x14ac:dyDescent="0.2">
      <c r="A205" s="2"/>
      <c r="B205" s="2"/>
      <c r="C205" s="2"/>
      <c r="D205" s="2"/>
      <c r="E205" s="2"/>
      <c r="F205" s="2"/>
      <c r="G205" s="2"/>
      <c r="H205" s="2"/>
      <c r="I205" s="2"/>
      <c r="J205" s="2"/>
      <c r="K205" s="2"/>
      <c r="L205" s="2"/>
      <c r="M205" s="2"/>
      <c r="N205" s="2"/>
      <c r="O205" s="2"/>
      <c r="P205" s="2"/>
      <c r="Q205" s="2"/>
    </row>
    <row r="206" spans="1:17" x14ac:dyDescent="0.2">
      <c r="A206" s="2"/>
      <c r="B206" s="2"/>
      <c r="C206" s="2"/>
      <c r="D206" s="2"/>
      <c r="E206" s="2"/>
      <c r="F206" s="2"/>
      <c r="G206" s="2"/>
      <c r="H206" s="2"/>
      <c r="I206" s="2"/>
      <c r="J206" s="2"/>
      <c r="K206" s="2"/>
      <c r="L206" s="2"/>
      <c r="M206" s="2"/>
      <c r="N206" s="2"/>
      <c r="O206" s="2"/>
      <c r="P206" s="2"/>
      <c r="Q206" s="2"/>
    </row>
    <row r="207" spans="1:17" x14ac:dyDescent="0.2">
      <c r="A207" s="2"/>
      <c r="B207" s="2"/>
      <c r="C207" s="2"/>
      <c r="D207" s="2"/>
      <c r="E207" s="2"/>
      <c r="F207" s="2"/>
      <c r="G207" s="2"/>
      <c r="H207" s="2"/>
      <c r="I207" s="2"/>
      <c r="J207" s="2"/>
      <c r="K207" s="2"/>
      <c r="L207" s="2"/>
      <c r="M207" s="2"/>
      <c r="N207" s="2"/>
      <c r="O207" s="2"/>
      <c r="P207" s="2"/>
      <c r="Q207" s="2"/>
    </row>
    <row r="208" spans="1:17" x14ac:dyDescent="0.2">
      <c r="A208" s="2"/>
      <c r="B208" s="2"/>
      <c r="C208" s="2"/>
      <c r="D208" s="2"/>
      <c r="E208" s="2"/>
      <c r="F208" s="2"/>
      <c r="G208" s="2"/>
      <c r="H208" s="2"/>
      <c r="I208" s="2"/>
      <c r="J208" s="2"/>
      <c r="K208" s="2"/>
      <c r="L208" s="2"/>
      <c r="M208" s="2"/>
      <c r="N208" s="2"/>
      <c r="O208" s="2"/>
      <c r="P208" s="2"/>
      <c r="Q208" s="2"/>
    </row>
    <row r="209" spans="2:15" ht="15" x14ac:dyDescent="0.2">
      <c r="B209" s="99"/>
      <c r="C209" s="99"/>
      <c r="D209" s="99"/>
      <c r="E209" s="99"/>
      <c r="F209" s="99"/>
      <c r="G209" s="99"/>
      <c r="H209" s="99"/>
      <c r="I209" s="99"/>
      <c r="J209" s="99"/>
      <c r="K209" s="99"/>
      <c r="L209" s="99"/>
      <c r="M209" s="99"/>
      <c r="N209" s="99"/>
      <c r="O209" s="99"/>
    </row>
    <row r="210" spans="2:15" ht="15" x14ac:dyDescent="0.2">
      <c r="B210" s="99"/>
      <c r="C210" s="99"/>
      <c r="D210" s="99"/>
      <c r="E210" s="99"/>
      <c r="F210" s="99"/>
      <c r="G210" s="99"/>
      <c r="H210" s="99"/>
      <c r="I210" s="99"/>
      <c r="J210" s="99"/>
      <c r="K210" s="99"/>
      <c r="L210" s="99"/>
      <c r="M210" s="99"/>
      <c r="N210" s="99"/>
      <c r="O210" s="99"/>
    </row>
    <row r="211" spans="2:15" ht="15" x14ac:dyDescent="0.2">
      <c r="B211" s="99"/>
      <c r="C211" s="99"/>
      <c r="D211" s="99"/>
      <c r="E211" s="99"/>
      <c r="F211" s="99"/>
      <c r="G211" s="99"/>
      <c r="H211" s="99"/>
      <c r="I211" s="99"/>
      <c r="J211" s="99"/>
      <c r="K211" s="99"/>
      <c r="L211" s="99"/>
      <c r="M211" s="99"/>
      <c r="N211" s="99"/>
      <c r="O211" s="99"/>
    </row>
    <row r="212" spans="2:15" ht="15" x14ac:dyDescent="0.2">
      <c r="B212" s="99"/>
      <c r="C212" s="99"/>
      <c r="D212" s="99"/>
      <c r="E212" s="99"/>
      <c r="F212" s="99"/>
      <c r="G212" s="99"/>
      <c r="H212" s="99"/>
      <c r="I212" s="99"/>
      <c r="J212" s="99"/>
      <c r="K212" s="99"/>
      <c r="L212" s="99"/>
      <c r="M212" s="99"/>
      <c r="N212" s="99"/>
      <c r="O212" s="99"/>
    </row>
    <row r="213" spans="2:15" ht="15" x14ac:dyDescent="0.2">
      <c r="B213" s="99"/>
      <c r="C213" s="99"/>
      <c r="D213" s="99"/>
      <c r="E213" s="99"/>
      <c r="F213" s="99"/>
      <c r="G213" s="99"/>
      <c r="H213" s="99"/>
      <c r="I213" s="99"/>
      <c r="J213" s="99"/>
      <c r="K213" s="99"/>
      <c r="L213" s="99"/>
      <c r="M213" s="99"/>
      <c r="N213" s="99"/>
      <c r="O213" s="99"/>
    </row>
    <row r="214" spans="2:15" ht="15" x14ac:dyDescent="0.2">
      <c r="B214" s="99"/>
      <c r="C214" s="99"/>
      <c r="D214" s="99"/>
      <c r="E214" s="99"/>
      <c r="F214" s="99"/>
      <c r="G214" s="99"/>
      <c r="H214" s="99"/>
      <c r="I214" s="99"/>
      <c r="J214" s="99"/>
      <c r="K214" s="99"/>
      <c r="L214" s="99"/>
      <c r="M214" s="99"/>
      <c r="N214" s="99"/>
      <c r="O214" s="99"/>
    </row>
    <row r="215" spans="2:15" ht="15" x14ac:dyDescent="0.2">
      <c r="B215" s="99"/>
      <c r="C215" s="99"/>
      <c r="D215" s="99"/>
      <c r="E215" s="99"/>
      <c r="F215" s="99"/>
      <c r="G215" s="99"/>
      <c r="H215" s="99"/>
      <c r="I215" s="99"/>
      <c r="J215" s="99"/>
      <c r="K215" s="99"/>
      <c r="L215" s="99"/>
      <c r="M215" s="99"/>
      <c r="N215" s="99"/>
      <c r="O215" s="99"/>
    </row>
    <row r="216" spans="2:15" ht="15" x14ac:dyDescent="0.2">
      <c r="B216" s="99"/>
      <c r="C216" s="99"/>
      <c r="D216" s="99"/>
      <c r="E216" s="99"/>
      <c r="F216" s="99"/>
      <c r="G216" s="99"/>
      <c r="H216" s="99"/>
      <c r="I216" s="99"/>
      <c r="J216" s="99"/>
      <c r="K216" s="99"/>
      <c r="L216" s="99"/>
      <c r="M216" s="99"/>
      <c r="N216" s="99"/>
      <c r="O216" s="99"/>
    </row>
  </sheetData>
  <sheetProtection algorithmName="SHA-512" hashValue="Ikq6YCrh7qPe/m+TwE9ox1YWLRGXjQ8QTS0gE7Roya7lD2pFSogq3sVk5UF78Db2kkThLPostYg+NideLj5PMg==" saltValue="UMDP2dPPqcihXLXMlrU6ig==" spinCount="100000" sheet="1" objects="1" scenarios="1" selectLockedCells="1"/>
  <protectedRanges>
    <protectedRange sqref="J54:L54" name="Obseg1_1_1_1_1"/>
  </protectedRanges>
  <mergeCells count="16">
    <mergeCell ref="B45:P45"/>
    <mergeCell ref="B48:O48"/>
    <mergeCell ref="B49:O49"/>
    <mergeCell ref="J54:L54"/>
    <mergeCell ref="C13:D13"/>
    <mergeCell ref="M37:O37"/>
    <mergeCell ref="M38:O38"/>
    <mergeCell ref="M39:O39"/>
    <mergeCell ref="B43:O43"/>
    <mergeCell ref="B44:P44"/>
    <mergeCell ref="C12:D12"/>
    <mergeCell ref="D3:G3"/>
    <mergeCell ref="D4:G4"/>
    <mergeCell ref="D5:G5"/>
    <mergeCell ref="C6:D6"/>
    <mergeCell ref="A11:O11"/>
  </mergeCells>
  <pageMargins left="0.59055118110236227" right="0.59055118110236227" top="0.19685039370078741" bottom="0" header="0" footer="0"/>
  <pageSetup paperSize="9" scale="80" orientation="landscape"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96"/>
  <sheetViews>
    <sheetView showZeros="0" zoomScaleNormal="100" workbookViewId="0">
      <selection activeCell="J33" sqref="J33"/>
    </sheetView>
  </sheetViews>
  <sheetFormatPr defaultRowHeight="12.75" x14ac:dyDescent="0.2"/>
  <cols>
    <col min="1" max="1" width="3.7109375" style="100" customWidth="1"/>
    <col min="2" max="2" width="8.28515625" style="100" customWidth="1"/>
    <col min="3" max="3" width="21.42578125" style="100" customWidth="1"/>
    <col min="4" max="4" width="14.85546875" style="100" customWidth="1"/>
    <col min="5" max="5" width="6" style="100" customWidth="1"/>
    <col min="6" max="6" width="15.7109375" style="100" customWidth="1"/>
    <col min="7" max="7" width="17.42578125" style="100" customWidth="1"/>
    <col min="8" max="8" width="9.5703125" style="100" customWidth="1"/>
    <col min="9" max="9" width="11.28515625" style="100" customWidth="1"/>
    <col min="10" max="10" width="8.85546875" style="100" customWidth="1"/>
    <col min="11" max="11" width="9.5703125" style="100" customWidth="1"/>
    <col min="12" max="12" width="10.7109375" style="100" customWidth="1"/>
    <col min="13" max="13" width="7.42578125" style="100" customWidth="1"/>
    <col min="14" max="14" width="10.140625" style="100" customWidth="1"/>
    <col min="15" max="15" width="9.5703125" style="100" customWidth="1"/>
    <col min="16" max="17" width="10.7109375" style="100" customWidth="1"/>
    <col min="18" max="18" width="7.7109375" style="100" customWidth="1"/>
    <col min="19" max="19" width="9.140625" style="100"/>
    <col min="20" max="20" width="9" style="100" customWidth="1"/>
    <col min="21" max="21" width="9.5703125" style="100" customWidth="1"/>
    <col min="22" max="16384" width="9.140625" style="100"/>
  </cols>
  <sheetData>
    <row r="1" spans="1:24" ht="9.75" customHeight="1" x14ac:dyDescent="0.2">
      <c r="A1" s="1"/>
      <c r="B1" s="2"/>
      <c r="C1" s="2"/>
      <c r="D1" s="2"/>
      <c r="E1" s="2"/>
      <c r="F1" s="2"/>
      <c r="G1" s="2"/>
      <c r="H1" s="2"/>
      <c r="I1" s="2"/>
      <c r="J1" s="1"/>
      <c r="K1" s="1"/>
      <c r="L1" s="1"/>
      <c r="M1" s="1"/>
      <c r="N1" s="1"/>
      <c r="O1" s="1"/>
      <c r="P1" s="1"/>
      <c r="Q1" s="1"/>
    </row>
    <row r="2" spans="1:24" ht="16.5" customHeight="1" x14ac:dyDescent="0.3">
      <c r="A2" s="2"/>
      <c r="B2" s="2"/>
      <c r="C2" s="3" t="s">
        <v>0</v>
      </c>
      <c r="D2" s="3"/>
      <c r="E2" s="2"/>
      <c r="F2" s="2"/>
      <c r="G2" s="2"/>
      <c r="H2" s="2"/>
      <c r="I2" s="2"/>
      <c r="J2" s="4"/>
      <c r="K2" s="4"/>
      <c r="L2" s="5" t="s">
        <v>1</v>
      </c>
      <c r="M2" s="2"/>
      <c r="N2" s="2"/>
      <c r="O2" s="2"/>
      <c r="P2" s="2"/>
      <c r="Q2" s="2"/>
    </row>
    <row r="3" spans="1:24" ht="12.75" customHeight="1" x14ac:dyDescent="0.2">
      <c r="A3" s="2"/>
      <c r="B3" s="2"/>
      <c r="C3" s="6" t="s">
        <v>2</v>
      </c>
      <c r="D3" s="643"/>
      <c r="E3" s="644"/>
      <c r="F3" s="644"/>
      <c r="G3" s="645"/>
      <c r="H3" s="7"/>
      <c r="I3" s="2"/>
      <c r="J3" s="1"/>
      <c r="K3" s="8"/>
      <c r="L3" s="2"/>
      <c r="M3" s="2"/>
      <c r="N3" s="2"/>
      <c r="O3" s="2"/>
      <c r="P3" s="7"/>
      <c r="Q3" s="7"/>
    </row>
    <row r="4" spans="1:24" x14ac:dyDescent="0.2">
      <c r="A4" s="2"/>
      <c r="B4" s="2"/>
      <c r="C4" s="9" t="s">
        <v>3</v>
      </c>
      <c r="D4" s="646"/>
      <c r="E4" s="647"/>
      <c r="F4" s="647"/>
      <c r="G4" s="648"/>
      <c r="H4" s="10"/>
      <c r="I4" s="2"/>
      <c r="J4" s="2"/>
      <c r="K4" s="2"/>
      <c r="L4" s="2"/>
      <c r="M4" s="2"/>
      <c r="N4" s="2"/>
      <c r="O4" s="2"/>
      <c r="P4" s="10"/>
      <c r="Q4" s="10"/>
    </row>
    <row r="5" spans="1:24" x14ac:dyDescent="0.2">
      <c r="A5" s="2"/>
      <c r="B5" s="2"/>
      <c r="C5" s="6" t="s">
        <v>4</v>
      </c>
      <c r="D5" s="646"/>
      <c r="E5" s="647"/>
      <c r="F5" s="647"/>
      <c r="G5" s="648"/>
      <c r="H5" s="10"/>
      <c r="I5" s="2"/>
      <c r="J5" s="2"/>
      <c r="K5" s="2"/>
      <c r="L5" s="2"/>
      <c r="M5" s="2"/>
      <c r="N5" s="2"/>
      <c r="O5" s="2"/>
      <c r="P5" s="10"/>
      <c r="Q5" s="10"/>
    </row>
    <row r="6" spans="1:24" ht="14.25" customHeight="1" x14ac:dyDescent="0.2">
      <c r="A6" s="2"/>
      <c r="B6" s="11"/>
      <c r="C6" s="627"/>
      <c r="D6" s="627"/>
      <c r="E6" s="2"/>
      <c r="F6" s="2"/>
      <c r="G6" s="2"/>
      <c r="H6" s="2"/>
      <c r="I6" s="2"/>
      <c r="J6" s="2"/>
      <c r="K6" s="2"/>
      <c r="L6" s="2"/>
      <c r="M6" s="2"/>
      <c r="N6" s="2"/>
      <c r="O6" s="2"/>
      <c r="P6" s="2"/>
      <c r="Q6" s="2"/>
    </row>
    <row r="7" spans="1:24" ht="20.25" customHeight="1" x14ac:dyDescent="0.35">
      <c r="A7" s="12"/>
      <c r="B7" s="12"/>
      <c r="C7" s="13" t="s">
        <v>109</v>
      </c>
      <c r="D7" s="12"/>
      <c r="E7" s="12"/>
      <c r="F7" s="12"/>
      <c r="G7" s="12"/>
      <c r="H7" s="12"/>
      <c r="I7" s="12"/>
      <c r="J7" s="12"/>
      <c r="K7" s="12"/>
      <c r="L7" s="12"/>
      <c r="M7" s="14"/>
      <c r="N7" s="15"/>
      <c r="O7" s="15"/>
      <c r="P7" s="12"/>
      <c r="Q7" s="12"/>
    </row>
    <row r="8" spans="1:24" ht="7.5" customHeight="1" x14ac:dyDescent="0.2">
      <c r="A8" s="2"/>
      <c r="B8" s="2"/>
      <c r="C8" s="2"/>
      <c r="D8" s="2"/>
      <c r="E8" s="2"/>
      <c r="F8" s="2"/>
      <c r="G8" s="2"/>
      <c r="H8" s="2"/>
      <c r="I8" s="2"/>
      <c r="J8" s="2"/>
      <c r="K8" s="2"/>
      <c r="L8" s="2"/>
      <c r="M8" s="2"/>
      <c r="N8" s="2"/>
      <c r="O8" s="2"/>
      <c r="P8" s="2"/>
      <c r="Q8" s="2"/>
    </row>
    <row r="9" spans="1:24" ht="20.100000000000001" customHeight="1" x14ac:dyDescent="0.2">
      <c r="A9" s="1"/>
      <c r="B9" s="2"/>
      <c r="C9" s="4" t="s">
        <v>6</v>
      </c>
      <c r="D9" s="2"/>
      <c r="E9" s="4" t="s">
        <v>7</v>
      </c>
      <c r="F9" s="2"/>
      <c r="G9" s="2"/>
      <c r="H9" s="2"/>
      <c r="I9" s="2"/>
      <c r="J9" s="2"/>
      <c r="K9" s="2"/>
      <c r="L9" s="2"/>
      <c r="M9" s="2"/>
      <c r="N9" s="2"/>
      <c r="O9" s="2"/>
      <c r="P9" s="2"/>
      <c r="Q9" s="2"/>
    </row>
    <row r="10" spans="1:24" ht="14.25" customHeight="1" x14ac:dyDescent="0.25">
      <c r="A10" s="4"/>
      <c r="B10" s="2"/>
      <c r="C10" s="16"/>
      <c r="D10" s="4"/>
      <c r="E10" s="2"/>
      <c r="F10" s="2"/>
      <c r="G10" s="2"/>
      <c r="H10" s="2"/>
      <c r="I10" s="2"/>
      <c r="J10" s="2"/>
      <c r="K10" s="2"/>
      <c r="L10" s="2"/>
      <c r="M10" s="2"/>
      <c r="N10" s="2"/>
      <c r="O10" s="17"/>
      <c r="P10" s="2"/>
      <c r="Q10" s="2"/>
    </row>
    <row r="11" spans="1:24" ht="28.5" customHeight="1" x14ac:dyDescent="0.2">
      <c r="A11" s="628" t="s">
        <v>198</v>
      </c>
      <c r="B11" s="629"/>
      <c r="C11" s="629"/>
      <c r="D11" s="629"/>
      <c r="E11" s="629"/>
      <c r="F11" s="629"/>
      <c r="G11" s="629"/>
      <c r="H11" s="629"/>
      <c r="I11" s="629"/>
      <c r="J11" s="629"/>
      <c r="K11" s="629"/>
      <c r="L11" s="629"/>
      <c r="M11" s="629"/>
      <c r="N11" s="629"/>
      <c r="O11" s="630"/>
      <c r="P11" s="19"/>
      <c r="Q11" s="19"/>
      <c r="S11" s="218"/>
      <c r="T11" s="218"/>
      <c r="U11" s="2"/>
      <c r="V11" s="218"/>
      <c r="W11" s="218"/>
      <c r="X11" s="218"/>
    </row>
    <row r="12" spans="1:24" ht="40.5" customHeight="1" x14ac:dyDescent="0.2">
      <c r="A12" s="20" t="s">
        <v>9</v>
      </c>
      <c r="B12" s="21" t="s">
        <v>10</v>
      </c>
      <c r="C12" s="619" t="s">
        <v>11</v>
      </c>
      <c r="D12" s="620"/>
      <c r="E12" s="22" t="s">
        <v>12</v>
      </c>
      <c r="F12" s="22" t="s">
        <v>13</v>
      </c>
      <c r="G12" s="22" t="s">
        <v>14</v>
      </c>
      <c r="H12" s="22" t="s">
        <v>15</v>
      </c>
      <c r="I12" s="22" t="s">
        <v>16</v>
      </c>
      <c r="J12" s="22" t="s">
        <v>17</v>
      </c>
      <c r="K12" s="22" t="s">
        <v>18</v>
      </c>
      <c r="L12" s="23" t="s">
        <v>19</v>
      </c>
      <c r="M12" s="23" t="s">
        <v>20</v>
      </c>
      <c r="N12" s="21" t="s">
        <v>21</v>
      </c>
      <c r="O12" s="23" t="s">
        <v>22</v>
      </c>
      <c r="P12" s="21" t="s">
        <v>23</v>
      </c>
      <c r="Q12" s="22" t="s">
        <v>24</v>
      </c>
      <c r="S12" s="218"/>
      <c r="T12" s="218"/>
      <c r="U12" s="2"/>
      <c r="V12" s="218"/>
      <c r="W12" s="218"/>
      <c r="X12" s="218"/>
    </row>
    <row r="13" spans="1:24" ht="16.5" customHeight="1" x14ac:dyDescent="0.2">
      <c r="A13" s="20">
        <v>1</v>
      </c>
      <c r="B13" s="27" t="s">
        <v>25</v>
      </c>
      <c r="C13" s="619" t="s">
        <v>26</v>
      </c>
      <c r="D13" s="620"/>
      <c r="E13" s="28" t="s">
        <v>27</v>
      </c>
      <c r="F13" s="28" t="s">
        <v>28</v>
      </c>
      <c r="G13" s="22" t="s">
        <v>29</v>
      </c>
      <c r="H13" s="28" t="s">
        <v>30</v>
      </c>
      <c r="I13" s="22" t="s">
        <v>31</v>
      </c>
      <c r="J13" s="22" t="s">
        <v>32</v>
      </c>
      <c r="K13" s="22" t="s">
        <v>33</v>
      </c>
      <c r="L13" s="22" t="s">
        <v>34</v>
      </c>
      <c r="M13" s="22" t="s">
        <v>35</v>
      </c>
      <c r="N13" s="22" t="s">
        <v>36</v>
      </c>
      <c r="O13" s="22" t="s">
        <v>37</v>
      </c>
      <c r="P13" s="28" t="s">
        <v>38</v>
      </c>
      <c r="Q13" s="29" t="s">
        <v>39</v>
      </c>
      <c r="S13" s="219"/>
      <c r="T13" s="2"/>
      <c r="U13" s="2"/>
      <c r="V13" s="220"/>
      <c r="W13" s="221"/>
      <c r="X13" s="2"/>
    </row>
    <row r="14" spans="1:24" ht="27.75" customHeight="1" x14ac:dyDescent="0.2">
      <c r="A14" s="222">
        <v>1</v>
      </c>
      <c r="B14" s="223" t="s">
        <v>199</v>
      </c>
      <c r="C14" s="653" t="s">
        <v>200</v>
      </c>
      <c r="D14" s="654"/>
      <c r="E14" s="223" t="s">
        <v>201</v>
      </c>
      <c r="F14" s="225"/>
      <c r="G14" s="226"/>
      <c r="H14" s="226"/>
      <c r="I14" s="39"/>
      <c r="J14" s="40">
        <v>8088</v>
      </c>
      <c r="K14" s="227"/>
      <c r="L14" s="228">
        <f>J14*K14</f>
        <v>0</v>
      </c>
      <c r="M14" s="229">
        <v>9.5000000000000001E-2</v>
      </c>
      <c r="N14" s="230">
        <f>(K14*M14)+K14</f>
        <v>0</v>
      </c>
      <c r="O14" s="230">
        <f>J14*N14</f>
        <v>0</v>
      </c>
      <c r="P14" s="231"/>
      <c r="Q14" s="39"/>
      <c r="X14" s="232"/>
    </row>
    <row r="15" spans="1:24" ht="27.75" customHeight="1" x14ac:dyDescent="0.2">
      <c r="A15" s="222">
        <v>2</v>
      </c>
      <c r="B15" s="223" t="s">
        <v>202</v>
      </c>
      <c r="C15" s="653" t="s">
        <v>203</v>
      </c>
      <c r="D15" s="654"/>
      <c r="E15" s="223" t="s">
        <v>201</v>
      </c>
      <c r="F15" s="225"/>
      <c r="G15" s="226"/>
      <c r="H15" s="226"/>
      <c r="I15" s="39"/>
      <c r="J15" s="40">
        <v>7551</v>
      </c>
      <c r="K15" s="227"/>
      <c r="L15" s="228">
        <f>J15*K15</f>
        <v>0</v>
      </c>
      <c r="M15" s="233">
        <v>9.5000000000000001E-2</v>
      </c>
      <c r="N15" s="228">
        <f>(K15*M15)+K15</f>
        <v>0</v>
      </c>
      <c r="O15" s="228">
        <f>J15*N15</f>
        <v>0</v>
      </c>
      <c r="P15" s="231"/>
      <c r="Q15" s="39"/>
      <c r="X15" s="232"/>
    </row>
    <row r="16" spans="1:24" ht="15" customHeight="1" x14ac:dyDescent="0.2">
      <c r="A16" s="146"/>
      <c r="B16" s="146"/>
      <c r="C16" s="147"/>
      <c r="D16" s="148"/>
      <c r="E16" s="149"/>
      <c r="F16" s="160"/>
      <c r="G16" s="160"/>
      <c r="H16" s="160"/>
      <c r="I16" s="160"/>
      <c r="J16" s="65" t="s">
        <v>91</v>
      </c>
      <c r="K16" s="66"/>
      <c r="L16" s="67">
        <f>SUM(L14:L15)</f>
        <v>0</v>
      </c>
      <c r="M16" s="634">
        <f>SUM(O14:O15)</f>
        <v>0</v>
      </c>
      <c r="N16" s="635"/>
      <c r="O16" s="636"/>
      <c r="P16" s="234"/>
      <c r="Q16" s="235"/>
    </row>
    <row r="17" spans="1:17" ht="15" customHeight="1" x14ac:dyDescent="0.2">
      <c r="A17" s="236"/>
      <c r="B17" s="154"/>
      <c r="C17" s="105"/>
      <c r="D17" s="237"/>
      <c r="E17" s="236"/>
      <c r="F17" s="238"/>
      <c r="G17" s="238"/>
      <c r="H17" s="238"/>
      <c r="I17" s="238"/>
      <c r="J17" s="65" t="s">
        <v>92</v>
      </c>
      <c r="K17" s="66"/>
      <c r="L17" s="70"/>
      <c r="M17" s="637">
        <f>L17</f>
        <v>0</v>
      </c>
      <c r="N17" s="638"/>
      <c r="O17" s="639"/>
      <c r="P17" s="235"/>
      <c r="Q17" s="235"/>
    </row>
    <row r="18" spans="1:17" ht="15" customHeight="1" thickBot="1" x14ac:dyDescent="0.25">
      <c r="A18" s="236"/>
      <c r="B18" s="156" t="s">
        <v>204</v>
      </c>
      <c r="C18" s="157"/>
      <c r="D18" s="237"/>
      <c r="E18" s="239"/>
      <c r="F18" s="240"/>
      <c r="G18" s="238"/>
      <c r="H18" s="238"/>
      <c r="I18" s="238"/>
      <c r="J18" s="65" t="s">
        <v>93</v>
      </c>
      <c r="K18" s="66"/>
      <c r="L18" s="67">
        <f>L16*L17</f>
        <v>0</v>
      </c>
      <c r="M18" s="634">
        <f>M16*M17</f>
        <v>0</v>
      </c>
      <c r="N18" s="635"/>
      <c r="O18" s="636"/>
      <c r="P18" s="235"/>
      <c r="Q18" s="235"/>
    </row>
    <row r="19" spans="1:17" ht="15" customHeight="1" thickBot="1" x14ac:dyDescent="0.25">
      <c r="A19" s="236"/>
      <c r="B19" s="241"/>
      <c r="C19" s="242"/>
      <c r="D19" s="237"/>
      <c r="E19" s="236"/>
      <c r="F19" s="238"/>
      <c r="G19" s="238"/>
      <c r="H19" s="238"/>
      <c r="I19" s="238"/>
      <c r="J19" s="72" t="s">
        <v>94</v>
      </c>
      <c r="K19" s="73"/>
      <c r="L19" s="74">
        <f>L16-L18</f>
        <v>0</v>
      </c>
      <c r="M19" s="74"/>
      <c r="N19" s="73"/>
      <c r="O19" s="75">
        <f>M16-M18</f>
        <v>0</v>
      </c>
      <c r="P19" s="235"/>
      <c r="Q19" s="235"/>
    </row>
    <row r="20" spans="1:17" x14ac:dyDescent="0.2">
      <c r="A20" s="236"/>
      <c r="B20" s="241"/>
      <c r="C20" s="242"/>
      <c r="D20" s="237"/>
      <c r="E20" s="236"/>
      <c r="F20" s="238"/>
      <c r="G20" s="238"/>
      <c r="H20" s="238"/>
      <c r="I20" s="238"/>
      <c r="J20" s="236"/>
      <c r="K20" s="236"/>
      <c r="L20" s="236"/>
      <c r="M20" s="236"/>
      <c r="N20" s="236"/>
      <c r="O20" s="238"/>
      <c r="P20" s="235"/>
      <c r="Q20" s="235"/>
    </row>
    <row r="21" spans="1:17" ht="39.75" customHeight="1" x14ac:dyDescent="0.2">
      <c r="A21" s="77" t="s">
        <v>95</v>
      </c>
      <c r="B21" s="640" t="s">
        <v>96</v>
      </c>
      <c r="C21" s="640"/>
      <c r="D21" s="640"/>
      <c r="E21" s="640"/>
      <c r="F21" s="640"/>
      <c r="G21" s="640"/>
      <c r="H21" s="640"/>
      <c r="I21" s="640"/>
      <c r="J21" s="640"/>
      <c r="K21" s="640"/>
      <c r="L21" s="640"/>
      <c r="M21" s="640"/>
      <c r="N21" s="640"/>
      <c r="O21" s="640"/>
      <c r="P21" s="640"/>
      <c r="Q21" s="235"/>
    </row>
    <row r="22" spans="1:17" ht="40.5" customHeight="1" x14ac:dyDescent="0.2">
      <c r="A22" s="77" t="s">
        <v>95</v>
      </c>
      <c r="B22" s="641" t="s">
        <v>97</v>
      </c>
      <c r="C22" s="641"/>
      <c r="D22" s="641"/>
      <c r="E22" s="641"/>
      <c r="F22" s="641"/>
      <c r="G22" s="641"/>
      <c r="H22" s="641"/>
      <c r="I22" s="641"/>
      <c r="J22" s="641"/>
      <c r="K22" s="641"/>
      <c r="L22" s="641"/>
      <c r="M22" s="641"/>
      <c r="N22" s="641"/>
      <c r="O22" s="641"/>
      <c r="P22" s="641"/>
      <c r="Q22" s="235"/>
    </row>
    <row r="23" spans="1:17" ht="18" customHeight="1" x14ac:dyDescent="0.2">
      <c r="A23" s="77" t="s">
        <v>95</v>
      </c>
      <c r="B23" s="80" t="s">
        <v>98</v>
      </c>
      <c r="C23" s="80"/>
      <c r="D23" s="80"/>
      <c r="E23" s="80"/>
      <c r="F23" s="80"/>
      <c r="G23" s="81"/>
      <c r="H23" s="80"/>
      <c r="I23" s="81"/>
      <c r="J23" s="80"/>
      <c r="K23" s="80"/>
      <c r="L23" s="80"/>
      <c r="M23" s="80"/>
      <c r="N23" s="80"/>
      <c r="O23" s="81"/>
      <c r="P23" s="80"/>
      <c r="Q23" s="235"/>
    </row>
    <row r="24" spans="1:17" ht="18" customHeight="1" x14ac:dyDescent="0.2">
      <c r="A24" s="77" t="s">
        <v>95</v>
      </c>
      <c r="B24" s="80" t="s">
        <v>99</v>
      </c>
      <c r="C24" s="80"/>
      <c r="D24" s="80"/>
      <c r="E24" s="80"/>
      <c r="F24" s="82"/>
      <c r="G24" s="83"/>
      <c r="H24" s="82"/>
      <c r="I24" s="83"/>
      <c r="J24" s="82"/>
      <c r="K24" s="82"/>
      <c r="L24" s="82"/>
      <c r="M24" s="82"/>
      <c r="N24" s="82"/>
      <c r="O24" s="83"/>
      <c r="P24" s="82"/>
      <c r="Q24" s="235"/>
    </row>
    <row r="25" spans="1:17" ht="27.75" customHeight="1" x14ac:dyDescent="0.2">
      <c r="A25" s="77" t="s">
        <v>95</v>
      </c>
      <c r="B25" s="631" t="s">
        <v>100</v>
      </c>
      <c r="C25" s="631"/>
      <c r="D25" s="631"/>
      <c r="E25" s="631"/>
      <c r="F25" s="631"/>
      <c r="G25" s="631"/>
      <c r="H25" s="631"/>
      <c r="I25" s="631"/>
      <c r="J25" s="631"/>
      <c r="K25" s="631"/>
      <c r="L25" s="631"/>
      <c r="M25" s="631"/>
      <c r="N25" s="631"/>
      <c r="O25" s="631"/>
      <c r="P25" s="82"/>
      <c r="Q25" s="235"/>
    </row>
    <row r="26" spans="1:17" ht="17.25" customHeight="1" x14ac:dyDescent="0.2">
      <c r="A26" s="77" t="s">
        <v>95</v>
      </c>
      <c r="B26" s="632" t="s">
        <v>101</v>
      </c>
      <c r="C26" s="632"/>
      <c r="D26" s="632"/>
      <c r="E26" s="632"/>
      <c r="F26" s="632"/>
      <c r="G26" s="632"/>
      <c r="H26" s="632"/>
      <c r="I26" s="632"/>
      <c r="J26" s="632"/>
      <c r="K26" s="632"/>
      <c r="L26" s="632"/>
      <c r="M26" s="632"/>
      <c r="N26" s="632"/>
      <c r="O26" s="632"/>
      <c r="P26" s="82"/>
      <c r="Q26" s="235"/>
    </row>
    <row r="27" spans="1:17" ht="18" customHeight="1" x14ac:dyDescent="0.2">
      <c r="A27" s="77" t="s">
        <v>95</v>
      </c>
      <c r="B27" s="80" t="s">
        <v>102</v>
      </c>
      <c r="C27" s="80"/>
      <c r="D27" s="80"/>
      <c r="E27" s="80"/>
      <c r="F27" s="80"/>
      <c r="G27" s="81"/>
      <c r="H27" s="80"/>
      <c r="I27" s="81"/>
      <c r="J27" s="80"/>
      <c r="K27" s="80"/>
      <c r="L27" s="80"/>
      <c r="M27" s="80"/>
      <c r="N27" s="80"/>
      <c r="O27" s="81"/>
      <c r="P27" s="80"/>
      <c r="Q27" s="235"/>
    </row>
    <row r="28" spans="1:17" ht="18" customHeight="1" x14ac:dyDescent="0.2">
      <c r="A28" s="84" t="s">
        <v>95</v>
      </c>
      <c r="B28" s="80" t="s">
        <v>103</v>
      </c>
      <c r="C28" s="80"/>
      <c r="D28" s="80"/>
      <c r="E28" s="80"/>
      <c r="F28" s="80"/>
      <c r="G28" s="81"/>
      <c r="H28" s="80"/>
      <c r="I28" s="81"/>
      <c r="J28" s="80"/>
      <c r="K28" s="80"/>
      <c r="L28" s="80"/>
      <c r="M28" s="80"/>
      <c r="N28" s="80"/>
      <c r="O28" s="81"/>
      <c r="P28" s="80"/>
      <c r="Q28" s="235"/>
    </row>
    <row r="29" spans="1:17" ht="18" customHeight="1" x14ac:dyDescent="0.2">
      <c r="A29" s="77" t="s">
        <v>95</v>
      </c>
      <c r="B29" s="80" t="s">
        <v>104</v>
      </c>
      <c r="C29" s="80"/>
      <c r="D29" s="80"/>
      <c r="E29" s="80"/>
      <c r="F29" s="80"/>
      <c r="G29" s="81"/>
      <c r="H29" s="80"/>
      <c r="I29" s="81"/>
      <c r="J29" s="80"/>
      <c r="K29" s="80"/>
      <c r="L29" s="80"/>
      <c r="M29" s="80"/>
      <c r="N29" s="80"/>
      <c r="O29" s="81"/>
      <c r="P29" s="80"/>
      <c r="Q29" s="235"/>
    </row>
    <row r="30" spans="1:17" ht="18" customHeight="1" x14ac:dyDescent="0.2">
      <c r="A30" s="77" t="s">
        <v>95</v>
      </c>
      <c r="B30" s="80" t="s">
        <v>105</v>
      </c>
      <c r="C30" s="80"/>
      <c r="D30" s="80"/>
      <c r="E30" s="80"/>
      <c r="F30" s="80"/>
      <c r="G30" s="81"/>
      <c r="H30" s="80"/>
      <c r="I30" s="81"/>
      <c r="J30" s="80"/>
      <c r="K30" s="80"/>
      <c r="L30" s="80"/>
      <c r="M30" s="80"/>
      <c r="N30" s="80"/>
      <c r="O30" s="81"/>
      <c r="P30" s="80"/>
      <c r="Q30" s="235"/>
    </row>
    <row r="31" spans="1:17" ht="27" customHeight="1" x14ac:dyDescent="0.2">
      <c r="A31" s="62"/>
      <c r="B31" s="2"/>
      <c r="C31" s="2"/>
      <c r="D31" s="62"/>
      <c r="E31" s="62"/>
      <c r="F31" s="62"/>
      <c r="G31" s="76"/>
      <c r="H31" s="62"/>
      <c r="I31" s="2"/>
      <c r="J31" s="633"/>
      <c r="K31" s="633"/>
      <c r="L31" s="633"/>
      <c r="M31" s="85"/>
      <c r="N31" s="85"/>
      <c r="O31" s="86"/>
      <c r="P31" s="62"/>
      <c r="Q31" s="235"/>
    </row>
    <row r="32" spans="1:17" ht="51.75" customHeight="1" x14ac:dyDescent="0.2">
      <c r="A32" s="62"/>
      <c r="B32" s="87" t="s">
        <v>106</v>
      </c>
      <c r="C32" s="87"/>
      <c r="D32" s="62"/>
      <c r="E32" s="62"/>
      <c r="F32" s="76" t="s">
        <v>107</v>
      </c>
      <c r="G32" s="76"/>
      <c r="H32" s="76"/>
      <c r="I32" s="2"/>
      <c r="J32" s="88"/>
      <c r="K32" s="89" t="s">
        <v>108</v>
      </c>
      <c r="L32" s="90"/>
      <c r="M32" s="91"/>
      <c r="N32" s="91"/>
      <c r="O32" s="91"/>
      <c r="P32" s="76"/>
      <c r="Q32" s="235"/>
    </row>
    <row r="33" spans="1:17" ht="21" customHeight="1" x14ac:dyDescent="0.2">
      <c r="A33" s="62"/>
      <c r="B33" s="92"/>
      <c r="C33" s="92"/>
      <c r="D33" s="62"/>
      <c r="E33" s="62"/>
      <c r="F33" s="62"/>
      <c r="G33" s="76"/>
      <c r="H33" s="62"/>
      <c r="I33" s="2"/>
      <c r="J33" s="93"/>
      <c r="K33" s="92"/>
      <c r="L33" s="94"/>
      <c r="M33" s="62"/>
      <c r="N33" s="62"/>
      <c r="O33" s="76"/>
      <c r="P33" s="62"/>
      <c r="Q33" s="235"/>
    </row>
    <row r="34" spans="1:17" x14ac:dyDescent="0.2">
      <c r="A34" s="236"/>
      <c r="B34" s="236"/>
      <c r="C34" s="237"/>
      <c r="D34" s="237"/>
      <c r="E34" s="236"/>
      <c r="F34" s="238"/>
      <c r="G34" s="238"/>
      <c r="H34" s="238"/>
      <c r="I34" s="238"/>
      <c r="J34" s="236"/>
      <c r="K34" s="236"/>
      <c r="L34" s="236"/>
      <c r="M34" s="236"/>
      <c r="N34" s="236"/>
      <c r="O34" s="238"/>
      <c r="P34" s="235"/>
      <c r="Q34" s="235"/>
    </row>
    <row r="35" spans="1:17" x14ac:dyDescent="0.2">
      <c r="A35" s="236"/>
      <c r="B35" s="236"/>
      <c r="C35" s="237"/>
      <c r="D35" s="237"/>
      <c r="E35" s="236"/>
      <c r="F35" s="238"/>
      <c r="G35" s="238"/>
      <c r="H35" s="238"/>
      <c r="I35" s="238"/>
      <c r="J35" s="236"/>
      <c r="K35" s="236"/>
      <c r="L35" s="236"/>
      <c r="M35" s="236"/>
      <c r="N35" s="236"/>
      <c r="O35" s="238"/>
      <c r="P35" s="235"/>
      <c r="Q35" s="235"/>
    </row>
    <row r="36" spans="1:17" x14ac:dyDescent="0.2">
      <c r="A36" s="236"/>
      <c r="B36" s="236"/>
      <c r="C36" s="237"/>
      <c r="D36" s="237"/>
      <c r="E36" s="236"/>
      <c r="F36" s="238"/>
      <c r="G36" s="238"/>
      <c r="H36" s="238"/>
      <c r="I36" s="238"/>
      <c r="J36" s="236"/>
      <c r="K36" s="236"/>
      <c r="L36" s="236"/>
      <c r="M36" s="236"/>
      <c r="N36" s="236"/>
      <c r="O36" s="238"/>
      <c r="P36" s="235"/>
      <c r="Q36" s="235"/>
    </row>
    <row r="37" spans="1:17" x14ac:dyDescent="0.2">
      <c r="A37" s="236"/>
      <c r="B37" s="236"/>
      <c r="C37" s="237"/>
      <c r="D37" s="237"/>
      <c r="E37" s="236"/>
      <c r="F37" s="238"/>
      <c r="G37" s="238"/>
      <c r="H37" s="238"/>
      <c r="I37" s="238"/>
      <c r="J37" s="236"/>
      <c r="K37" s="236"/>
      <c r="L37" s="236"/>
      <c r="M37" s="236"/>
      <c r="N37" s="236"/>
      <c r="O37" s="238"/>
      <c r="P37" s="235"/>
      <c r="Q37" s="235"/>
    </row>
    <row r="38" spans="1:17" x14ac:dyDescent="0.2">
      <c r="A38" s="236"/>
      <c r="B38" s="236"/>
      <c r="C38" s="237"/>
      <c r="D38" s="237"/>
      <c r="E38" s="236"/>
      <c r="F38" s="238"/>
      <c r="G38" s="238"/>
      <c r="H38" s="238"/>
      <c r="I38" s="238"/>
      <c r="J38" s="236"/>
      <c r="K38" s="236"/>
      <c r="L38" s="236"/>
      <c r="M38" s="236"/>
      <c r="N38" s="236"/>
      <c r="O38" s="238"/>
      <c r="P38" s="235"/>
      <c r="Q38" s="235"/>
    </row>
    <row r="39" spans="1:17" x14ac:dyDescent="0.2">
      <c r="A39" s="236"/>
      <c r="B39" s="236"/>
      <c r="C39" s="237"/>
      <c r="D39" s="237"/>
      <c r="E39" s="236"/>
      <c r="F39" s="238"/>
      <c r="G39" s="238"/>
      <c r="H39" s="238"/>
      <c r="I39" s="238"/>
      <c r="J39" s="236"/>
      <c r="K39" s="236"/>
      <c r="L39" s="236"/>
      <c r="M39" s="236"/>
      <c r="N39" s="236"/>
      <c r="O39" s="238"/>
      <c r="P39" s="235"/>
      <c r="Q39" s="235"/>
    </row>
    <row r="40" spans="1:17" x14ac:dyDescent="0.2">
      <c r="A40" s="236"/>
      <c r="B40" s="236"/>
      <c r="C40" s="237"/>
      <c r="D40" s="237"/>
      <c r="E40" s="236"/>
      <c r="F40" s="238"/>
      <c r="G40" s="238"/>
      <c r="H40" s="238"/>
      <c r="I40" s="238"/>
      <c r="J40" s="236"/>
      <c r="K40" s="236"/>
      <c r="L40" s="236"/>
      <c r="M40" s="236"/>
      <c r="N40" s="236"/>
      <c r="O40" s="238"/>
      <c r="P40" s="235"/>
      <c r="Q40" s="235"/>
    </row>
    <row r="41" spans="1:17" x14ac:dyDescent="0.2">
      <c r="A41" s="237"/>
      <c r="B41" s="237"/>
      <c r="C41" s="237"/>
      <c r="D41" s="237"/>
      <c r="E41" s="236"/>
      <c r="F41" s="238"/>
      <c r="G41" s="238"/>
      <c r="H41" s="238"/>
      <c r="I41" s="238"/>
      <c r="J41" s="236"/>
      <c r="K41" s="236"/>
      <c r="L41" s="236"/>
      <c r="M41" s="236"/>
      <c r="N41" s="236"/>
      <c r="O41" s="238"/>
      <c r="P41" s="235"/>
      <c r="Q41" s="235"/>
    </row>
    <row r="42" spans="1:17" x14ac:dyDescent="0.2">
      <c r="A42" s="237"/>
      <c r="B42" s="237"/>
      <c r="C42" s="237"/>
      <c r="D42" s="237"/>
      <c r="E42" s="237"/>
      <c r="F42" s="238"/>
      <c r="G42" s="238"/>
      <c r="H42" s="238"/>
      <c r="I42" s="238"/>
      <c r="J42" s="237"/>
      <c r="K42" s="237"/>
      <c r="L42" s="237"/>
      <c r="M42" s="237"/>
      <c r="N42" s="237"/>
      <c r="O42" s="238"/>
      <c r="P42" s="235"/>
      <c r="Q42" s="235"/>
    </row>
    <row r="43" spans="1:17" x14ac:dyDescent="0.2">
      <c r="A43" s="237"/>
      <c r="B43" s="237"/>
      <c r="C43" s="237"/>
      <c r="D43" s="237"/>
      <c r="E43" s="237"/>
      <c r="F43" s="238"/>
      <c r="G43" s="238"/>
      <c r="H43" s="238"/>
      <c r="I43" s="238"/>
      <c r="J43" s="237"/>
      <c r="K43" s="237"/>
      <c r="L43" s="237"/>
      <c r="M43" s="237"/>
      <c r="N43" s="237"/>
      <c r="O43" s="238"/>
      <c r="P43" s="235"/>
      <c r="Q43" s="235"/>
    </row>
    <row r="44" spans="1:17" x14ac:dyDescent="0.2">
      <c r="A44" s="237"/>
      <c r="B44" s="237"/>
      <c r="C44" s="237"/>
      <c r="D44" s="237"/>
      <c r="E44" s="237"/>
      <c r="F44" s="238"/>
      <c r="G44" s="238"/>
      <c r="H44" s="238"/>
      <c r="I44" s="238"/>
      <c r="J44" s="237"/>
      <c r="K44" s="237"/>
      <c r="L44" s="237"/>
      <c r="M44" s="237"/>
      <c r="N44" s="237"/>
      <c r="O44" s="238"/>
      <c r="P44" s="235"/>
      <c r="Q44" s="235"/>
    </row>
    <row r="45" spans="1:17" x14ac:dyDescent="0.2">
      <c r="A45" s="237"/>
      <c r="B45" s="237"/>
      <c r="C45" s="237"/>
      <c r="D45" s="237"/>
      <c r="E45" s="237"/>
      <c r="F45" s="238"/>
      <c r="G45" s="238"/>
      <c r="H45" s="238"/>
      <c r="I45" s="238"/>
      <c r="J45" s="237"/>
      <c r="K45" s="237"/>
      <c r="L45" s="237"/>
      <c r="M45" s="237"/>
      <c r="N45" s="237"/>
      <c r="O45" s="238"/>
      <c r="P45" s="235"/>
      <c r="Q45" s="235"/>
    </row>
    <row r="46" spans="1:17" x14ac:dyDescent="0.2">
      <c r="A46" s="237"/>
      <c r="B46" s="237"/>
      <c r="C46" s="237"/>
      <c r="D46" s="237"/>
      <c r="E46" s="237"/>
      <c r="F46" s="238"/>
      <c r="G46" s="238"/>
      <c r="H46" s="238"/>
      <c r="I46" s="238"/>
      <c r="J46" s="237"/>
      <c r="K46" s="237"/>
      <c r="L46" s="237"/>
      <c r="M46" s="237"/>
      <c r="N46" s="237"/>
      <c r="O46" s="238"/>
      <c r="P46" s="235"/>
      <c r="Q46" s="235"/>
    </row>
    <row r="47" spans="1:17" x14ac:dyDescent="0.2">
      <c r="A47" s="237"/>
      <c r="B47" s="237"/>
      <c r="C47" s="237"/>
      <c r="D47" s="237"/>
      <c r="E47" s="237"/>
      <c r="F47" s="238"/>
      <c r="G47" s="238"/>
      <c r="H47" s="238"/>
      <c r="I47" s="238"/>
      <c r="J47" s="237"/>
      <c r="K47" s="237"/>
      <c r="L47" s="237"/>
      <c r="M47" s="237"/>
      <c r="N47" s="237"/>
      <c r="O47" s="238"/>
      <c r="P47" s="235"/>
      <c r="Q47" s="235"/>
    </row>
    <row r="48" spans="1:17" x14ac:dyDescent="0.2">
      <c r="A48" s="237"/>
      <c r="B48" s="237"/>
      <c r="C48" s="237"/>
      <c r="D48" s="237"/>
      <c r="E48" s="237"/>
      <c r="F48" s="238"/>
      <c r="G48" s="238"/>
      <c r="H48" s="238"/>
      <c r="I48" s="238"/>
      <c r="J48" s="237"/>
      <c r="K48" s="237"/>
      <c r="L48" s="237"/>
      <c r="M48" s="237"/>
      <c r="N48" s="237"/>
      <c r="O48" s="238"/>
      <c r="P48" s="235"/>
      <c r="Q48" s="235"/>
    </row>
    <row r="49" spans="1:17" x14ac:dyDescent="0.2">
      <c r="A49" s="237"/>
      <c r="B49" s="237"/>
      <c r="C49" s="237"/>
      <c r="D49" s="237"/>
      <c r="E49" s="237"/>
      <c r="F49" s="238"/>
      <c r="G49" s="238"/>
      <c r="H49" s="238"/>
      <c r="I49" s="238"/>
      <c r="J49" s="237"/>
      <c r="K49" s="237"/>
      <c r="L49" s="237"/>
      <c r="M49" s="237"/>
      <c r="N49" s="237"/>
      <c r="O49" s="238"/>
      <c r="P49" s="235"/>
      <c r="Q49" s="235"/>
    </row>
    <row r="50" spans="1:17" x14ac:dyDescent="0.2">
      <c r="A50" s="237"/>
      <c r="B50" s="237"/>
      <c r="C50" s="237"/>
      <c r="D50" s="237"/>
      <c r="E50" s="237"/>
      <c r="F50" s="238"/>
      <c r="G50" s="238"/>
      <c r="H50" s="238"/>
      <c r="I50" s="238"/>
      <c r="J50" s="237"/>
      <c r="K50" s="237"/>
      <c r="L50" s="237"/>
      <c r="M50" s="237"/>
      <c r="N50" s="237"/>
      <c r="O50" s="238"/>
      <c r="P50" s="235"/>
      <c r="Q50" s="235"/>
    </row>
    <row r="51" spans="1:17" x14ac:dyDescent="0.2">
      <c r="A51" s="237"/>
      <c r="B51" s="237"/>
      <c r="C51" s="237"/>
      <c r="D51" s="237"/>
      <c r="E51" s="237"/>
      <c r="F51" s="238"/>
      <c r="G51" s="238"/>
      <c r="H51" s="238"/>
      <c r="I51" s="238"/>
      <c r="J51" s="237"/>
      <c r="K51" s="237"/>
      <c r="L51" s="237"/>
      <c r="M51" s="237"/>
      <c r="N51" s="237"/>
      <c r="O51" s="238"/>
      <c r="P51" s="235"/>
      <c r="Q51" s="235"/>
    </row>
    <row r="52" spans="1:17" x14ac:dyDescent="0.2">
      <c r="A52" s="237"/>
      <c r="B52" s="237"/>
      <c r="C52" s="237"/>
      <c r="D52" s="237"/>
      <c r="E52" s="237"/>
      <c r="F52" s="238"/>
      <c r="G52" s="238"/>
      <c r="H52" s="238"/>
      <c r="I52" s="238"/>
      <c r="J52" s="237"/>
      <c r="K52" s="237"/>
      <c r="L52" s="237"/>
      <c r="M52" s="237"/>
      <c r="N52" s="237"/>
      <c r="O52" s="238"/>
      <c r="P52" s="235"/>
      <c r="Q52" s="235"/>
    </row>
    <row r="53" spans="1:17" x14ac:dyDescent="0.2">
      <c r="A53" s="237"/>
      <c r="B53" s="237"/>
      <c r="C53" s="237"/>
      <c r="D53" s="237"/>
      <c r="E53" s="237"/>
      <c r="F53" s="238"/>
      <c r="G53" s="238"/>
      <c r="H53" s="238"/>
      <c r="I53" s="238"/>
      <c r="J53" s="237"/>
      <c r="K53" s="237"/>
      <c r="L53" s="237"/>
      <c r="M53" s="237"/>
      <c r="N53" s="237"/>
      <c r="O53" s="238"/>
      <c r="P53" s="235"/>
      <c r="Q53" s="235"/>
    </row>
    <row r="54" spans="1:17" x14ac:dyDescent="0.2">
      <c r="A54" s="237"/>
      <c r="B54" s="237"/>
      <c r="C54" s="237"/>
      <c r="D54" s="237"/>
      <c r="E54" s="237"/>
      <c r="F54" s="238"/>
      <c r="G54" s="238"/>
      <c r="H54" s="238"/>
      <c r="I54" s="238"/>
      <c r="J54" s="237"/>
      <c r="K54" s="237"/>
      <c r="L54" s="237"/>
      <c r="M54" s="237"/>
      <c r="N54" s="237"/>
      <c r="O54" s="238"/>
      <c r="P54" s="235"/>
      <c r="Q54" s="235"/>
    </row>
    <row r="55" spans="1:17" x14ac:dyDescent="0.2">
      <c r="A55" s="237"/>
      <c r="B55" s="237"/>
      <c r="C55" s="237"/>
      <c r="D55" s="237"/>
      <c r="E55" s="237"/>
      <c r="F55" s="238"/>
      <c r="G55" s="238"/>
      <c r="H55" s="238"/>
      <c r="I55" s="238"/>
      <c r="J55" s="237"/>
      <c r="K55" s="237"/>
      <c r="L55" s="237"/>
      <c r="M55" s="237"/>
      <c r="N55" s="237"/>
      <c r="O55" s="238"/>
      <c r="P55" s="235"/>
      <c r="Q55" s="235"/>
    </row>
    <row r="56" spans="1:17" x14ac:dyDescent="0.2">
      <c r="A56" s="237"/>
      <c r="B56" s="237"/>
      <c r="C56" s="237"/>
      <c r="D56" s="237"/>
      <c r="E56" s="237"/>
      <c r="F56" s="238"/>
      <c r="G56" s="238"/>
      <c r="H56" s="238"/>
      <c r="I56" s="238"/>
      <c r="J56" s="237"/>
      <c r="K56" s="237"/>
      <c r="L56" s="237"/>
      <c r="M56" s="237"/>
      <c r="N56" s="237"/>
      <c r="O56" s="238"/>
      <c r="P56" s="235"/>
      <c r="Q56" s="235"/>
    </row>
    <row r="57" spans="1:17" x14ac:dyDescent="0.2">
      <c r="A57" s="237"/>
      <c r="B57" s="237"/>
      <c r="C57" s="237"/>
      <c r="D57" s="237"/>
      <c r="E57" s="237"/>
      <c r="F57" s="238"/>
      <c r="G57" s="238"/>
      <c r="H57" s="238"/>
      <c r="I57" s="238"/>
      <c r="J57" s="237"/>
      <c r="K57" s="237"/>
      <c r="L57" s="237"/>
      <c r="M57" s="237"/>
      <c r="N57" s="237"/>
      <c r="O57" s="238"/>
      <c r="P57" s="235"/>
      <c r="Q57" s="235"/>
    </row>
    <row r="58" spans="1:17" x14ac:dyDescent="0.2">
      <c r="A58" s="237"/>
      <c r="B58" s="237"/>
      <c r="C58" s="237"/>
      <c r="D58" s="237"/>
      <c r="E58" s="237"/>
      <c r="F58" s="238"/>
      <c r="G58" s="238"/>
      <c r="H58" s="238"/>
      <c r="I58" s="238"/>
      <c r="J58" s="237"/>
      <c r="K58" s="237"/>
      <c r="L58" s="237"/>
      <c r="M58" s="237"/>
      <c r="N58" s="237"/>
      <c r="O58" s="238"/>
      <c r="P58" s="235"/>
      <c r="Q58" s="235"/>
    </row>
    <row r="59" spans="1:17" x14ac:dyDescent="0.2">
      <c r="A59" s="237"/>
      <c r="B59" s="237"/>
      <c r="C59" s="237"/>
      <c r="D59" s="237"/>
      <c r="E59" s="237"/>
      <c r="F59" s="238"/>
      <c r="G59" s="238"/>
      <c r="H59" s="238"/>
      <c r="I59" s="238"/>
      <c r="J59" s="237"/>
      <c r="K59" s="237"/>
      <c r="L59" s="237"/>
      <c r="M59" s="237"/>
      <c r="N59" s="237"/>
      <c r="O59" s="238"/>
      <c r="P59" s="235"/>
      <c r="Q59" s="235"/>
    </row>
    <row r="60" spans="1:17" x14ac:dyDescent="0.2">
      <c r="A60" s="237"/>
      <c r="B60" s="237"/>
      <c r="C60" s="237"/>
      <c r="D60" s="237"/>
      <c r="E60" s="237"/>
      <c r="F60" s="238"/>
      <c r="G60" s="238"/>
      <c r="H60" s="238"/>
      <c r="I60" s="238"/>
      <c r="J60" s="237"/>
      <c r="K60" s="237"/>
      <c r="L60" s="237"/>
      <c r="M60" s="237"/>
      <c r="N60" s="237"/>
      <c r="O60" s="238"/>
      <c r="P60" s="235"/>
      <c r="Q60" s="235"/>
    </row>
    <row r="61" spans="1:17" x14ac:dyDescent="0.2">
      <c r="A61" s="237"/>
      <c r="B61" s="237"/>
      <c r="C61" s="237"/>
      <c r="D61" s="237"/>
      <c r="E61" s="237"/>
      <c r="F61" s="238"/>
      <c r="G61" s="238"/>
      <c r="H61" s="238"/>
      <c r="I61" s="238"/>
      <c r="J61" s="237"/>
      <c r="K61" s="237"/>
      <c r="L61" s="237"/>
      <c r="M61" s="237"/>
      <c r="N61" s="237"/>
      <c r="O61" s="238"/>
      <c r="P61" s="235"/>
      <c r="Q61" s="235"/>
    </row>
    <row r="62" spans="1:17" x14ac:dyDescent="0.2">
      <c r="A62" s="237"/>
      <c r="B62" s="237"/>
      <c r="C62" s="237"/>
      <c r="D62" s="237"/>
      <c r="E62" s="237"/>
      <c r="F62" s="238"/>
      <c r="G62" s="238"/>
      <c r="H62" s="238"/>
      <c r="I62" s="238"/>
      <c r="J62" s="237"/>
      <c r="K62" s="237"/>
      <c r="L62" s="237"/>
      <c r="M62" s="237"/>
      <c r="N62" s="237"/>
      <c r="O62" s="238"/>
      <c r="P62" s="235"/>
      <c r="Q62" s="235"/>
    </row>
    <row r="63" spans="1:17" x14ac:dyDescent="0.2">
      <c r="A63" s="237"/>
      <c r="B63" s="237"/>
      <c r="C63" s="237"/>
      <c r="D63" s="237"/>
      <c r="E63" s="237"/>
      <c r="F63" s="238"/>
      <c r="G63" s="238"/>
      <c r="H63" s="238"/>
      <c r="I63" s="238"/>
      <c r="J63" s="237"/>
      <c r="K63" s="237"/>
      <c r="L63" s="237"/>
      <c r="M63" s="237"/>
      <c r="N63" s="237"/>
      <c r="O63" s="238"/>
      <c r="P63" s="235"/>
      <c r="Q63" s="235"/>
    </row>
    <row r="64" spans="1:17" x14ac:dyDescent="0.2">
      <c r="A64" s="237"/>
      <c r="B64" s="237"/>
      <c r="C64" s="237"/>
      <c r="D64" s="237"/>
      <c r="E64" s="237"/>
      <c r="F64" s="238"/>
      <c r="G64" s="238"/>
      <c r="H64" s="238"/>
      <c r="I64" s="238"/>
      <c r="J64" s="237"/>
      <c r="K64" s="237"/>
      <c r="L64" s="237"/>
      <c r="M64" s="237"/>
      <c r="N64" s="237"/>
      <c r="O64" s="238"/>
      <c r="P64" s="235"/>
      <c r="Q64" s="235"/>
    </row>
    <row r="65" spans="1:17" x14ac:dyDescent="0.2">
      <c r="A65" s="237"/>
      <c r="B65" s="237"/>
      <c r="C65" s="237"/>
      <c r="D65" s="237"/>
      <c r="E65" s="237"/>
      <c r="F65" s="238"/>
      <c r="G65" s="238"/>
      <c r="H65" s="238"/>
      <c r="I65" s="238"/>
      <c r="J65" s="237"/>
      <c r="K65" s="237"/>
      <c r="L65" s="237"/>
      <c r="M65" s="237"/>
      <c r="N65" s="237"/>
      <c r="O65" s="238"/>
      <c r="P65" s="235"/>
      <c r="Q65" s="235"/>
    </row>
    <row r="66" spans="1:17" x14ac:dyDescent="0.2">
      <c r="A66" s="237"/>
      <c r="B66" s="237"/>
      <c r="C66" s="237"/>
      <c r="D66" s="237"/>
      <c r="E66" s="237"/>
      <c r="F66" s="238"/>
      <c r="G66" s="238"/>
      <c r="H66" s="238"/>
      <c r="I66" s="238"/>
      <c r="J66" s="237"/>
      <c r="K66" s="237"/>
      <c r="L66" s="237"/>
      <c r="M66" s="237"/>
      <c r="N66" s="237"/>
      <c r="O66" s="238"/>
      <c r="P66" s="235"/>
      <c r="Q66" s="235"/>
    </row>
    <row r="67" spans="1:17" x14ac:dyDescent="0.2">
      <c r="A67" s="237"/>
      <c r="B67" s="237"/>
      <c r="C67" s="237"/>
      <c r="D67" s="237"/>
      <c r="E67" s="237"/>
      <c r="F67" s="238"/>
      <c r="G67" s="238"/>
      <c r="H67" s="238"/>
      <c r="I67" s="238"/>
      <c r="J67" s="237"/>
      <c r="K67" s="237"/>
      <c r="L67" s="237"/>
      <c r="M67" s="237"/>
      <c r="N67" s="237"/>
      <c r="O67" s="238"/>
      <c r="P67" s="235"/>
      <c r="Q67" s="235"/>
    </row>
    <row r="68" spans="1:17" x14ac:dyDescent="0.2">
      <c r="A68" s="237"/>
      <c r="B68" s="237"/>
      <c r="C68" s="237"/>
      <c r="D68" s="237"/>
      <c r="E68" s="237"/>
      <c r="F68" s="238"/>
      <c r="G68" s="238"/>
      <c r="H68" s="238"/>
      <c r="I68" s="238"/>
      <c r="J68" s="237"/>
      <c r="K68" s="237"/>
      <c r="L68" s="237"/>
      <c r="M68" s="237"/>
      <c r="N68" s="237"/>
      <c r="O68" s="238"/>
      <c r="P68" s="235"/>
      <c r="Q68" s="235"/>
    </row>
    <row r="69" spans="1:17" x14ac:dyDescent="0.2">
      <c r="A69" s="237"/>
      <c r="B69" s="237"/>
      <c r="C69" s="237"/>
      <c r="D69" s="237"/>
      <c r="E69" s="237"/>
      <c r="F69" s="238"/>
      <c r="G69" s="238"/>
      <c r="H69" s="238"/>
      <c r="I69" s="238"/>
      <c r="J69" s="237"/>
      <c r="K69" s="237"/>
      <c r="L69" s="237"/>
      <c r="M69" s="237"/>
      <c r="N69" s="237"/>
      <c r="O69" s="238"/>
      <c r="P69" s="235"/>
      <c r="Q69" s="235"/>
    </row>
    <row r="70" spans="1:17" x14ac:dyDescent="0.2">
      <c r="A70" s="237"/>
      <c r="B70" s="237"/>
      <c r="C70" s="237"/>
      <c r="D70" s="237"/>
      <c r="E70" s="237"/>
      <c r="F70" s="238"/>
      <c r="G70" s="238"/>
      <c r="H70" s="238"/>
      <c r="I70" s="238"/>
      <c r="J70" s="237"/>
      <c r="K70" s="237"/>
      <c r="L70" s="237"/>
      <c r="M70" s="237"/>
      <c r="N70" s="237"/>
      <c r="O70" s="238"/>
      <c r="P70" s="235"/>
      <c r="Q70" s="235"/>
    </row>
    <row r="71" spans="1:17" x14ac:dyDescent="0.2">
      <c r="A71" s="237"/>
      <c r="B71" s="237"/>
      <c r="C71" s="237"/>
      <c r="D71" s="237"/>
      <c r="E71" s="237"/>
      <c r="F71" s="238"/>
      <c r="G71" s="238"/>
      <c r="H71" s="238"/>
      <c r="I71" s="238"/>
      <c r="J71" s="237"/>
      <c r="K71" s="237"/>
      <c r="L71" s="237"/>
      <c r="M71" s="237"/>
      <c r="N71" s="237"/>
      <c r="O71" s="238"/>
      <c r="P71" s="235"/>
      <c r="Q71" s="235"/>
    </row>
    <row r="72" spans="1:17" x14ac:dyDescent="0.2">
      <c r="A72" s="237"/>
      <c r="B72" s="237"/>
      <c r="C72" s="237"/>
      <c r="D72" s="237"/>
      <c r="E72" s="237"/>
      <c r="F72" s="238"/>
      <c r="G72" s="238"/>
      <c r="H72" s="238"/>
      <c r="I72" s="238"/>
      <c r="J72" s="237"/>
      <c r="K72" s="237"/>
      <c r="L72" s="237"/>
      <c r="M72" s="237"/>
      <c r="N72" s="237"/>
      <c r="O72" s="238"/>
      <c r="P72" s="235"/>
      <c r="Q72" s="235"/>
    </row>
    <row r="73" spans="1:17" x14ac:dyDescent="0.2">
      <c r="A73" s="237"/>
      <c r="B73" s="237"/>
      <c r="C73" s="237"/>
      <c r="D73" s="237"/>
      <c r="E73" s="237"/>
      <c r="F73" s="238"/>
      <c r="G73" s="238"/>
      <c r="H73" s="238"/>
      <c r="I73" s="238"/>
      <c r="J73" s="237"/>
      <c r="K73" s="237"/>
      <c r="L73" s="237"/>
      <c r="M73" s="237"/>
      <c r="N73" s="237"/>
      <c r="O73" s="238"/>
      <c r="P73" s="235"/>
      <c r="Q73" s="235"/>
    </row>
    <row r="74" spans="1:17" x14ac:dyDescent="0.2">
      <c r="A74" s="237"/>
      <c r="B74" s="237"/>
      <c r="C74" s="237"/>
      <c r="D74" s="237"/>
      <c r="E74" s="237"/>
      <c r="F74" s="238"/>
      <c r="G74" s="238"/>
      <c r="H74" s="238"/>
      <c r="I74" s="238"/>
      <c r="J74" s="237"/>
      <c r="K74" s="237"/>
      <c r="L74" s="237"/>
      <c r="M74" s="237"/>
      <c r="N74" s="237"/>
      <c r="O74" s="238"/>
      <c r="P74" s="235"/>
      <c r="Q74" s="235"/>
    </row>
    <row r="75" spans="1:17" x14ac:dyDescent="0.2">
      <c r="A75" s="237"/>
      <c r="B75" s="237"/>
      <c r="C75" s="237"/>
      <c r="D75" s="237"/>
      <c r="E75" s="237"/>
      <c r="F75" s="238"/>
      <c r="G75" s="238"/>
      <c r="H75" s="238"/>
      <c r="I75" s="238"/>
      <c r="J75" s="237"/>
      <c r="K75" s="237"/>
      <c r="L75" s="237"/>
      <c r="M75" s="237"/>
      <c r="N75" s="237"/>
      <c r="O75" s="238"/>
    </row>
    <row r="76" spans="1:17" x14ac:dyDescent="0.2">
      <c r="A76" s="237"/>
      <c r="B76" s="237"/>
      <c r="C76" s="237"/>
      <c r="D76" s="237"/>
      <c r="E76" s="237"/>
      <c r="F76" s="238"/>
      <c r="G76" s="238"/>
      <c r="H76" s="238"/>
      <c r="I76" s="238"/>
      <c r="J76" s="237"/>
      <c r="K76" s="237"/>
      <c r="L76" s="237"/>
      <c r="M76" s="237"/>
      <c r="N76" s="237"/>
      <c r="O76" s="238"/>
    </row>
    <row r="77" spans="1:17" x14ac:dyDescent="0.2">
      <c r="A77" s="237"/>
      <c r="B77" s="237"/>
      <c r="C77" s="237"/>
      <c r="D77" s="237"/>
      <c r="E77" s="237"/>
      <c r="F77" s="238"/>
      <c r="G77" s="238"/>
      <c r="H77" s="238"/>
      <c r="I77" s="238"/>
      <c r="J77" s="237"/>
      <c r="K77" s="237"/>
      <c r="L77" s="237"/>
      <c r="M77" s="237"/>
      <c r="N77" s="237"/>
      <c r="O77" s="238"/>
    </row>
    <row r="78" spans="1:17" x14ac:dyDescent="0.2">
      <c r="A78" s="237"/>
      <c r="B78" s="237"/>
      <c r="C78" s="237"/>
      <c r="D78" s="237"/>
      <c r="E78" s="237"/>
      <c r="F78" s="238"/>
      <c r="G78" s="238"/>
      <c r="H78" s="238"/>
      <c r="I78" s="238"/>
      <c r="J78" s="237"/>
      <c r="K78" s="237"/>
      <c r="L78" s="237"/>
      <c r="M78" s="237"/>
      <c r="N78" s="237"/>
      <c r="O78" s="238"/>
    </row>
    <row r="79" spans="1:17" x14ac:dyDescent="0.2">
      <c r="A79" s="237"/>
      <c r="B79" s="237"/>
      <c r="C79" s="237"/>
      <c r="D79" s="237"/>
      <c r="E79" s="237"/>
      <c r="F79" s="238"/>
      <c r="G79" s="238"/>
      <c r="H79" s="238"/>
      <c r="I79" s="238"/>
      <c r="J79" s="237"/>
      <c r="K79" s="237"/>
      <c r="L79" s="237"/>
      <c r="M79" s="237"/>
      <c r="N79" s="237"/>
      <c r="O79" s="238"/>
    </row>
    <row r="80" spans="1:17" x14ac:dyDescent="0.2">
      <c r="A80" s="237"/>
      <c r="B80" s="237"/>
      <c r="C80" s="237"/>
      <c r="D80" s="237"/>
      <c r="E80" s="237"/>
      <c r="F80" s="238"/>
      <c r="G80" s="238"/>
      <c r="H80" s="238"/>
      <c r="I80" s="238"/>
      <c r="J80" s="237"/>
      <c r="K80" s="237"/>
      <c r="L80" s="237"/>
      <c r="M80" s="237"/>
      <c r="N80" s="237"/>
      <c r="O80" s="238"/>
    </row>
    <row r="81" spans="1:15" x14ac:dyDescent="0.2">
      <c r="A81" s="237"/>
      <c r="B81" s="237"/>
      <c r="C81" s="237"/>
      <c r="D81" s="237"/>
      <c r="E81" s="237"/>
      <c r="F81" s="238"/>
      <c r="G81" s="238"/>
      <c r="H81" s="238"/>
      <c r="I81" s="238"/>
      <c r="J81" s="237"/>
      <c r="K81" s="237"/>
      <c r="L81" s="237"/>
      <c r="M81" s="237"/>
      <c r="N81" s="237"/>
      <c r="O81" s="238"/>
    </row>
    <row r="82" spans="1:15" x14ac:dyDescent="0.2">
      <c r="A82" s="237"/>
      <c r="B82" s="237"/>
      <c r="C82" s="237"/>
      <c r="D82" s="237"/>
      <c r="E82" s="237"/>
      <c r="F82" s="238"/>
      <c r="G82" s="238"/>
      <c r="H82" s="238"/>
      <c r="I82" s="238"/>
      <c r="J82" s="237"/>
      <c r="K82" s="237"/>
      <c r="L82" s="237"/>
      <c r="M82" s="237"/>
      <c r="N82" s="237"/>
      <c r="O82" s="238"/>
    </row>
    <row r="83" spans="1:15" x14ac:dyDescent="0.2">
      <c r="A83" s="237"/>
      <c r="B83" s="237"/>
      <c r="C83" s="237"/>
      <c r="D83" s="237"/>
      <c r="E83" s="237"/>
      <c r="F83" s="238"/>
      <c r="G83" s="238"/>
      <c r="H83" s="238"/>
      <c r="I83" s="238"/>
      <c r="J83" s="237"/>
      <c r="K83" s="237"/>
      <c r="L83" s="237"/>
      <c r="M83" s="237"/>
      <c r="N83" s="237"/>
      <c r="O83" s="238"/>
    </row>
    <row r="84" spans="1:15" x14ac:dyDescent="0.2">
      <c r="A84" s="237"/>
      <c r="B84" s="237"/>
      <c r="C84" s="237"/>
      <c r="D84" s="237"/>
      <c r="E84" s="237"/>
      <c r="F84" s="238"/>
      <c r="G84" s="238"/>
      <c r="H84" s="238"/>
      <c r="I84" s="238"/>
      <c r="J84" s="237"/>
      <c r="K84" s="237"/>
      <c r="L84" s="237"/>
      <c r="M84" s="237"/>
      <c r="N84" s="237"/>
      <c r="O84" s="238"/>
    </row>
    <row r="85" spans="1:15" x14ac:dyDescent="0.2">
      <c r="A85" s="237"/>
      <c r="B85" s="237"/>
      <c r="C85" s="237"/>
      <c r="D85" s="237"/>
      <c r="E85" s="237"/>
      <c r="F85" s="238"/>
      <c r="G85" s="238"/>
      <c r="H85" s="238"/>
      <c r="I85" s="238"/>
      <c r="J85" s="237"/>
      <c r="K85" s="237"/>
      <c r="L85" s="237"/>
      <c r="M85" s="237"/>
      <c r="N85" s="237"/>
      <c r="O85" s="238"/>
    </row>
    <row r="86" spans="1:15" x14ac:dyDescent="0.2">
      <c r="A86" s="237"/>
      <c r="B86" s="237"/>
      <c r="C86" s="237"/>
      <c r="D86" s="237"/>
      <c r="E86" s="237"/>
      <c r="F86" s="238"/>
      <c r="G86" s="238"/>
      <c r="H86" s="238"/>
      <c r="I86" s="238"/>
      <c r="J86" s="237"/>
      <c r="K86" s="237"/>
      <c r="L86" s="237"/>
      <c r="M86" s="237"/>
      <c r="N86" s="237"/>
      <c r="O86" s="238"/>
    </row>
    <row r="87" spans="1:15" x14ac:dyDescent="0.2">
      <c r="A87" s="237"/>
      <c r="B87" s="237"/>
      <c r="C87" s="237"/>
      <c r="D87" s="237"/>
      <c r="E87" s="237"/>
      <c r="F87" s="238"/>
      <c r="G87" s="238"/>
      <c r="H87" s="238"/>
      <c r="I87" s="238"/>
      <c r="J87" s="237"/>
      <c r="K87" s="237"/>
      <c r="L87" s="237"/>
      <c r="M87" s="237"/>
      <c r="N87" s="237"/>
      <c r="O87" s="238"/>
    </row>
    <row r="88" spans="1:15" x14ac:dyDescent="0.2">
      <c r="A88" s="237"/>
      <c r="B88" s="237"/>
      <c r="C88" s="237"/>
      <c r="D88" s="237"/>
      <c r="E88" s="237"/>
      <c r="F88" s="238"/>
      <c r="G88" s="238"/>
      <c r="H88" s="238"/>
      <c r="I88" s="238"/>
      <c r="J88" s="237"/>
      <c r="K88" s="237"/>
      <c r="L88" s="237"/>
      <c r="M88" s="237"/>
      <c r="N88" s="237"/>
      <c r="O88" s="238"/>
    </row>
    <row r="89" spans="1:15" x14ac:dyDescent="0.2">
      <c r="A89" s="237"/>
      <c r="B89" s="237"/>
      <c r="C89" s="237"/>
      <c r="D89" s="237"/>
      <c r="E89" s="237"/>
      <c r="F89" s="238"/>
      <c r="G89" s="238"/>
      <c r="H89" s="238"/>
      <c r="I89" s="238"/>
      <c r="J89" s="237"/>
      <c r="K89" s="237"/>
      <c r="L89" s="237"/>
      <c r="M89" s="237"/>
      <c r="N89" s="237"/>
      <c r="O89" s="238"/>
    </row>
    <row r="90" spans="1:15" x14ac:dyDescent="0.2">
      <c r="A90" s="237"/>
      <c r="B90" s="237"/>
      <c r="C90" s="237"/>
      <c r="D90" s="237"/>
      <c r="E90" s="237"/>
      <c r="F90" s="238"/>
      <c r="G90" s="238"/>
      <c r="H90" s="238"/>
      <c r="I90" s="238"/>
      <c r="J90" s="237"/>
      <c r="K90" s="237"/>
      <c r="L90" s="237"/>
      <c r="M90" s="237"/>
      <c r="N90" s="237"/>
      <c r="O90" s="238"/>
    </row>
    <row r="91" spans="1:15" x14ac:dyDescent="0.2">
      <c r="A91" s="237"/>
      <c r="B91" s="237"/>
      <c r="C91" s="237"/>
      <c r="D91" s="237"/>
      <c r="E91" s="237"/>
      <c r="F91" s="238"/>
      <c r="G91" s="238"/>
      <c r="H91" s="238"/>
      <c r="I91" s="238"/>
      <c r="J91" s="237"/>
      <c r="K91" s="237"/>
      <c r="L91" s="237"/>
      <c r="M91" s="237"/>
      <c r="N91" s="237"/>
      <c r="O91" s="238"/>
    </row>
    <row r="92" spans="1:15" x14ac:dyDescent="0.2">
      <c r="A92" s="237"/>
      <c r="B92" s="237"/>
      <c r="C92" s="237"/>
      <c r="D92" s="237"/>
      <c r="E92" s="237"/>
      <c r="F92" s="238"/>
      <c r="G92" s="238"/>
      <c r="H92" s="238"/>
      <c r="I92" s="238"/>
      <c r="J92" s="237"/>
      <c r="K92" s="237"/>
      <c r="L92" s="237"/>
      <c r="M92" s="237"/>
      <c r="N92" s="237"/>
      <c r="O92" s="238"/>
    </row>
    <row r="93" spans="1:15" x14ac:dyDescent="0.2">
      <c r="A93" s="237"/>
      <c r="B93" s="237"/>
      <c r="C93" s="237"/>
      <c r="D93" s="237"/>
      <c r="E93" s="237"/>
      <c r="F93" s="237"/>
      <c r="G93" s="237"/>
      <c r="H93" s="237"/>
      <c r="I93" s="237"/>
      <c r="J93" s="237"/>
      <c r="K93" s="237"/>
      <c r="L93" s="237"/>
      <c r="M93" s="237"/>
      <c r="N93" s="237"/>
      <c r="O93" s="243"/>
    </row>
    <row r="94" spans="1:15" x14ac:dyDescent="0.2">
      <c r="A94" s="237"/>
      <c r="B94" s="237"/>
      <c r="C94" s="237"/>
      <c r="D94" s="237"/>
      <c r="E94" s="237"/>
      <c r="F94" s="237"/>
      <c r="G94" s="237"/>
      <c r="H94" s="237"/>
      <c r="I94" s="237"/>
      <c r="J94" s="237"/>
      <c r="K94" s="237"/>
      <c r="L94" s="237"/>
      <c r="M94" s="237"/>
      <c r="N94" s="237"/>
      <c r="O94" s="243"/>
    </row>
    <row r="95" spans="1:15" x14ac:dyDescent="0.2">
      <c r="A95" s="237"/>
      <c r="B95" s="237"/>
      <c r="C95" s="237"/>
      <c r="D95" s="237"/>
      <c r="E95" s="237"/>
      <c r="F95" s="237"/>
      <c r="G95" s="237"/>
      <c r="H95" s="237"/>
      <c r="I95" s="237"/>
      <c r="J95" s="237"/>
      <c r="K95" s="237"/>
      <c r="L95" s="237"/>
      <c r="M95" s="237"/>
      <c r="N95" s="237"/>
      <c r="O95" s="243"/>
    </row>
    <row r="96" spans="1:15" x14ac:dyDescent="0.2">
      <c r="A96" s="237"/>
      <c r="B96" s="237"/>
      <c r="C96" s="237"/>
      <c r="D96" s="237"/>
      <c r="E96" s="237"/>
      <c r="F96" s="237"/>
      <c r="G96" s="237"/>
      <c r="H96" s="237"/>
      <c r="I96" s="237"/>
      <c r="J96" s="237"/>
      <c r="K96" s="237"/>
      <c r="L96" s="237"/>
      <c r="M96" s="237"/>
      <c r="N96" s="237"/>
      <c r="O96" s="243"/>
    </row>
    <row r="97" spans="1:15" x14ac:dyDescent="0.2">
      <c r="A97" s="237"/>
      <c r="B97" s="237"/>
      <c r="C97" s="237"/>
      <c r="D97" s="237"/>
      <c r="E97" s="237"/>
      <c r="F97" s="237"/>
      <c r="G97" s="237"/>
      <c r="H97" s="237"/>
      <c r="I97" s="237"/>
      <c r="J97" s="237"/>
      <c r="K97" s="237"/>
      <c r="L97" s="237"/>
      <c r="M97" s="237"/>
      <c r="N97" s="237"/>
      <c r="O97" s="243"/>
    </row>
    <row r="98" spans="1:15" x14ac:dyDescent="0.2">
      <c r="A98" s="237"/>
      <c r="B98" s="237"/>
      <c r="C98" s="237"/>
      <c r="D98" s="237"/>
      <c r="E98" s="237"/>
      <c r="F98" s="237"/>
      <c r="G98" s="237"/>
      <c r="H98" s="237"/>
      <c r="I98" s="237"/>
      <c r="J98" s="237"/>
      <c r="K98" s="237"/>
      <c r="L98" s="237"/>
      <c r="M98" s="237"/>
      <c r="N98" s="237"/>
      <c r="O98" s="243"/>
    </row>
    <row r="99" spans="1:15" x14ac:dyDescent="0.2">
      <c r="A99" s="237"/>
      <c r="B99" s="237"/>
      <c r="C99" s="237"/>
      <c r="D99" s="237"/>
      <c r="E99" s="237"/>
      <c r="F99" s="237"/>
      <c r="G99" s="237"/>
      <c r="H99" s="237"/>
      <c r="I99" s="237"/>
      <c r="J99" s="237"/>
      <c r="K99" s="237"/>
      <c r="L99" s="237"/>
      <c r="M99" s="237"/>
      <c r="N99" s="237"/>
      <c r="O99" s="243"/>
    </row>
    <row r="100" spans="1:15" x14ac:dyDescent="0.2">
      <c r="A100" s="237"/>
      <c r="B100" s="237"/>
      <c r="C100" s="237"/>
      <c r="D100" s="237"/>
      <c r="E100" s="237"/>
      <c r="F100" s="237"/>
      <c r="G100" s="237"/>
      <c r="H100" s="237"/>
      <c r="I100" s="237"/>
      <c r="J100" s="237"/>
      <c r="K100" s="237"/>
      <c r="L100" s="237"/>
      <c r="M100" s="237"/>
      <c r="N100" s="237"/>
      <c r="O100" s="243"/>
    </row>
    <row r="101" spans="1:15" x14ac:dyDescent="0.2">
      <c r="A101" s="237"/>
      <c r="B101" s="237"/>
      <c r="C101" s="237"/>
      <c r="D101" s="237"/>
      <c r="E101" s="237"/>
      <c r="F101" s="237"/>
      <c r="G101" s="237"/>
      <c r="H101" s="237"/>
      <c r="I101" s="237"/>
      <c r="J101" s="237"/>
      <c r="K101" s="237"/>
      <c r="L101" s="237"/>
      <c r="M101" s="237"/>
      <c r="N101" s="237"/>
      <c r="O101" s="243"/>
    </row>
    <row r="102" spans="1:15" x14ac:dyDescent="0.2">
      <c r="A102" s="237"/>
      <c r="B102" s="237"/>
      <c r="C102" s="237"/>
      <c r="D102" s="237"/>
      <c r="E102" s="237"/>
      <c r="F102" s="237"/>
      <c r="G102" s="237"/>
      <c r="H102" s="237"/>
      <c r="I102" s="237"/>
      <c r="J102" s="237"/>
      <c r="K102" s="237"/>
      <c r="L102" s="237"/>
      <c r="M102" s="237"/>
      <c r="N102" s="237"/>
      <c r="O102" s="243"/>
    </row>
    <row r="103" spans="1:15" x14ac:dyDescent="0.2">
      <c r="A103" s="237"/>
      <c r="B103" s="237"/>
      <c r="C103" s="237"/>
      <c r="D103" s="237"/>
      <c r="E103" s="237"/>
      <c r="F103" s="237"/>
      <c r="G103" s="237"/>
      <c r="H103" s="237"/>
      <c r="I103" s="237"/>
      <c r="J103" s="237"/>
      <c r="K103" s="237"/>
      <c r="L103" s="237"/>
      <c r="M103" s="237"/>
      <c r="N103" s="237"/>
      <c r="O103" s="243"/>
    </row>
    <row r="104" spans="1:15" x14ac:dyDescent="0.2">
      <c r="A104" s="237"/>
      <c r="B104" s="237"/>
      <c r="C104" s="237"/>
      <c r="D104" s="237"/>
      <c r="E104" s="237"/>
      <c r="F104" s="237"/>
      <c r="G104" s="237"/>
      <c r="H104" s="237"/>
      <c r="I104" s="237"/>
      <c r="J104" s="237"/>
      <c r="K104" s="237"/>
      <c r="L104" s="237"/>
      <c r="M104" s="237"/>
      <c r="N104" s="237"/>
      <c r="O104" s="243"/>
    </row>
    <row r="105" spans="1:15" x14ac:dyDescent="0.2">
      <c r="A105" s="237"/>
      <c r="B105" s="237"/>
      <c r="C105" s="237"/>
      <c r="D105" s="237"/>
      <c r="E105" s="237"/>
      <c r="F105" s="237"/>
      <c r="G105" s="237"/>
      <c r="H105" s="237"/>
      <c r="I105" s="237"/>
      <c r="J105" s="237"/>
      <c r="K105" s="237"/>
      <c r="L105" s="237"/>
      <c r="M105" s="237"/>
      <c r="N105" s="237"/>
      <c r="O105" s="243"/>
    </row>
    <row r="106" spans="1:15" x14ac:dyDescent="0.2">
      <c r="A106" s="237"/>
      <c r="B106" s="237"/>
      <c r="C106" s="237"/>
      <c r="D106" s="237"/>
      <c r="E106" s="237"/>
      <c r="F106" s="237"/>
      <c r="G106" s="237"/>
      <c r="H106" s="237"/>
      <c r="I106" s="237"/>
      <c r="J106" s="237"/>
      <c r="K106" s="237"/>
      <c r="L106" s="237"/>
      <c r="M106" s="237"/>
      <c r="N106" s="237"/>
      <c r="O106" s="243"/>
    </row>
    <row r="107" spans="1:15" x14ac:dyDescent="0.2">
      <c r="A107" s="237"/>
      <c r="B107" s="237"/>
      <c r="C107" s="237"/>
      <c r="D107" s="237"/>
      <c r="E107" s="237"/>
      <c r="F107" s="237"/>
      <c r="G107" s="237"/>
      <c r="H107" s="237"/>
      <c r="I107" s="237"/>
      <c r="J107" s="237"/>
      <c r="K107" s="237"/>
      <c r="L107" s="237"/>
      <c r="M107" s="237"/>
      <c r="N107" s="237"/>
      <c r="O107" s="243"/>
    </row>
    <row r="108" spans="1:15" x14ac:dyDescent="0.2">
      <c r="A108" s="237"/>
      <c r="B108" s="237"/>
      <c r="C108" s="237"/>
      <c r="D108" s="237"/>
      <c r="E108" s="237"/>
      <c r="F108" s="237"/>
      <c r="G108" s="237"/>
      <c r="H108" s="237"/>
      <c r="I108" s="237"/>
      <c r="J108" s="237"/>
      <c r="K108" s="237"/>
      <c r="L108" s="237"/>
      <c r="M108" s="237"/>
      <c r="N108" s="237"/>
      <c r="O108" s="243"/>
    </row>
    <row r="109" spans="1:15" x14ac:dyDescent="0.2">
      <c r="A109" s="237"/>
      <c r="B109" s="237"/>
      <c r="C109" s="237"/>
      <c r="D109" s="237"/>
      <c r="E109" s="237"/>
      <c r="F109" s="237"/>
      <c r="G109" s="237"/>
      <c r="H109" s="237"/>
      <c r="I109" s="237"/>
      <c r="J109" s="237"/>
      <c r="K109" s="237"/>
      <c r="L109" s="237"/>
      <c r="M109" s="237"/>
      <c r="N109" s="237"/>
      <c r="O109" s="243"/>
    </row>
    <row r="110" spans="1:15" x14ac:dyDescent="0.2">
      <c r="A110" s="237"/>
      <c r="B110" s="237"/>
      <c r="C110" s="237"/>
      <c r="D110" s="237"/>
      <c r="E110" s="237"/>
      <c r="F110" s="237"/>
      <c r="G110" s="237"/>
      <c r="H110" s="237"/>
      <c r="I110" s="237"/>
      <c r="J110" s="237"/>
      <c r="K110" s="237"/>
      <c r="L110" s="237"/>
      <c r="M110" s="237"/>
      <c r="N110" s="237"/>
      <c r="O110" s="243"/>
    </row>
    <row r="111" spans="1:15" x14ac:dyDescent="0.2">
      <c r="A111" s="235"/>
      <c r="B111" s="235"/>
      <c r="C111" s="235"/>
      <c r="D111" s="235"/>
      <c r="E111" s="235"/>
      <c r="F111" s="235"/>
      <c r="G111" s="235"/>
      <c r="H111" s="235"/>
      <c r="I111" s="235"/>
      <c r="J111" s="235"/>
      <c r="K111" s="235"/>
      <c r="L111" s="235"/>
      <c r="M111" s="235"/>
      <c r="N111" s="235"/>
      <c r="O111" s="244"/>
    </row>
    <row r="112" spans="1:15" x14ac:dyDescent="0.2">
      <c r="A112" s="235"/>
      <c r="B112" s="235"/>
      <c r="C112" s="235"/>
      <c r="D112" s="235"/>
      <c r="E112" s="235"/>
      <c r="F112" s="235"/>
      <c r="G112" s="235"/>
      <c r="H112" s="235"/>
      <c r="I112" s="235"/>
      <c r="J112" s="235"/>
      <c r="K112" s="235"/>
      <c r="L112" s="235"/>
      <c r="M112" s="235"/>
      <c r="N112" s="235"/>
      <c r="O112" s="244"/>
    </row>
    <row r="113" spans="1:15" x14ac:dyDescent="0.2">
      <c r="A113" s="235"/>
      <c r="B113" s="235"/>
      <c r="C113" s="235"/>
      <c r="D113" s="235"/>
      <c r="E113" s="235"/>
      <c r="F113" s="235"/>
      <c r="G113" s="235"/>
      <c r="H113" s="235"/>
      <c r="I113" s="235"/>
      <c r="J113" s="235"/>
      <c r="K113" s="235"/>
      <c r="L113" s="235"/>
      <c r="M113" s="235"/>
      <c r="N113" s="235"/>
      <c r="O113" s="244"/>
    </row>
    <row r="114" spans="1:15" x14ac:dyDescent="0.2">
      <c r="A114" s="235"/>
      <c r="B114" s="235"/>
      <c r="C114" s="235"/>
      <c r="D114" s="235"/>
      <c r="E114" s="235"/>
      <c r="F114" s="235"/>
      <c r="G114" s="235"/>
      <c r="H114" s="235"/>
      <c r="I114" s="235"/>
      <c r="J114" s="235"/>
      <c r="K114" s="235"/>
      <c r="L114" s="235"/>
      <c r="M114" s="235"/>
      <c r="N114" s="235"/>
      <c r="O114" s="244"/>
    </row>
    <row r="115" spans="1:15" x14ac:dyDescent="0.2">
      <c r="A115" s="235"/>
      <c r="B115" s="235"/>
      <c r="C115" s="235"/>
      <c r="D115" s="235"/>
      <c r="E115" s="235"/>
      <c r="F115" s="235"/>
      <c r="G115" s="235"/>
      <c r="H115" s="235"/>
      <c r="I115" s="235"/>
      <c r="J115" s="235"/>
      <c r="K115" s="235"/>
      <c r="L115" s="235"/>
      <c r="M115" s="235"/>
      <c r="N115" s="235"/>
      <c r="O115" s="244"/>
    </row>
    <row r="116" spans="1:15" x14ac:dyDescent="0.2">
      <c r="A116" s="235"/>
      <c r="B116" s="235"/>
      <c r="C116" s="235"/>
      <c r="D116" s="235"/>
      <c r="E116" s="235"/>
      <c r="F116" s="235"/>
      <c r="G116" s="235"/>
      <c r="H116" s="235"/>
      <c r="I116" s="235"/>
      <c r="J116" s="235"/>
      <c r="K116" s="235"/>
      <c r="L116" s="235"/>
      <c r="M116" s="235"/>
      <c r="N116" s="235"/>
      <c r="O116" s="235"/>
    </row>
    <row r="117" spans="1:15" x14ac:dyDescent="0.2">
      <c r="A117" s="235"/>
      <c r="B117" s="235"/>
      <c r="C117" s="235"/>
      <c r="D117" s="235"/>
      <c r="E117" s="235"/>
      <c r="F117" s="235"/>
      <c r="G117" s="235"/>
      <c r="H117" s="235"/>
      <c r="I117" s="235"/>
      <c r="J117" s="235"/>
      <c r="K117" s="235"/>
      <c r="L117" s="235"/>
      <c r="M117" s="235"/>
      <c r="N117" s="235"/>
      <c r="O117" s="235"/>
    </row>
    <row r="118" spans="1:15" x14ac:dyDescent="0.2">
      <c r="A118" s="235"/>
      <c r="B118" s="235"/>
      <c r="C118" s="235"/>
      <c r="D118" s="235"/>
      <c r="E118" s="235"/>
      <c r="F118" s="235"/>
      <c r="G118" s="235"/>
      <c r="H118" s="235"/>
      <c r="I118" s="235"/>
      <c r="J118" s="235"/>
      <c r="K118" s="235"/>
      <c r="L118" s="235"/>
      <c r="M118" s="235"/>
      <c r="N118" s="235"/>
      <c r="O118" s="235"/>
    </row>
    <row r="119" spans="1:15" x14ac:dyDescent="0.2">
      <c r="A119" s="235"/>
      <c r="B119" s="235"/>
      <c r="C119" s="235"/>
      <c r="D119" s="235"/>
      <c r="E119" s="235"/>
      <c r="F119" s="235"/>
      <c r="G119" s="235"/>
      <c r="H119" s="235"/>
      <c r="I119" s="235"/>
      <c r="J119" s="235"/>
      <c r="K119" s="235"/>
      <c r="L119" s="235"/>
      <c r="M119" s="235"/>
      <c r="N119" s="235"/>
      <c r="O119" s="235"/>
    </row>
    <row r="120" spans="1:15" x14ac:dyDescent="0.2">
      <c r="A120" s="235"/>
      <c r="B120" s="235"/>
      <c r="C120" s="235"/>
      <c r="D120" s="235"/>
      <c r="E120" s="235"/>
      <c r="F120" s="235"/>
      <c r="G120" s="235"/>
      <c r="H120" s="235"/>
      <c r="I120" s="235"/>
      <c r="J120" s="235"/>
      <c r="K120" s="235"/>
      <c r="L120" s="235"/>
      <c r="M120" s="235"/>
      <c r="N120" s="235"/>
      <c r="O120" s="235"/>
    </row>
    <row r="121" spans="1:15" x14ac:dyDescent="0.2">
      <c r="A121" s="235"/>
      <c r="B121" s="235"/>
      <c r="C121" s="235"/>
      <c r="D121" s="235"/>
      <c r="E121" s="235"/>
      <c r="F121" s="235"/>
      <c r="G121" s="235"/>
      <c r="H121" s="235"/>
      <c r="I121" s="235"/>
      <c r="J121" s="235"/>
      <c r="K121" s="235"/>
      <c r="L121" s="235"/>
      <c r="M121" s="235"/>
      <c r="N121" s="235"/>
      <c r="O121" s="235"/>
    </row>
    <row r="122" spans="1:15" x14ac:dyDescent="0.2">
      <c r="A122" s="235"/>
      <c r="B122" s="235"/>
      <c r="C122" s="235"/>
      <c r="D122" s="235"/>
      <c r="E122" s="235"/>
      <c r="F122" s="235"/>
      <c r="G122" s="235"/>
      <c r="H122" s="235"/>
      <c r="I122" s="235"/>
      <c r="J122" s="235"/>
      <c r="K122" s="235"/>
      <c r="L122" s="235"/>
      <c r="M122" s="235"/>
      <c r="N122" s="235"/>
      <c r="O122" s="235"/>
    </row>
    <row r="123" spans="1:15" x14ac:dyDescent="0.2">
      <c r="A123" s="235"/>
      <c r="B123" s="235"/>
      <c r="C123" s="235"/>
      <c r="D123" s="235"/>
      <c r="E123" s="235"/>
      <c r="F123" s="235"/>
      <c r="G123" s="235"/>
      <c r="H123" s="235"/>
      <c r="I123" s="235"/>
      <c r="J123" s="235"/>
      <c r="K123" s="235"/>
      <c r="L123" s="235"/>
      <c r="M123" s="235"/>
      <c r="N123" s="235"/>
      <c r="O123" s="235"/>
    </row>
    <row r="124" spans="1:15" x14ac:dyDescent="0.2">
      <c r="A124" s="235"/>
      <c r="B124" s="235"/>
      <c r="C124" s="235"/>
      <c r="D124" s="235"/>
      <c r="E124" s="235"/>
      <c r="F124" s="235"/>
      <c r="G124" s="235"/>
      <c r="H124" s="235"/>
      <c r="I124" s="235"/>
      <c r="J124" s="235"/>
      <c r="K124" s="235"/>
      <c r="L124" s="235"/>
      <c r="M124" s="235"/>
      <c r="N124" s="235"/>
      <c r="O124" s="235"/>
    </row>
    <row r="125" spans="1:15" x14ac:dyDescent="0.2">
      <c r="A125" s="235"/>
      <c r="B125" s="235"/>
      <c r="C125" s="235"/>
      <c r="D125" s="235"/>
      <c r="E125" s="235"/>
      <c r="F125" s="235"/>
      <c r="G125" s="235"/>
      <c r="H125" s="235"/>
      <c r="I125" s="235"/>
      <c r="J125" s="235"/>
      <c r="K125" s="235"/>
      <c r="L125" s="235"/>
      <c r="M125" s="235"/>
      <c r="N125" s="235"/>
      <c r="O125" s="235"/>
    </row>
    <row r="126" spans="1:15" x14ac:dyDescent="0.2">
      <c r="A126" s="235"/>
      <c r="B126" s="235"/>
      <c r="C126" s="235"/>
      <c r="D126" s="235"/>
      <c r="E126" s="235"/>
      <c r="F126" s="235"/>
      <c r="G126" s="235"/>
      <c r="H126" s="235"/>
      <c r="I126" s="235"/>
      <c r="J126" s="235"/>
      <c r="K126" s="235"/>
      <c r="L126" s="235"/>
      <c r="M126" s="235"/>
      <c r="N126" s="235"/>
      <c r="O126" s="235"/>
    </row>
    <row r="127" spans="1:15" x14ac:dyDescent="0.2">
      <c r="A127" s="235"/>
      <c r="B127" s="235"/>
      <c r="C127" s="235"/>
      <c r="D127" s="235"/>
      <c r="E127" s="235"/>
      <c r="F127" s="235"/>
      <c r="G127" s="235"/>
      <c r="H127" s="235"/>
      <c r="I127" s="235"/>
      <c r="J127" s="235"/>
      <c r="K127" s="235"/>
      <c r="L127" s="235"/>
      <c r="M127" s="235"/>
      <c r="N127" s="235"/>
      <c r="O127" s="235"/>
    </row>
    <row r="128" spans="1:15" x14ac:dyDescent="0.2">
      <c r="A128" s="235"/>
      <c r="B128" s="235"/>
      <c r="C128" s="235"/>
      <c r="D128" s="235"/>
      <c r="E128" s="235"/>
      <c r="F128" s="235"/>
      <c r="G128" s="235"/>
      <c r="H128" s="235"/>
      <c r="I128" s="235"/>
      <c r="J128" s="235"/>
      <c r="K128" s="235"/>
      <c r="L128" s="235"/>
      <c r="M128" s="235"/>
      <c r="N128" s="235"/>
      <c r="O128" s="235"/>
    </row>
    <row r="129" spans="1:15" x14ac:dyDescent="0.2">
      <c r="A129" s="235"/>
      <c r="B129" s="235"/>
      <c r="C129" s="235"/>
      <c r="D129" s="235"/>
      <c r="E129" s="235"/>
      <c r="F129" s="235"/>
      <c r="G129" s="235"/>
      <c r="H129" s="235"/>
      <c r="I129" s="235"/>
      <c r="J129" s="235"/>
      <c r="K129" s="235"/>
      <c r="L129" s="235"/>
      <c r="M129" s="235"/>
      <c r="N129" s="235"/>
      <c r="O129" s="235"/>
    </row>
    <row r="130" spans="1:15" x14ac:dyDescent="0.2">
      <c r="A130" s="235"/>
      <c r="B130" s="235"/>
      <c r="C130" s="235"/>
      <c r="D130" s="235"/>
      <c r="E130" s="235"/>
      <c r="F130" s="235"/>
      <c r="G130" s="235"/>
      <c r="H130" s="235"/>
      <c r="I130" s="235"/>
      <c r="J130" s="235"/>
      <c r="K130" s="235"/>
      <c r="L130" s="235"/>
      <c r="M130" s="235"/>
      <c r="N130" s="235"/>
      <c r="O130" s="235"/>
    </row>
    <row r="131" spans="1:15" x14ac:dyDescent="0.2">
      <c r="A131" s="235"/>
      <c r="B131" s="235"/>
      <c r="C131" s="235"/>
      <c r="D131" s="235"/>
      <c r="E131" s="235"/>
      <c r="F131" s="235"/>
      <c r="G131" s="235"/>
      <c r="H131" s="235"/>
      <c r="I131" s="235"/>
      <c r="J131" s="235"/>
      <c r="K131" s="235"/>
      <c r="L131" s="235"/>
      <c r="M131" s="235"/>
      <c r="N131" s="235"/>
      <c r="O131" s="235"/>
    </row>
    <row r="132" spans="1:15" ht="15" x14ac:dyDescent="0.2">
      <c r="B132" s="245"/>
      <c r="C132" s="245"/>
      <c r="D132" s="245"/>
      <c r="E132" s="245"/>
      <c r="F132" s="245"/>
      <c r="G132" s="245"/>
      <c r="H132" s="245"/>
      <c r="I132" s="245"/>
      <c r="J132" s="245"/>
      <c r="K132" s="245"/>
      <c r="L132" s="245"/>
      <c r="M132" s="245"/>
      <c r="N132" s="245"/>
      <c r="O132" s="245"/>
    </row>
    <row r="133" spans="1:15" ht="15" x14ac:dyDescent="0.2">
      <c r="B133" s="245"/>
      <c r="C133" s="245"/>
      <c r="D133" s="245"/>
      <c r="E133" s="245"/>
      <c r="F133" s="245"/>
      <c r="G133" s="245"/>
      <c r="H133" s="245"/>
      <c r="I133" s="245"/>
      <c r="J133" s="245"/>
      <c r="K133" s="245"/>
      <c r="L133" s="245"/>
      <c r="M133" s="245"/>
      <c r="N133" s="245"/>
      <c r="O133" s="245"/>
    </row>
    <row r="134" spans="1:15" ht="15" x14ac:dyDescent="0.2">
      <c r="B134" s="245"/>
      <c r="C134" s="245"/>
      <c r="D134" s="245"/>
      <c r="E134" s="245"/>
      <c r="F134" s="245"/>
      <c r="G134" s="245"/>
      <c r="H134" s="245"/>
      <c r="I134" s="245"/>
      <c r="J134" s="245"/>
      <c r="K134" s="245"/>
      <c r="L134" s="245"/>
      <c r="M134" s="245"/>
      <c r="N134" s="245"/>
      <c r="O134" s="245"/>
    </row>
    <row r="135" spans="1:15" ht="15" x14ac:dyDescent="0.2">
      <c r="B135" s="245"/>
      <c r="C135" s="245"/>
      <c r="D135" s="245"/>
      <c r="E135" s="245"/>
      <c r="F135" s="245"/>
      <c r="G135" s="245"/>
      <c r="H135" s="245"/>
      <c r="I135" s="245"/>
      <c r="J135" s="245"/>
      <c r="K135" s="245"/>
      <c r="L135" s="245"/>
      <c r="M135" s="245"/>
      <c r="N135" s="245"/>
      <c r="O135" s="245"/>
    </row>
    <row r="136" spans="1:15" ht="15" x14ac:dyDescent="0.2">
      <c r="B136" s="245"/>
      <c r="C136" s="245"/>
      <c r="D136" s="245"/>
      <c r="E136" s="245"/>
      <c r="F136" s="245"/>
      <c r="G136" s="245"/>
      <c r="H136" s="245"/>
      <c r="I136" s="245"/>
      <c r="J136" s="245"/>
      <c r="K136" s="245"/>
      <c r="L136" s="245"/>
      <c r="M136" s="245"/>
      <c r="N136" s="245"/>
      <c r="O136" s="245"/>
    </row>
    <row r="137" spans="1:15" ht="15" x14ac:dyDescent="0.2">
      <c r="B137" s="245"/>
      <c r="C137" s="245"/>
      <c r="D137" s="245"/>
      <c r="E137" s="245"/>
      <c r="F137" s="245"/>
      <c r="G137" s="245"/>
      <c r="H137" s="245"/>
      <c r="I137" s="245"/>
      <c r="J137" s="245"/>
      <c r="K137" s="245"/>
      <c r="L137" s="245"/>
      <c r="M137" s="245"/>
      <c r="N137" s="245"/>
      <c r="O137" s="245"/>
    </row>
    <row r="138" spans="1:15" ht="15" x14ac:dyDescent="0.2">
      <c r="B138" s="245"/>
      <c r="C138" s="245"/>
      <c r="D138" s="245"/>
      <c r="E138" s="245"/>
      <c r="F138" s="245"/>
      <c r="G138" s="245"/>
      <c r="H138" s="245"/>
      <c r="I138" s="245"/>
      <c r="J138" s="245"/>
      <c r="K138" s="245"/>
      <c r="L138" s="245"/>
      <c r="M138" s="245"/>
      <c r="N138" s="245"/>
      <c r="O138" s="245"/>
    </row>
    <row r="139" spans="1:15" ht="15" x14ac:dyDescent="0.2">
      <c r="B139" s="245"/>
      <c r="C139" s="245"/>
      <c r="D139" s="245"/>
      <c r="E139" s="245"/>
      <c r="F139" s="245"/>
      <c r="G139" s="245"/>
      <c r="H139" s="245"/>
      <c r="I139" s="245"/>
      <c r="J139" s="245"/>
      <c r="K139" s="245"/>
      <c r="L139" s="245"/>
      <c r="M139" s="245"/>
      <c r="N139" s="245"/>
      <c r="O139" s="245"/>
    </row>
    <row r="140" spans="1:15" ht="15" x14ac:dyDescent="0.2">
      <c r="B140" s="245"/>
      <c r="C140" s="245"/>
      <c r="D140" s="245"/>
      <c r="E140" s="245"/>
      <c r="F140" s="245"/>
      <c r="G140" s="245"/>
      <c r="H140" s="245"/>
      <c r="I140" s="245"/>
      <c r="J140" s="245"/>
      <c r="K140" s="245"/>
      <c r="L140" s="245"/>
      <c r="M140" s="245"/>
      <c r="N140" s="245"/>
      <c r="O140" s="245"/>
    </row>
    <row r="141" spans="1:15" ht="15" x14ac:dyDescent="0.2">
      <c r="B141" s="245"/>
      <c r="C141" s="245"/>
      <c r="D141" s="245"/>
      <c r="E141" s="245"/>
      <c r="F141" s="245"/>
      <c r="G141" s="245"/>
      <c r="H141" s="245"/>
      <c r="I141" s="245"/>
      <c r="J141" s="245"/>
      <c r="K141" s="245"/>
      <c r="L141" s="245"/>
      <c r="M141" s="245"/>
      <c r="N141" s="245"/>
      <c r="O141" s="245"/>
    </row>
    <row r="142" spans="1:15" ht="15" x14ac:dyDescent="0.2">
      <c r="B142" s="245"/>
      <c r="C142" s="245"/>
      <c r="D142" s="245"/>
      <c r="E142" s="245"/>
      <c r="F142" s="245"/>
      <c r="G142" s="245"/>
      <c r="H142" s="245"/>
      <c r="I142" s="245"/>
      <c r="J142" s="245"/>
      <c r="K142" s="245"/>
      <c r="L142" s="245"/>
      <c r="M142" s="245"/>
      <c r="N142" s="245"/>
      <c r="O142" s="245"/>
    </row>
    <row r="143" spans="1:15" ht="15" x14ac:dyDescent="0.2">
      <c r="B143" s="245"/>
      <c r="C143" s="245"/>
      <c r="D143" s="245"/>
      <c r="E143" s="245"/>
      <c r="F143" s="245"/>
      <c r="G143" s="245"/>
      <c r="H143" s="245"/>
      <c r="I143" s="245"/>
      <c r="J143" s="245"/>
      <c r="K143" s="245"/>
      <c r="L143" s="245"/>
      <c r="M143" s="245"/>
      <c r="N143" s="245"/>
      <c r="O143" s="245"/>
    </row>
    <row r="144" spans="1:15" ht="15" x14ac:dyDescent="0.2">
      <c r="B144" s="245"/>
      <c r="C144" s="245"/>
      <c r="D144" s="245"/>
      <c r="E144" s="245"/>
      <c r="F144" s="245"/>
      <c r="G144" s="245"/>
      <c r="H144" s="245"/>
      <c r="I144" s="245"/>
      <c r="J144" s="245"/>
      <c r="K144" s="245"/>
      <c r="L144" s="245"/>
      <c r="M144" s="245"/>
      <c r="N144" s="245"/>
      <c r="O144" s="245"/>
    </row>
    <row r="145" spans="2:15" ht="15" x14ac:dyDescent="0.2">
      <c r="B145" s="245"/>
      <c r="C145" s="245"/>
      <c r="D145" s="245"/>
      <c r="E145" s="245"/>
      <c r="F145" s="245"/>
      <c r="G145" s="245"/>
      <c r="H145" s="245"/>
      <c r="I145" s="245"/>
      <c r="J145" s="245"/>
      <c r="K145" s="245"/>
      <c r="L145" s="245"/>
      <c r="M145" s="245"/>
      <c r="N145" s="245"/>
      <c r="O145" s="245"/>
    </row>
    <row r="146" spans="2:15" ht="15" x14ac:dyDescent="0.2">
      <c r="B146" s="245"/>
      <c r="C146" s="245"/>
      <c r="D146" s="245"/>
      <c r="E146" s="245"/>
      <c r="F146" s="245"/>
      <c r="G146" s="245"/>
      <c r="H146" s="245"/>
      <c r="I146" s="245"/>
      <c r="J146" s="245"/>
      <c r="K146" s="245"/>
      <c r="L146" s="245"/>
      <c r="M146" s="245"/>
      <c r="N146" s="245"/>
      <c r="O146" s="245"/>
    </row>
    <row r="147" spans="2:15" ht="15" x14ac:dyDescent="0.2">
      <c r="B147" s="245"/>
      <c r="C147" s="245"/>
      <c r="D147" s="245"/>
      <c r="E147" s="245"/>
      <c r="F147" s="245"/>
      <c r="G147" s="245"/>
      <c r="H147" s="245"/>
      <c r="I147" s="245"/>
      <c r="J147" s="245"/>
      <c r="K147" s="245"/>
      <c r="L147" s="245"/>
      <c r="M147" s="245"/>
      <c r="N147" s="245"/>
      <c r="O147" s="245"/>
    </row>
    <row r="148" spans="2:15" ht="15" x14ac:dyDescent="0.2">
      <c r="B148" s="245"/>
      <c r="C148" s="245"/>
      <c r="D148" s="245"/>
      <c r="E148" s="245"/>
      <c r="F148" s="245"/>
      <c r="G148" s="245"/>
      <c r="H148" s="245"/>
      <c r="I148" s="245"/>
      <c r="J148" s="245"/>
      <c r="K148" s="245"/>
      <c r="L148" s="245"/>
      <c r="M148" s="245"/>
      <c r="N148" s="245"/>
      <c r="O148" s="245"/>
    </row>
    <row r="149" spans="2:15" ht="15" x14ac:dyDescent="0.2">
      <c r="B149" s="245"/>
      <c r="C149" s="245"/>
      <c r="D149" s="245"/>
      <c r="E149" s="245"/>
      <c r="F149" s="245"/>
      <c r="G149" s="245"/>
      <c r="H149" s="245"/>
      <c r="I149" s="245"/>
      <c r="J149" s="245"/>
      <c r="K149" s="245"/>
      <c r="L149" s="245"/>
      <c r="M149" s="245"/>
      <c r="N149" s="245"/>
      <c r="O149" s="245"/>
    </row>
    <row r="150" spans="2:15" ht="15" x14ac:dyDescent="0.2">
      <c r="B150" s="245"/>
      <c r="C150" s="245"/>
      <c r="D150" s="245"/>
      <c r="E150" s="245"/>
      <c r="F150" s="245"/>
      <c r="G150" s="245"/>
      <c r="H150" s="245"/>
      <c r="I150" s="245"/>
      <c r="J150" s="245"/>
      <c r="K150" s="245"/>
      <c r="L150" s="245"/>
      <c r="M150" s="245"/>
      <c r="N150" s="245"/>
      <c r="O150" s="245"/>
    </row>
    <row r="151" spans="2:15" ht="15" x14ac:dyDescent="0.2">
      <c r="B151" s="245"/>
      <c r="C151" s="245"/>
      <c r="D151" s="245"/>
      <c r="E151" s="245"/>
      <c r="F151" s="245"/>
      <c r="G151" s="245"/>
      <c r="H151" s="245"/>
      <c r="I151" s="245"/>
      <c r="J151" s="245"/>
      <c r="K151" s="245"/>
      <c r="L151" s="245"/>
      <c r="M151" s="245"/>
      <c r="N151" s="245"/>
      <c r="O151" s="245"/>
    </row>
    <row r="152" spans="2:15" ht="15" x14ac:dyDescent="0.2">
      <c r="B152" s="245"/>
      <c r="C152" s="245"/>
      <c r="D152" s="245"/>
      <c r="E152" s="245"/>
      <c r="F152" s="245"/>
      <c r="G152" s="245"/>
      <c r="H152" s="245"/>
      <c r="I152" s="245"/>
      <c r="J152" s="245"/>
      <c r="K152" s="245"/>
      <c r="L152" s="245"/>
      <c r="M152" s="245"/>
      <c r="N152" s="245"/>
      <c r="O152" s="245"/>
    </row>
    <row r="153" spans="2:15" ht="15" x14ac:dyDescent="0.2">
      <c r="B153" s="245"/>
      <c r="C153" s="245"/>
      <c r="D153" s="245"/>
      <c r="E153" s="245"/>
      <c r="F153" s="245"/>
      <c r="G153" s="245"/>
      <c r="H153" s="245"/>
      <c r="I153" s="245"/>
      <c r="J153" s="245"/>
      <c r="K153" s="245"/>
      <c r="L153" s="245"/>
      <c r="M153" s="245"/>
      <c r="N153" s="245"/>
      <c r="O153" s="245"/>
    </row>
    <row r="154" spans="2:15" ht="15" x14ac:dyDescent="0.2">
      <c r="B154" s="245"/>
      <c r="C154" s="245"/>
      <c r="D154" s="245"/>
      <c r="E154" s="245"/>
      <c r="F154" s="245"/>
      <c r="G154" s="245"/>
      <c r="H154" s="245"/>
      <c r="I154" s="245"/>
      <c r="J154" s="245"/>
      <c r="K154" s="245"/>
      <c r="L154" s="245"/>
      <c r="M154" s="245"/>
      <c r="N154" s="245"/>
      <c r="O154" s="245"/>
    </row>
    <row r="155" spans="2:15" ht="15" x14ac:dyDescent="0.2">
      <c r="B155" s="245"/>
      <c r="C155" s="245"/>
      <c r="D155" s="245"/>
      <c r="E155" s="245"/>
      <c r="F155" s="245"/>
      <c r="G155" s="245"/>
      <c r="H155" s="245"/>
      <c r="I155" s="245"/>
      <c r="J155" s="245"/>
      <c r="K155" s="245"/>
      <c r="L155" s="245"/>
      <c r="M155" s="245"/>
      <c r="N155" s="245"/>
      <c r="O155" s="245"/>
    </row>
    <row r="156" spans="2:15" ht="15" x14ac:dyDescent="0.2">
      <c r="B156" s="245"/>
      <c r="C156" s="245"/>
      <c r="D156" s="245"/>
      <c r="E156" s="245"/>
      <c r="F156" s="245"/>
      <c r="G156" s="245"/>
      <c r="H156" s="245"/>
      <c r="I156" s="245"/>
      <c r="J156" s="245"/>
      <c r="K156" s="245"/>
      <c r="L156" s="245"/>
      <c r="M156" s="245"/>
      <c r="N156" s="245"/>
      <c r="O156" s="245"/>
    </row>
    <row r="157" spans="2:15" ht="15" x14ac:dyDescent="0.2">
      <c r="B157" s="245"/>
      <c r="C157" s="245"/>
      <c r="D157" s="245"/>
      <c r="E157" s="245"/>
      <c r="F157" s="245"/>
      <c r="G157" s="245"/>
      <c r="H157" s="245"/>
      <c r="I157" s="245"/>
      <c r="J157" s="245"/>
      <c r="K157" s="245"/>
      <c r="L157" s="245"/>
      <c r="M157" s="245"/>
      <c r="N157" s="245"/>
      <c r="O157" s="245"/>
    </row>
    <row r="158" spans="2:15" ht="15" x14ac:dyDescent="0.2">
      <c r="B158" s="245"/>
      <c r="C158" s="245"/>
      <c r="D158" s="245"/>
      <c r="E158" s="245"/>
      <c r="F158" s="245"/>
      <c r="G158" s="245"/>
      <c r="H158" s="245"/>
      <c r="I158" s="245"/>
      <c r="J158" s="245"/>
      <c r="K158" s="245"/>
      <c r="L158" s="245"/>
      <c r="M158" s="245"/>
      <c r="N158" s="245"/>
      <c r="O158" s="245"/>
    </row>
    <row r="159" spans="2:15" ht="15" x14ac:dyDescent="0.2">
      <c r="B159" s="245"/>
      <c r="C159" s="245"/>
      <c r="D159" s="245"/>
      <c r="E159" s="245"/>
      <c r="F159" s="245"/>
      <c r="G159" s="245"/>
      <c r="H159" s="245"/>
      <c r="I159" s="245"/>
      <c r="J159" s="245"/>
      <c r="K159" s="245"/>
      <c r="L159" s="245"/>
      <c r="M159" s="245"/>
      <c r="N159" s="245"/>
      <c r="O159" s="245"/>
    </row>
    <row r="160" spans="2:15" ht="15" x14ac:dyDescent="0.2">
      <c r="B160" s="245"/>
      <c r="C160" s="245"/>
      <c r="D160" s="245"/>
      <c r="E160" s="245"/>
      <c r="F160" s="245"/>
      <c r="G160" s="245"/>
      <c r="H160" s="245"/>
      <c r="I160" s="245"/>
      <c r="J160" s="245"/>
      <c r="K160" s="245"/>
      <c r="L160" s="245"/>
      <c r="M160" s="245"/>
      <c r="N160" s="245"/>
      <c r="O160" s="245"/>
    </row>
    <row r="161" spans="2:15" ht="15" x14ac:dyDescent="0.2">
      <c r="B161" s="245"/>
      <c r="C161" s="245"/>
      <c r="D161" s="245"/>
      <c r="E161" s="245"/>
      <c r="F161" s="245"/>
      <c r="G161" s="245"/>
      <c r="H161" s="245"/>
      <c r="I161" s="245"/>
      <c r="J161" s="245"/>
      <c r="K161" s="245"/>
      <c r="L161" s="245"/>
      <c r="M161" s="245"/>
      <c r="N161" s="245"/>
      <c r="O161" s="245"/>
    </row>
    <row r="162" spans="2:15" ht="15" x14ac:dyDescent="0.2">
      <c r="B162" s="245"/>
      <c r="C162" s="245"/>
      <c r="D162" s="245"/>
      <c r="E162" s="245"/>
      <c r="F162" s="245"/>
      <c r="G162" s="245"/>
      <c r="H162" s="245"/>
      <c r="I162" s="245"/>
      <c r="J162" s="245"/>
      <c r="K162" s="245"/>
      <c r="L162" s="245"/>
      <c r="M162" s="245"/>
      <c r="N162" s="245"/>
      <c r="O162" s="245"/>
    </row>
    <row r="163" spans="2:15" ht="15" x14ac:dyDescent="0.2">
      <c r="B163" s="245"/>
      <c r="C163" s="245"/>
      <c r="D163" s="245"/>
      <c r="E163" s="245"/>
      <c r="F163" s="245"/>
      <c r="G163" s="245"/>
      <c r="H163" s="245"/>
      <c r="I163" s="245"/>
      <c r="J163" s="245"/>
      <c r="K163" s="245"/>
      <c r="L163" s="245"/>
      <c r="M163" s="245"/>
      <c r="N163" s="245"/>
      <c r="O163" s="245"/>
    </row>
    <row r="164" spans="2:15" ht="15" x14ac:dyDescent="0.2">
      <c r="B164" s="245"/>
      <c r="C164" s="245"/>
      <c r="D164" s="245"/>
      <c r="E164" s="245"/>
      <c r="F164" s="245"/>
      <c r="G164" s="245"/>
      <c r="H164" s="245"/>
      <c r="I164" s="245"/>
      <c r="J164" s="245"/>
      <c r="K164" s="245"/>
      <c r="L164" s="245"/>
      <c r="M164" s="245"/>
      <c r="N164" s="245"/>
      <c r="O164" s="245"/>
    </row>
    <row r="165" spans="2:15" ht="15" x14ac:dyDescent="0.2">
      <c r="B165" s="245"/>
      <c r="C165" s="245"/>
      <c r="D165" s="245"/>
      <c r="E165" s="245"/>
      <c r="F165" s="245"/>
      <c r="G165" s="245"/>
      <c r="H165" s="245"/>
      <c r="I165" s="245"/>
      <c r="J165" s="245"/>
      <c r="K165" s="245"/>
      <c r="L165" s="245"/>
      <c r="M165" s="245"/>
      <c r="N165" s="245"/>
      <c r="O165" s="245"/>
    </row>
    <row r="166" spans="2:15" ht="15" x14ac:dyDescent="0.2">
      <c r="B166" s="245"/>
      <c r="C166" s="245"/>
      <c r="D166" s="245"/>
      <c r="E166" s="245"/>
      <c r="F166" s="245"/>
      <c r="G166" s="245"/>
      <c r="H166" s="245"/>
      <c r="I166" s="245"/>
      <c r="J166" s="245"/>
      <c r="K166" s="245"/>
      <c r="L166" s="245"/>
      <c r="M166" s="245"/>
      <c r="N166" s="245"/>
      <c r="O166" s="245"/>
    </row>
    <row r="167" spans="2:15" ht="15" x14ac:dyDescent="0.2">
      <c r="B167" s="245"/>
      <c r="C167" s="245"/>
      <c r="D167" s="245"/>
      <c r="E167" s="245"/>
      <c r="F167" s="245"/>
      <c r="G167" s="245"/>
      <c r="H167" s="245"/>
      <c r="I167" s="245"/>
      <c r="J167" s="245"/>
      <c r="K167" s="245"/>
      <c r="L167" s="245"/>
      <c r="M167" s="245"/>
      <c r="N167" s="245"/>
      <c r="O167" s="245"/>
    </row>
    <row r="168" spans="2:15" ht="15" x14ac:dyDescent="0.2">
      <c r="B168" s="245"/>
      <c r="C168" s="245"/>
      <c r="D168" s="245"/>
      <c r="E168" s="245"/>
      <c r="F168" s="245"/>
      <c r="G168" s="245"/>
      <c r="H168" s="245"/>
      <c r="I168" s="245"/>
      <c r="J168" s="245"/>
      <c r="K168" s="245"/>
      <c r="L168" s="245"/>
      <c r="M168" s="245"/>
      <c r="N168" s="245"/>
      <c r="O168" s="245"/>
    </row>
    <row r="169" spans="2:15" ht="15" x14ac:dyDescent="0.2">
      <c r="B169" s="245"/>
      <c r="C169" s="245"/>
      <c r="D169" s="245"/>
      <c r="E169" s="245"/>
      <c r="F169" s="245"/>
      <c r="G169" s="245"/>
      <c r="H169" s="245"/>
      <c r="I169" s="245"/>
      <c r="J169" s="245"/>
      <c r="K169" s="245"/>
      <c r="L169" s="245"/>
      <c r="M169" s="245"/>
      <c r="N169" s="245"/>
      <c r="O169" s="245"/>
    </row>
    <row r="170" spans="2:15" ht="15" x14ac:dyDescent="0.2">
      <c r="B170" s="245"/>
      <c r="C170" s="245"/>
      <c r="D170" s="245"/>
      <c r="E170" s="245"/>
      <c r="F170" s="245"/>
      <c r="G170" s="245"/>
      <c r="H170" s="245"/>
      <c r="I170" s="245"/>
      <c r="J170" s="245"/>
      <c r="K170" s="245"/>
      <c r="L170" s="245"/>
      <c r="M170" s="245"/>
      <c r="N170" s="245"/>
      <c r="O170" s="245"/>
    </row>
    <row r="171" spans="2:15" ht="15" x14ac:dyDescent="0.2">
      <c r="B171" s="245"/>
      <c r="C171" s="245"/>
      <c r="D171" s="245"/>
      <c r="E171" s="245"/>
      <c r="F171" s="245"/>
      <c r="G171" s="245"/>
      <c r="H171" s="245"/>
      <c r="I171" s="245"/>
      <c r="J171" s="245"/>
      <c r="K171" s="245"/>
      <c r="L171" s="245"/>
      <c r="M171" s="245"/>
      <c r="N171" s="245"/>
      <c r="O171" s="245"/>
    </row>
    <row r="172" spans="2:15" ht="15" x14ac:dyDescent="0.2">
      <c r="B172" s="245"/>
      <c r="C172" s="245"/>
      <c r="D172" s="245"/>
      <c r="E172" s="245"/>
      <c r="F172" s="245"/>
      <c r="G172" s="245"/>
      <c r="H172" s="245"/>
      <c r="I172" s="245"/>
      <c r="J172" s="245"/>
      <c r="K172" s="245"/>
      <c r="L172" s="245"/>
      <c r="M172" s="245"/>
      <c r="N172" s="245"/>
      <c r="O172" s="245"/>
    </row>
    <row r="173" spans="2:15" ht="15" x14ac:dyDescent="0.2">
      <c r="B173" s="245"/>
      <c r="C173" s="245"/>
      <c r="D173" s="245"/>
      <c r="E173" s="245"/>
      <c r="F173" s="245"/>
      <c r="G173" s="245"/>
      <c r="H173" s="245"/>
      <c r="I173" s="245"/>
      <c r="J173" s="245"/>
      <c r="K173" s="245"/>
      <c r="L173" s="245"/>
      <c r="M173" s="245"/>
      <c r="N173" s="245"/>
      <c r="O173" s="245"/>
    </row>
    <row r="174" spans="2:15" ht="15" x14ac:dyDescent="0.2">
      <c r="B174" s="245"/>
      <c r="C174" s="245"/>
      <c r="D174" s="245"/>
      <c r="E174" s="245"/>
      <c r="F174" s="245"/>
      <c r="G174" s="245"/>
      <c r="H174" s="245"/>
      <c r="I174" s="245"/>
      <c r="J174" s="245"/>
      <c r="K174" s="245"/>
      <c r="L174" s="245"/>
      <c r="M174" s="245"/>
      <c r="N174" s="245"/>
      <c r="O174" s="245"/>
    </row>
    <row r="175" spans="2:15" ht="15" x14ac:dyDescent="0.2">
      <c r="B175" s="245"/>
      <c r="C175" s="245"/>
      <c r="D175" s="245"/>
      <c r="E175" s="245"/>
      <c r="F175" s="245"/>
      <c r="G175" s="245"/>
      <c r="H175" s="245"/>
      <c r="I175" s="245"/>
      <c r="J175" s="245"/>
      <c r="K175" s="245"/>
      <c r="L175" s="245"/>
      <c r="M175" s="245"/>
      <c r="N175" s="245"/>
      <c r="O175" s="245"/>
    </row>
    <row r="176" spans="2:15" ht="15" x14ac:dyDescent="0.2">
      <c r="B176" s="245"/>
      <c r="C176" s="245"/>
      <c r="D176" s="245"/>
      <c r="E176" s="245"/>
      <c r="F176" s="245"/>
      <c r="G176" s="245"/>
      <c r="H176" s="245"/>
      <c r="I176" s="245"/>
      <c r="J176" s="245"/>
      <c r="K176" s="245"/>
      <c r="L176" s="245"/>
      <c r="M176" s="245"/>
      <c r="N176" s="245"/>
      <c r="O176" s="245"/>
    </row>
    <row r="177" spans="2:15" ht="15" x14ac:dyDescent="0.2">
      <c r="B177" s="245"/>
      <c r="C177" s="245"/>
      <c r="D177" s="245"/>
      <c r="E177" s="245"/>
      <c r="F177" s="245"/>
      <c r="G177" s="245"/>
      <c r="H177" s="245"/>
      <c r="I177" s="245"/>
      <c r="J177" s="245"/>
      <c r="K177" s="245"/>
      <c r="L177" s="245"/>
      <c r="M177" s="245"/>
      <c r="N177" s="245"/>
      <c r="O177" s="245"/>
    </row>
    <row r="178" spans="2:15" ht="15" x14ac:dyDescent="0.2">
      <c r="B178" s="245"/>
      <c r="C178" s="245"/>
      <c r="D178" s="245"/>
      <c r="E178" s="245"/>
      <c r="F178" s="245"/>
      <c r="G178" s="245"/>
      <c r="H178" s="245"/>
      <c r="I178" s="245"/>
      <c r="J178" s="245"/>
      <c r="K178" s="245"/>
      <c r="L178" s="245"/>
      <c r="M178" s="245"/>
      <c r="N178" s="245"/>
      <c r="O178" s="245"/>
    </row>
    <row r="179" spans="2:15" ht="15" x14ac:dyDescent="0.2">
      <c r="B179" s="245"/>
      <c r="C179" s="245"/>
      <c r="D179" s="245"/>
      <c r="E179" s="245"/>
      <c r="F179" s="245"/>
      <c r="G179" s="245"/>
      <c r="H179" s="245"/>
      <c r="I179" s="245"/>
      <c r="J179" s="245"/>
      <c r="K179" s="245"/>
      <c r="L179" s="245"/>
      <c r="M179" s="245"/>
      <c r="N179" s="245"/>
      <c r="O179" s="245"/>
    </row>
    <row r="180" spans="2:15" ht="15" x14ac:dyDescent="0.2">
      <c r="B180" s="245"/>
      <c r="C180" s="245"/>
      <c r="D180" s="245"/>
      <c r="E180" s="245"/>
      <c r="F180" s="245"/>
      <c r="G180" s="245"/>
      <c r="H180" s="245"/>
      <c r="I180" s="245"/>
      <c r="J180" s="245"/>
      <c r="K180" s="245"/>
      <c r="L180" s="245"/>
      <c r="M180" s="245"/>
      <c r="N180" s="245"/>
      <c r="O180" s="245"/>
    </row>
    <row r="181" spans="2:15" ht="15" x14ac:dyDescent="0.2">
      <c r="B181" s="245"/>
      <c r="C181" s="245"/>
      <c r="D181" s="245"/>
      <c r="E181" s="245"/>
      <c r="F181" s="245"/>
      <c r="G181" s="245"/>
      <c r="H181" s="245"/>
      <c r="I181" s="245"/>
      <c r="J181" s="245"/>
      <c r="K181" s="245"/>
      <c r="L181" s="245"/>
      <c r="M181" s="245"/>
      <c r="N181" s="245"/>
      <c r="O181" s="245"/>
    </row>
    <row r="182" spans="2:15" ht="15" x14ac:dyDescent="0.2">
      <c r="B182" s="245"/>
      <c r="C182" s="245"/>
      <c r="D182" s="245"/>
      <c r="E182" s="245"/>
      <c r="F182" s="245"/>
      <c r="G182" s="245"/>
      <c r="H182" s="245"/>
      <c r="I182" s="245"/>
      <c r="J182" s="245"/>
      <c r="K182" s="245"/>
      <c r="L182" s="245"/>
      <c r="M182" s="245"/>
      <c r="N182" s="245"/>
      <c r="O182" s="245"/>
    </row>
    <row r="183" spans="2:15" ht="15" x14ac:dyDescent="0.2">
      <c r="B183" s="245"/>
      <c r="C183" s="245"/>
      <c r="D183" s="245"/>
      <c r="E183" s="245"/>
      <c r="F183" s="245"/>
      <c r="G183" s="245"/>
      <c r="H183" s="245"/>
      <c r="I183" s="245"/>
      <c r="J183" s="245"/>
      <c r="K183" s="245"/>
      <c r="L183" s="245"/>
      <c r="M183" s="245"/>
      <c r="N183" s="245"/>
      <c r="O183" s="245"/>
    </row>
    <row r="184" spans="2:15" ht="15" x14ac:dyDescent="0.2">
      <c r="B184" s="245"/>
      <c r="C184" s="245"/>
      <c r="D184" s="245"/>
      <c r="E184" s="245"/>
      <c r="F184" s="245"/>
      <c r="G184" s="245"/>
      <c r="H184" s="245"/>
      <c r="I184" s="245"/>
      <c r="J184" s="245"/>
      <c r="K184" s="245"/>
      <c r="L184" s="245"/>
      <c r="M184" s="245"/>
      <c r="N184" s="245"/>
      <c r="O184" s="245"/>
    </row>
    <row r="185" spans="2:15" ht="15" x14ac:dyDescent="0.2">
      <c r="B185" s="245"/>
      <c r="C185" s="245"/>
      <c r="D185" s="245"/>
      <c r="E185" s="245"/>
      <c r="F185" s="245"/>
      <c r="G185" s="245"/>
      <c r="H185" s="245"/>
      <c r="I185" s="245"/>
      <c r="J185" s="245"/>
      <c r="K185" s="245"/>
      <c r="L185" s="245"/>
      <c r="M185" s="245"/>
      <c r="N185" s="245"/>
      <c r="O185" s="245"/>
    </row>
    <row r="186" spans="2:15" ht="15" x14ac:dyDescent="0.2">
      <c r="B186" s="245"/>
      <c r="C186" s="245"/>
      <c r="D186" s="245"/>
      <c r="E186" s="245"/>
      <c r="F186" s="245"/>
      <c r="G186" s="245"/>
      <c r="H186" s="245"/>
      <c r="I186" s="245"/>
      <c r="J186" s="245"/>
      <c r="K186" s="245"/>
      <c r="L186" s="245"/>
      <c r="M186" s="245"/>
      <c r="N186" s="245"/>
      <c r="O186" s="245"/>
    </row>
    <row r="187" spans="2:15" ht="15" x14ac:dyDescent="0.2">
      <c r="B187" s="245"/>
      <c r="C187" s="245"/>
      <c r="D187" s="245"/>
      <c r="E187" s="245"/>
      <c r="F187" s="245"/>
      <c r="G187" s="245"/>
      <c r="H187" s="245"/>
      <c r="I187" s="245"/>
      <c r="J187" s="245"/>
      <c r="K187" s="245"/>
      <c r="L187" s="245"/>
      <c r="M187" s="245"/>
      <c r="N187" s="245"/>
      <c r="O187" s="245"/>
    </row>
    <row r="188" spans="2:15" ht="15" x14ac:dyDescent="0.2">
      <c r="B188" s="245"/>
      <c r="C188" s="245"/>
      <c r="D188" s="245"/>
      <c r="E188" s="245"/>
      <c r="F188" s="245"/>
      <c r="G188" s="245"/>
      <c r="H188" s="245"/>
      <c r="I188" s="245"/>
      <c r="J188" s="245"/>
      <c r="K188" s="245"/>
      <c r="L188" s="245"/>
      <c r="M188" s="245"/>
      <c r="N188" s="245"/>
      <c r="O188" s="245"/>
    </row>
    <row r="189" spans="2:15" ht="15" x14ac:dyDescent="0.2">
      <c r="B189" s="245"/>
      <c r="C189" s="245"/>
      <c r="D189" s="245"/>
      <c r="E189" s="245"/>
      <c r="F189" s="245"/>
      <c r="G189" s="245"/>
      <c r="H189" s="245"/>
      <c r="I189" s="245"/>
      <c r="J189" s="245"/>
      <c r="K189" s="245"/>
      <c r="L189" s="245"/>
      <c r="M189" s="245"/>
      <c r="N189" s="245"/>
      <c r="O189" s="245"/>
    </row>
    <row r="190" spans="2:15" ht="15" x14ac:dyDescent="0.2">
      <c r="B190" s="245"/>
      <c r="C190" s="245"/>
      <c r="D190" s="245"/>
      <c r="E190" s="245"/>
      <c r="F190" s="245"/>
      <c r="G190" s="245"/>
      <c r="H190" s="245"/>
      <c r="I190" s="245"/>
      <c r="J190" s="245"/>
      <c r="K190" s="245"/>
      <c r="L190" s="245"/>
      <c r="M190" s="245"/>
      <c r="N190" s="245"/>
      <c r="O190" s="245"/>
    </row>
    <row r="191" spans="2:15" ht="15" x14ac:dyDescent="0.2">
      <c r="B191" s="245"/>
      <c r="C191" s="245"/>
      <c r="D191" s="245"/>
      <c r="E191" s="245"/>
      <c r="F191" s="245"/>
      <c r="G191" s="245"/>
      <c r="H191" s="245"/>
      <c r="I191" s="245"/>
      <c r="J191" s="245"/>
      <c r="K191" s="245"/>
      <c r="L191" s="245"/>
      <c r="M191" s="245"/>
      <c r="N191" s="245"/>
      <c r="O191" s="245"/>
    </row>
    <row r="192" spans="2:15" ht="15" x14ac:dyDescent="0.2">
      <c r="B192" s="245"/>
      <c r="C192" s="245"/>
      <c r="D192" s="245"/>
      <c r="E192" s="245"/>
      <c r="F192" s="245"/>
      <c r="G192" s="245"/>
      <c r="H192" s="245"/>
      <c r="I192" s="245"/>
      <c r="J192" s="245"/>
      <c r="K192" s="245"/>
      <c r="L192" s="245"/>
      <c r="M192" s="245"/>
      <c r="N192" s="245"/>
      <c r="O192" s="245"/>
    </row>
    <row r="193" spans="2:15" ht="15" x14ac:dyDescent="0.2">
      <c r="B193" s="245"/>
      <c r="C193" s="245"/>
      <c r="D193" s="245"/>
      <c r="E193" s="245"/>
      <c r="F193" s="245"/>
      <c r="G193" s="245"/>
      <c r="H193" s="245"/>
      <c r="I193" s="245"/>
      <c r="J193" s="245"/>
      <c r="K193" s="245"/>
      <c r="L193" s="245"/>
      <c r="M193" s="245"/>
      <c r="N193" s="245"/>
      <c r="O193" s="245"/>
    </row>
    <row r="194" spans="2:15" ht="15" x14ac:dyDescent="0.2">
      <c r="B194" s="245"/>
      <c r="C194" s="245"/>
      <c r="D194" s="245"/>
      <c r="E194" s="245"/>
      <c r="F194" s="245"/>
      <c r="G194" s="245"/>
      <c r="H194" s="245"/>
      <c r="I194" s="245"/>
      <c r="J194" s="245"/>
      <c r="K194" s="245"/>
      <c r="L194" s="245"/>
      <c r="M194" s="245"/>
      <c r="N194" s="245"/>
      <c r="O194" s="245"/>
    </row>
    <row r="195" spans="2:15" ht="15" x14ac:dyDescent="0.2">
      <c r="B195" s="245"/>
      <c r="C195" s="245"/>
      <c r="D195" s="245"/>
      <c r="E195" s="245"/>
      <c r="F195" s="245"/>
      <c r="G195" s="245"/>
      <c r="H195" s="245"/>
      <c r="I195" s="245"/>
      <c r="J195" s="245"/>
      <c r="K195" s="245"/>
      <c r="L195" s="245"/>
      <c r="M195" s="245"/>
      <c r="N195" s="245"/>
      <c r="O195" s="245"/>
    </row>
    <row r="196" spans="2:15" ht="15" x14ac:dyDescent="0.2">
      <c r="B196" s="245"/>
      <c r="C196" s="245"/>
      <c r="D196" s="245"/>
      <c r="E196" s="245"/>
      <c r="F196" s="245"/>
      <c r="G196" s="245"/>
      <c r="H196" s="245"/>
      <c r="I196" s="245"/>
      <c r="J196" s="245"/>
      <c r="K196" s="245"/>
      <c r="L196" s="245"/>
      <c r="M196" s="245"/>
      <c r="N196" s="245"/>
      <c r="O196" s="245"/>
    </row>
  </sheetData>
  <sheetProtection algorithmName="SHA-512" hashValue="JS2QEKmvqZmimcsfxjgn3S2+n9og2sBRAFG399eb0J+9DXuwYk2MaI1Zkd1dtuPJc8HBhzU3Wq66jRmCexcaUA==" saltValue="1kuDFdngb/2e/Vv1o/+swQ==" spinCount="100000" sheet="1" objects="1" scenarios="1" selectLockedCells="1"/>
  <protectedRanges>
    <protectedRange sqref="J31:L31" name="Obseg1_1_1_1"/>
  </protectedRanges>
  <mergeCells count="17">
    <mergeCell ref="B21:P21"/>
    <mergeCell ref="B22:P22"/>
    <mergeCell ref="B25:O25"/>
    <mergeCell ref="B26:O26"/>
    <mergeCell ref="J31:L31"/>
    <mergeCell ref="M18:O18"/>
    <mergeCell ref="D3:G3"/>
    <mergeCell ref="D4:G4"/>
    <mergeCell ref="D5:G5"/>
    <mergeCell ref="C6:D6"/>
    <mergeCell ref="A11:O11"/>
    <mergeCell ref="C12:D12"/>
    <mergeCell ref="C13:D13"/>
    <mergeCell ref="C14:D14"/>
    <mergeCell ref="C15:D15"/>
    <mergeCell ref="M16:O16"/>
    <mergeCell ref="M17:O17"/>
  </mergeCells>
  <pageMargins left="0.39370078740157483" right="0.39370078740157483" top="0.19685039370078741" bottom="0.59055118110236227" header="0" footer="0"/>
  <pageSetup paperSize="9" scale="80" fitToHeight="0" orientation="landscape"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19"/>
  <sheetViews>
    <sheetView showZeros="0" zoomScaleNormal="100" workbookViewId="0">
      <selection activeCell="H39" sqref="H39"/>
    </sheetView>
  </sheetViews>
  <sheetFormatPr defaultRowHeight="12.75" x14ac:dyDescent="0.2"/>
  <cols>
    <col min="1" max="1" width="3.7109375" style="100" customWidth="1"/>
    <col min="2" max="2" width="8.28515625" style="100" customWidth="1"/>
    <col min="3" max="3" width="21.42578125" style="100" customWidth="1"/>
    <col min="4" max="4" width="17.7109375" style="100" customWidth="1"/>
    <col min="5" max="5" width="6" style="100" customWidth="1"/>
    <col min="6" max="6" width="15.7109375" style="100" customWidth="1"/>
    <col min="7" max="7" width="17.42578125" style="100" customWidth="1"/>
    <col min="8" max="8" width="9.5703125" style="100" customWidth="1"/>
    <col min="9" max="9" width="11.28515625" style="100" customWidth="1"/>
    <col min="10" max="10" width="8.85546875" style="100" customWidth="1"/>
    <col min="11" max="11" width="9.42578125" style="100" customWidth="1"/>
    <col min="12" max="12" width="10.85546875" style="100" customWidth="1"/>
    <col min="13" max="13" width="7.42578125" style="100" customWidth="1"/>
    <col min="14" max="14" width="10.140625" style="100" customWidth="1"/>
    <col min="15" max="15" width="9.42578125" style="100" customWidth="1"/>
    <col min="16" max="16" width="10.85546875" style="100" customWidth="1"/>
    <col min="17" max="17" width="10.7109375" style="100" customWidth="1"/>
    <col min="18" max="18" width="10.42578125" style="147" customWidth="1"/>
    <col min="19" max="23" width="9.140625" style="147"/>
    <col min="24" max="24" width="9.140625" style="246"/>
    <col min="25" max="16384" width="9.140625" style="100"/>
  </cols>
  <sheetData>
    <row r="1" spans="1:35" ht="10.5" customHeight="1" x14ac:dyDescent="0.2">
      <c r="A1" s="2"/>
      <c r="B1" s="2"/>
      <c r="C1" s="2"/>
      <c r="D1" s="2"/>
      <c r="E1" s="2"/>
      <c r="F1" s="2"/>
      <c r="G1" s="2"/>
      <c r="H1" s="2"/>
      <c r="I1" s="2"/>
      <c r="J1" s="1"/>
      <c r="K1" s="1"/>
      <c r="L1" s="1"/>
      <c r="M1" s="1"/>
      <c r="N1" s="1"/>
      <c r="O1" s="1"/>
      <c r="P1" s="1"/>
      <c r="Q1" s="1"/>
    </row>
    <row r="2" spans="1:35" ht="16.5" customHeight="1" x14ac:dyDescent="0.3">
      <c r="A2" s="2"/>
      <c r="B2" s="2"/>
      <c r="C2" s="3" t="s">
        <v>0</v>
      </c>
      <c r="D2" s="3"/>
      <c r="E2" s="2"/>
      <c r="F2" s="2"/>
      <c r="G2" s="2"/>
      <c r="H2" s="2"/>
      <c r="I2" s="2"/>
      <c r="J2" s="4"/>
      <c r="K2" s="4"/>
      <c r="L2" s="5" t="s">
        <v>1</v>
      </c>
      <c r="M2" s="2"/>
      <c r="N2" s="2"/>
      <c r="O2" s="2"/>
      <c r="P2" s="2"/>
      <c r="Q2" s="2"/>
    </row>
    <row r="3" spans="1:35" x14ac:dyDescent="0.2">
      <c r="A3" s="2"/>
      <c r="B3" s="2"/>
      <c r="C3" s="6" t="s">
        <v>2</v>
      </c>
      <c r="D3" s="643"/>
      <c r="E3" s="644"/>
      <c r="F3" s="644"/>
      <c r="G3" s="645"/>
      <c r="H3" s="7"/>
      <c r="I3" s="2"/>
      <c r="J3" s="1"/>
      <c r="K3" s="8"/>
      <c r="L3" s="2"/>
      <c r="M3" s="2"/>
      <c r="N3" s="2"/>
      <c r="O3" s="2"/>
      <c r="P3" s="7"/>
      <c r="Q3" s="7"/>
    </row>
    <row r="4" spans="1:35" x14ac:dyDescent="0.2">
      <c r="A4" s="2"/>
      <c r="B4" s="2"/>
      <c r="C4" s="9" t="s">
        <v>3</v>
      </c>
      <c r="D4" s="646"/>
      <c r="E4" s="647"/>
      <c r="F4" s="647"/>
      <c r="G4" s="648"/>
      <c r="H4" s="10"/>
      <c r="I4" s="2"/>
      <c r="J4" s="2"/>
      <c r="K4" s="2"/>
      <c r="L4" s="2"/>
      <c r="M4" s="2"/>
      <c r="N4" s="2"/>
      <c r="O4" s="2"/>
      <c r="P4" s="10"/>
      <c r="Q4" s="10"/>
    </row>
    <row r="5" spans="1:35" s="249" customFormat="1" ht="12.75" customHeight="1" x14ac:dyDescent="0.35">
      <c r="A5" s="2"/>
      <c r="B5" s="2"/>
      <c r="C5" s="6" t="s">
        <v>4</v>
      </c>
      <c r="D5" s="646"/>
      <c r="E5" s="647"/>
      <c r="F5" s="647"/>
      <c r="G5" s="648"/>
      <c r="H5" s="10"/>
      <c r="I5" s="2"/>
      <c r="J5" s="2"/>
      <c r="K5" s="2"/>
      <c r="L5" s="2"/>
      <c r="M5" s="2"/>
      <c r="N5" s="2"/>
      <c r="O5" s="2"/>
      <c r="P5" s="10"/>
      <c r="Q5" s="10"/>
      <c r="R5" s="247"/>
      <c r="S5" s="247"/>
      <c r="T5" s="247"/>
      <c r="U5" s="247"/>
      <c r="V5" s="247"/>
      <c r="W5" s="247"/>
      <c r="X5" s="248"/>
    </row>
    <row r="6" spans="1:35" ht="14.25" customHeight="1" x14ac:dyDescent="0.2">
      <c r="A6" s="2"/>
      <c r="B6" s="11"/>
      <c r="C6" s="627"/>
      <c r="D6" s="627"/>
      <c r="E6" s="2"/>
      <c r="F6" s="2"/>
      <c r="G6" s="2"/>
      <c r="H6" s="2"/>
      <c r="I6" s="2"/>
      <c r="J6" s="2"/>
      <c r="K6" s="2"/>
      <c r="L6" s="2"/>
      <c r="M6" s="2"/>
      <c r="N6" s="2"/>
      <c r="O6" s="2"/>
      <c r="P6" s="2"/>
      <c r="Q6" s="2"/>
    </row>
    <row r="7" spans="1:35" ht="20.25" customHeight="1" x14ac:dyDescent="0.35">
      <c r="A7" s="12"/>
      <c r="B7" s="12"/>
      <c r="C7" s="13" t="s">
        <v>109</v>
      </c>
      <c r="D7" s="12"/>
      <c r="E7" s="12"/>
      <c r="F7" s="12"/>
      <c r="G7" s="12"/>
      <c r="H7" s="12"/>
      <c r="I7" s="12"/>
      <c r="J7" s="12"/>
      <c r="K7" s="12"/>
      <c r="L7" s="12"/>
      <c r="M7" s="14"/>
      <c r="N7" s="15"/>
      <c r="O7" s="15"/>
      <c r="P7" s="12"/>
      <c r="Q7" s="12"/>
      <c r="R7" s="105"/>
      <c r="S7" s="105"/>
      <c r="T7" s="105"/>
      <c r="U7" s="105"/>
      <c r="V7" s="105"/>
      <c r="W7" s="105"/>
      <c r="X7" s="250"/>
      <c r="Y7" s="102"/>
      <c r="Z7" s="102"/>
      <c r="AA7" s="102"/>
      <c r="AB7" s="102"/>
      <c r="AC7" s="102"/>
      <c r="AD7" s="102"/>
      <c r="AE7" s="102"/>
      <c r="AF7" s="102"/>
      <c r="AG7" s="102"/>
      <c r="AH7" s="102"/>
      <c r="AI7" s="102"/>
    </row>
    <row r="8" spans="1:35" ht="7.5" customHeight="1" x14ac:dyDescent="0.2">
      <c r="A8" s="2"/>
      <c r="B8" s="2"/>
      <c r="C8" s="2"/>
      <c r="D8" s="2"/>
      <c r="E8" s="2"/>
      <c r="F8" s="2"/>
      <c r="G8" s="2"/>
      <c r="H8" s="2"/>
      <c r="I8" s="2"/>
      <c r="J8" s="2"/>
      <c r="K8" s="2"/>
      <c r="L8" s="2"/>
      <c r="M8" s="2"/>
      <c r="N8" s="2"/>
      <c r="O8" s="2"/>
      <c r="P8" s="2"/>
      <c r="Q8" s="2"/>
      <c r="R8" s="105"/>
      <c r="S8" s="105"/>
      <c r="T8" s="105"/>
      <c r="U8" s="105"/>
      <c r="V8" s="105"/>
      <c r="W8" s="105"/>
      <c r="X8" s="250"/>
      <c r="Y8" s="102"/>
      <c r="Z8" s="102"/>
      <c r="AA8" s="102"/>
      <c r="AB8" s="102"/>
      <c r="AC8" s="102"/>
      <c r="AD8" s="102"/>
      <c r="AE8" s="102"/>
      <c r="AF8" s="102"/>
      <c r="AG8" s="102"/>
      <c r="AH8" s="102"/>
      <c r="AI8" s="102"/>
    </row>
    <row r="9" spans="1:35" ht="19.5" customHeight="1" x14ac:dyDescent="0.2">
      <c r="A9" s="2"/>
      <c r="B9" s="2"/>
      <c r="C9" s="4" t="s">
        <v>6</v>
      </c>
      <c r="D9" s="2"/>
      <c r="E9" s="4" t="s">
        <v>7</v>
      </c>
      <c r="F9" s="2"/>
      <c r="G9" s="2"/>
      <c r="H9" s="2"/>
      <c r="I9" s="2"/>
      <c r="J9" s="2"/>
      <c r="K9" s="2"/>
      <c r="L9" s="2"/>
      <c r="M9" s="2"/>
      <c r="N9" s="2"/>
      <c r="O9" s="2"/>
      <c r="P9" s="2"/>
      <c r="Q9" s="2"/>
      <c r="R9" s="105"/>
      <c r="S9" s="105"/>
      <c r="T9" s="105"/>
      <c r="U9" s="105"/>
      <c r="V9" s="105"/>
      <c r="W9" s="105"/>
      <c r="X9" s="250"/>
      <c r="Y9" s="102"/>
      <c r="Z9" s="102"/>
      <c r="AA9" s="102"/>
      <c r="AB9" s="102"/>
      <c r="AC9" s="102"/>
      <c r="AD9" s="102"/>
      <c r="AE9" s="102"/>
      <c r="AF9" s="102"/>
      <c r="AG9" s="102"/>
      <c r="AH9" s="102"/>
      <c r="AI9" s="102"/>
    </row>
    <row r="10" spans="1:35" ht="14.25" customHeight="1" x14ac:dyDescent="0.25">
      <c r="A10" s="4"/>
      <c r="B10" s="2"/>
      <c r="C10" s="16"/>
      <c r="D10" s="4"/>
      <c r="E10" s="2"/>
      <c r="F10" s="2"/>
      <c r="G10" s="2"/>
      <c r="H10" s="2"/>
      <c r="I10" s="2"/>
      <c r="J10" s="2"/>
      <c r="K10" s="2"/>
      <c r="L10" s="2"/>
      <c r="M10" s="2"/>
      <c r="N10" s="2"/>
      <c r="O10" s="17"/>
      <c r="P10" s="2"/>
      <c r="Q10" s="2"/>
      <c r="R10" s="251"/>
      <c r="S10" s="105"/>
      <c r="T10" s="252"/>
      <c r="U10" s="252"/>
      <c r="V10" s="251"/>
      <c r="W10" s="105"/>
      <c r="X10" s="250"/>
      <c r="Y10" s="102"/>
      <c r="Z10" s="102"/>
      <c r="AA10" s="102"/>
      <c r="AB10" s="102"/>
      <c r="AC10" s="102"/>
      <c r="AD10" s="102"/>
      <c r="AE10" s="102"/>
      <c r="AF10" s="102"/>
      <c r="AG10" s="102"/>
      <c r="AH10" s="102"/>
      <c r="AI10" s="102"/>
    </row>
    <row r="11" spans="1:35" ht="28.5" customHeight="1" x14ac:dyDescent="0.2">
      <c r="A11" s="628" t="s">
        <v>205</v>
      </c>
      <c r="B11" s="629"/>
      <c r="C11" s="629"/>
      <c r="D11" s="629"/>
      <c r="E11" s="629"/>
      <c r="F11" s="629"/>
      <c r="G11" s="629"/>
      <c r="H11" s="629"/>
      <c r="I11" s="629"/>
      <c r="J11" s="629"/>
      <c r="K11" s="629"/>
      <c r="L11" s="629"/>
      <c r="M11" s="629"/>
      <c r="N11" s="629"/>
      <c r="O11" s="630"/>
      <c r="P11" s="19"/>
      <c r="Q11" s="19"/>
      <c r="R11" s="251"/>
      <c r="S11" s="105"/>
      <c r="T11" s="252"/>
      <c r="U11" s="252"/>
      <c r="V11" s="251"/>
      <c r="W11" s="105"/>
      <c r="X11" s="250"/>
      <c r="Y11" s="102"/>
      <c r="Z11" s="102"/>
      <c r="AA11" s="102"/>
      <c r="AB11" s="102"/>
      <c r="AC11" s="102"/>
      <c r="AD11" s="102"/>
      <c r="AE11" s="102"/>
      <c r="AF11" s="102"/>
      <c r="AG11" s="102"/>
      <c r="AH11" s="102"/>
      <c r="AI11" s="102"/>
    </row>
    <row r="12" spans="1:35" ht="41.25" customHeight="1" x14ac:dyDescent="0.2">
      <c r="A12" s="20" t="s">
        <v>9</v>
      </c>
      <c r="B12" s="21" t="s">
        <v>10</v>
      </c>
      <c r="C12" s="619" t="s">
        <v>11</v>
      </c>
      <c r="D12" s="620"/>
      <c r="E12" s="22" t="s">
        <v>12</v>
      </c>
      <c r="F12" s="22" t="s">
        <v>13</v>
      </c>
      <c r="G12" s="22" t="s">
        <v>14</v>
      </c>
      <c r="H12" s="22" t="s">
        <v>15</v>
      </c>
      <c r="I12" s="22" t="s">
        <v>16</v>
      </c>
      <c r="J12" s="22" t="s">
        <v>17</v>
      </c>
      <c r="K12" s="22" t="s">
        <v>18</v>
      </c>
      <c r="L12" s="23" t="s">
        <v>19</v>
      </c>
      <c r="M12" s="23" t="s">
        <v>20</v>
      </c>
      <c r="N12" s="21" t="s">
        <v>21</v>
      </c>
      <c r="O12" s="23" t="s">
        <v>22</v>
      </c>
      <c r="P12" s="21" t="s">
        <v>23</v>
      </c>
      <c r="Q12" s="22" t="s">
        <v>24</v>
      </c>
      <c r="R12" s="105"/>
      <c r="S12" s="167"/>
      <c r="T12" s="167"/>
      <c r="U12" s="168"/>
      <c r="V12" s="167"/>
      <c r="W12" s="167"/>
      <c r="X12" s="167"/>
      <c r="Y12" s="102"/>
      <c r="Z12" s="102"/>
      <c r="AA12" s="102"/>
      <c r="AB12" s="102"/>
      <c r="AC12" s="102"/>
      <c r="AD12" s="102"/>
      <c r="AE12" s="102"/>
      <c r="AF12" s="102"/>
      <c r="AG12" s="102"/>
      <c r="AH12" s="102"/>
      <c r="AI12" s="102"/>
    </row>
    <row r="13" spans="1:35" ht="17.25" customHeight="1" x14ac:dyDescent="0.2">
      <c r="A13" s="253">
        <v>1</v>
      </c>
      <c r="B13" s="254" t="s">
        <v>25</v>
      </c>
      <c r="C13" s="655" t="s">
        <v>26</v>
      </c>
      <c r="D13" s="656"/>
      <c r="E13" s="255" t="s">
        <v>27</v>
      </c>
      <c r="F13" s="255" t="s">
        <v>28</v>
      </c>
      <c r="G13" s="256" t="s">
        <v>29</v>
      </c>
      <c r="H13" s="256" t="s">
        <v>30</v>
      </c>
      <c r="I13" s="256" t="s">
        <v>31</v>
      </c>
      <c r="J13" s="256" t="s">
        <v>32</v>
      </c>
      <c r="K13" s="256" t="s">
        <v>33</v>
      </c>
      <c r="L13" s="256" t="s">
        <v>34</v>
      </c>
      <c r="M13" s="256" t="s">
        <v>35</v>
      </c>
      <c r="N13" s="256" t="s">
        <v>36</v>
      </c>
      <c r="O13" s="256" t="s">
        <v>37</v>
      </c>
      <c r="P13" s="256" t="s">
        <v>38</v>
      </c>
      <c r="Q13" s="256" t="s">
        <v>39</v>
      </c>
      <c r="R13" s="105"/>
      <c r="S13" s="169"/>
      <c r="T13" s="168"/>
      <c r="U13" s="168"/>
      <c r="V13" s="170"/>
      <c r="W13" s="171"/>
      <c r="X13" s="168"/>
      <c r="Y13" s="102"/>
      <c r="Z13" s="102"/>
      <c r="AA13" s="102"/>
      <c r="AB13" s="102"/>
      <c r="AC13" s="102"/>
      <c r="AD13" s="102"/>
      <c r="AE13" s="102"/>
      <c r="AF13" s="102"/>
      <c r="AG13" s="102"/>
      <c r="AH13" s="102"/>
      <c r="AI13" s="102"/>
    </row>
    <row r="14" spans="1:35" ht="19.5" customHeight="1" x14ac:dyDescent="0.2">
      <c r="A14" s="222">
        <v>1</v>
      </c>
      <c r="B14" s="139" t="s">
        <v>206</v>
      </c>
      <c r="C14" s="109" t="s">
        <v>207</v>
      </c>
      <c r="D14" s="109"/>
      <c r="E14" s="138" t="s">
        <v>42</v>
      </c>
      <c r="F14" s="257"/>
      <c r="G14" s="258"/>
      <c r="H14" s="258"/>
      <c r="I14" s="39"/>
      <c r="J14" s="40">
        <v>90</v>
      </c>
      <c r="K14" s="227"/>
      <c r="L14" s="228">
        <f t="shared" ref="L14:L40" si="0">J14*K14</f>
        <v>0</v>
      </c>
      <c r="M14" s="233">
        <v>9.5000000000000001E-2</v>
      </c>
      <c r="N14" s="259">
        <f t="shared" ref="N14:N40" si="1">(K14*M14)+K14</f>
        <v>0</v>
      </c>
      <c r="O14" s="228">
        <f t="shared" ref="O14:O40" si="2">J14*N14</f>
        <v>0</v>
      </c>
      <c r="P14" s="260"/>
      <c r="Q14" s="39"/>
      <c r="R14" s="105"/>
      <c r="S14" s="105"/>
      <c r="T14" s="105"/>
      <c r="U14" s="105"/>
      <c r="V14" s="105"/>
      <c r="W14" s="261"/>
      <c r="X14" s="250"/>
      <c r="Y14" s="262"/>
      <c r="Z14" s="263"/>
      <c r="AA14" s="102"/>
      <c r="AB14" s="102"/>
      <c r="AC14" s="102"/>
      <c r="AD14" s="102"/>
      <c r="AE14" s="102"/>
      <c r="AF14" s="102"/>
      <c r="AG14" s="102"/>
      <c r="AH14" s="102"/>
      <c r="AI14" s="102"/>
    </row>
    <row r="15" spans="1:35" ht="19.5" customHeight="1" x14ac:dyDescent="0.2">
      <c r="A15" s="222">
        <v>2</v>
      </c>
      <c r="B15" s="139" t="s">
        <v>208</v>
      </c>
      <c r="C15" s="264" t="s">
        <v>209</v>
      </c>
      <c r="D15" s="265"/>
      <c r="E15" s="138" t="s">
        <v>42</v>
      </c>
      <c r="F15" s="257"/>
      <c r="G15" s="258"/>
      <c r="H15" s="258"/>
      <c r="I15" s="39"/>
      <c r="J15" s="40">
        <v>420</v>
      </c>
      <c r="K15" s="227"/>
      <c r="L15" s="228">
        <f t="shared" si="0"/>
        <v>0</v>
      </c>
      <c r="M15" s="233">
        <v>9.5000000000000001E-2</v>
      </c>
      <c r="N15" s="259">
        <f t="shared" si="1"/>
        <v>0</v>
      </c>
      <c r="O15" s="228">
        <f t="shared" si="2"/>
        <v>0</v>
      </c>
      <c r="P15" s="260"/>
      <c r="Q15" s="39"/>
      <c r="R15" s="105"/>
      <c r="S15" s="105"/>
      <c r="T15" s="105"/>
      <c r="U15" s="105"/>
      <c r="V15" s="105"/>
      <c r="W15" s="261"/>
      <c r="X15" s="250"/>
      <c r="Y15" s="262"/>
      <c r="Z15" s="263"/>
      <c r="AA15" s="102"/>
      <c r="AB15" s="102"/>
      <c r="AC15" s="102"/>
      <c r="AD15" s="102"/>
      <c r="AE15" s="102"/>
      <c r="AF15" s="102"/>
      <c r="AG15" s="102"/>
      <c r="AH15" s="102"/>
      <c r="AI15" s="102"/>
    </row>
    <row r="16" spans="1:35" ht="19.5" customHeight="1" x14ac:dyDescent="0.2">
      <c r="A16" s="222">
        <v>3</v>
      </c>
      <c r="B16" s="139" t="s">
        <v>210</v>
      </c>
      <c r="C16" s="131" t="s">
        <v>211</v>
      </c>
      <c r="D16" s="131"/>
      <c r="E16" s="138" t="s">
        <v>42</v>
      </c>
      <c r="F16" s="257"/>
      <c r="G16" s="258"/>
      <c r="H16" s="258"/>
      <c r="I16" s="39"/>
      <c r="J16" s="40">
        <v>15</v>
      </c>
      <c r="K16" s="227"/>
      <c r="L16" s="228">
        <f t="shared" si="0"/>
        <v>0</v>
      </c>
      <c r="M16" s="233">
        <v>9.5000000000000001E-2</v>
      </c>
      <c r="N16" s="259">
        <f t="shared" si="1"/>
        <v>0</v>
      </c>
      <c r="O16" s="228">
        <f t="shared" si="2"/>
        <v>0</v>
      </c>
      <c r="P16" s="260"/>
      <c r="Q16" s="39"/>
      <c r="R16" s="105"/>
      <c r="S16" s="105"/>
      <c r="T16" s="105"/>
      <c r="U16" s="105"/>
      <c r="V16" s="105"/>
      <c r="W16" s="261"/>
      <c r="X16" s="250"/>
      <c r="Y16" s="262"/>
      <c r="Z16" s="263"/>
      <c r="AA16" s="102"/>
      <c r="AB16" s="102"/>
      <c r="AC16" s="102"/>
      <c r="AD16" s="102"/>
      <c r="AE16" s="102"/>
      <c r="AF16" s="102"/>
      <c r="AG16" s="102"/>
      <c r="AH16" s="102"/>
      <c r="AI16" s="102"/>
    </row>
    <row r="17" spans="1:35" ht="19.5" customHeight="1" x14ac:dyDescent="0.2">
      <c r="A17" s="222">
        <v>4</v>
      </c>
      <c r="B17" s="139" t="s">
        <v>212</v>
      </c>
      <c r="C17" s="264" t="s">
        <v>213</v>
      </c>
      <c r="D17" s="265"/>
      <c r="E17" s="138" t="s">
        <v>42</v>
      </c>
      <c r="F17" s="257"/>
      <c r="G17" s="258"/>
      <c r="H17" s="258"/>
      <c r="I17" s="39"/>
      <c r="J17" s="40">
        <v>270</v>
      </c>
      <c r="K17" s="227"/>
      <c r="L17" s="228">
        <f t="shared" si="0"/>
        <v>0</v>
      </c>
      <c r="M17" s="233">
        <v>9.5000000000000001E-2</v>
      </c>
      <c r="N17" s="259">
        <f t="shared" si="1"/>
        <v>0</v>
      </c>
      <c r="O17" s="228">
        <f t="shared" si="2"/>
        <v>0</v>
      </c>
      <c r="P17" s="260"/>
      <c r="Q17" s="39"/>
      <c r="R17" s="105"/>
      <c r="S17" s="105"/>
      <c r="T17" s="105"/>
      <c r="U17" s="105"/>
      <c r="V17" s="105"/>
      <c r="W17" s="261"/>
      <c r="X17" s="250"/>
      <c r="Y17" s="262"/>
      <c r="Z17" s="263"/>
      <c r="AA17" s="102"/>
      <c r="AB17" s="102"/>
      <c r="AC17" s="102"/>
      <c r="AD17" s="102"/>
      <c r="AE17" s="102"/>
      <c r="AF17" s="102"/>
      <c r="AG17" s="102"/>
      <c r="AH17" s="102"/>
      <c r="AI17" s="102"/>
    </row>
    <row r="18" spans="1:35" ht="19.5" customHeight="1" x14ac:dyDescent="0.2">
      <c r="A18" s="222">
        <v>5</v>
      </c>
      <c r="B18" s="139" t="s">
        <v>214</v>
      </c>
      <c r="C18" s="131" t="s">
        <v>215</v>
      </c>
      <c r="D18" s="131"/>
      <c r="E18" s="138" t="s">
        <v>42</v>
      </c>
      <c r="F18" s="257"/>
      <c r="G18" s="258"/>
      <c r="H18" s="258"/>
      <c r="I18" s="39"/>
      <c r="J18" s="40">
        <v>225</v>
      </c>
      <c r="K18" s="227"/>
      <c r="L18" s="228">
        <f t="shared" si="0"/>
        <v>0</v>
      </c>
      <c r="M18" s="233">
        <v>9.5000000000000001E-2</v>
      </c>
      <c r="N18" s="259">
        <f t="shared" si="1"/>
        <v>0</v>
      </c>
      <c r="O18" s="228">
        <f t="shared" si="2"/>
        <v>0</v>
      </c>
      <c r="P18" s="260"/>
      <c r="Q18" s="39"/>
      <c r="R18" s="105"/>
      <c r="S18" s="105"/>
      <c r="T18" s="105"/>
      <c r="U18" s="105"/>
      <c r="V18" s="105"/>
      <c r="W18" s="261"/>
      <c r="X18" s="250"/>
      <c r="Y18" s="262"/>
      <c r="Z18" s="263"/>
      <c r="AA18" s="102"/>
      <c r="AB18" s="102"/>
      <c r="AC18" s="102"/>
      <c r="AD18" s="102"/>
      <c r="AE18" s="102"/>
      <c r="AF18" s="102"/>
      <c r="AG18" s="102"/>
      <c r="AH18" s="102"/>
      <c r="AI18" s="102"/>
    </row>
    <row r="19" spans="1:35" ht="19.5" customHeight="1" x14ac:dyDescent="0.2">
      <c r="A19" s="222">
        <v>6</v>
      </c>
      <c r="B19" s="139" t="s">
        <v>216</v>
      </c>
      <c r="C19" s="264" t="s">
        <v>217</v>
      </c>
      <c r="D19" s="265"/>
      <c r="E19" s="138" t="s">
        <v>42</v>
      </c>
      <c r="F19" s="257"/>
      <c r="G19" s="258"/>
      <c r="H19" s="258"/>
      <c r="I19" s="39"/>
      <c r="J19" s="40">
        <v>195</v>
      </c>
      <c r="K19" s="227"/>
      <c r="L19" s="228">
        <f t="shared" si="0"/>
        <v>0</v>
      </c>
      <c r="M19" s="233">
        <v>9.5000000000000001E-2</v>
      </c>
      <c r="N19" s="259">
        <f t="shared" si="1"/>
        <v>0</v>
      </c>
      <c r="O19" s="228">
        <f t="shared" si="2"/>
        <v>0</v>
      </c>
      <c r="P19" s="260"/>
      <c r="Q19" s="39"/>
      <c r="R19" s="105"/>
      <c r="S19" s="105"/>
      <c r="T19" s="105"/>
      <c r="U19" s="105"/>
      <c r="V19" s="105"/>
      <c r="W19" s="261"/>
      <c r="X19" s="250"/>
      <c r="Y19" s="262"/>
      <c r="Z19" s="263"/>
      <c r="AA19" s="102"/>
      <c r="AB19" s="102"/>
      <c r="AC19" s="102"/>
      <c r="AD19" s="102"/>
      <c r="AE19" s="102"/>
      <c r="AF19" s="102"/>
      <c r="AG19" s="102"/>
      <c r="AH19" s="102"/>
      <c r="AI19" s="102"/>
    </row>
    <row r="20" spans="1:35" ht="19.5" customHeight="1" x14ac:dyDescent="0.2">
      <c r="A20" s="222">
        <v>7</v>
      </c>
      <c r="B20" s="139" t="s">
        <v>218</v>
      </c>
      <c r="C20" s="109" t="s">
        <v>219</v>
      </c>
      <c r="D20" s="109"/>
      <c r="E20" s="138" t="s">
        <v>42</v>
      </c>
      <c r="F20" s="257"/>
      <c r="G20" s="258"/>
      <c r="H20" s="258"/>
      <c r="I20" s="39"/>
      <c r="J20" s="40">
        <v>30</v>
      </c>
      <c r="K20" s="227"/>
      <c r="L20" s="228">
        <f t="shared" si="0"/>
        <v>0</v>
      </c>
      <c r="M20" s="233">
        <v>9.5000000000000001E-2</v>
      </c>
      <c r="N20" s="259">
        <f t="shared" si="1"/>
        <v>0</v>
      </c>
      <c r="O20" s="228">
        <f t="shared" si="2"/>
        <v>0</v>
      </c>
      <c r="P20" s="260"/>
      <c r="Q20" s="39"/>
      <c r="R20" s="105"/>
      <c r="S20" s="105"/>
      <c r="T20" s="105"/>
      <c r="U20" s="105"/>
      <c r="V20" s="105"/>
      <c r="W20" s="261"/>
      <c r="X20" s="250"/>
      <c r="Y20" s="262"/>
      <c r="Z20" s="263"/>
      <c r="AA20" s="102"/>
      <c r="AB20" s="102"/>
      <c r="AC20" s="102"/>
      <c r="AD20" s="102"/>
      <c r="AE20" s="102"/>
      <c r="AF20" s="102"/>
      <c r="AG20" s="102"/>
      <c r="AH20" s="102"/>
      <c r="AI20" s="102"/>
    </row>
    <row r="21" spans="1:35" ht="19.5" customHeight="1" x14ac:dyDescent="0.2">
      <c r="A21" s="222">
        <v>8</v>
      </c>
      <c r="B21" s="139" t="s">
        <v>220</v>
      </c>
      <c r="C21" s="264" t="s">
        <v>221</v>
      </c>
      <c r="D21" s="265"/>
      <c r="E21" s="138" t="s">
        <v>42</v>
      </c>
      <c r="F21" s="257"/>
      <c r="G21" s="258"/>
      <c r="H21" s="258"/>
      <c r="I21" s="39"/>
      <c r="J21" s="49">
        <v>330</v>
      </c>
      <c r="K21" s="227"/>
      <c r="L21" s="228">
        <f t="shared" si="0"/>
        <v>0</v>
      </c>
      <c r="M21" s="233">
        <v>9.5000000000000001E-2</v>
      </c>
      <c r="N21" s="259">
        <f t="shared" si="1"/>
        <v>0</v>
      </c>
      <c r="O21" s="228">
        <f t="shared" si="2"/>
        <v>0</v>
      </c>
      <c r="P21" s="260"/>
      <c r="Q21" s="39"/>
      <c r="R21" s="105"/>
      <c r="S21" s="105"/>
      <c r="T21" s="105"/>
      <c r="U21" s="105"/>
      <c r="V21" s="105"/>
      <c r="W21" s="261"/>
      <c r="X21" s="250"/>
      <c r="Y21" s="262"/>
      <c r="Z21" s="263"/>
      <c r="AA21" s="102"/>
      <c r="AB21" s="102"/>
      <c r="AC21" s="102"/>
      <c r="AD21" s="102"/>
      <c r="AE21" s="102"/>
      <c r="AF21" s="102"/>
      <c r="AG21" s="102"/>
      <c r="AH21" s="102"/>
      <c r="AI21" s="102"/>
    </row>
    <row r="22" spans="1:35" ht="19.5" customHeight="1" x14ac:dyDescent="0.2">
      <c r="A22" s="222">
        <v>9</v>
      </c>
      <c r="B22" s="139" t="s">
        <v>222</v>
      </c>
      <c r="C22" s="109" t="s">
        <v>223</v>
      </c>
      <c r="D22" s="109"/>
      <c r="E22" s="138" t="s">
        <v>42</v>
      </c>
      <c r="F22" s="266"/>
      <c r="G22" s="267"/>
      <c r="H22" s="267"/>
      <c r="I22" s="39"/>
      <c r="J22" s="49">
        <v>30</v>
      </c>
      <c r="K22" s="227"/>
      <c r="L22" s="228">
        <f t="shared" si="0"/>
        <v>0</v>
      </c>
      <c r="M22" s="233">
        <v>9.5000000000000001E-2</v>
      </c>
      <c r="N22" s="259">
        <f t="shared" si="1"/>
        <v>0</v>
      </c>
      <c r="O22" s="228">
        <f t="shared" si="2"/>
        <v>0</v>
      </c>
      <c r="P22" s="260"/>
      <c r="Q22" s="39"/>
      <c r="R22" s="105"/>
      <c r="S22" s="105"/>
      <c r="T22" s="105"/>
      <c r="U22" s="105"/>
      <c r="V22" s="105"/>
      <c r="W22" s="261"/>
      <c r="X22" s="250"/>
      <c r="Y22" s="262"/>
      <c r="Z22" s="263"/>
      <c r="AA22" s="102"/>
      <c r="AB22" s="102"/>
      <c r="AC22" s="102"/>
      <c r="AD22" s="102"/>
      <c r="AE22" s="102"/>
      <c r="AF22" s="102"/>
      <c r="AG22" s="102"/>
      <c r="AH22" s="102"/>
      <c r="AI22" s="102"/>
    </row>
    <row r="23" spans="1:35" ht="19.5" customHeight="1" x14ac:dyDescent="0.2">
      <c r="A23" s="222">
        <v>10</v>
      </c>
      <c r="B23" s="139" t="s">
        <v>224</v>
      </c>
      <c r="C23" s="131" t="s">
        <v>225</v>
      </c>
      <c r="D23" s="131"/>
      <c r="E23" s="138" t="s">
        <v>42</v>
      </c>
      <c r="F23" s="257"/>
      <c r="G23" s="258"/>
      <c r="H23" s="258"/>
      <c r="I23" s="39"/>
      <c r="J23" s="49">
        <v>210</v>
      </c>
      <c r="K23" s="227"/>
      <c r="L23" s="228">
        <f t="shared" si="0"/>
        <v>0</v>
      </c>
      <c r="M23" s="233">
        <v>9.5000000000000001E-2</v>
      </c>
      <c r="N23" s="259">
        <f t="shared" si="1"/>
        <v>0</v>
      </c>
      <c r="O23" s="228">
        <f t="shared" si="2"/>
        <v>0</v>
      </c>
      <c r="P23" s="260"/>
      <c r="Q23" s="39"/>
      <c r="R23" s="105"/>
      <c r="S23" s="105"/>
      <c r="T23" s="105"/>
      <c r="U23" s="105"/>
      <c r="V23" s="105"/>
      <c r="W23" s="261"/>
      <c r="X23" s="250"/>
      <c r="Y23" s="262"/>
      <c r="Z23" s="263"/>
      <c r="AA23" s="102"/>
      <c r="AB23" s="102"/>
      <c r="AC23" s="102"/>
      <c r="AD23" s="102"/>
      <c r="AE23" s="102"/>
      <c r="AF23" s="102"/>
      <c r="AG23" s="102"/>
      <c r="AH23" s="102"/>
      <c r="AI23" s="102"/>
    </row>
    <row r="24" spans="1:35" ht="19.5" customHeight="1" x14ac:dyDescent="0.2">
      <c r="A24" s="222">
        <v>11</v>
      </c>
      <c r="B24" s="139" t="s">
        <v>226</v>
      </c>
      <c r="C24" s="268" t="s">
        <v>227</v>
      </c>
      <c r="D24" s="269"/>
      <c r="E24" s="138" t="s">
        <v>42</v>
      </c>
      <c r="F24" s="257"/>
      <c r="G24" s="258"/>
      <c r="H24" s="258"/>
      <c r="I24" s="39"/>
      <c r="J24" s="40">
        <v>90</v>
      </c>
      <c r="K24" s="227"/>
      <c r="L24" s="228">
        <f t="shared" si="0"/>
        <v>0</v>
      </c>
      <c r="M24" s="233">
        <v>9.5000000000000001E-2</v>
      </c>
      <c r="N24" s="259">
        <f t="shared" si="1"/>
        <v>0</v>
      </c>
      <c r="O24" s="228">
        <f t="shared" si="2"/>
        <v>0</v>
      </c>
      <c r="P24" s="260"/>
      <c r="Q24" s="39"/>
      <c r="R24" s="105"/>
      <c r="S24" s="105"/>
      <c r="T24" s="105"/>
      <c r="U24" s="105"/>
      <c r="V24" s="105"/>
      <c r="W24" s="261"/>
      <c r="X24" s="250"/>
      <c r="Y24" s="262"/>
      <c r="Z24" s="263"/>
      <c r="AA24" s="102"/>
      <c r="AB24" s="102"/>
      <c r="AC24" s="102"/>
      <c r="AD24" s="102"/>
      <c r="AE24" s="102"/>
      <c r="AF24" s="102"/>
      <c r="AG24" s="102"/>
      <c r="AH24" s="102"/>
      <c r="AI24" s="102"/>
    </row>
    <row r="25" spans="1:35" ht="19.5" customHeight="1" x14ac:dyDescent="0.2">
      <c r="A25" s="222">
        <v>12</v>
      </c>
      <c r="B25" s="139" t="s">
        <v>228</v>
      </c>
      <c r="C25" s="264" t="s">
        <v>229</v>
      </c>
      <c r="D25" s="265"/>
      <c r="E25" s="138" t="s">
        <v>42</v>
      </c>
      <c r="F25" s="257"/>
      <c r="G25" s="258"/>
      <c r="H25" s="258"/>
      <c r="I25" s="39"/>
      <c r="J25" s="40">
        <v>195</v>
      </c>
      <c r="K25" s="227"/>
      <c r="L25" s="228">
        <f t="shared" si="0"/>
        <v>0</v>
      </c>
      <c r="M25" s="233">
        <v>9.5000000000000001E-2</v>
      </c>
      <c r="N25" s="259">
        <f t="shared" si="1"/>
        <v>0</v>
      </c>
      <c r="O25" s="228">
        <f t="shared" si="2"/>
        <v>0</v>
      </c>
      <c r="P25" s="260"/>
      <c r="Q25" s="39"/>
      <c r="R25" s="105"/>
      <c r="S25" s="105"/>
      <c r="T25" s="105"/>
      <c r="U25" s="105"/>
      <c r="V25" s="105"/>
      <c r="W25" s="261"/>
      <c r="X25" s="250"/>
      <c r="Y25" s="262"/>
      <c r="Z25" s="263"/>
      <c r="AA25" s="102"/>
      <c r="AB25" s="102"/>
      <c r="AC25" s="102"/>
      <c r="AD25" s="102"/>
      <c r="AE25" s="102"/>
      <c r="AF25" s="102"/>
      <c r="AG25" s="102"/>
      <c r="AH25" s="102"/>
      <c r="AI25" s="102"/>
    </row>
    <row r="26" spans="1:35" ht="19.5" customHeight="1" x14ac:dyDescent="0.2">
      <c r="A26" s="222">
        <v>13</v>
      </c>
      <c r="B26" s="139" t="s">
        <v>230</v>
      </c>
      <c r="C26" s="264" t="s">
        <v>231</v>
      </c>
      <c r="D26" s="265"/>
      <c r="E26" s="138" t="s">
        <v>42</v>
      </c>
      <c r="F26" s="257"/>
      <c r="G26" s="258"/>
      <c r="H26" s="258"/>
      <c r="I26" s="39"/>
      <c r="J26" s="40">
        <v>30</v>
      </c>
      <c r="K26" s="227"/>
      <c r="L26" s="228">
        <f t="shared" si="0"/>
        <v>0</v>
      </c>
      <c r="M26" s="233">
        <v>9.5000000000000001E-2</v>
      </c>
      <c r="N26" s="259">
        <f t="shared" si="1"/>
        <v>0</v>
      </c>
      <c r="O26" s="228">
        <f t="shared" si="2"/>
        <v>0</v>
      </c>
      <c r="P26" s="260"/>
      <c r="Q26" s="39"/>
      <c r="R26" s="105"/>
      <c r="S26" s="105"/>
      <c r="T26" s="105"/>
      <c r="U26" s="105"/>
      <c r="V26" s="105"/>
      <c r="W26" s="261"/>
      <c r="X26" s="250"/>
      <c r="Y26" s="262"/>
      <c r="Z26" s="263"/>
      <c r="AA26" s="102"/>
      <c r="AB26" s="102"/>
      <c r="AC26" s="102"/>
      <c r="AD26" s="102"/>
      <c r="AE26" s="102"/>
      <c r="AF26" s="102"/>
      <c r="AG26" s="102"/>
      <c r="AH26" s="102"/>
      <c r="AI26" s="102"/>
    </row>
    <row r="27" spans="1:35" ht="19.5" customHeight="1" x14ac:dyDescent="0.2">
      <c r="A27" s="222">
        <v>14</v>
      </c>
      <c r="B27" s="139" t="s">
        <v>232</v>
      </c>
      <c r="C27" s="109" t="s">
        <v>233</v>
      </c>
      <c r="D27" s="109"/>
      <c r="E27" s="138" t="s">
        <v>42</v>
      </c>
      <c r="F27" s="257"/>
      <c r="G27" s="258"/>
      <c r="H27" s="258"/>
      <c r="I27" s="39"/>
      <c r="J27" s="40">
        <v>195</v>
      </c>
      <c r="K27" s="227"/>
      <c r="L27" s="228">
        <f t="shared" si="0"/>
        <v>0</v>
      </c>
      <c r="M27" s="233">
        <v>9.5000000000000001E-2</v>
      </c>
      <c r="N27" s="259">
        <f t="shared" si="1"/>
        <v>0</v>
      </c>
      <c r="O27" s="228">
        <f t="shared" si="2"/>
        <v>0</v>
      </c>
      <c r="P27" s="260"/>
      <c r="Q27" s="39"/>
      <c r="R27" s="105"/>
      <c r="S27" s="105"/>
      <c r="T27" s="105"/>
      <c r="U27" s="105"/>
      <c r="V27" s="105"/>
      <c r="W27" s="261"/>
      <c r="X27" s="250"/>
      <c r="Y27" s="262"/>
      <c r="Z27" s="263"/>
      <c r="AA27" s="102"/>
      <c r="AB27" s="102"/>
      <c r="AC27" s="102"/>
      <c r="AD27" s="102"/>
      <c r="AE27" s="102"/>
      <c r="AF27" s="102"/>
      <c r="AG27" s="102"/>
      <c r="AH27" s="102"/>
      <c r="AI27" s="102"/>
    </row>
    <row r="28" spans="1:35" ht="19.5" customHeight="1" x14ac:dyDescent="0.2">
      <c r="A28" s="222">
        <v>15</v>
      </c>
      <c r="B28" s="139" t="s">
        <v>234</v>
      </c>
      <c r="C28" s="264" t="s">
        <v>235</v>
      </c>
      <c r="D28" s="265"/>
      <c r="E28" s="138" t="s">
        <v>42</v>
      </c>
      <c r="F28" s="257"/>
      <c r="G28" s="258"/>
      <c r="H28" s="258"/>
      <c r="I28" s="39"/>
      <c r="J28" s="40">
        <v>285</v>
      </c>
      <c r="K28" s="227"/>
      <c r="L28" s="228">
        <f t="shared" si="0"/>
        <v>0</v>
      </c>
      <c r="M28" s="233">
        <v>9.5000000000000001E-2</v>
      </c>
      <c r="N28" s="259">
        <f t="shared" si="1"/>
        <v>0</v>
      </c>
      <c r="O28" s="228">
        <f t="shared" si="2"/>
        <v>0</v>
      </c>
      <c r="P28" s="260"/>
      <c r="Q28" s="39"/>
      <c r="R28" s="105"/>
      <c r="S28" s="105"/>
      <c r="T28" s="105"/>
      <c r="U28" s="105"/>
      <c r="V28" s="105"/>
      <c r="W28" s="261"/>
      <c r="X28" s="250"/>
      <c r="Y28" s="262"/>
      <c r="Z28" s="263"/>
      <c r="AA28" s="102"/>
      <c r="AB28" s="102"/>
      <c r="AC28" s="102"/>
      <c r="AD28" s="102"/>
      <c r="AE28" s="102"/>
      <c r="AF28" s="102"/>
      <c r="AG28" s="102"/>
      <c r="AH28" s="102"/>
      <c r="AI28" s="102"/>
    </row>
    <row r="29" spans="1:35" ht="19.5" customHeight="1" x14ac:dyDescent="0.2">
      <c r="A29" s="222">
        <v>16</v>
      </c>
      <c r="B29" s="139" t="s">
        <v>236</v>
      </c>
      <c r="C29" s="264" t="s">
        <v>237</v>
      </c>
      <c r="D29" s="265"/>
      <c r="E29" s="138" t="s">
        <v>42</v>
      </c>
      <c r="F29" s="257"/>
      <c r="G29" s="258"/>
      <c r="H29" s="258"/>
      <c r="I29" s="39"/>
      <c r="J29" s="40">
        <v>1</v>
      </c>
      <c r="K29" s="227"/>
      <c r="L29" s="228">
        <f t="shared" si="0"/>
        <v>0</v>
      </c>
      <c r="M29" s="233">
        <v>9.5000000000000001E-2</v>
      </c>
      <c r="N29" s="259">
        <f t="shared" si="1"/>
        <v>0</v>
      </c>
      <c r="O29" s="228">
        <f t="shared" si="2"/>
        <v>0</v>
      </c>
      <c r="P29" s="260"/>
      <c r="Q29" s="39"/>
      <c r="R29" s="105"/>
      <c r="S29" s="105"/>
      <c r="T29" s="105"/>
      <c r="U29" s="105"/>
      <c r="V29" s="105"/>
      <c r="W29" s="261"/>
      <c r="X29" s="250"/>
      <c r="Y29" s="262"/>
      <c r="Z29" s="263"/>
      <c r="AA29" s="102"/>
      <c r="AB29" s="102"/>
      <c r="AC29" s="102"/>
      <c r="AD29" s="102"/>
      <c r="AE29" s="102"/>
      <c r="AF29" s="102"/>
      <c r="AG29" s="102"/>
      <c r="AH29" s="102"/>
      <c r="AI29" s="102"/>
    </row>
    <row r="30" spans="1:35" ht="19.5" customHeight="1" x14ac:dyDescent="0.2">
      <c r="A30" s="222">
        <v>17</v>
      </c>
      <c r="B30" s="139" t="s">
        <v>238</v>
      </c>
      <c r="C30" s="264" t="s">
        <v>239</v>
      </c>
      <c r="D30" s="265"/>
      <c r="E30" s="138" t="s">
        <v>42</v>
      </c>
      <c r="F30" s="257"/>
      <c r="G30" s="258"/>
      <c r="H30" s="258"/>
      <c r="I30" s="39"/>
      <c r="J30" s="40">
        <v>45</v>
      </c>
      <c r="K30" s="227"/>
      <c r="L30" s="228">
        <f t="shared" si="0"/>
        <v>0</v>
      </c>
      <c r="M30" s="233">
        <v>9.5000000000000001E-2</v>
      </c>
      <c r="N30" s="259">
        <f t="shared" si="1"/>
        <v>0</v>
      </c>
      <c r="O30" s="228">
        <f t="shared" si="2"/>
        <v>0</v>
      </c>
      <c r="P30" s="260"/>
      <c r="Q30" s="39"/>
      <c r="R30" s="105"/>
      <c r="S30" s="105"/>
      <c r="T30" s="105"/>
      <c r="U30" s="105"/>
      <c r="V30" s="105"/>
      <c r="W30" s="261"/>
      <c r="X30" s="250"/>
      <c r="Y30" s="262"/>
      <c r="Z30" s="263"/>
      <c r="AA30" s="102"/>
      <c r="AB30" s="102"/>
      <c r="AC30" s="102"/>
      <c r="AD30" s="102"/>
      <c r="AE30" s="102"/>
      <c r="AF30" s="102"/>
      <c r="AG30" s="102"/>
      <c r="AH30" s="102"/>
      <c r="AI30" s="102"/>
    </row>
    <row r="31" spans="1:35" ht="19.5" customHeight="1" x14ac:dyDescent="0.2">
      <c r="A31" s="222">
        <v>18</v>
      </c>
      <c r="B31" s="139" t="s">
        <v>240</v>
      </c>
      <c r="C31" s="264" t="s">
        <v>241</v>
      </c>
      <c r="D31" s="265"/>
      <c r="E31" s="138" t="s">
        <v>42</v>
      </c>
      <c r="F31" s="257"/>
      <c r="G31" s="258"/>
      <c r="H31" s="258"/>
      <c r="I31" s="39"/>
      <c r="J31" s="40">
        <v>405</v>
      </c>
      <c r="K31" s="227"/>
      <c r="L31" s="228">
        <f t="shared" si="0"/>
        <v>0</v>
      </c>
      <c r="M31" s="233">
        <v>9.5000000000000001E-2</v>
      </c>
      <c r="N31" s="259">
        <f t="shared" si="1"/>
        <v>0</v>
      </c>
      <c r="O31" s="228">
        <f t="shared" si="2"/>
        <v>0</v>
      </c>
      <c r="P31" s="260"/>
      <c r="Q31" s="39"/>
      <c r="R31" s="105"/>
      <c r="S31" s="105"/>
      <c r="T31" s="105"/>
      <c r="U31" s="105"/>
      <c r="V31" s="105"/>
      <c r="W31" s="261"/>
      <c r="X31" s="250"/>
      <c r="Y31" s="262"/>
      <c r="Z31" s="263"/>
      <c r="AA31" s="102"/>
      <c r="AB31" s="102"/>
      <c r="AC31" s="102"/>
      <c r="AD31" s="102"/>
      <c r="AE31" s="102"/>
      <c r="AF31" s="102"/>
      <c r="AG31" s="102"/>
      <c r="AH31" s="102"/>
      <c r="AI31" s="102"/>
    </row>
    <row r="32" spans="1:35" ht="19.5" customHeight="1" x14ac:dyDescent="0.2">
      <c r="A32" s="222">
        <v>19</v>
      </c>
      <c r="B32" s="139" t="s">
        <v>242</v>
      </c>
      <c r="C32" s="131" t="s">
        <v>243</v>
      </c>
      <c r="D32" s="131"/>
      <c r="E32" s="138" t="s">
        <v>42</v>
      </c>
      <c r="F32" s="257"/>
      <c r="G32" s="258"/>
      <c r="H32" s="258"/>
      <c r="I32" s="39"/>
      <c r="J32" s="49">
        <v>1</v>
      </c>
      <c r="K32" s="227"/>
      <c r="L32" s="228">
        <f t="shared" si="0"/>
        <v>0</v>
      </c>
      <c r="M32" s="233">
        <v>9.5000000000000001E-2</v>
      </c>
      <c r="N32" s="259">
        <f t="shared" si="1"/>
        <v>0</v>
      </c>
      <c r="O32" s="228">
        <f t="shared" si="2"/>
        <v>0</v>
      </c>
      <c r="P32" s="260"/>
      <c r="Q32" s="39"/>
      <c r="R32" s="105"/>
      <c r="S32" s="105"/>
      <c r="T32" s="105"/>
      <c r="U32" s="105"/>
      <c r="V32" s="105"/>
      <c r="W32" s="261"/>
      <c r="X32" s="250"/>
      <c r="Y32" s="262"/>
      <c r="Z32" s="263"/>
      <c r="AA32" s="102"/>
      <c r="AB32" s="102"/>
      <c r="AC32" s="102"/>
      <c r="AD32" s="102"/>
      <c r="AE32" s="102"/>
      <c r="AF32" s="102"/>
      <c r="AG32" s="102"/>
      <c r="AH32" s="102"/>
      <c r="AI32" s="102"/>
    </row>
    <row r="33" spans="1:35" ht="19.5" customHeight="1" x14ac:dyDescent="0.2">
      <c r="A33" s="222">
        <v>20</v>
      </c>
      <c r="B33" s="139" t="s">
        <v>244</v>
      </c>
      <c r="C33" s="264" t="s">
        <v>245</v>
      </c>
      <c r="D33" s="265"/>
      <c r="E33" s="138" t="s">
        <v>42</v>
      </c>
      <c r="F33" s="257"/>
      <c r="G33" s="258"/>
      <c r="H33" s="258"/>
      <c r="I33" s="39"/>
      <c r="J33" s="49">
        <v>1</v>
      </c>
      <c r="K33" s="227"/>
      <c r="L33" s="228">
        <f t="shared" si="0"/>
        <v>0</v>
      </c>
      <c r="M33" s="233">
        <v>9.5000000000000001E-2</v>
      </c>
      <c r="N33" s="259">
        <f t="shared" si="1"/>
        <v>0</v>
      </c>
      <c r="O33" s="228">
        <f t="shared" si="2"/>
        <v>0</v>
      </c>
      <c r="P33" s="260"/>
      <c r="Q33" s="39"/>
      <c r="R33" s="105"/>
      <c r="S33" s="105"/>
      <c r="T33" s="105"/>
      <c r="U33" s="105"/>
      <c r="V33" s="105"/>
      <c r="W33" s="261"/>
      <c r="X33" s="250"/>
      <c r="Y33" s="262"/>
      <c r="Z33" s="263"/>
      <c r="AA33" s="102"/>
      <c r="AB33" s="102"/>
      <c r="AC33" s="102"/>
      <c r="AD33" s="102"/>
      <c r="AE33" s="102"/>
      <c r="AF33" s="102"/>
      <c r="AG33" s="102"/>
      <c r="AH33" s="102"/>
      <c r="AI33" s="102"/>
    </row>
    <row r="34" spans="1:35" ht="19.5" customHeight="1" x14ac:dyDescent="0.2">
      <c r="A34" s="222">
        <v>21</v>
      </c>
      <c r="B34" s="139" t="s">
        <v>246</v>
      </c>
      <c r="C34" s="264" t="s">
        <v>247</v>
      </c>
      <c r="D34" s="265"/>
      <c r="E34" s="138" t="s">
        <v>42</v>
      </c>
      <c r="F34" s="257" t="s">
        <v>248</v>
      </c>
      <c r="G34" s="258"/>
      <c r="H34" s="258"/>
      <c r="I34" s="39"/>
      <c r="J34" s="40">
        <v>360</v>
      </c>
      <c r="K34" s="227"/>
      <c r="L34" s="228">
        <f t="shared" si="0"/>
        <v>0</v>
      </c>
      <c r="M34" s="233">
        <v>9.5000000000000001E-2</v>
      </c>
      <c r="N34" s="259">
        <f t="shared" si="1"/>
        <v>0</v>
      </c>
      <c r="O34" s="228">
        <f t="shared" si="2"/>
        <v>0</v>
      </c>
      <c r="P34" s="260"/>
      <c r="Q34" s="39"/>
      <c r="R34" s="105"/>
      <c r="S34" s="105"/>
      <c r="T34" s="105"/>
      <c r="U34" s="105"/>
      <c r="V34" s="105"/>
      <c r="W34" s="261"/>
      <c r="X34" s="250"/>
      <c r="Y34" s="262"/>
      <c r="Z34" s="263"/>
      <c r="AA34" s="102"/>
      <c r="AB34" s="102"/>
      <c r="AC34" s="102"/>
      <c r="AD34" s="102"/>
      <c r="AE34" s="102"/>
      <c r="AF34" s="102"/>
      <c r="AG34" s="102"/>
      <c r="AH34" s="102"/>
      <c r="AI34" s="102"/>
    </row>
    <row r="35" spans="1:35" ht="19.5" customHeight="1" x14ac:dyDescent="0.2">
      <c r="A35" s="222">
        <v>22</v>
      </c>
      <c r="B35" s="139" t="s">
        <v>249</v>
      </c>
      <c r="C35" s="131" t="s">
        <v>250</v>
      </c>
      <c r="D35" s="131" t="s">
        <v>251</v>
      </c>
      <c r="E35" s="138" t="s">
        <v>42</v>
      </c>
      <c r="F35" s="138"/>
      <c r="G35" s="267"/>
      <c r="H35" s="267"/>
      <c r="I35" s="39"/>
      <c r="J35" s="49">
        <v>1</v>
      </c>
      <c r="K35" s="227"/>
      <c r="L35" s="228">
        <f t="shared" si="0"/>
        <v>0</v>
      </c>
      <c r="M35" s="233">
        <v>9.5000000000000001E-2</v>
      </c>
      <c r="N35" s="259">
        <f t="shared" si="1"/>
        <v>0</v>
      </c>
      <c r="O35" s="228">
        <f t="shared" si="2"/>
        <v>0</v>
      </c>
      <c r="P35" s="260"/>
      <c r="Q35" s="39"/>
      <c r="R35" s="132"/>
      <c r="S35" s="105"/>
      <c r="T35" s="105"/>
      <c r="U35" s="105"/>
      <c r="V35" s="105"/>
      <c r="W35" s="261"/>
      <c r="X35" s="250"/>
      <c r="Y35" s="262"/>
      <c r="Z35" s="263"/>
      <c r="AA35" s="102"/>
      <c r="AB35" s="102"/>
      <c r="AC35" s="102"/>
      <c r="AD35" s="102"/>
      <c r="AE35" s="102"/>
      <c r="AF35" s="102"/>
      <c r="AG35" s="102"/>
      <c r="AH35" s="102"/>
      <c r="AI35" s="102"/>
    </row>
    <row r="36" spans="1:35" ht="19.5" customHeight="1" x14ac:dyDescent="0.2">
      <c r="A36" s="222">
        <v>23</v>
      </c>
      <c r="B36" s="139" t="s">
        <v>252</v>
      </c>
      <c r="C36" s="270" t="s">
        <v>253</v>
      </c>
      <c r="D36" s="271"/>
      <c r="E36" s="138" t="s">
        <v>42</v>
      </c>
      <c r="F36" s="257"/>
      <c r="G36" s="272"/>
      <c r="H36" s="272"/>
      <c r="I36" s="39"/>
      <c r="J36" s="49">
        <v>165</v>
      </c>
      <c r="K36" s="227"/>
      <c r="L36" s="228">
        <f t="shared" si="0"/>
        <v>0</v>
      </c>
      <c r="M36" s="233">
        <v>9.5000000000000001E-2</v>
      </c>
      <c r="N36" s="259">
        <f t="shared" si="1"/>
        <v>0</v>
      </c>
      <c r="O36" s="228">
        <f t="shared" si="2"/>
        <v>0</v>
      </c>
      <c r="P36" s="260"/>
      <c r="Q36" s="39"/>
      <c r="R36" s="105"/>
      <c r="S36" s="105"/>
      <c r="T36" s="105"/>
      <c r="U36" s="105"/>
      <c r="V36" s="105"/>
      <c r="W36" s="261"/>
      <c r="X36" s="250"/>
      <c r="Y36" s="262"/>
      <c r="Z36" s="263"/>
      <c r="AA36" s="102"/>
      <c r="AB36" s="102"/>
      <c r="AC36" s="102"/>
      <c r="AD36" s="102"/>
      <c r="AE36" s="102"/>
      <c r="AF36" s="102"/>
      <c r="AG36" s="102"/>
      <c r="AH36" s="102"/>
      <c r="AI36" s="102"/>
    </row>
    <row r="37" spans="1:35" ht="19.5" customHeight="1" x14ac:dyDescent="0.2">
      <c r="A37" s="222">
        <v>24</v>
      </c>
      <c r="B37" s="139" t="s">
        <v>254</v>
      </c>
      <c r="C37" s="131" t="s">
        <v>255</v>
      </c>
      <c r="D37" s="131"/>
      <c r="E37" s="138" t="s">
        <v>42</v>
      </c>
      <c r="F37" s="257"/>
      <c r="G37" s="258"/>
      <c r="H37" s="258"/>
      <c r="I37" s="39"/>
      <c r="J37" s="49">
        <v>60</v>
      </c>
      <c r="K37" s="227"/>
      <c r="L37" s="228">
        <f t="shared" si="0"/>
        <v>0</v>
      </c>
      <c r="M37" s="233">
        <v>9.5000000000000001E-2</v>
      </c>
      <c r="N37" s="259">
        <f t="shared" si="1"/>
        <v>0</v>
      </c>
      <c r="O37" s="228">
        <f t="shared" si="2"/>
        <v>0</v>
      </c>
      <c r="P37" s="260"/>
      <c r="Q37" s="39"/>
      <c r="R37" s="105"/>
      <c r="S37" s="105"/>
      <c r="T37" s="105"/>
      <c r="U37" s="105"/>
      <c r="V37" s="105"/>
      <c r="W37" s="261"/>
      <c r="X37" s="250"/>
      <c r="Y37" s="262"/>
      <c r="Z37" s="263"/>
      <c r="AA37" s="102"/>
      <c r="AB37" s="102"/>
      <c r="AC37" s="102"/>
      <c r="AD37" s="102"/>
      <c r="AE37" s="102"/>
      <c r="AF37" s="102"/>
      <c r="AG37" s="102"/>
      <c r="AH37" s="102"/>
      <c r="AI37" s="102"/>
    </row>
    <row r="38" spans="1:35" ht="19.5" customHeight="1" x14ac:dyDescent="0.2">
      <c r="A38" s="222">
        <v>25</v>
      </c>
      <c r="B38" s="273" t="s">
        <v>256</v>
      </c>
      <c r="C38" s="274" t="s">
        <v>257</v>
      </c>
      <c r="D38" s="275"/>
      <c r="E38" s="276" t="s">
        <v>42</v>
      </c>
      <c r="F38" s="277"/>
      <c r="G38" s="278"/>
      <c r="H38" s="278"/>
      <c r="I38" s="39"/>
      <c r="J38" s="57">
        <v>674</v>
      </c>
      <c r="K38" s="227"/>
      <c r="L38" s="230">
        <f t="shared" si="0"/>
        <v>0</v>
      </c>
      <c r="M38" s="229">
        <v>9.5000000000000001E-2</v>
      </c>
      <c r="N38" s="279">
        <f t="shared" si="1"/>
        <v>0</v>
      </c>
      <c r="O38" s="230">
        <f t="shared" si="2"/>
        <v>0</v>
      </c>
      <c r="P38" s="260"/>
      <c r="Q38" s="39"/>
      <c r="R38" s="280"/>
      <c r="S38" s="280"/>
      <c r="T38" s="105"/>
      <c r="U38" s="105"/>
      <c r="V38" s="105"/>
      <c r="W38" s="261"/>
      <c r="X38" s="250"/>
      <c r="Y38" s="262"/>
      <c r="Z38" s="263"/>
      <c r="AA38" s="102"/>
      <c r="AB38" s="102"/>
      <c r="AC38" s="102"/>
      <c r="AD38" s="102"/>
      <c r="AE38" s="102"/>
      <c r="AF38" s="102"/>
      <c r="AG38" s="102"/>
      <c r="AH38" s="102"/>
      <c r="AI38" s="102"/>
    </row>
    <row r="39" spans="1:35" ht="19.5" customHeight="1" x14ac:dyDescent="0.2">
      <c r="A39" s="222">
        <v>26</v>
      </c>
      <c r="B39" s="268" t="s">
        <v>258</v>
      </c>
      <c r="C39" s="274" t="s">
        <v>259</v>
      </c>
      <c r="D39" s="275"/>
      <c r="E39" s="276" t="s">
        <v>42</v>
      </c>
      <c r="F39" s="277"/>
      <c r="G39" s="278"/>
      <c r="H39" s="278"/>
      <c r="I39" s="39"/>
      <c r="J39" s="57">
        <v>285</v>
      </c>
      <c r="K39" s="227"/>
      <c r="L39" s="230">
        <f t="shared" si="0"/>
        <v>0</v>
      </c>
      <c r="M39" s="229">
        <v>9.5000000000000001E-2</v>
      </c>
      <c r="N39" s="279">
        <f t="shared" si="1"/>
        <v>0</v>
      </c>
      <c r="O39" s="230">
        <f t="shared" si="2"/>
        <v>0</v>
      </c>
      <c r="P39" s="260"/>
      <c r="Q39" s="39"/>
      <c r="R39" s="280"/>
      <c r="S39" s="280"/>
      <c r="T39" s="105"/>
      <c r="U39" s="105"/>
      <c r="V39" s="105"/>
      <c r="W39" s="261"/>
      <c r="X39" s="250"/>
      <c r="Y39" s="262"/>
      <c r="Z39" s="263"/>
      <c r="AA39" s="102"/>
      <c r="AB39" s="102"/>
      <c r="AC39" s="102"/>
      <c r="AD39" s="102"/>
      <c r="AE39" s="102"/>
      <c r="AF39" s="102"/>
      <c r="AG39" s="102"/>
      <c r="AH39" s="102"/>
      <c r="AI39" s="102"/>
    </row>
    <row r="40" spans="1:35" ht="19.5" customHeight="1" x14ac:dyDescent="0.2">
      <c r="A40" s="222">
        <v>27</v>
      </c>
      <c r="B40" s="264" t="s">
        <v>260</v>
      </c>
      <c r="C40" s="270" t="s">
        <v>261</v>
      </c>
      <c r="D40" s="271"/>
      <c r="E40" s="138" t="s">
        <v>42</v>
      </c>
      <c r="F40" s="257"/>
      <c r="G40" s="258"/>
      <c r="H40" s="258"/>
      <c r="I40" s="39"/>
      <c r="J40" s="40">
        <v>255</v>
      </c>
      <c r="K40" s="227"/>
      <c r="L40" s="228">
        <f t="shared" si="0"/>
        <v>0</v>
      </c>
      <c r="M40" s="233">
        <v>9.5000000000000001E-2</v>
      </c>
      <c r="N40" s="228">
        <f t="shared" si="1"/>
        <v>0</v>
      </c>
      <c r="O40" s="228">
        <f t="shared" si="2"/>
        <v>0</v>
      </c>
      <c r="P40" s="260"/>
      <c r="Q40" s="39"/>
      <c r="R40" s="280"/>
      <c r="S40" s="280"/>
      <c r="T40" s="105"/>
      <c r="U40" s="105"/>
      <c r="V40" s="105"/>
      <c r="W40" s="261"/>
      <c r="X40" s="250"/>
      <c r="Y40" s="262"/>
      <c r="Z40" s="263"/>
      <c r="AA40" s="102"/>
      <c r="AB40" s="102"/>
      <c r="AC40" s="102"/>
      <c r="AD40" s="102"/>
      <c r="AE40" s="102"/>
      <c r="AF40" s="102"/>
      <c r="AG40" s="102"/>
      <c r="AH40" s="102"/>
      <c r="AI40" s="102"/>
    </row>
    <row r="41" spans="1:35" ht="15" customHeight="1" x14ac:dyDescent="0.2">
      <c r="A41" s="236"/>
      <c r="B41" s="236"/>
      <c r="C41" s="237"/>
      <c r="D41" s="281"/>
      <c r="E41" s="282"/>
      <c r="F41" s="283"/>
      <c r="G41" s="283"/>
      <c r="H41" s="283"/>
      <c r="I41" s="283"/>
      <c r="J41" s="284" t="s">
        <v>91</v>
      </c>
      <c r="K41" s="285"/>
      <c r="L41" s="286">
        <f>SUM(L14:L40)</f>
        <v>0</v>
      </c>
      <c r="M41" s="657">
        <f>SUM(O14:O40)</f>
        <v>0</v>
      </c>
      <c r="N41" s="658"/>
      <c r="O41" s="659"/>
      <c r="P41" s="287"/>
      <c r="Q41" s="287"/>
      <c r="R41" s="280"/>
      <c r="S41" s="280"/>
      <c r="T41" s="105"/>
      <c r="U41" s="105"/>
      <c r="V41" s="105"/>
      <c r="W41" s="261"/>
      <c r="X41" s="250"/>
      <c r="Y41" s="102"/>
      <c r="Z41" s="102"/>
      <c r="AA41" s="102"/>
      <c r="AB41" s="102"/>
      <c r="AC41" s="102"/>
      <c r="AD41" s="102"/>
      <c r="AE41" s="102"/>
      <c r="AF41" s="102"/>
      <c r="AG41" s="102"/>
      <c r="AH41" s="102"/>
      <c r="AI41" s="102"/>
    </row>
    <row r="42" spans="1:35" ht="15" customHeight="1" x14ac:dyDescent="0.2">
      <c r="A42" s="236"/>
      <c r="B42" s="288" t="s">
        <v>262</v>
      </c>
      <c r="C42" s="289"/>
      <c r="D42" s="290"/>
      <c r="E42" s="291"/>
      <c r="F42" s="292"/>
      <c r="G42" s="292"/>
      <c r="H42" s="292"/>
      <c r="I42" s="238"/>
      <c r="J42" s="65" t="s">
        <v>92</v>
      </c>
      <c r="K42" s="66"/>
      <c r="L42" s="70"/>
      <c r="M42" s="637">
        <f>L42</f>
        <v>0</v>
      </c>
      <c r="N42" s="638"/>
      <c r="O42" s="639"/>
      <c r="P42" s="287"/>
      <c r="Q42" s="287"/>
      <c r="R42" s="280"/>
      <c r="S42" s="280"/>
      <c r="T42" s="105"/>
      <c r="U42" s="105"/>
      <c r="V42" s="105"/>
      <c r="W42" s="105"/>
      <c r="X42" s="250"/>
      <c r="Y42" s="102"/>
      <c r="Z42" s="102"/>
      <c r="AA42" s="102"/>
      <c r="AB42" s="102"/>
      <c r="AC42" s="102"/>
      <c r="AD42" s="102"/>
      <c r="AE42" s="102"/>
      <c r="AF42" s="102"/>
      <c r="AG42" s="102"/>
      <c r="AH42" s="102"/>
      <c r="AI42" s="102"/>
    </row>
    <row r="43" spans="1:35" ht="15" customHeight="1" thickBot="1" x14ac:dyDescent="0.25">
      <c r="A43" s="293"/>
      <c r="B43" s="660" t="s">
        <v>263</v>
      </c>
      <c r="C43" s="660"/>
      <c r="D43" s="660"/>
      <c r="E43" s="660"/>
      <c r="F43" s="660"/>
      <c r="G43" s="660"/>
      <c r="H43" s="660"/>
      <c r="I43" s="294"/>
      <c r="J43" s="65" t="s">
        <v>93</v>
      </c>
      <c r="K43" s="66"/>
      <c r="L43" s="67">
        <f>L41*L42</f>
        <v>0</v>
      </c>
      <c r="M43" s="634">
        <f>M41*M42</f>
        <v>0</v>
      </c>
      <c r="N43" s="635"/>
      <c r="O43" s="636"/>
      <c r="P43" s="295"/>
      <c r="Q43" s="295"/>
      <c r="R43" s="105"/>
      <c r="S43" s="105"/>
      <c r="T43" s="105"/>
      <c r="U43" s="105"/>
      <c r="V43" s="105"/>
      <c r="W43" s="105"/>
      <c r="X43" s="250"/>
      <c r="Y43" s="102"/>
      <c r="Z43" s="102"/>
      <c r="AA43" s="102"/>
      <c r="AB43" s="102"/>
      <c r="AC43" s="102"/>
      <c r="AD43" s="102"/>
      <c r="AE43" s="102"/>
      <c r="AF43" s="102"/>
      <c r="AG43" s="102"/>
      <c r="AH43" s="102"/>
      <c r="AI43" s="102"/>
    </row>
    <row r="44" spans="1:35" ht="15" customHeight="1" thickBot="1" x14ac:dyDescent="0.25">
      <c r="A44" s="236"/>
      <c r="B44" s="660"/>
      <c r="C44" s="660"/>
      <c r="D44" s="660"/>
      <c r="E44" s="660"/>
      <c r="F44" s="660"/>
      <c r="G44" s="660"/>
      <c r="H44" s="660"/>
      <c r="I44" s="238"/>
      <c r="J44" s="72" t="s">
        <v>94</v>
      </c>
      <c r="K44" s="73"/>
      <c r="L44" s="74">
        <f>L41-L43</f>
        <v>0</v>
      </c>
      <c r="M44" s="74"/>
      <c r="N44" s="73"/>
      <c r="O44" s="75">
        <f>M41-M43</f>
        <v>0</v>
      </c>
      <c r="P44" s="295"/>
      <c r="Q44" s="295"/>
      <c r="R44" s="105"/>
      <c r="S44" s="105"/>
      <c r="T44" s="105"/>
      <c r="U44" s="105"/>
      <c r="V44" s="105"/>
      <c r="W44" s="105"/>
      <c r="X44" s="250"/>
      <c r="Y44" s="102"/>
      <c r="Z44" s="102"/>
      <c r="AA44" s="102"/>
      <c r="AB44" s="102"/>
      <c r="AC44" s="102"/>
      <c r="AD44" s="102"/>
      <c r="AE44" s="102"/>
      <c r="AF44" s="102"/>
      <c r="AG44" s="102"/>
      <c r="AH44" s="102"/>
      <c r="AI44" s="102"/>
    </row>
    <row r="45" spans="1:35" ht="14.25" customHeight="1" x14ac:dyDescent="0.2">
      <c r="A45" s="236"/>
      <c r="B45" s="235"/>
      <c r="C45" s="237"/>
      <c r="D45" s="237"/>
      <c r="E45" s="236"/>
      <c r="F45" s="236"/>
      <c r="G45" s="238"/>
      <c r="H45" s="238"/>
      <c r="I45" s="238"/>
      <c r="J45" s="236"/>
      <c r="K45" s="236"/>
      <c r="L45" s="236"/>
      <c r="M45" s="236"/>
      <c r="N45" s="236"/>
      <c r="O45" s="238"/>
      <c r="P45" s="295"/>
      <c r="Q45" s="295"/>
      <c r="R45" s="105"/>
      <c r="S45" s="105"/>
      <c r="T45" s="105"/>
      <c r="U45" s="105"/>
      <c r="V45" s="105"/>
      <c r="W45" s="105"/>
      <c r="X45" s="250"/>
      <c r="Y45" s="102"/>
      <c r="Z45" s="102"/>
      <c r="AA45" s="102"/>
      <c r="AB45" s="102"/>
      <c r="AC45" s="102"/>
      <c r="AD45" s="102"/>
      <c r="AE45" s="102"/>
      <c r="AF45" s="102"/>
      <c r="AG45" s="102"/>
      <c r="AH45" s="102"/>
      <c r="AI45" s="102"/>
    </row>
    <row r="46" spans="1:35" ht="40.5" customHeight="1" x14ac:dyDescent="0.2">
      <c r="A46" s="77" t="s">
        <v>95</v>
      </c>
      <c r="B46" s="640" t="s">
        <v>96</v>
      </c>
      <c r="C46" s="640"/>
      <c r="D46" s="640"/>
      <c r="E46" s="640"/>
      <c r="F46" s="640"/>
      <c r="G46" s="640"/>
      <c r="H46" s="640"/>
      <c r="I46" s="640"/>
      <c r="J46" s="640"/>
      <c r="K46" s="640"/>
      <c r="L46" s="640"/>
      <c r="M46" s="640"/>
      <c r="N46" s="640"/>
      <c r="O46" s="640"/>
      <c r="P46" s="640"/>
      <c r="Q46" s="295"/>
      <c r="R46" s="105"/>
      <c r="S46" s="105"/>
      <c r="T46" s="105"/>
      <c r="U46" s="105"/>
      <c r="V46" s="105"/>
      <c r="W46" s="105"/>
      <c r="X46" s="250"/>
      <c r="Y46" s="102"/>
      <c r="Z46" s="102"/>
      <c r="AA46" s="102"/>
      <c r="AB46" s="102"/>
      <c r="AC46" s="102"/>
      <c r="AD46" s="102"/>
      <c r="AE46" s="102"/>
      <c r="AF46" s="102"/>
      <c r="AG46" s="102"/>
      <c r="AH46" s="102"/>
      <c r="AI46" s="102"/>
    </row>
    <row r="47" spans="1:35" ht="40.5" customHeight="1" x14ac:dyDescent="0.2">
      <c r="A47" s="77" t="s">
        <v>95</v>
      </c>
      <c r="B47" s="641" t="s">
        <v>97</v>
      </c>
      <c r="C47" s="641"/>
      <c r="D47" s="641"/>
      <c r="E47" s="641"/>
      <c r="F47" s="641"/>
      <c r="G47" s="641"/>
      <c r="H47" s="641"/>
      <c r="I47" s="641"/>
      <c r="J47" s="641"/>
      <c r="K47" s="641"/>
      <c r="L47" s="641"/>
      <c r="M47" s="641"/>
      <c r="N47" s="641"/>
      <c r="O47" s="641"/>
      <c r="P47" s="641"/>
      <c r="Q47" s="295"/>
      <c r="R47" s="105"/>
      <c r="S47" s="105"/>
      <c r="T47" s="105"/>
      <c r="U47" s="105"/>
      <c r="V47" s="105"/>
      <c r="W47" s="105"/>
      <c r="X47" s="250"/>
      <c r="Y47" s="102"/>
      <c r="Z47" s="102"/>
      <c r="AA47" s="102"/>
      <c r="AB47" s="102"/>
      <c r="AC47" s="102"/>
      <c r="AD47" s="102"/>
      <c r="AE47" s="102"/>
      <c r="AF47" s="102"/>
      <c r="AG47" s="102"/>
      <c r="AH47" s="102"/>
      <c r="AI47" s="102"/>
    </row>
    <row r="48" spans="1:35" ht="18" customHeight="1" x14ac:dyDescent="0.2">
      <c r="A48" s="77" t="s">
        <v>95</v>
      </c>
      <c r="B48" s="80" t="s">
        <v>98</v>
      </c>
      <c r="C48" s="80"/>
      <c r="D48" s="80"/>
      <c r="E48" s="80"/>
      <c r="F48" s="80"/>
      <c r="G48" s="81"/>
      <c r="H48" s="80"/>
      <c r="I48" s="81"/>
      <c r="J48" s="80"/>
      <c r="K48" s="80"/>
      <c r="L48" s="80"/>
      <c r="M48" s="80"/>
      <c r="N48" s="80"/>
      <c r="O48" s="81"/>
      <c r="P48" s="80"/>
      <c r="Q48" s="295"/>
      <c r="R48" s="105"/>
      <c r="S48" s="105"/>
      <c r="T48" s="105"/>
      <c r="U48" s="105"/>
      <c r="V48" s="105"/>
      <c r="W48" s="105"/>
      <c r="X48" s="250"/>
      <c r="Y48" s="102"/>
      <c r="Z48" s="102"/>
      <c r="AA48" s="102"/>
      <c r="AB48" s="102"/>
      <c r="AC48" s="102"/>
      <c r="AD48" s="102"/>
      <c r="AE48" s="102"/>
      <c r="AF48" s="102"/>
      <c r="AG48" s="102"/>
      <c r="AH48" s="102"/>
      <c r="AI48" s="102"/>
    </row>
    <row r="49" spans="1:35" ht="18" customHeight="1" x14ac:dyDescent="0.2">
      <c r="A49" s="77" t="s">
        <v>95</v>
      </c>
      <c r="B49" s="80" t="s">
        <v>99</v>
      </c>
      <c r="C49" s="80"/>
      <c r="D49" s="80"/>
      <c r="E49" s="80"/>
      <c r="F49" s="82"/>
      <c r="G49" s="83"/>
      <c r="H49" s="82"/>
      <c r="I49" s="83"/>
      <c r="J49" s="82"/>
      <c r="K49" s="82"/>
      <c r="L49" s="82"/>
      <c r="M49" s="82"/>
      <c r="N49" s="82"/>
      <c r="O49" s="83"/>
      <c r="P49" s="82"/>
      <c r="Q49" s="295"/>
      <c r="R49" s="105"/>
      <c r="S49" s="105"/>
      <c r="T49" s="105"/>
      <c r="U49" s="105"/>
      <c r="V49" s="105"/>
      <c r="W49" s="105"/>
      <c r="X49" s="250"/>
      <c r="Y49" s="102"/>
      <c r="Z49" s="102"/>
      <c r="AA49" s="102"/>
      <c r="AB49" s="102"/>
      <c r="AC49" s="102"/>
      <c r="AD49" s="102"/>
      <c r="AE49" s="102"/>
      <c r="AF49" s="102"/>
      <c r="AG49" s="102"/>
      <c r="AH49" s="102"/>
      <c r="AI49" s="102"/>
    </row>
    <row r="50" spans="1:35" ht="28.5" customHeight="1" x14ac:dyDescent="0.2">
      <c r="A50" s="77" t="s">
        <v>95</v>
      </c>
      <c r="B50" s="631" t="s">
        <v>100</v>
      </c>
      <c r="C50" s="631"/>
      <c r="D50" s="631"/>
      <c r="E50" s="631"/>
      <c r="F50" s="631"/>
      <c r="G50" s="631"/>
      <c r="H50" s="631"/>
      <c r="I50" s="631"/>
      <c r="J50" s="631"/>
      <c r="K50" s="631"/>
      <c r="L50" s="631"/>
      <c r="M50" s="631"/>
      <c r="N50" s="631"/>
      <c r="O50" s="631"/>
      <c r="P50" s="82"/>
      <c r="Q50" s="295"/>
      <c r="R50" s="105"/>
      <c r="S50" s="105"/>
      <c r="T50" s="105"/>
      <c r="U50" s="105"/>
      <c r="V50" s="105"/>
      <c r="W50" s="105"/>
      <c r="X50" s="250"/>
      <c r="Y50" s="102"/>
      <c r="Z50" s="102"/>
      <c r="AA50" s="102"/>
      <c r="AB50" s="102"/>
      <c r="AC50" s="102"/>
      <c r="AD50" s="102"/>
      <c r="AE50" s="102"/>
      <c r="AF50" s="102"/>
      <c r="AG50" s="102"/>
      <c r="AH50" s="102"/>
      <c r="AI50" s="102"/>
    </row>
    <row r="51" spans="1:35" ht="17.25" customHeight="1" x14ac:dyDescent="0.2">
      <c r="A51" s="77" t="s">
        <v>95</v>
      </c>
      <c r="B51" s="632" t="s">
        <v>101</v>
      </c>
      <c r="C51" s="632"/>
      <c r="D51" s="632"/>
      <c r="E51" s="632"/>
      <c r="F51" s="632"/>
      <c r="G51" s="632"/>
      <c r="H51" s="632"/>
      <c r="I51" s="632"/>
      <c r="J51" s="632"/>
      <c r="K51" s="632"/>
      <c r="L51" s="632"/>
      <c r="M51" s="632"/>
      <c r="N51" s="632"/>
      <c r="O51" s="632"/>
      <c r="P51" s="82"/>
      <c r="Q51" s="295"/>
      <c r="R51" s="105"/>
      <c r="S51" s="105"/>
      <c r="T51" s="105"/>
      <c r="U51" s="105"/>
      <c r="V51" s="105"/>
      <c r="W51" s="105"/>
      <c r="X51" s="250"/>
      <c r="Y51" s="102"/>
      <c r="Z51" s="102"/>
      <c r="AA51" s="102"/>
      <c r="AB51" s="102"/>
      <c r="AC51" s="102"/>
      <c r="AD51" s="102"/>
      <c r="AE51" s="102"/>
      <c r="AF51" s="102"/>
      <c r="AG51" s="102"/>
      <c r="AH51" s="102"/>
      <c r="AI51" s="102"/>
    </row>
    <row r="52" spans="1:35" ht="17.25" customHeight="1" x14ac:dyDescent="0.2">
      <c r="A52" s="77" t="s">
        <v>95</v>
      </c>
      <c r="B52" s="80" t="s">
        <v>102</v>
      </c>
      <c r="C52" s="80"/>
      <c r="D52" s="80"/>
      <c r="E52" s="80"/>
      <c r="F52" s="80"/>
      <c r="G52" s="81"/>
      <c r="H52" s="80"/>
      <c r="I52" s="81"/>
      <c r="J52" s="80"/>
      <c r="K52" s="80"/>
      <c r="L52" s="80"/>
      <c r="M52" s="80"/>
      <c r="N52" s="80"/>
      <c r="O52" s="81"/>
      <c r="P52" s="80"/>
      <c r="Q52" s="295"/>
      <c r="R52" s="105"/>
      <c r="S52" s="105"/>
      <c r="T52" s="105"/>
      <c r="U52" s="105"/>
      <c r="V52" s="105"/>
      <c r="W52" s="105"/>
      <c r="X52" s="250"/>
      <c r="Y52" s="102"/>
      <c r="Z52" s="102"/>
      <c r="AA52" s="102"/>
      <c r="AB52" s="102"/>
      <c r="AC52" s="102"/>
      <c r="AD52" s="102"/>
      <c r="AE52" s="102"/>
      <c r="AF52" s="102"/>
      <c r="AG52" s="102"/>
      <c r="AH52" s="102"/>
      <c r="AI52" s="102"/>
    </row>
    <row r="53" spans="1:35" ht="18" customHeight="1" x14ac:dyDescent="0.2">
      <c r="A53" s="84" t="s">
        <v>95</v>
      </c>
      <c r="B53" s="80" t="s">
        <v>103</v>
      </c>
      <c r="C53" s="80"/>
      <c r="D53" s="80"/>
      <c r="E53" s="80"/>
      <c r="F53" s="80"/>
      <c r="G53" s="81"/>
      <c r="H53" s="80"/>
      <c r="I53" s="81"/>
      <c r="J53" s="80"/>
      <c r="K53" s="80"/>
      <c r="L53" s="80"/>
      <c r="M53" s="80"/>
      <c r="N53" s="80"/>
      <c r="O53" s="81"/>
      <c r="P53" s="80"/>
      <c r="Q53" s="295"/>
      <c r="R53" s="105"/>
      <c r="S53" s="105"/>
      <c r="T53" s="105"/>
      <c r="U53" s="105"/>
      <c r="V53" s="105"/>
      <c r="W53" s="105"/>
      <c r="X53" s="250"/>
      <c r="Y53" s="102"/>
      <c r="Z53" s="102"/>
      <c r="AA53" s="102"/>
      <c r="AB53" s="102"/>
      <c r="AC53" s="102"/>
      <c r="AD53" s="102"/>
      <c r="AE53" s="102"/>
      <c r="AF53" s="102"/>
      <c r="AG53" s="102"/>
      <c r="AH53" s="102"/>
      <c r="AI53" s="102"/>
    </row>
    <row r="54" spans="1:35" ht="17.25" customHeight="1" x14ac:dyDescent="0.2">
      <c r="A54" s="77" t="s">
        <v>95</v>
      </c>
      <c r="B54" s="80" t="s">
        <v>104</v>
      </c>
      <c r="C54" s="80"/>
      <c r="D54" s="80"/>
      <c r="E54" s="80"/>
      <c r="F54" s="80"/>
      <c r="G54" s="81"/>
      <c r="H54" s="80"/>
      <c r="I54" s="81"/>
      <c r="J54" s="80"/>
      <c r="K54" s="80"/>
      <c r="L54" s="80"/>
      <c r="M54" s="80"/>
      <c r="N54" s="80"/>
      <c r="O54" s="81"/>
      <c r="P54" s="80"/>
      <c r="Q54" s="295"/>
      <c r="R54" s="105"/>
      <c r="S54" s="105"/>
      <c r="T54" s="105"/>
      <c r="U54" s="105"/>
      <c r="V54" s="105"/>
      <c r="W54" s="105"/>
      <c r="X54" s="250"/>
      <c r="Y54" s="102"/>
      <c r="Z54" s="102"/>
      <c r="AA54" s="102"/>
      <c r="AB54" s="102"/>
      <c r="AC54" s="102"/>
      <c r="AD54" s="102"/>
      <c r="AE54" s="102"/>
      <c r="AF54" s="102"/>
      <c r="AG54" s="102"/>
      <c r="AH54" s="102"/>
      <c r="AI54" s="102"/>
    </row>
    <row r="55" spans="1:35" ht="17.25" customHeight="1" x14ac:dyDescent="0.2">
      <c r="A55" s="77" t="s">
        <v>95</v>
      </c>
      <c r="B55" s="80" t="s">
        <v>105</v>
      </c>
      <c r="C55" s="80"/>
      <c r="D55" s="80"/>
      <c r="E55" s="80"/>
      <c r="F55" s="80"/>
      <c r="G55" s="81"/>
      <c r="H55" s="80"/>
      <c r="I55" s="81"/>
      <c r="J55" s="80"/>
      <c r="K55" s="80"/>
      <c r="L55" s="80"/>
      <c r="M55" s="80"/>
      <c r="N55" s="80"/>
      <c r="O55" s="81"/>
      <c r="P55" s="80"/>
      <c r="Q55" s="295"/>
      <c r="R55" s="105"/>
      <c r="S55" s="105"/>
      <c r="T55" s="105"/>
      <c r="U55" s="105"/>
      <c r="V55" s="105"/>
      <c r="W55" s="105"/>
      <c r="X55" s="250"/>
      <c r="Y55" s="102"/>
      <c r="Z55" s="102"/>
      <c r="AA55" s="102"/>
      <c r="AB55" s="102"/>
      <c r="AC55" s="102"/>
      <c r="AD55" s="102"/>
      <c r="AE55" s="102"/>
      <c r="AF55" s="102"/>
      <c r="AG55" s="102"/>
      <c r="AH55" s="102"/>
      <c r="AI55" s="102"/>
    </row>
    <row r="56" spans="1:35" ht="27" customHeight="1" x14ac:dyDescent="0.2">
      <c r="A56" s="62"/>
      <c r="B56" s="2"/>
      <c r="C56" s="2"/>
      <c r="D56" s="62"/>
      <c r="E56" s="62"/>
      <c r="F56" s="62"/>
      <c r="G56" s="76"/>
      <c r="H56" s="62"/>
      <c r="I56" s="2"/>
      <c r="J56" s="633"/>
      <c r="K56" s="633"/>
      <c r="L56" s="633"/>
      <c r="M56" s="85"/>
      <c r="N56" s="85"/>
      <c r="O56" s="86"/>
      <c r="P56" s="62"/>
      <c r="Q56" s="295"/>
      <c r="R56" s="105"/>
      <c r="S56" s="105"/>
      <c r="T56" s="105"/>
      <c r="U56" s="105"/>
      <c r="V56" s="105"/>
      <c r="W56" s="105"/>
      <c r="X56" s="250"/>
      <c r="Y56" s="102"/>
      <c r="Z56" s="102"/>
      <c r="AA56" s="102"/>
      <c r="AB56" s="102"/>
      <c r="AC56" s="102"/>
      <c r="AD56" s="102"/>
      <c r="AE56" s="102"/>
      <c r="AF56" s="102"/>
      <c r="AG56" s="102"/>
      <c r="AH56" s="102"/>
      <c r="AI56" s="102"/>
    </row>
    <row r="57" spans="1:35" ht="51.75" customHeight="1" x14ac:dyDescent="0.2">
      <c r="A57" s="62"/>
      <c r="B57" s="87" t="s">
        <v>106</v>
      </c>
      <c r="C57" s="87"/>
      <c r="D57" s="62"/>
      <c r="E57" s="62"/>
      <c r="F57" s="76" t="s">
        <v>107</v>
      </c>
      <c r="G57" s="76"/>
      <c r="H57" s="76"/>
      <c r="I57" s="2"/>
      <c r="J57" s="88"/>
      <c r="K57" s="89" t="s">
        <v>108</v>
      </c>
      <c r="L57" s="90"/>
      <c r="M57" s="91"/>
      <c r="N57" s="91"/>
      <c r="O57" s="91"/>
      <c r="P57" s="76"/>
      <c r="Q57" s="295"/>
      <c r="R57" s="105"/>
      <c r="S57" s="105"/>
      <c r="T57" s="105"/>
      <c r="U57" s="105"/>
      <c r="V57" s="105"/>
      <c r="W57" s="105"/>
      <c r="X57" s="250"/>
      <c r="Y57" s="102"/>
      <c r="Z57" s="102"/>
      <c r="AA57" s="102"/>
      <c r="AB57" s="102"/>
      <c r="AC57" s="102"/>
      <c r="AD57" s="102"/>
      <c r="AE57" s="102"/>
      <c r="AF57" s="102"/>
      <c r="AG57" s="102"/>
      <c r="AH57" s="102"/>
      <c r="AI57" s="102"/>
    </row>
    <row r="58" spans="1:35" ht="21" customHeight="1" x14ac:dyDescent="0.2">
      <c r="A58" s="62"/>
      <c r="B58" s="92"/>
      <c r="C58" s="92"/>
      <c r="D58" s="62"/>
      <c r="E58" s="62"/>
      <c r="F58" s="62"/>
      <c r="G58" s="76"/>
      <c r="H58" s="62"/>
      <c r="I58" s="2"/>
      <c r="J58" s="93"/>
      <c r="K58" s="92"/>
      <c r="L58" s="94"/>
      <c r="M58" s="62"/>
      <c r="N58" s="62"/>
      <c r="O58" s="76"/>
      <c r="P58" s="62"/>
      <c r="Q58" s="295"/>
      <c r="R58" s="105"/>
      <c r="S58" s="105"/>
      <c r="T58" s="105"/>
      <c r="U58" s="105"/>
      <c r="V58" s="105"/>
      <c r="W58" s="105"/>
      <c r="X58" s="250"/>
      <c r="Y58" s="102"/>
      <c r="Z58" s="102"/>
      <c r="AA58" s="102"/>
      <c r="AB58" s="102"/>
      <c r="AC58" s="102"/>
      <c r="AD58" s="102"/>
      <c r="AE58" s="102"/>
      <c r="AF58" s="102"/>
      <c r="AG58" s="102"/>
      <c r="AH58" s="102"/>
      <c r="AI58" s="102"/>
    </row>
    <row r="59" spans="1:35" x14ac:dyDescent="0.2">
      <c r="A59" s="62"/>
      <c r="B59" s="62"/>
      <c r="C59" s="2"/>
      <c r="D59" s="2"/>
      <c r="E59" s="62"/>
      <c r="F59" s="62"/>
      <c r="G59" s="62"/>
      <c r="H59" s="62"/>
      <c r="I59" s="62"/>
      <c r="J59" s="62"/>
      <c r="K59" s="62"/>
      <c r="L59" s="76"/>
      <c r="M59" s="76"/>
      <c r="N59" s="62"/>
      <c r="O59" s="76"/>
      <c r="P59" s="62"/>
      <c r="Q59" s="295"/>
      <c r="R59" s="105"/>
      <c r="S59" s="105"/>
      <c r="T59" s="105"/>
      <c r="U59" s="105"/>
      <c r="V59" s="105"/>
      <c r="W59" s="105"/>
      <c r="X59" s="250"/>
      <c r="Y59" s="102"/>
      <c r="Z59" s="102"/>
      <c r="AA59" s="102"/>
      <c r="AB59" s="102"/>
      <c r="AC59" s="102"/>
      <c r="AD59" s="102"/>
      <c r="AE59" s="102"/>
      <c r="AF59" s="102"/>
      <c r="AG59" s="102"/>
      <c r="AH59" s="102"/>
      <c r="AI59" s="102"/>
    </row>
    <row r="60" spans="1:35" x14ac:dyDescent="0.2">
      <c r="A60" s="236"/>
      <c r="B60" s="236"/>
      <c r="C60" s="237"/>
      <c r="D60" s="237"/>
      <c r="E60" s="236"/>
      <c r="F60" s="238"/>
      <c r="G60" s="238"/>
      <c r="H60" s="238"/>
      <c r="I60" s="238"/>
      <c r="J60" s="236"/>
      <c r="K60" s="236"/>
      <c r="L60" s="236"/>
      <c r="M60" s="236"/>
      <c r="N60" s="236"/>
      <c r="O60" s="238"/>
      <c r="P60" s="295"/>
      <c r="Q60" s="295"/>
      <c r="R60" s="105"/>
      <c r="S60" s="105"/>
      <c r="T60" s="105"/>
      <c r="U60" s="105"/>
      <c r="V60" s="105"/>
      <c r="W60" s="105"/>
      <c r="X60" s="250"/>
      <c r="Y60" s="102"/>
      <c r="Z60" s="102"/>
      <c r="AA60" s="102"/>
      <c r="AB60" s="102"/>
      <c r="AC60" s="102"/>
      <c r="AD60" s="102"/>
      <c r="AE60" s="102"/>
      <c r="AF60" s="102"/>
      <c r="AG60" s="102"/>
      <c r="AH60" s="102"/>
      <c r="AI60" s="102"/>
    </row>
    <row r="61" spans="1:35" x14ac:dyDescent="0.2">
      <c r="A61" s="236"/>
      <c r="B61" s="236"/>
      <c r="C61" s="237"/>
      <c r="D61" s="237"/>
      <c r="E61" s="236"/>
      <c r="F61" s="238"/>
      <c r="G61" s="238"/>
      <c r="H61" s="238"/>
      <c r="I61" s="238"/>
      <c r="J61" s="236"/>
      <c r="K61" s="236"/>
      <c r="L61" s="236"/>
      <c r="M61" s="236"/>
      <c r="N61" s="236"/>
      <c r="O61" s="238"/>
      <c r="P61" s="295"/>
      <c r="Q61" s="295"/>
      <c r="R61" s="105"/>
      <c r="S61" s="105"/>
      <c r="T61" s="105"/>
      <c r="U61" s="105"/>
      <c r="V61" s="105"/>
      <c r="W61" s="105"/>
      <c r="X61" s="250"/>
      <c r="Y61" s="102"/>
      <c r="Z61" s="102"/>
      <c r="AA61" s="102"/>
      <c r="AB61" s="102"/>
      <c r="AC61" s="102"/>
      <c r="AD61" s="102"/>
      <c r="AE61" s="102"/>
      <c r="AF61" s="102"/>
      <c r="AG61" s="102"/>
      <c r="AH61" s="102"/>
      <c r="AI61" s="102"/>
    </row>
    <row r="62" spans="1:35" x14ac:dyDescent="0.2">
      <c r="A62" s="236"/>
      <c r="B62" s="236"/>
      <c r="C62" s="237"/>
      <c r="D62" s="237"/>
      <c r="E62" s="236"/>
      <c r="F62" s="238"/>
      <c r="G62" s="238"/>
      <c r="H62" s="238"/>
      <c r="I62" s="238"/>
      <c r="J62" s="236"/>
      <c r="K62" s="236"/>
      <c r="L62" s="236"/>
      <c r="M62" s="236"/>
      <c r="N62" s="236"/>
      <c r="O62" s="238"/>
      <c r="P62" s="295"/>
      <c r="Q62" s="295"/>
      <c r="R62" s="105"/>
      <c r="S62" s="105"/>
      <c r="T62" s="105"/>
      <c r="U62" s="105"/>
      <c r="V62" s="105"/>
      <c r="W62" s="105"/>
      <c r="X62" s="250"/>
      <c r="Y62" s="102"/>
      <c r="Z62" s="102"/>
      <c r="AA62" s="102"/>
      <c r="AB62" s="102"/>
      <c r="AC62" s="102"/>
      <c r="AD62" s="102"/>
      <c r="AE62" s="102"/>
      <c r="AF62" s="102"/>
      <c r="AG62" s="102"/>
      <c r="AH62" s="102"/>
      <c r="AI62" s="102"/>
    </row>
    <row r="63" spans="1:35" x14ac:dyDescent="0.2">
      <c r="A63" s="236"/>
      <c r="B63" s="236"/>
      <c r="C63" s="237"/>
      <c r="D63" s="237"/>
      <c r="E63" s="236"/>
      <c r="F63" s="238"/>
      <c r="G63" s="238"/>
      <c r="H63" s="238"/>
      <c r="I63" s="238"/>
      <c r="J63" s="236"/>
      <c r="K63" s="236"/>
      <c r="L63" s="236"/>
      <c r="M63" s="236"/>
      <c r="N63" s="236"/>
      <c r="O63" s="238"/>
      <c r="P63" s="295"/>
      <c r="Q63" s="295"/>
      <c r="R63" s="105"/>
      <c r="S63" s="105"/>
      <c r="T63" s="105"/>
      <c r="U63" s="105"/>
      <c r="V63" s="105"/>
      <c r="W63" s="105"/>
      <c r="X63" s="250"/>
      <c r="Y63" s="102"/>
      <c r="Z63" s="102"/>
      <c r="AA63" s="102"/>
      <c r="AB63" s="102"/>
      <c r="AC63" s="102"/>
      <c r="AD63" s="102"/>
      <c r="AE63" s="102"/>
      <c r="AF63" s="102"/>
      <c r="AG63" s="102"/>
      <c r="AH63" s="102"/>
      <c r="AI63" s="102"/>
    </row>
    <row r="64" spans="1:35" x14ac:dyDescent="0.2">
      <c r="A64" s="237"/>
      <c r="B64" s="237"/>
      <c r="C64" s="237"/>
      <c r="D64" s="237"/>
      <c r="E64" s="236"/>
      <c r="F64" s="238"/>
      <c r="G64" s="238"/>
      <c r="H64" s="238"/>
      <c r="I64" s="238"/>
      <c r="J64" s="236"/>
      <c r="K64" s="236"/>
      <c r="L64" s="236"/>
      <c r="M64" s="236"/>
      <c r="N64" s="236"/>
      <c r="O64" s="238"/>
      <c r="P64" s="295"/>
      <c r="Q64" s="295"/>
      <c r="R64" s="105"/>
      <c r="S64" s="105"/>
      <c r="T64" s="105"/>
      <c r="U64" s="105"/>
      <c r="V64" s="105"/>
      <c r="W64" s="105"/>
      <c r="X64" s="250"/>
      <c r="Y64" s="102"/>
      <c r="Z64" s="102"/>
      <c r="AA64" s="102"/>
      <c r="AB64" s="102"/>
      <c r="AC64" s="102"/>
      <c r="AD64" s="102"/>
      <c r="AE64" s="102"/>
      <c r="AF64" s="102"/>
      <c r="AG64" s="102"/>
      <c r="AH64" s="102"/>
      <c r="AI64" s="102"/>
    </row>
    <row r="65" spans="1:35" x14ac:dyDescent="0.2">
      <c r="A65" s="237"/>
      <c r="B65" s="237"/>
      <c r="C65" s="237"/>
      <c r="D65" s="237"/>
      <c r="E65" s="237"/>
      <c r="F65" s="238"/>
      <c r="G65" s="238"/>
      <c r="H65" s="238"/>
      <c r="I65" s="238"/>
      <c r="J65" s="237"/>
      <c r="K65" s="237"/>
      <c r="L65" s="237"/>
      <c r="M65" s="237"/>
      <c r="N65" s="237"/>
      <c r="O65" s="238"/>
      <c r="P65" s="295"/>
      <c r="Q65" s="295"/>
      <c r="R65" s="105"/>
      <c r="S65" s="105"/>
      <c r="T65" s="105"/>
      <c r="U65" s="105"/>
      <c r="V65" s="105"/>
      <c r="W65" s="105"/>
      <c r="X65" s="250"/>
      <c r="Y65" s="102"/>
      <c r="Z65" s="102"/>
      <c r="AA65" s="102"/>
      <c r="AB65" s="102"/>
      <c r="AC65" s="102"/>
      <c r="AD65" s="102"/>
      <c r="AE65" s="102"/>
      <c r="AF65" s="102"/>
      <c r="AG65" s="102"/>
      <c r="AH65" s="102"/>
      <c r="AI65" s="102"/>
    </row>
    <row r="66" spans="1:35" x14ac:dyDescent="0.2">
      <c r="A66" s="237"/>
      <c r="B66" s="237"/>
      <c r="C66" s="237"/>
      <c r="D66" s="237"/>
      <c r="E66" s="237"/>
      <c r="F66" s="238"/>
      <c r="G66" s="238"/>
      <c r="H66" s="238"/>
      <c r="I66" s="238"/>
      <c r="J66" s="237"/>
      <c r="K66" s="237"/>
      <c r="L66" s="237"/>
      <c r="M66" s="237"/>
      <c r="N66" s="237"/>
      <c r="O66" s="238"/>
      <c r="P66" s="295"/>
      <c r="Q66" s="295"/>
      <c r="R66" s="105"/>
      <c r="S66" s="105"/>
      <c r="T66" s="105"/>
      <c r="U66" s="105"/>
      <c r="V66" s="105"/>
      <c r="W66" s="105"/>
      <c r="X66" s="250"/>
      <c r="Y66" s="102"/>
      <c r="Z66" s="102"/>
      <c r="AA66" s="102"/>
      <c r="AB66" s="102"/>
      <c r="AC66" s="102"/>
      <c r="AD66" s="102"/>
      <c r="AE66" s="102"/>
      <c r="AF66" s="102"/>
      <c r="AG66" s="102"/>
      <c r="AH66" s="102"/>
      <c r="AI66" s="102"/>
    </row>
    <row r="67" spans="1:35" x14ac:dyDescent="0.2">
      <c r="A67" s="237"/>
      <c r="B67" s="237"/>
      <c r="C67" s="237"/>
      <c r="D67" s="237"/>
      <c r="E67" s="237"/>
      <c r="F67" s="238"/>
      <c r="G67" s="238"/>
      <c r="H67" s="238"/>
      <c r="I67" s="238"/>
      <c r="J67" s="237"/>
      <c r="K67" s="237"/>
      <c r="L67" s="237"/>
      <c r="M67" s="237"/>
      <c r="N67" s="237"/>
      <c r="O67" s="238"/>
      <c r="P67" s="295"/>
      <c r="Q67" s="295"/>
      <c r="R67" s="105"/>
      <c r="S67" s="105"/>
      <c r="T67" s="105"/>
      <c r="U67" s="105"/>
      <c r="V67" s="105"/>
      <c r="W67" s="105"/>
      <c r="X67" s="250"/>
      <c r="Y67" s="102"/>
      <c r="Z67" s="102"/>
      <c r="AA67" s="102"/>
      <c r="AB67" s="102"/>
      <c r="AC67" s="102"/>
      <c r="AD67" s="102"/>
      <c r="AE67" s="102"/>
      <c r="AF67" s="102"/>
      <c r="AG67" s="102"/>
      <c r="AH67" s="102"/>
      <c r="AI67" s="102"/>
    </row>
    <row r="68" spans="1:35" x14ac:dyDescent="0.2">
      <c r="A68" s="237"/>
      <c r="B68" s="237"/>
      <c r="C68" s="237"/>
      <c r="D68" s="237"/>
      <c r="E68" s="237"/>
      <c r="F68" s="238"/>
      <c r="G68" s="238"/>
      <c r="H68" s="238"/>
      <c r="I68" s="238"/>
      <c r="J68" s="237"/>
      <c r="K68" s="237"/>
      <c r="L68" s="237"/>
      <c r="M68" s="237"/>
      <c r="N68" s="237"/>
      <c r="O68" s="238"/>
      <c r="P68" s="295"/>
      <c r="Q68" s="295"/>
      <c r="R68" s="105"/>
      <c r="S68" s="105"/>
      <c r="T68" s="105"/>
      <c r="U68" s="105"/>
      <c r="V68" s="105"/>
      <c r="W68" s="105"/>
      <c r="X68" s="250"/>
      <c r="Y68" s="102"/>
      <c r="Z68" s="102"/>
      <c r="AA68" s="102"/>
      <c r="AB68" s="102"/>
      <c r="AC68" s="102"/>
      <c r="AD68" s="102"/>
      <c r="AE68" s="102"/>
      <c r="AF68" s="102"/>
      <c r="AG68" s="102"/>
      <c r="AH68" s="102"/>
      <c r="AI68" s="102"/>
    </row>
    <row r="69" spans="1:35" x14ac:dyDescent="0.2">
      <c r="A69" s="237"/>
      <c r="B69" s="237"/>
      <c r="C69" s="237"/>
      <c r="D69" s="237"/>
      <c r="E69" s="237"/>
      <c r="F69" s="238"/>
      <c r="G69" s="238"/>
      <c r="H69" s="238"/>
      <c r="I69" s="238"/>
      <c r="J69" s="237"/>
      <c r="K69" s="237"/>
      <c r="L69" s="237"/>
      <c r="M69" s="237"/>
      <c r="N69" s="237"/>
      <c r="O69" s="238"/>
      <c r="P69" s="295"/>
      <c r="Q69" s="295"/>
      <c r="R69" s="105"/>
      <c r="S69" s="105"/>
      <c r="T69" s="105"/>
      <c r="U69" s="105"/>
      <c r="V69" s="105"/>
      <c r="W69" s="105"/>
      <c r="X69" s="250"/>
      <c r="Y69" s="102"/>
      <c r="Z69" s="102"/>
      <c r="AA69" s="102"/>
      <c r="AB69" s="102"/>
      <c r="AC69" s="102"/>
      <c r="AD69" s="102"/>
      <c r="AE69" s="102"/>
      <c r="AF69" s="102"/>
      <c r="AG69" s="102"/>
      <c r="AH69" s="102"/>
      <c r="AI69" s="102"/>
    </row>
    <row r="70" spans="1:35" x14ac:dyDescent="0.2">
      <c r="A70" s="237"/>
      <c r="B70" s="237"/>
      <c r="C70" s="237"/>
      <c r="D70" s="237"/>
      <c r="E70" s="237"/>
      <c r="F70" s="238"/>
      <c r="G70" s="238"/>
      <c r="H70" s="238"/>
      <c r="I70" s="238"/>
      <c r="J70" s="237"/>
      <c r="K70" s="237"/>
      <c r="L70" s="237"/>
      <c r="M70" s="237"/>
      <c r="N70" s="237"/>
      <c r="O70" s="238"/>
      <c r="P70" s="295"/>
      <c r="Q70" s="295"/>
      <c r="R70" s="105"/>
      <c r="S70" s="105"/>
      <c r="T70" s="105"/>
      <c r="U70" s="105"/>
      <c r="V70" s="105"/>
      <c r="W70" s="105"/>
      <c r="X70" s="250"/>
      <c r="Y70" s="102"/>
      <c r="Z70" s="102"/>
      <c r="AA70" s="102"/>
      <c r="AB70" s="102"/>
      <c r="AC70" s="102"/>
      <c r="AD70" s="102"/>
      <c r="AE70" s="102"/>
      <c r="AF70" s="102"/>
      <c r="AG70" s="102"/>
      <c r="AH70" s="102"/>
      <c r="AI70" s="102"/>
    </row>
    <row r="71" spans="1:35" x14ac:dyDescent="0.2">
      <c r="A71" s="237"/>
      <c r="B71" s="237"/>
      <c r="C71" s="237"/>
      <c r="D71" s="237"/>
      <c r="E71" s="237"/>
      <c r="F71" s="238"/>
      <c r="G71" s="238"/>
      <c r="H71" s="238"/>
      <c r="I71" s="238"/>
      <c r="J71" s="237"/>
      <c r="K71" s="237"/>
      <c r="L71" s="237"/>
      <c r="M71" s="237"/>
      <c r="N71" s="237"/>
      <c r="O71" s="238"/>
      <c r="P71" s="295"/>
      <c r="Q71" s="295"/>
      <c r="R71" s="105"/>
      <c r="S71" s="105"/>
      <c r="T71" s="105"/>
      <c r="U71" s="105"/>
      <c r="V71" s="105"/>
      <c r="W71" s="105"/>
      <c r="X71" s="250"/>
      <c r="Y71" s="102"/>
      <c r="Z71" s="102"/>
      <c r="AA71" s="102"/>
      <c r="AB71" s="102"/>
      <c r="AC71" s="102"/>
      <c r="AD71" s="102"/>
      <c r="AE71" s="102"/>
      <c r="AF71" s="102"/>
      <c r="AG71" s="102"/>
      <c r="AH71" s="102"/>
      <c r="AI71" s="102"/>
    </row>
    <row r="72" spans="1:35" x14ac:dyDescent="0.2">
      <c r="A72" s="237"/>
      <c r="B72" s="237"/>
      <c r="C72" s="237"/>
      <c r="D72" s="237"/>
      <c r="E72" s="237"/>
      <c r="F72" s="238"/>
      <c r="G72" s="238"/>
      <c r="H72" s="238"/>
      <c r="I72" s="238"/>
      <c r="J72" s="237"/>
      <c r="K72" s="237"/>
      <c r="L72" s="237"/>
      <c r="M72" s="237"/>
      <c r="N72" s="237"/>
      <c r="O72" s="238"/>
      <c r="P72" s="295"/>
      <c r="Q72" s="295"/>
      <c r="R72" s="105"/>
      <c r="S72" s="105"/>
      <c r="T72" s="105"/>
      <c r="U72" s="105"/>
      <c r="V72" s="105"/>
      <c r="W72" s="105"/>
      <c r="X72" s="250"/>
      <c r="Y72" s="102"/>
      <c r="Z72" s="102"/>
      <c r="AA72" s="102"/>
      <c r="AB72" s="102"/>
      <c r="AC72" s="102"/>
      <c r="AD72" s="102"/>
      <c r="AE72" s="102"/>
      <c r="AF72" s="102"/>
      <c r="AG72" s="102"/>
      <c r="AH72" s="102"/>
      <c r="AI72" s="102"/>
    </row>
    <row r="73" spans="1:35" x14ac:dyDescent="0.2">
      <c r="A73" s="237"/>
      <c r="B73" s="237"/>
      <c r="C73" s="237"/>
      <c r="D73" s="237"/>
      <c r="E73" s="237"/>
      <c r="F73" s="238"/>
      <c r="G73" s="238"/>
      <c r="H73" s="238"/>
      <c r="I73" s="238"/>
      <c r="J73" s="237"/>
      <c r="K73" s="237"/>
      <c r="L73" s="237"/>
      <c r="M73" s="237"/>
      <c r="N73" s="237"/>
      <c r="O73" s="238"/>
      <c r="P73" s="295"/>
      <c r="Q73" s="295"/>
      <c r="R73" s="105"/>
      <c r="S73" s="105"/>
      <c r="T73" s="105"/>
      <c r="U73" s="105"/>
      <c r="V73" s="105"/>
      <c r="W73" s="105"/>
      <c r="X73" s="250"/>
      <c r="Y73" s="102"/>
      <c r="Z73" s="102"/>
      <c r="AA73" s="102"/>
      <c r="AB73" s="102"/>
      <c r="AC73" s="102"/>
      <c r="AD73" s="102"/>
      <c r="AE73" s="102"/>
      <c r="AF73" s="102"/>
      <c r="AG73" s="102"/>
      <c r="AH73" s="102"/>
      <c r="AI73" s="102"/>
    </row>
    <row r="74" spans="1:35" x14ac:dyDescent="0.2">
      <c r="A74" s="237"/>
      <c r="B74" s="237"/>
      <c r="C74" s="237"/>
      <c r="D74" s="237"/>
      <c r="E74" s="237"/>
      <c r="F74" s="238"/>
      <c r="G74" s="238"/>
      <c r="H74" s="238"/>
      <c r="I74" s="238"/>
      <c r="J74" s="237"/>
      <c r="K74" s="237"/>
      <c r="L74" s="237"/>
      <c r="M74" s="237"/>
      <c r="N74" s="237"/>
      <c r="O74" s="238"/>
      <c r="P74" s="295"/>
      <c r="Q74" s="295"/>
      <c r="R74" s="105"/>
      <c r="S74" s="105"/>
      <c r="T74" s="105"/>
      <c r="U74" s="105"/>
      <c r="V74" s="105"/>
      <c r="W74" s="105"/>
      <c r="X74" s="250"/>
      <c r="Y74" s="102"/>
      <c r="Z74" s="102"/>
      <c r="AA74" s="102"/>
      <c r="AB74" s="102"/>
      <c r="AC74" s="102"/>
      <c r="AD74" s="102"/>
      <c r="AE74" s="102"/>
      <c r="AF74" s="102"/>
      <c r="AG74" s="102"/>
      <c r="AH74" s="102"/>
      <c r="AI74" s="102"/>
    </row>
    <row r="75" spans="1:35" x14ac:dyDescent="0.2">
      <c r="A75" s="237"/>
      <c r="B75" s="237"/>
      <c r="C75" s="237"/>
      <c r="D75" s="237"/>
      <c r="E75" s="237"/>
      <c r="F75" s="238"/>
      <c r="G75" s="238"/>
      <c r="H75" s="238"/>
      <c r="I75" s="238"/>
      <c r="J75" s="237"/>
      <c r="K75" s="237"/>
      <c r="L75" s="237"/>
      <c r="M75" s="237"/>
      <c r="N75" s="237"/>
      <c r="O75" s="238"/>
      <c r="P75" s="295"/>
      <c r="Q75" s="295"/>
      <c r="R75" s="105"/>
      <c r="S75" s="105"/>
      <c r="T75" s="105"/>
      <c r="U75" s="105"/>
      <c r="V75" s="105"/>
      <c r="W75" s="105"/>
      <c r="X75" s="250"/>
      <c r="Y75" s="102"/>
      <c r="Z75" s="102"/>
      <c r="AA75" s="102"/>
      <c r="AB75" s="102"/>
      <c r="AC75" s="102"/>
      <c r="AD75" s="102"/>
      <c r="AE75" s="102"/>
      <c r="AF75" s="102"/>
      <c r="AG75" s="102"/>
      <c r="AH75" s="102"/>
      <c r="AI75" s="102"/>
    </row>
    <row r="76" spans="1:35" x14ac:dyDescent="0.2">
      <c r="A76" s="237"/>
      <c r="B76" s="237"/>
      <c r="C76" s="237"/>
      <c r="D76" s="237"/>
      <c r="E76" s="237"/>
      <c r="F76" s="238"/>
      <c r="G76" s="238"/>
      <c r="H76" s="238"/>
      <c r="I76" s="238"/>
      <c r="J76" s="237"/>
      <c r="K76" s="237"/>
      <c r="L76" s="237"/>
      <c r="M76" s="237"/>
      <c r="N76" s="237"/>
      <c r="O76" s="238"/>
      <c r="P76" s="295"/>
      <c r="Q76" s="295"/>
      <c r="R76" s="105"/>
      <c r="S76" s="105"/>
      <c r="T76" s="105"/>
      <c r="U76" s="105"/>
      <c r="V76" s="105"/>
      <c r="W76" s="105"/>
      <c r="X76" s="250"/>
      <c r="Y76" s="102"/>
      <c r="Z76" s="102"/>
      <c r="AA76" s="102"/>
      <c r="AB76" s="102"/>
      <c r="AC76" s="102"/>
      <c r="AD76" s="102"/>
      <c r="AE76" s="102"/>
      <c r="AF76" s="102"/>
      <c r="AG76" s="102"/>
      <c r="AH76" s="102"/>
      <c r="AI76" s="102"/>
    </row>
    <row r="77" spans="1:35" x14ac:dyDescent="0.2">
      <c r="A77" s="237"/>
      <c r="B77" s="237"/>
      <c r="C77" s="237"/>
      <c r="D77" s="237"/>
      <c r="E77" s="237"/>
      <c r="F77" s="238"/>
      <c r="G77" s="238"/>
      <c r="H77" s="238"/>
      <c r="I77" s="238"/>
      <c r="J77" s="237"/>
      <c r="K77" s="237"/>
      <c r="L77" s="237"/>
      <c r="M77" s="237"/>
      <c r="N77" s="237"/>
      <c r="O77" s="238"/>
      <c r="P77" s="295"/>
      <c r="Q77" s="295"/>
      <c r="R77" s="105"/>
      <c r="S77" s="105"/>
      <c r="T77" s="105"/>
      <c r="U77" s="105"/>
      <c r="V77" s="105"/>
      <c r="W77" s="105"/>
      <c r="X77" s="250"/>
      <c r="Y77" s="102"/>
      <c r="Z77" s="102"/>
      <c r="AA77" s="102"/>
      <c r="AB77" s="102"/>
      <c r="AC77" s="102"/>
      <c r="AD77" s="102"/>
      <c r="AE77" s="102"/>
      <c r="AF77" s="102"/>
      <c r="AG77" s="102"/>
      <c r="AH77" s="102"/>
      <c r="AI77" s="102"/>
    </row>
    <row r="78" spans="1:35" x14ac:dyDescent="0.2">
      <c r="A78" s="237"/>
      <c r="B78" s="237"/>
      <c r="C78" s="237"/>
      <c r="D78" s="237"/>
      <c r="E78" s="237"/>
      <c r="F78" s="238"/>
      <c r="G78" s="238"/>
      <c r="H78" s="238"/>
      <c r="I78" s="238"/>
      <c r="J78" s="237"/>
      <c r="K78" s="237"/>
      <c r="L78" s="237"/>
      <c r="M78" s="237"/>
      <c r="N78" s="237"/>
      <c r="O78" s="238"/>
      <c r="P78" s="295"/>
      <c r="Q78" s="295"/>
      <c r="R78" s="105"/>
      <c r="S78" s="105"/>
      <c r="T78" s="105"/>
      <c r="U78" s="105"/>
      <c r="V78" s="105"/>
      <c r="W78" s="105"/>
      <c r="X78" s="250"/>
      <c r="Y78" s="102"/>
      <c r="Z78" s="102"/>
      <c r="AA78" s="102"/>
      <c r="AB78" s="102"/>
      <c r="AC78" s="102"/>
      <c r="AD78" s="102"/>
      <c r="AE78" s="102"/>
      <c r="AF78" s="102"/>
      <c r="AG78" s="102"/>
      <c r="AH78" s="102"/>
      <c r="AI78" s="102"/>
    </row>
    <row r="79" spans="1:35" x14ac:dyDescent="0.2">
      <c r="A79" s="237"/>
      <c r="B79" s="237"/>
      <c r="C79" s="237"/>
      <c r="D79" s="237"/>
      <c r="E79" s="237"/>
      <c r="F79" s="238"/>
      <c r="G79" s="238"/>
      <c r="H79" s="238"/>
      <c r="I79" s="238"/>
      <c r="J79" s="237"/>
      <c r="K79" s="237"/>
      <c r="L79" s="237"/>
      <c r="M79" s="237"/>
      <c r="N79" s="237"/>
      <c r="O79" s="238"/>
      <c r="P79" s="295"/>
      <c r="Q79" s="295"/>
      <c r="R79" s="105"/>
      <c r="S79" s="105"/>
      <c r="T79" s="105"/>
      <c r="U79" s="105"/>
      <c r="V79" s="105"/>
      <c r="W79" s="105"/>
      <c r="X79" s="250"/>
      <c r="Y79" s="102"/>
      <c r="Z79" s="102"/>
      <c r="AA79" s="102"/>
      <c r="AB79" s="102"/>
      <c r="AC79" s="102"/>
      <c r="AD79" s="102"/>
      <c r="AE79" s="102"/>
      <c r="AF79" s="102"/>
      <c r="AG79" s="102"/>
      <c r="AH79" s="102"/>
      <c r="AI79" s="102"/>
    </row>
    <row r="80" spans="1:35" x14ac:dyDescent="0.2">
      <c r="A80" s="237"/>
      <c r="B80" s="237"/>
      <c r="C80" s="237"/>
      <c r="D80" s="237"/>
      <c r="E80" s="237"/>
      <c r="F80" s="238"/>
      <c r="G80" s="238"/>
      <c r="H80" s="238"/>
      <c r="I80" s="238"/>
      <c r="J80" s="237"/>
      <c r="K80" s="237"/>
      <c r="L80" s="237"/>
      <c r="M80" s="237"/>
      <c r="N80" s="237"/>
      <c r="O80" s="238"/>
      <c r="P80" s="295"/>
      <c r="Q80" s="295"/>
      <c r="R80" s="105"/>
      <c r="S80" s="105"/>
      <c r="T80" s="105"/>
      <c r="U80" s="105"/>
      <c r="V80" s="105"/>
      <c r="W80" s="105"/>
      <c r="X80" s="250"/>
      <c r="Y80" s="102"/>
      <c r="Z80" s="102"/>
      <c r="AA80" s="102"/>
      <c r="AB80" s="102"/>
      <c r="AC80" s="102"/>
      <c r="AD80" s="102"/>
      <c r="AE80" s="102"/>
      <c r="AF80" s="102"/>
      <c r="AG80" s="102"/>
      <c r="AH80" s="102"/>
      <c r="AI80" s="102"/>
    </row>
    <row r="81" spans="1:35" x14ac:dyDescent="0.2">
      <c r="A81" s="237"/>
      <c r="B81" s="237"/>
      <c r="C81" s="237"/>
      <c r="D81" s="237"/>
      <c r="E81" s="237"/>
      <c r="F81" s="238"/>
      <c r="G81" s="238"/>
      <c r="H81" s="238"/>
      <c r="I81" s="238"/>
      <c r="J81" s="237"/>
      <c r="K81" s="237"/>
      <c r="L81" s="237"/>
      <c r="M81" s="237"/>
      <c r="N81" s="237"/>
      <c r="O81" s="238"/>
      <c r="P81" s="295"/>
      <c r="Q81" s="295"/>
      <c r="R81" s="105"/>
      <c r="S81" s="105"/>
      <c r="T81" s="105"/>
      <c r="U81" s="105"/>
      <c r="V81" s="105"/>
      <c r="W81" s="105"/>
      <c r="X81" s="250"/>
      <c r="Y81" s="102"/>
      <c r="Z81" s="102"/>
      <c r="AA81" s="102"/>
      <c r="AB81" s="102"/>
      <c r="AC81" s="102"/>
      <c r="AD81" s="102"/>
      <c r="AE81" s="102"/>
      <c r="AF81" s="102"/>
      <c r="AG81" s="102"/>
      <c r="AH81" s="102"/>
      <c r="AI81" s="102"/>
    </row>
    <row r="82" spans="1:35" x14ac:dyDescent="0.2">
      <c r="A82" s="237"/>
      <c r="B82" s="237"/>
      <c r="C82" s="237"/>
      <c r="D82" s="237"/>
      <c r="E82" s="237"/>
      <c r="F82" s="238"/>
      <c r="G82" s="238"/>
      <c r="H82" s="238"/>
      <c r="I82" s="238"/>
      <c r="J82" s="237"/>
      <c r="K82" s="237"/>
      <c r="L82" s="237"/>
      <c r="M82" s="237"/>
      <c r="N82" s="237"/>
      <c r="O82" s="238"/>
      <c r="P82" s="295"/>
      <c r="Q82" s="295"/>
      <c r="R82" s="105"/>
      <c r="S82" s="105"/>
      <c r="T82" s="105"/>
      <c r="U82" s="105"/>
      <c r="V82" s="105"/>
      <c r="W82" s="105"/>
      <c r="X82" s="250"/>
      <c r="Y82" s="102"/>
      <c r="Z82" s="102"/>
      <c r="AA82" s="102"/>
      <c r="AB82" s="102"/>
      <c r="AC82" s="102"/>
      <c r="AD82" s="102"/>
      <c r="AE82" s="102"/>
      <c r="AF82" s="102"/>
      <c r="AG82" s="102"/>
      <c r="AH82" s="102"/>
      <c r="AI82" s="102"/>
    </row>
    <row r="83" spans="1:35" x14ac:dyDescent="0.2">
      <c r="A83" s="237"/>
      <c r="B83" s="237"/>
      <c r="C83" s="237"/>
      <c r="D83" s="237"/>
      <c r="E83" s="237"/>
      <c r="F83" s="238"/>
      <c r="G83" s="238"/>
      <c r="H83" s="238"/>
      <c r="I83" s="238"/>
      <c r="J83" s="237"/>
      <c r="K83" s="237"/>
      <c r="L83" s="237"/>
      <c r="M83" s="237"/>
      <c r="N83" s="237"/>
      <c r="O83" s="238"/>
      <c r="P83" s="295"/>
      <c r="Q83" s="295"/>
      <c r="R83" s="105"/>
      <c r="S83" s="105"/>
      <c r="T83" s="105"/>
      <c r="U83" s="105"/>
      <c r="V83" s="105"/>
      <c r="W83" s="105"/>
      <c r="X83" s="250"/>
      <c r="Y83" s="102"/>
      <c r="Z83" s="102"/>
      <c r="AA83" s="102"/>
      <c r="AB83" s="102"/>
      <c r="AC83" s="102"/>
      <c r="AD83" s="102"/>
      <c r="AE83" s="102"/>
      <c r="AF83" s="102"/>
      <c r="AG83" s="102"/>
      <c r="AH83" s="102"/>
      <c r="AI83" s="102"/>
    </row>
    <row r="84" spans="1:35" x14ac:dyDescent="0.2">
      <c r="A84" s="237"/>
      <c r="B84" s="237"/>
      <c r="C84" s="237"/>
      <c r="D84" s="237"/>
      <c r="E84" s="237"/>
      <c r="F84" s="238"/>
      <c r="G84" s="238"/>
      <c r="H84" s="238"/>
      <c r="I84" s="238"/>
      <c r="J84" s="237"/>
      <c r="K84" s="237"/>
      <c r="L84" s="237"/>
      <c r="M84" s="237"/>
      <c r="N84" s="237"/>
      <c r="O84" s="238"/>
      <c r="P84" s="295"/>
      <c r="Q84" s="295"/>
      <c r="R84" s="105"/>
      <c r="S84" s="105"/>
      <c r="T84" s="105"/>
      <c r="U84" s="105"/>
      <c r="V84" s="105"/>
      <c r="W84" s="105"/>
      <c r="X84" s="250"/>
      <c r="Y84" s="102"/>
      <c r="Z84" s="102"/>
      <c r="AA84" s="102"/>
      <c r="AB84" s="102"/>
      <c r="AC84" s="102"/>
      <c r="AD84" s="102"/>
      <c r="AE84" s="102"/>
      <c r="AF84" s="102"/>
      <c r="AG84" s="102"/>
      <c r="AH84" s="102"/>
      <c r="AI84" s="102"/>
    </row>
    <row r="85" spans="1:35" x14ac:dyDescent="0.2">
      <c r="A85" s="237"/>
      <c r="B85" s="237"/>
      <c r="C85" s="237"/>
      <c r="D85" s="237"/>
      <c r="E85" s="237"/>
      <c r="F85" s="238"/>
      <c r="G85" s="238"/>
      <c r="H85" s="238"/>
      <c r="I85" s="238"/>
      <c r="J85" s="237"/>
      <c r="K85" s="237"/>
      <c r="L85" s="237"/>
      <c r="M85" s="237"/>
      <c r="N85" s="237"/>
      <c r="O85" s="238"/>
      <c r="P85" s="295"/>
      <c r="Q85" s="295"/>
      <c r="R85" s="105"/>
      <c r="S85" s="105"/>
      <c r="T85" s="105"/>
      <c r="U85" s="105"/>
      <c r="V85" s="105"/>
      <c r="W85" s="105"/>
      <c r="X85" s="250"/>
      <c r="Y85" s="102"/>
      <c r="Z85" s="102"/>
      <c r="AA85" s="102"/>
      <c r="AB85" s="102"/>
      <c r="AC85" s="102"/>
      <c r="AD85" s="102"/>
      <c r="AE85" s="102"/>
      <c r="AF85" s="102"/>
      <c r="AG85" s="102"/>
      <c r="AH85" s="102"/>
      <c r="AI85" s="102"/>
    </row>
    <row r="86" spans="1:35" x14ac:dyDescent="0.2">
      <c r="A86" s="237"/>
      <c r="B86" s="237"/>
      <c r="C86" s="237"/>
      <c r="D86" s="237"/>
      <c r="E86" s="237"/>
      <c r="F86" s="238"/>
      <c r="G86" s="238"/>
      <c r="H86" s="238"/>
      <c r="I86" s="238"/>
      <c r="J86" s="237"/>
      <c r="K86" s="237"/>
      <c r="L86" s="237"/>
      <c r="M86" s="237"/>
      <c r="N86" s="237"/>
      <c r="O86" s="238"/>
      <c r="P86" s="295"/>
      <c r="Q86" s="295"/>
      <c r="R86" s="105"/>
      <c r="S86" s="105"/>
      <c r="T86" s="105"/>
      <c r="U86" s="105"/>
      <c r="V86" s="105"/>
      <c r="W86" s="105"/>
      <c r="X86" s="250"/>
      <c r="Y86" s="102"/>
      <c r="Z86" s="102"/>
      <c r="AA86" s="102"/>
      <c r="AB86" s="102"/>
      <c r="AC86" s="102"/>
      <c r="AD86" s="102"/>
      <c r="AE86" s="102"/>
      <c r="AF86" s="102"/>
      <c r="AG86" s="102"/>
      <c r="AH86" s="102"/>
      <c r="AI86" s="102"/>
    </row>
    <row r="87" spans="1:35" x14ac:dyDescent="0.2">
      <c r="A87" s="237"/>
      <c r="B87" s="237"/>
      <c r="C87" s="237"/>
      <c r="D87" s="237"/>
      <c r="E87" s="237"/>
      <c r="F87" s="238"/>
      <c r="G87" s="238"/>
      <c r="H87" s="238"/>
      <c r="I87" s="238"/>
      <c r="J87" s="237"/>
      <c r="K87" s="237"/>
      <c r="L87" s="237"/>
      <c r="M87" s="237"/>
      <c r="N87" s="237"/>
      <c r="O87" s="238"/>
      <c r="P87" s="295"/>
      <c r="Q87" s="295"/>
      <c r="R87" s="105"/>
      <c r="S87" s="105"/>
      <c r="T87" s="105"/>
      <c r="U87" s="105"/>
      <c r="V87" s="105"/>
      <c r="W87" s="105"/>
      <c r="X87" s="250"/>
      <c r="Y87" s="102"/>
      <c r="Z87" s="102"/>
      <c r="AA87" s="102"/>
      <c r="AB87" s="102"/>
      <c r="AC87" s="102"/>
      <c r="AD87" s="102"/>
      <c r="AE87" s="102"/>
      <c r="AF87" s="102"/>
      <c r="AG87" s="102"/>
      <c r="AH87" s="102"/>
      <c r="AI87" s="102"/>
    </row>
    <row r="88" spans="1:35" x14ac:dyDescent="0.2">
      <c r="A88" s="237"/>
      <c r="B88" s="237"/>
      <c r="C88" s="237"/>
      <c r="D88" s="237"/>
      <c r="E88" s="237"/>
      <c r="F88" s="238"/>
      <c r="G88" s="238"/>
      <c r="H88" s="238"/>
      <c r="I88" s="238"/>
      <c r="J88" s="237"/>
      <c r="K88" s="237"/>
      <c r="L88" s="237"/>
      <c r="M88" s="237"/>
      <c r="N88" s="237"/>
      <c r="O88" s="238"/>
      <c r="P88" s="295"/>
      <c r="Q88" s="295"/>
      <c r="R88" s="105"/>
      <c r="S88" s="105"/>
      <c r="T88" s="105"/>
      <c r="U88" s="105"/>
      <c r="V88" s="105"/>
      <c r="W88" s="105"/>
      <c r="X88" s="250"/>
      <c r="Y88" s="102"/>
      <c r="Z88" s="102"/>
      <c r="AA88" s="102"/>
      <c r="AB88" s="102"/>
      <c r="AC88" s="102"/>
      <c r="AD88" s="102"/>
      <c r="AE88" s="102"/>
      <c r="AF88" s="102"/>
      <c r="AG88" s="102"/>
      <c r="AH88" s="102"/>
      <c r="AI88" s="102"/>
    </row>
    <row r="89" spans="1:35" x14ac:dyDescent="0.2">
      <c r="A89" s="237"/>
      <c r="B89" s="237"/>
      <c r="C89" s="237"/>
      <c r="D89" s="237"/>
      <c r="E89" s="237"/>
      <c r="F89" s="238"/>
      <c r="G89" s="238"/>
      <c r="H89" s="238"/>
      <c r="I89" s="238"/>
      <c r="J89" s="237"/>
      <c r="K89" s="237"/>
      <c r="L89" s="237"/>
      <c r="M89" s="237"/>
      <c r="N89" s="237"/>
      <c r="O89" s="238"/>
      <c r="P89" s="295"/>
      <c r="Q89" s="295"/>
      <c r="R89" s="105"/>
      <c r="S89" s="105"/>
      <c r="T89" s="105"/>
      <c r="U89" s="105"/>
      <c r="V89" s="105"/>
      <c r="W89" s="105"/>
      <c r="X89" s="250"/>
      <c r="Y89" s="102"/>
      <c r="Z89" s="102"/>
      <c r="AA89" s="102"/>
      <c r="AB89" s="102"/>
      <c r="AC89" s="102"/>
      <c r="AD89" s="102"/>
      <c r="AE89" s="102"/>
      <c r="AF89" s="102"/>
      <c r="AG89" s="102"/>
      <c r="AH89" s="102"/>
      <c r="AI89" s="102"/>
    </row>
    <row r="90" spans="1:35" x14ac:dyDescent="0.2">
      <c r="A90" s="237"/>
      <c r="B90" s="237"/>
      <c r="C90" s="237"/>
      <c r="D90" s="237"/>
      <c r="E90" s="237"/>
      <c r="F90" s="238"/>
      <c r="G90" s="238"/>
      <c r="H90" s="238"/>
      <c r="I90" s="238"/>
      <c r="J90" s="237"/>
      <c r="K90" s="237"/>
      <c r="L90" s="237"/>
      <c r="M90" s="237"/>
      <c r="N90" s="237"/>
      <c r="O90" s="238"/>
      <c r="P90" s="295"/>
      <c r="Q90" s="295"/>
      <c r="R90" s="105"/>
      <c r="S90" s="105"/>
      <c r="T90" s="105"/>
      <c r="U90" s="105"/>
      <c r="V90" s="105"/>
      <c r="W90" s="105"/>
      <c r="X90" s="250"/>
      <c r="Y90" s="102"/>
      <c r="Z90" s="102"/>
      <c r="AA90" s="102"/>
      <c r="AB90" s="102"/>
      <c r="AC90" s="102"/>
      <c r="AD90" s="102"/>
      <c r="AE90" s="102"/>
      <c r="AF90" s="102"/>
      <c r="AG90" s="102"/>
      <c r="AH90" s="102"/>
      <c r="AI90" s="102"/>
    </row>
    <row r="91" spans="1:35" x14ac:dyDescent="0.2">
      <c r="A91" s="237"/>
      <c r="B91" s="237"/>
      <c r="C91" s="237"/>
      <c r="D91" s="237"/>
      <c r="E91" s="237"/>
      <c r="F91" s="238"/>
      <c r="G91" s="238"/>
      <c r="H91" s="238"/>
      <c r="I91" s="238"/>
      <c r="J91" s="237"/>
      <c r="K91" s="237"/>
      <c r="L91" s="237"/>
      <c r="M91" s="237"/>
      <c r="N91" s="237"/>
      <c r="O91" s="238"/>
      <c r="P91" s="295"/>
      <c r="Q91" s="295"/>
      <c r="R91" s="105"/>
      <c r="S91" s="105"/>
      <c r="T91" s="105"/>
      <c r="U91" s="105"/>
      <c r="V91" s="105"/>
      <c r="W91" s="105"/>
      <c r="X91" s="250"/>
      <c r="Y91" s="102"/>
      <c r="Z91" s="102"/>
      <c r="AA91" s="102"/>
      <c r="AB91" s="102"/>
      <c r="AC91" s="102"/>
      <c r="AD91" s="102"/>
      <c r="AE91" s="102"/>
      <c r="AF91" s="102"/>
      <c r="AG91" s="102"/>
      <c r="AH91" s="102"/>
      <c r="AI91" s="102"/>
    </row>
    <row r="92" spans="1:35" x14ac:dyDescent="0.2">
      <c r="A92" s="237"/>
      <c r="B92" s="237"/>
      <c r="C92" s="237"/>
      <c r="D92" s="237"/>
      <c r="E92" s="237"/>
      <c r="F92" s="238"/>
      <c r="G92" s="238"/>
      <c r="H92" s="238"/>
      <c r="I92" s="238"/>
      <c r="J92" s="237"/>
      <c r="K92" s="237"/>
      <c r="L92" s="237"/>
      <c r="M92" s="237"/>
      <c r="N92" s="237"/>
      <c r="O92" s="238"/>
      <c r="P92" s="295"/>
      <c r="Q92" s="295"/>
      <c r="R92" s="105"/>
      <c r="S92" s="105"/>
      <c r="T92" s="105"/>
      <c r="U92" s="105"/>
      <c r="V92" s="105"/>
      <c r="W92" s="105"/>
      <c r="X92" s="250"/>
      <c r="Y92" s="102"/>
      <c r="Z92" s="102"/>
      <c r="AA92" s="102"/>
      <c r="AB92" s="102"/>
      <c r="AC92" s="102"/>
      <c r="AD92" s="102"/>
      <c r="AE92" s="102"/>
      <c r="AF92" s="102"/>
      <c r="AG92" s="102"/>
      <c r="AH92" s="102"/>
      <c r="AI92" s="102"/>
    </row>
    <row r="93" spans="1:35" x14ac:dyDescent="0.2">
      <c r="A93" s="237"/>
      <c r="B93" s="237"/>
      <c r="C93" s="237"/>
      <c r="D93" s="237"/>
      <c r="E93" s="237"/>
      <c r="F93" s="238"/>
      <c r="G93" s="238"/>
      <c r="H93" s="238"/>
      <c r="I93" s="238"/>
      <c r="J93" s="237"/>
      <c r="K93" s="237"/>
      <c r="L93" s="237"/>
      <c r="M93" s="237"/>
      <c r="N93" s="237"/>
      <c r="O93" s="238"/>
      <c r="P93" s="295"/>
      <c r="Q93" s="295"/>
      <c r="R93" s="105"/>
      <c r="S93" s="105"/>
      <c r="T93" s="105"/>
      <c r="U93" s="105"/>
      <c r="V93" s="105"/>
      <c r="W93" s="105"/>
      <c r="X93" s="250"/>
      <c r="Y93" s="102"/>
      <c r="Z93" s="102"/>
      <c r="AA93" s="102"/>
      <c r="AB93" s="102"/>
      <c r="AC93" s="102"/>
      <c r="AD93" s="102"/>
      <c r="AE93" s="102"/>
      <c r="AF93" s="102"/>
      <c r="AG93" s="102"/>
      <c r="AH93" s="102"/>
      <c r="AI93" s="102"/>
    </row>
    <row r="94" spans="1:35" x14ac:dyDescent="0.2">
      <c r="A94" s="237"/>
      <c r="B94" s="237"/>
      <c r="C94" s="237"/>
      <c r="D94" s="237"/>
      <c r="E94" s="237"/>
      <c r="F94" s="238"/>
      <c r="G94" s="238"/>
      <c r="H94" s="238"/>
      <c r="I94" s="238"/>
      <c r="J94" s="237"/>
      <c r="K94" s="237"/>
      <c r="L94" s="237"/>
      <c r="M94" s="237"/>
      <c r="N94" s="237"/>
      <c r="O94" s="238"/>
      <c r="P94" s="295"/>
      <c r="Q94" s="295"/>
      <c r="R94" s="105"/>
      <c r="S94" s="105"/>
      <c r="T94" s="105"/>
      <c r="U94" s="105"/>
      <c r="V94" s="105"/>
      <c r="W94" s="105"/>
      <c r="X94" s="250"/>
      <c r="Y94" s="102"/>
      <c r="Z94" s="102"/>
      <c r="AA94" s="102"/>
      <c r="AB94" s="102"/>
      <c r="AC94" s="102"/>
      <c r="AD94" s="102"/>
      <c r="AE94" s="102"/>
      <c r="AF94" s="102"/>
      <c r="AG94" s="102"/>
      <c r="AH94" s="102"/>
      <c r="AI94" s="102"/>
    </row>
    <row r="95" spans="1:35" x14ac:dyDescent="0.2">
      <c r="A95" s="237"/>
      <c r="B95" s="237"/>
      <c r="C95" s="237"/>
      <c r="D95" s="237"/>
      <c r="E95" s="237"/>
      <c r="F95" s="238"/>
      <c r="G95" s="238"/>
      <c r="H95" s="238"/>
      <c r="I95" s="238"/>
      <c r="J95" s="237"/>
      <c r="K95" s="237"/>
      <c r="L95" s="237"/>
      <c r="M95" s="237"/>
      <c r="N95" s="237"/>
      <c r="O95" s="238"/>
      <c r="P95" s="295"/>
      <c r="Q95" s="295"/>
      <c r="R95" s="105"/>
      <c r="S95" s="105"/>
      <c r="T95" s="105"/>
      <c r="U95" s="105"/>
      <c r="V95" s="105"/>
      <c r="W95" s="105"/>
      <c r="X95" s="250"/>
      <c r="Y95" s="102"/>
      <c r="Z95" s="102"/>
      <c r="AA95" s="102"/>
      <c r="AB95" s="102"/>
      <c r="AC95" s="102"/>
      <c r="AD95" s="102"/>
      <c r="AE95" s="102"/>
      <c r="AF95" s="102"/>
      <c r="AG95" s="102"/>
      <c r="AH95" s="102"/>
      <c r="AI95" s="102"/>
    </row>
    <row r="96" spans="1:35" x14ac:dyDescent="0.2">
      <c r="A96" s="237"/>
      <c r="B96" s="237"/>
      <c r="C96" s="237"/>
      <c r="D96" s="237"/>
      <c r="E96" s="237"/>
      <c r="F96" s="238"/>
      <c r="G96" s="238"/>
      <c r="H96" s="238"/>
      <c r="I96" s="238"/>
      <c r="J96" s="237"/>
      <c r="K96" s="237"/>
      <c r="L96" s="237"/>
      <c r="M96" s="237"/>
      <c r="N96" s="237"/>
      <c r="O96" s="238"/>
      <c r="P96" s="295"/>
      <c r="Q96" s="295"/>
      <c r="R96" s="105"/>
      <c r="S96" s="105"/>
      <c r="T96" s="105"/>
      <c r="U96" s="105"/>
      <c r="V96" s="105"/>
      <c r="W96" s="105"/>
      <c r="X96" s="250"/>
      <c r="Y96" s="102"/>
      <c r="Z96" s="102"/>
      <c r="AA96" s="102"/>
      <c r="AB96" s="102"/>
      <c r="AC96" s="102"/>
      <c r="AD96" s="102"/>
      <c r="AE96" s="102"/>
      <c r="AF96" s="102"/>
      <c r="AG96" s="102"/>
      <c r="AH96" s="102"/>
      <c r="AI96" s="102"/>
    </row>
    <row r="97" spans="1:35" x14ac:dyDescent="0.2">
      <c r="A97" s="237"/>
      <c r="B97" s="237"/>
      <c r="C97" s="237"/>
      <c r="D97" s="237"/>
      <c r="E97" s="237"/>
      <c r="F97" s="238"/>
      <c r="G97" s="238"/>
      <c r="H97" s="238"/>
      <c r="I97" s="238"/>
      <c r="J97" s="237"/>
      <c r="K97" s="237"/>
      <c r="L97" s="237"/>
      <c r="M97" s="237"/>
      <c r="N97" s="237"/>
      <c r="O97" s="238"/>
      <c r="P97" s="295"/>
      <c r="Q97" s="295"/>
      <c r="R97" s="105"/>
      <c r="S97" s="105"/>
      <c r="T97" s="105"/>
      <c r="U97" s="105"/>
      <c r="V97" s="105"/>
      <c r="W97" s="105"/>
      <c r="X97" s="250"/>
      <c r="Y97" s="102"/>
      <c r="Z97" s="102"/>
      <c r="AA97" s="102"/>
      <c r="AB97" s="102"/>
      <c r="AC97" s="102"/>
      <c r="AD97" s="102"/>
      <c r="AE97" s="102"/>
      <c r="AF97" s="102"/>
      <c r="AG97" s="102"/>
      <c r="AH97" s="102"/>
      <c r="AI97" s="102"/>
    </row>
    <row r="98" spans="1:35" x14ac:dyDescent="0.2">
      <c r="A98" s="237"/>
      <c r="B98" s="237"/>
      <c r="C98" s="237"/>
      <c r="D98" s="237"/>
      <c r="E98" s="237"/>
      <c r="F98" s="238"/>
      <c r="G98" s="238"/>
      <c r="H98" s="238"/>
      <c r="I98" s="238"/>
      <c r="J98" s="237"/>
      <c r="K98" s="237"/>
      <c r="L98" s="237"/>
      <c r="M98" s="237"/>
      <c r="N98" s="237"/>
      <c r="O98" s="238"/>
      <c r="P98" s="295"/>
      <c r="Q98" s="295"/>
      <c r="R98" s="105"/>
      <c r="S98" s="105"/>
      <c r="T98" s="105"/>
      <c r="U98" s="105"/>
      <c r="V98" s="105"/>
      <c r="W98" s="105"/>
      <c r="X98" s="250"/>
      <c r="Y98" s="102"/>
      <c r="Z98" s="102"/>
      <c r="AA98" s="102"/>
      <c r="AB98" s="102"/>
      <c r="AC98" s="102"/>
      <c r="AD98" s="102"/>
      <c r="AE98" s="102"/>
      <c r="AF98" s="102"/>
      <c r="AG98" s="102"/>
      <c r="AH98" s="102"/>
      <c r="AI98" s="102"/>
    </row>
    <row r="99" spans="1:35" x14ac:dyDescent="0.2">
      <c r="A99" s="237"/>
      <c r="B99" s="237"/>
      <c r="C99" s="237"/>
      <c r="D99" s="237"/>
      <c r="E99" s="237"/>
      <c r="F99" s="238"/>
      <c r="G99" s="238"/>
      <c r="H99" s="238"/>
      <c r="I99" s="238"/>
      <c r="J99" s="237"/>
      <c r="K99" s="237"/>
      <c r="L99" s="237"/>
      <c r="M99" s="237"/>
      <c r="N99" s="237"/>
      <c r="O99" s="238"/>
      <c r="P99" s="235"/>
      <c r="Q99" s="235"/>
    </row>
    <row r="100" spans="1:35" x14ac:dyDescent="0.2">
      <c r="A100" s="237"/>
      <c r="B100" s="237"/>
      <c r="C100" s="237"/>
      <c r="D100" s="237"/>
      <c r="E100" s="237"/>
      <c r="F100" s="238"/>
      <c r="G100" s="238"/>
      <c r="H100" s="238"/>
      <c r="I100" s="238"/>
      <c r="J100" s="237"/>
      <c r="K100" s="237"/>
      <c r="L100" s="237"/>
      <c r="M100" s="237"/>
      <c r="N100" s="237"/>
      <c r="O100" s="238"/>
      <c r="P100" s="235"/>
      <c r="Q100" s="235"/>
    </row>
    <row r="101" spans="1:35" x14ac:dyDescent="0.2">
      <c r="A101" s="237"/>
      <c r="B101" s="237"/>
      <c r="C101" s="237"/>
      <c r="D101" s="237"/>
      <c r="E101" s="237"/>
      <c r="F101" s="238"/>
      <c r="G101" s="238"/>
      <c r="H101" s="238"/>
      <c r="I101" s="238"/>
      <c r="J101" s="237"/>
      <c r="K101" s="237"/>
      <c r="L101" s="237"/>
      <c r="M101" s="237"/>
      <c r="N101" s="237"/>
      <c r="O101" s="238"/>
      <c r="P101" s="235"/>
      <c r="Q101" s="235"/>
    </row>
    <row r="102" spans="1:35" x14ac:dyDescent="0.2">
      <c r="A102" s="237"/>
      <c r="B102" s="237"/>
      <c r="C102" s="237"/>
      <c r="D102" s="237"/>
      <c r="E102" s="237"/>
      <c r="F102" s="238"/>
      <c r="G102" s="238"/>
      <c r="H102" s="238"/>
      <c r="I102" s="238"/>
      <c r="J102" s="237"/>
      <c r="K102" s="237"/>
      <c r="L102" s="237"/>
      <c r="M102" s="237"/>
      <c r="N102" s="237"/>
      <c r="O102" s="238"/>
      <c r="P102" s="235"/>
      <c r="Q102" s="235"/>
    </row>
    <row r="103" spans="1:35" x14ac:dyDescent="0.2">
      <c r="A103" s="237"/>
      <c r="B103" s="237"/>
      <c r="C103" s="237"/>
      <c r="D103" s="237"/>
      <c r="E103" s="237"/>
      <c r="F103" s="238"/>
      <c r="G103" s="238"/>
      <c r="H103" s="238"/>
      <c r="I103" s="238"/>
      <c r="J103" s="237"/>
      <c r="K103" s="237"/>
      <c r="L103" s="237"/>
      <c r="M103" s="237"/>
      <c r="N103" s="237"/>
      <c r="O103" s="238"/>
      <c r="P103" s="235"/>
      <c r="Q103" s="235"/>
    </row>
    <row r="104" spans="1:35" x14ac:dyDescent="0.2">
      <c r="A104" s="237"/>
      <c r="B104" s="237"/>
      <c r="C104" s="237"/>
      <c r="D104" s="237"/>
      <c r="E104" s="237"/>
      <c r="F104" s="238"/>
      <c r="G104" s="238"/>
      <c r="H104" s="238"/>
      <c r="I104" s="238"/>
      <c r="J104" s="237"/>
      <c r="K104" s="237"/>
      <c r="L104" s="237"/>
      <c r="M104" s="237"/>
      <c r="N104" s="237"/>
      <c r="O104" s="238"/>
      <c r="P104" s="235"/>
      <c r="Q104" s="235"/>
    </row>
    <row r="105" spans="1:35" x14ac:dyDescent="0.2">
      <c r="A105" s="237"/>
      <c r="B105" s="237"/>
      <c r="C105" s="237"/>
      <c r="D105" s="237"/>
      <c r="E105" s="237"/>
      <c r="F105" s="238"/>
      <c r="G105" s="238"/>
      <c r="H105" s="238"/>
      <c r="I105" s="238"/>
      <c r="J105" s="237"/>
      <c r="K105" s="237"/>
      <c r="L105" s="237"/>
      <c r="M105" s="237"/>
      <c r="N105" s="237"/>
      <c r="O105" s="238"/>
      <c r="P105" s="235"/>
      <c r="Q105" s="235"/>
    </row>
    <row r="106" spans="1:35" x14ac:dyDescent="0.2">
      <c r="A106" s="237"/>
      <c r="B106" s="237"/>
      <c r="C106" s="237"/>
      <c r="D106" s="237"/>
      <c r="E106" s="237"/>
      <c r="F106" s="238"/>
      <c r="G106" s="238"/>
      <c r="H106" s="238"/>
      <c r="I106" s="238"/>
      <c r="J106" s="237"/>
      <c r="K106" s="237"/>
      <c r="L106" s="237"/>
      <c r="M106" s="237"/>
      <c r="N106" s="237"/>
      <c r="O106" s="238"/>
      <c r="P106" s="235"/>
      <c r="Q106" s="235"/>
    </row>
    <row r="107" spans="1:35" x14ac:dyDescent="0.2">
      <c r="A107" s="237"/>
      <c r="B107" s="237"/>
      <c r="C107" s="237"/>
      <c r="D107" s="237"/>
      <c r="E107" s="237"/>
      <c r="F107" s="238"/>
      <c r="G107" s="238"/>
      <c r="H107" s="238"/>
      <c r="I107" s="238"/>
      <c r="J107" s="237"/>
      <c r="K107" s="237"/>
      <c r="L107" s="237"/>
      <c r="M107" s="237"/>
      <c r="N107" s="237"/>
      <c r="O107" s="238"/>
      <c r="P107" s="235"/>
      <c r="Q107" s="235"/>
    </row>
    <row r="108" spans="1:35" x14ac:dyDescent="0.2">
      <c r="A108" s="237"/>
      <c r="B108" s="237"/>
      <c r="C108" s="237"/>
      <c r="D108" s="237"/>
      <c r="E108" s="237"/>
      <c r="F108" s="238"/>
      <c r="G108" s="238"/>
      <c r="H108" s="238"/>
      <c r="I108" s="238"/>
      <c r="J108" s="237"/>
      <c r="K108" s="237"/>
      <c r="L108" s="237"/>
      <c r="M108" s="237"/>
      <c r="N108" s="237"/>
      <c r="O108" s="238"/>
      <c r="P108" s="235"/>
      <c r="Q108" s="235"/>
    </row>
    <row r="109" spans="1:35" x14ac:dyDescent="0.2">
      <c r="A109" s="237"/>
      <c r="B109" s="237"/>
      <c r="C109" s="237"/>
      <c r="D109" s="237"/>
      <c r="E109" s="237"/>
      <c r="F109" s="238"/>
      <c r="G109" s="238"/>
      <c r="H109" s="238"/>
      <c r="I109" s="238"/>
      <c r="J109" s="237"/>
      <c r="K109" s="237"/>
      <c r="L109" s="237"/>
      <c r="M109" s="237"/>
      <c r="N109" s="237"/>
      <c r="O109" s="238"/>
      <c r="P109" s="235"/>
      <c r="Q109" s="235"/>
    </row>
    <row r="110" spans="1:35" x14ac:dyDescent="0.2">
      <c r="A110" s="237"/>
      <c r="B110" s="237"/>
      <c r="C110" s="237"/>
      <c r="D110" s="237"/>
      <c r="E110" s="237"/>
      <c r="F110" s="238"/>
      <c r="G110" s="238"/>
      <c r="H110" s="238"/>
      <c r="I110" s="238"/>
      <c r="J110" s="237"/>
      <c r="K110" s="237"/>
      <c r="L110" s="237"/>
      <c r="M110" s="237"/>
      <c r="N110" s="237"/>
      <c r="O110" s="238"/>
      <c r="P110" s="235"/>
      <c r="Q110" s="235"/>
    </row>
    <row r="111" spans="1:35" x14ac:dyDescent="0.2">
      <c r="A111" s="237"/>
      <c r="B111" s="237"/>
      <c r="C111" s="237"/>
      <c r="D111" s="237"/>
      <c r="E111" s="237"/>
      <c r="F111" s="238"/>
      <c r="G111" s="238"/>
      <c r="H111" s="238"/>
      <c r="I111" s="238"/>
      <c r="J111" s="237"/>
      <c r="K111" s="237"/>
      <c r="L111" s="237"/>
      <c r="M111" s="237"/>
      <c r="N111" s="237"/>
      <c r="O111" s="238"/>
      <c r="P111" s="235"/>
      <c r="Q111" s="235"/>
    </row>
    <row r="112" spans="1:35" x14ac:dyDescent="0.2">
      <c r="A112" s="237"/>
      <c r="B112" s="237"/>
      <c r="C112" s="237"/>
      <c r="D112" s="237"/>
      <c r="E112" s="237"/>
      <c r="F112" s="238"/>
      <c r="G112" s="238"/>
      <c r="H112" s="238"/>
      <c r="I112" s="238"/>
      <c r="J112" s="237"/>
      <c r="K112" s="237"/>
      <c r="L112" s="237"/>
      <c r="M112" s="237"/>
      <c r="N112" s="237"/>
      <c r="O112" s="238"/>
      <c r="P112" s="235"/>
      <c r="Q112" s="235"/>
    </row>
    <row r="113" spans="1:17" x14ac:dyDescent="0.2">
      <c r="A113" s="237"/>
      <c r="B113" s="237"/>
      <c r="C113" s="237"/>
      <c r="D113" s="237"/>
      <c r="E113" s="237"/>
      <c r="F113" s="238"/>
      <c r="G113" s="238"/>
      <c r="H113" s="238"/>
      <c r="I113" s="238"/>
      <c r="J113" s="237"/>
      <c r="K113" s="237"/>
      <c r="L113" s="237"/>
      <c r="M113" s="237"/>
      <c r="N113" s="237"/>
      <c r="O113" s="238"/>
      <c r="P113" s="235"/>
      <c r="Q113" s="235"/>
    </row>
    <row r="114" spans="1:17" x14ac:dyDescent="0.2">
      <c r="A114" s="237"/>
      <c r="B114" s="237"/>
      <c r="C114" s="237"/>
      <c r="D114" s="237"/>
      <c r="E114" s="237"/>
      <c r="F114" s="238"/>
      <c r="G114" s="238"/>
      <c r="H114" s="238"/>
      <c r="I114" s="238"/>
      <c r="J114" s="237"/>
      <c r="K114" s="237"/>
      <c r="L114" s="237"/>
      <c r="M114" s="237"/>
      <c r="N114" s="237"/>
      <c r="O114" s="238"/>
      <c r="P114" s="235"/>
      <c r="Q114" s="235"/>
    </row>
    <row r="115" spans="1:17" x14ac:dyDescent="0.2">
      <c r="A115" s="237"/>
      <c r="B115" s="237"/>
      <c r="C115" s="237"/>
      <c r="D115" s="237"/>
      <c r="E115" s="237"/>
      <c r="F115" s="238"/>
      <c r="G115" s="238"/>
      <c r="H115" s="238"/>
      <c r="I115" s="238"/>
      <c r="J115" s="237"/>
      <c r="K115" s="237"/>
      <c r="L115" s="237"/>
      <c r="M115" s="237"/>
      <c r="N115" s="237"/>
      <c r="O115" s="238"/>
      <c r="P115" s="235"/>
      <c r="Q115" s="235"/>
    </row>
    <row r="116" spans="1:17" x14ac:dyDescent="0.2">
      <c r="A116" s="237"/>
      <c r="B116" s="237"/>
      <c r="C116" s="237"/>
      <c r="D116" s="237"/>
      <c r="E116" s="237"/>
      <c r="F116" s="237"/>
      <c r="G116" s="237"/>
      <c r="H116" s="237"/>
      <c r="I116" s="237"/>
      <c r="J116" s="237"/>
      <c r="K116" s="237"/>
      <c r="L116" s="237"/>
      <c r="M116" s="237"/>
      <c r="N116" s="237"/>
      <c r="O116" s="243"/>
      <c r="P116" s="235"/>
      <c r="Q116" s="235"/>
    </row>
    <row r="117" spans="1:17" x14ac:dyDescent="0.2">
      <c r="A117" s="237"/>
      <c r="B117" s="237"/>
      <c r="C117" s="237"/>
      <c r="D117" s="237"/>
      <c r="E117" s="237"/>
      <c r="F117" s="237"/>
      <c r="G117" s="237"/>
      <c r="H117" s="237"/>
      <c r="I117" s="237"/>
      <c r="J117" s="237"/>
      <c r="K117" s="237"/>
      <c r="L117" s="237"/>
      <c r="M117" s="237"/>
      <c r="N117" s="237"/>
      <c r="O117" s="243"/>
      <c r="P117" s="235"/>
      <c r="Q117" s="235"/>
    </row>
    <row r="118" spans="1:17" x14ac:dyDescent="0.2">
      <c r="A118" s="237"/>
      <c r="B118" s="237"/>
      <c r="C118" s="237"/>
      <c r="D118" s="237"/>
      <c r="E118" s="237"/>
      <c r="F118" s="237"/>
      <c r="G118" s="237"/>
      <c r="H118" s="237"/>
      <c r="I118" s="237"/>
      <c r="J118" s="237"/>
      <c r="K118" s="237"/>
      <c r="L118" s="237"/>
      <c r="M118" s="237"/>
      <c r="N118" s="237"/>
      <c r="O118" s="243"/>
      <c r="P118" s="235"/>
      <c r="Q118" s="235"/>
    </row>
    <row r="119" spans="1:17" x14ac:dyDescent="0.2">
      <c r="A119" s="237"/>
      <c r="B119" s="237"/>
      <c r="C119" s="237"/>
      <c r="D119" s="237"/>
      <c r="E119" s="237"/>
      <c r="F119" s="237"/>
      <c r="G119" s="237"/>
      <c r="H119" s="237"/>
      <c r="I119" s="237"/>
      <c r="J119" s="237"/>
      <c r="K119" s="237"/>
      <c r="L119" s="237"/>
      <c r="M119" s="237"/>
      <c r="N119" s="237"/>
      <c r="O119" s="243"/>
      <c r="P119" s="235"/>
      <c r="Q119" s="235"/>
    </row>
    <row r="120" spans="1:17" x14ac:dyDescent="0.2">
      <c r="A120" s="237"/>
      <c r="B120" s="237"/>
      <c r="C120" s="237"/>
      <c r="D120" s="237"/>
      <c r="E120" s="237"/>
      <c r="F120" s="237"/>
      <c r="G120" s="237"/>
      <c r="H120" s="237"/>
      <c r="I120" s="237"/>
      <c r="J120" s="237"/>
      <c r="K120" s="237"/>
      <c r="L120" s="237"/>
      <c r="M120" s="237"/>
      <c r="N120" s="237"/>
      <c r="O120" s="243"/>
      <c r="P120" s="235"/>
      <c r="Q120" s="235"/>
    </row>
    <row r="121" spans="1:17" x14ac:dyDescent="0.2">
      <c r="A121" s="237"/>
      <c r="B121" s="237"/>
      <c r="C121" s="237"/>
      <c r="D121" s="237"/>
      <c r="E121" s="237"/>
      <c r="F121" s="237"/>
      <c r="G121" s="237"/>
      <c r="H121" s="237"/>
      <c r="I121" s="237"/>
      <c r="J121" s="237"/>
      <c r="K121" s="237"/>
      <c r="L121" s="237"/>
      <c r="M121" s="237"/>
      <c r="N121" s="237"/>
      <c r="O121" s="243"/>
      <c r="P121" s="235"/>
      <c r="Q121" s="235"/>
    </row>
    <row r="122" spans="1:17" x14ac:dyDescent="0.2">
      <c r="A122" s="237"/>
      <c r="B122" s="237"/>
      <c r="C122" s="237"/>
      <c r="D122" s="237"/>
      <c r="E122" s="237"/>
      <c r="F122" s="237"/>
      <c r="G122" s="237"/>
      <c r="H122" s="237"/>
      <c r="I122" s="237"/>
      <c r="J122" s="237"/>
      <c r="K122" s="237"/>
      <c r="L122" s="237"/>
      <c r="M122" s="237"/>
      <c r="N122" s="237"/>
      <c r="O122" s="243"/>
      <c r="P122" s="235"/>
      <c r="Q122" s="235"/>
    </row>
    <row r="123" spans="1:17" x14ac:dyDescent="0.2">
      <c r="A123" s="237"/>
      <c r="B123" s="237"/>
      <c r="C123" s="237"/>
      <c r="D123" s="237"/>
      <c r="E123" s="237"/>
      <c r="F123" s="237"/>
      <c r="G123" s="237"/>
      <c r="H123" s="237"/>
      <c r="I123" s="237"/>
      <c r="J123" s="237"/>
      <c r="K123" s="237"/>
      <c r="L123" s="237"/>
      <c r="M123" s="237"/>
      <c r="N123" s="237"/>
      <c r="O123" s="243"/>
      <c r="P123" s="235"/>
      <c r="Q123" s="235"/>
    </row>
    <row r="124" spans="1:17" x14ac:dyDescent="0.2">
      <c r="A124" s="237"/>
      <c r="B124" s="237"/>
      <c r="C124" s="237"/>
      <c r="D124" s="237"/>
      <c r="E124" s="237"/>
      <c r="F124" s="237"/>
      <c r="G124" s="237"/>
      <c r="H124" s="237"/>
      <c r="I124" s="237"/>
      <c r="J124" s="237"/>
      <c r="K124" s="237"/>
      <c r="L124" s="237"/>
      <c r="M124" s="237"/>
      <c r="N124" s="237"/>
      <c r="O124" s="243"/>
      <c r="P124" s="235"/>
      <c r="Q124" s="235"/>
    </row>
    <row r="125" spans="1:17" x14ac:dyDescent="0.2">
      <c r="A125" s="237"/>
      <c r="B125" s="237"/>
      <c r="C125" s="237"/>
      <c r="D125" s="237"/>
      <c r="E125" s="237"/>
      <c r="F125" s="237"/>
      <c r="G125" s="237"/>
      <c r="H125" s="237"/>
      <c r="I125" s="237"/>
      <c r="J125" s="237"/>
      <c r="K125" s="237"/>
      <c r="L125" s="237"/>
      <c r="M125" s="237"/>
      <c r="N125" s="237"/>
      <c r="O125" s="243"/>
      <c r="P125" s="235"/>
      <c r="Q125" s="235"/>
    </row>
    <row r="126" spans="1:17" x14ac:dyDescent="0.2">
      <c r="A126" s="237"/>
      <c r="B126" s="237"/>
      <c r="C126" s="237"/>
      <c r="D126" s="237"/>
      <c r="E126" s="237"/>
      <c r="F126" s="237"/>
      <c r="G126" s="237"/>
      <c r="H126" s="237"/>
      <c r="I126" s="237"/>
      <c r="J126" s="237"/>
      <c r="K126" s="237"/>
      <c r="L126" s="237"/>
      <c r="M126" s="237"/>
      <c r="N126" s="237"/>
      <c r="O126" s="243"/>
      <c r="P126" s="235"/>
      <c r="Q126" s="235"/>
    </row>
    <row r="127" spans="1:17" x14ac:dyDescent="0.2">
      <c r="A127" s="237"/>
      <c r="B127" s="237"/>
      <c r="C127" s="237"/>
      <c r="D127" s="237"/>
      <c r="E127" s="237"/>
      <c r="F127" s="237"/>
      <c r="G127" s="237"/>
      <c r="H127" s="237"/>
      <c r="I127" s="237"/>
      <c r="J127" s="237"/>
      <c r="K127" s="237"/>
      <c r="L127" s="237"/>
      <c r="M127" s="237"/>
      <c r="N127" s="237"/>
      <c r="O127" s="243"/>
      <c r="P127" s="235"/>
      <c r="Q127" s="235"/>
    </row>
    <row r="128" spans="1:17" x14ac:dyDescent="0.2">
      <c r="A128" s="237"/>
      <c r="B128" s="237"/>
      <c r="C128" s="237"/>
      <c r="D128" s="237"/>
      <c r="E128" s="237"/>
      <c r="F128" s="237"/>
      <c r="G128" s="237"/>
      <c r="H128" s="237"/>
      <c r="I128" s="237"/>
      <c r="J128" s="237"/>
      <c r="K128" s="237"/>
      <c r="L128" s="237"/>
      <c r="M128" s="237"/>
      <c r="N128" s="237"/>
      <c r="O128" s="243"/>
      <c r="P128" s="235"/>
      <c r="Q128" s="235"/>
    </row>
    <row r="129" spans="1:17" x14ac:dyDescent="0.2">
      <c r="A129" s="237"/>
      <c r="B129" s="237"/>
      <c r="C129" s="237"/>
      <c r="D129" s="237"/>
      <c r="E129" s="237"/>
      <c r="F129" s="237"/>
      <c r="G129" s="237"/>
      <c r="H129" s="237"/>
      <c r="I129" s="237"/>
      <c r="J129" s="237"/>
      <c r="K129" s="237"/>
      <c r="L129" s="237"/>
      <c r="M129" s="237"/>
      <c r="N129" s="237"/>
      <c r="O129" s="243"/>
      <c r="P129" s="235"/>
      <c r="Q129" s="235"/>
    </row>
    <row r="130" spans="1:17" x14ac:dyDescent="0.2">
      <c r="A130" s="237"/>
      <c r="B130" s="237"/>
      <c r="C130" s="237"/>
      <c r="D130" s="237"/>
      <c r="E130" s="237"/>
      <c r="F130" s="237"/>
      <c r="G130" s="237"/>
      <c r="H130" s="237"/>
      <c r="I130" s="237"/>
      <c r="J130" s="237"/>
      <c r="K130" s="237"/>
      <c r="L130" s="237"/>
      <c r="M130" s="237"/>
      <c r="N130" s="237"/>
      <c r="O130" s="243"/>
      <c r="P130" s="235"/>
      <c r="Q130" s="235"/>
    </row>
    <row r="131" spans="1:17" x14ac:dyDescent="0.2">
      <c r="A131" s="237"/>
      <c r="B131" s="237"/>
      <c r="C131" s="237"/>
      <c r="D131" s="237"/>
      <c r="E131" s="237"/>
      <c r="F131" s="237"/>
      <c r="G131" s="237"/>
      <c r="H131" s="237"/>
      <c r="I131" s="237"/>
      <c r="J131" s="237"/>
      <c r="K131" s="237"/>
      <c r="L131" s="237"/>
      <c r="M131" s="237"/>
      <c r="N131" s="237"/>
      <c r="O131" s="243"/>
      <c r="P131" s="235"/>
      <c r="Q131" s="235"/>
    </row>
    <row r="132" spans="1:17" x14ac:dyDescent="0.2">
      <c r="A132" s="237"/>
      <c r="B132" s="237"/>
      <c r="C132" s="237"/>
      <c r="D132" s="237"/>
      <c r="E132" s="237"/>
      <c r="F132" s="237"/>
      <c r="G132" s="237"/>
      <c r="H132" s="237"/>
      <c r="I132" s="237"/>
      <c r="J132" s="237"/>
      <c r="K132" s="237"/>
      <c r="L132" s="237"/>
      <c r="M132" s="237"/>
      <c r="N132" s="237"/>
      <c r="O132" s="243"/>
      <c r="P132" s="235"/>
      <c r="Q132" s="235"/>
    </row>
    <row r="133" spans="1:17" x14ac:dyDescent="0.2">
      <c r="A133" s="237"/>
      <c r="B133" s="237"/>
      <c r="C133" s="237"/>
      <c r="D133" s="237"/>
      <c r="E133" s="237"/>
      <c r="F133" s="237"/>
      <c r="G133" s="237"/>
      <c r="H133" s="237"/>
      <c r="I133" s="237"/>
      <c r="J133" s="237"/>
      <c r="K133" s="237"/>
      <c r="L133" s="237"/>
      <c r="M133" s="237"/>
      <c r="N133" s="237"/>
      <c r="O133" s="243"/>
      <c r="P133" s="235"/>
      <c r="Q133" s="235"/>
    </row>
    <row r="134" spans="1:17" x14ac:dyDescent="0.2">
      <c r="A134" s="235"/>
      <c r="B134" s="235"/>
      <c r="C134" s="235"/>
      <c r="D134" s="235"/>
      <c r="E134" s="235"/>
      <c r="F134" s="235"/>
      <c r="G134" s="235"/>
      <c r="H134" s="235"/>
      <c r="I134" s="235"/>
      <c r="J134" s="235"/>
      <c r="K134" s="235"/>
      <c r="L134" s="235"/>
      <c r="M134" s="235"/>
      <c r="N134" s="235"/>
      <c r="O134" s="244"/>
      <c r="P134" s="235"/>
      <c r="Q134" s="235"/>
    </row>
    <row r="135" spans="1:17" x14ac:dyDescent="0.2">
      <c r="A135" s="235"/>
      <c r="B135" s="235"/>
      <c r="C135" s="235"/>
      <c r="D135" s="235"/>
      <c r="E135" s="235"/>
      <c r="F135" s="235"/>
      <c r="G135" s="235"/>
      <c r="H135" s="235"/>
      <c r="I135" s="235"/>
      <c r="J135" s="235"/>
      <c r="K135" s="235"/>
      <c r="L135" s="235"/>
      <c r="M135" s="235"/>
      <c r="N135" s="235"/>
      <c r="O135" s="244"/>
      <c r="P135" s="235"/>
      <c r="Q135" s="235"/>
    </row>
    <row r="136" spans="1:17" x14ac:dyDescent="0.2">
      <c r="A136" s="235"/>
      <c r="B136" s="235"/>
      <c r="C136" s="235"/>
      <c r="D136" s="235"/>
      <c r="E136" s="235"/>
      <c r="F136" s="235"/>
      <c r="G136" s="235"/>
      <c r="H136" s="235"/>
      <c r="I136" s="235"/>
      <c r="J136" s="235"/>
      <c r="K136" s="235"/>
      <c r="L136" s="235"/>
      <c r="M136" s="235"/>
      <c r="N136" s="235"/>
      <c r="O136" s="244"/>
      <c r="P136" s="235"/>
      <c r="Q136" s="235"/>
    </row>
    <row r="137" spans="1:17" x14ac:dyDescent="0.2">
      <c r="A137" s="235"/>
      <c r="B137" s="235"/>
      <c r="C137" s="235"/>
      <c r="D137" s="235"/>
      <c r="E137" s="235"/>
      <c r="F137" s="235"/>
      <c r="G137" s="235"/>
      <c r="H137" s="235"/>
      <c r="I137" s="235"/>
      <c r="J137" s="235"/>
      <c r="K137" s="235"/>
      <c r="L137" s="235"/>
      <c r="M137" s="235"/>
      <c r="N137" s="235"/>
      <c r="O137" s="244"/>
      <c r="P137" s="235"/>
      <c r="Q137" s="235"/>
    </row>
    <row r="138" spans="1:17" x14ac:dyDescent="0.2">
      <c r="A138" s="235"/>
      <c r="B138" s="235"/>
      <c r="C138" s="235"/>
      <c r="D138" s="235"/>
      <c r="E138" s="235"/>
      <c r="F138" s="235"/>
      <c r="G138" s="235"/>
      <c r="H138" s="235"/>
      <c r="I138" s="235"/>
      <c r="J138" s="235"/>
      <c r="K138" s="235"/>
      <c r="L138" s="235"/>
      <c r="M138" s="235"/>
      <c r="N138" s="235"/>
      <c r="O138" s="244"/>
      <c r="P138" s="235"/>
      <c r="Q138" s="235"/>
    </row>
    <row r="139" spans="1:17" x14ac:dyDescent="0.2">
      <c r="A139" s="235"/>
      <c r="B139" s="235"/>
      <c r="C139" s="235"/>
      <c r="D139" s="235"/>
      <c r="E139" s="235"/>
      <c r="F139" s="235"/>
      <c r="G139" s="235"/>
      <c r="H139" s="235"/>
      <c r="I139" s="235"/>
      <c r="J139" s="235"/>
      <c r="K139" s="235"/>
      <c r="L139" s="235"/>
      <c r="M139" s="235"/>
      <c r="N139" s="235"/>
      <c r="O139" s="235"/>
      <c r="P139" s="235"/>
      <c r="Q139" s="235"/>
    </row>
    <row r="140" spans="1:17" x14ac:dyDescent="0.2">
      <c r="A140" s="235"/>
      <c r="B140" s="235"/>
      <c r="C140" s="235"/>
      <c r="D140" s="235"/>
      <c r="E140" s="235"/>
      <c r="F140" s="235"/>
      <c r="G140" s="235"/>
      <c r="H140" s="235"/>
      <c r="I140" s="235"/>
      <c r="J140" s="235"/>
      <c r="K140" s="235"/>
      <c r="L140" s="235"/>
      <c r="M140" s="235"/>
      <c r="N140" s="235"/>
      <c r="O140" s="235"/>
      <c r="P140" s="235"/>
      <c r="Q140" s="235"/>
    </row>
    <row r="141" spans="1:17" x14ac:dyDescent="0.2">
      <c r="A141" s="235"/>
      <c r="B141" s="235"/>
      <c r="C141" s="235"/>
      <c r="D141" s="235"/>
      <c r="E141" s="235"/>
      <c r="F141" s="235"/>
      <c r="G141" s="235"/>
      <c r="H141" s="235"/>
      <c r="I141" s="235"/>
      <c r="J141" s="235"/>
      <c r="K141" s="235"/>
      <c r="L141" s="235"/>
      <c r="M141" s="235"/>
      <c r="N141" s="235"/>
      <c r="O141" s="235"/>
      <c r="P141" s="235"/>
      <c r="Q141" s="235"/>
    </row>
    <row r="142" spans="1:17" x14ac:dyDescent="0.2">
      <c r="A142" s="235"/>
      <c r="B142" s="235"/>
      <c r="C142" s="235"/>
      <c r="D142" s="235"/>
      <c r="E142" s="235"/>
      <c r="F142" s="235"/>
      <c r="G142" s="235"/>
      <c r="H142" s="235"/>
      <c r="I142" s="235"/>
      <c r="J142" s="235"/>
      <c r="K142" s="235"/>
      <c r="L142" s="235"/>
      <c r="M142" s="235"/>
      <c r="N142" s="235"/>
      <c r="O142" s="235"/>
      <c r="P142" s="235"/>
      <c r="Q142" s="235"/>
    </row>
    <row r="143" spans="1:17" x14ac:dyDescent="0.2">
      <c r="A143" s="235"/>
      <c r="B143" s="235"/>
      <c r="C143" s="235"/>
      <c r="D143" s="235"/>
      <c r="E143" s="235"/>
      <c r="F143" s="235"/>
      <c r="G143" s="235"/>
      <c r="H143" s="235"/>
      <c r="I143" s="235"/>
      <c r="J143" s="235"/>
      <c r="K143" s="235"/>
      <c r="L143" s="235"/>
      <c r="M143" s="235"/>
      <c r="N143" s="235"/>
      <c r="O143" s="235"/>
      <c r="P143" s="235"/>
      <c r="Q143" s="235"/>
    </row>
    <row r="144" spans="1:17" x14ac:dyDescent="0.2">
      <c r="A144" s="235"/>
      <c r="B144" s="235"/>
      <c r="C144" s="235"/>
      <c r="D144" s="235"/>
      <c r="E144" s="235"/>
      <c r="F144" s="235"/>
      <c r="G144" s="235"/>
      <c r="H144" s="235"/>
      <c r="I144" s="235"/>
      <c r="J144" s="235"/>
      <c r="K144" s="235"/>
      <c r="L144" s="235"/>
      <c r="M144" s="235"/>
      <c r="N144" s="235"/>
      <c r="O144" s="235"/>
      <c r="P144" s="235"/>
      <c r="Q144" s="235"/>
    </row>
    <row r="145" spans="1:17" x14ac:dyDescent="0.2">
      <c r="A145" s="235"/>
      <c r="B145" s="235"/>
      <c r="C145" s="235"/>
      <c r="D145" s="235"/>
      <c r="E145" s="235"/>
      <c r="F145" s="235"/>
      <c r="G145" s="235"/>
      <c r="H145" s="235"/>
      <c r="I145" s="235"/>
      <c r="J145" s="235"/>
      <c r="K145" s="235"/>
      <c r="L145" s="235"/>
      <c r="M145" s="235"/>
      <c r="N145" s="235"/>
      <c r="O145" s="235"/>
      <c r="P145" s="235"/>
      <c r="Q145" s="235"/>
    </row>
    <row r="146" spans="1:17" x14ac:dyDescent="0.2">
      <c r="A146" s="235"/>
      <c r="B146" s="235"/>
      <c r="C146" s="235"/>
      <c r="D146" s="235"/>
      <c r="E146" s="235"/>
      <c r="F146" s="235"/>
      <c r="G146" s="235"/>
      <c r="H146" s="235"/>
      <c r="I146" s="235"/>
      <c r="J146" s="235"/>
      <c r="K146" s="235"/>
      <c r="L146" s="235"/>
      <c r="M146" s="235"/>
      <c r="N146" s="235"/>
      <c r="O146" s="235"/>
      <c r="P146" s="235"/>
      <c r="Q146" s="235"/>
    </row>
    <row r="147" spans="1:17" x14ac:dyDescent="0.2">
      <c r="A147" s="235"/>
      <c r="B147" s="235"/>
      <c r="C147" s="235"/>
      <c r="D147" s="235"/>
      <c r="E147" s="235"/>
      <c r="F147" s="235"/>
      <c r="G147" s="235"/>
      <c r="H147" s="235"/>
      <c r="I147" s="235"/>
      <c r="J147" s="235"/>
      <c r="K147" s="235"/>
      <c r="L147" s="235"/>
      <c r="M147" s="235"/>
      <c r="N147" s="235"/>
      <c r="O147" s="235"/>
      <c r="P147" s="235"/>
      <c r="Q147" s="235"/>
    </row>
    <row r="148" spans="1:17" x14ac:dyDescent="0.2">
      <c r="A148" s="235"/>
      <c r="B148" s="235"/>
      <c r="C148" s="235"/>
      <c r="D148" s="235"/>
      <c r="E148" s="235"/>
      <c r="F148" s="235"/>
      <c r="G148" s="235"/>
      <c r="H148" s="235"/>
      <c r="I148" s="235"/>
      <c r="J148" s="235"/>
      <c r="K148" s="235"/>
      <c r="L148" s="235"/>
      <c r="M148" s="235"/>
      <c r="N148" s="235"/>
      <c r="O148" s="235"/>
      <c r="P148" s="235"/>
      <c r="Q148" s="235"/>
    </row>
    <row r="149" spans="1:17" x14ac:dyDescent="0.2">
      <c r="A149" s="235"/>
      <c r="B149" s="235"/>
      <c r="C149" s="235"/>
      <c r="D149" s="235"/>
      <c r="E149" s="235"/>
      <c r="F149" s="235"/>
      <c r="G149" s="235"/>
      <c r="H149" s="235"/>
      <c r="I149" s="235"/>
      <c r="J149" s="235"/>
      <c r="K149" s="235"/>
      <c r="L149" s="235"/>
      <c r="M149" s="235"/>
      <c r="N149" s="235"/>
      <c r="O149" s="235"/>
      <c r="P149" s="235"/>
      <c r="Q149" s="235"/>
    </row>
    <row r="150" spans="1:17" x14ac:dyDescent="0.2">
      <c r="A150" s="235"/>
      <c r="B150" s="235"/>
      <c r="C150" s="235"/>
      <c r="D150" s="235"/>
      <c r="E150" s="235"/>
      <c r="F150" s="235"/>
      <c r="G150" s="235"/>
      <c r="H150" s="235"/>
      <c r="I150" s="235"/>
      <c r="J150" s="235"/>
      <c r="K150" s="235"/>
      <c r="L150" s="235"/>
      <c r="M150" s="235"/>
      <c r="N150" s="235"/>
      <c r="O150" s="235"/>
      <c r="P150" s="235"/>
      <c r="Q150" s="235"/>
    </row>
    <row r="151" spans="1:17" x14ac:dyDescent="0.2">
      <c r="A151" s="235"/>
      <c r="B151" s="235"/>
      <c r="C151" s="235"/>
      <c r="D151" s="235"/>
      <c r="E151" s="235"/>
      <c r="F151" s="235"/>
      <c r="G151" s="235"/>
      <c r="H151" s="235"/>
      <c r="I151" s="235"/>
      <c r="J151" s="235"/>
      <c r="K151" s="235"/>
      <c r="L151" s="235"/>
      <c r="M151" s="235"/>
      <c r="N151" s="235"/>
      <c r="O151" s="235"/>
      <c r="P151" s="235"/>
      <c r="Q151" s="235"/>
    </row>
    <row r="152" spans="1:17" x14ac:dyDescent="0.2">
      <c r="A152" s="235"/>
      <c r="B152" s="235"/>
      <c r="C152" s="235"/>
      <c r="D152" s="235"/>
      <c r="E152" s="235"/>
      <c r="F152" s="235"/>
      <c r="G152" s="235"/>
      <c r="H152" s="235"/>
      <c r="I152" s="235"/>
      <c r="J152" s="235"/>
      <c r="K152" s="235"/>
      <c r="L152" s="235"/>
      <c r="M152" s="235"/>
      <c r="N152" s="235"/>
      <c r="O152" s="235"/>
      <c r="P152" s="235"/>
      <c r="Q152" s="235"/>
    </row>
    <row r="153" spans="1:17" x14ac:dyDescent="0.2">
      <c r="A153" s="235"/>
      <c r="B153" s="235"/>
      <c r="C153" s="235"/>
      <c r="D153" s="235"/>
      <c r="E153" s="235"/>
      <c r="F153" s="235"/>
      <c r="G153" s="235"/>
      <c r="H153" s="235"/>
      <c r="I153" s="235"/>
      <c r="J153" s="235"/>
      <c r="K153" s="235"/>
      <c r="L153" s="235"/>
      <c r="M153" s="235"/>
      <c r="N153" s="235"/>
      <c r="O153" s="235"/>
      <c r="P153" s="235"/>
      <c r="Q153" s="235"/>
    </row>
    <row r="154" spans="1:17" x14ac:dyDescent="0.2">
      <c r="A154" s="235"/>
      <c r="B154" s="235"/>
      <c r="C154" s="235"/>
      <c r="D154" s="235"/>
      <c r="E154" s="235"/>
      <c r="F154" s="235"/>
      <c r="G154" s="235"/>
      <c r="H154" s="235"/>
      <c r="I154" s="235"/>
      <c r="J154" s="235"/>
      <c r="K154" s="235"/>
      <c r="L154" s="235"/>
      <c r="M154" s="235"/>
      <c r="N154" s="235"/>
      <c r="O154" s="235"/>
      <c r="P154" s="235"/>
      <c r="Q154" s="235"/>
    </row>
    <row r="155" spans="1:17" x14ac:dyDescent="0.2">
      <c r="A155" s="235"/>
      <c r="B155" s="235"/>
      <c r="C155" s="235"/>
      <c r="D155" s="235"/>
      <c r="E155" s="235"/>
      <c r="F155" s="235"/>
      <c r="G155" s="235"/>
      <c r="H155" s="235"/>
      <c r="I155" s="235"/>
      <c r="J155" s="235"/>
      <c r="K155" s="235"/>
      <c r="L155" s="235"/>
      <c r="M155" s="235"/>
      <c r="N155" s="235"/>
      <c r="O155" s="235"/>
      <c r="P155" s="235"/>
      <c r="Q155" s="235"/>
    </row>
    <row r="156" spans="1:17" x14ac:dyDescent="0.2">
      <c r="A156" s="235"/>
      <c r="B156" s="235"/>
      <c r="C156" s="235"/>
      <c r="D156" s="235"/>
      <c r="E156" s="235"/>
      <c r="F156" s="235"/>
      <c r="G156" s="235"/>
      <c r="H156" s="235"/>
      <c r="I156" s="235"/>
      <c r="J156" s="235"/>
      <c r="K156" s="235"/>
      <c r="L156" s="235"/>
      <c r="M156" s="235"/>
      <c r="N156" s="235"/>
      <c r="O156" s="235"/>
      <c r="P156" s="235"/>
      <c r="Q156" s="235"/>
    </row>
    <row r="157" spans="1:17" x14ac:dyDescent="0.2">
      <c r="A157" s="235"/>
      <c r="B157" s="235"/>
      <c r="C157" s="235"/>
      <c r="D157" s="235"/>
      <c r="E157" s="235"/>
      <c r="F157" s="235"/>
      <c r="G157" s="235"/>
      <c r="H157" s="235"/>
      <c r="I157" s="235"/>
      <c r="J157" s="235"/>
      <c r="K157" s="235"/>
      <c r="L157" s="235"/>
      <c r="M157" s="235"/>
      <c r="N157" s="235"/>
      <c r="O157" s="235"/>
      <c r="P157" s="235"/>
      <c r="Q157" s="235"/>
    </row>
    <row r="158" spans="1:17" x14ac:dyDescent="0.2">
      <c r="A158" s="235"/>
      <c r="B158" s="235"/>
      <c r="C158" s="235"/>
      <c r="D158" s="235"/>
      <c r="E158" s="235"/>
      <c r="F158" s="235"/>
      <c r="G158" s="235"/>
      <c r="H158" s="235"/>
      <c r="I158" s="235"/>
      <c r="J158" s="235"/>
      <c r="K158" s="235"/>
      <c r="L158" s="235"/>
      <c r="M158" s="235"/>
      <c r="N158" s="235"/>
      <c r="O158" s="235"/>
      <c r="P158" s="235"/>
      <c r="Q158" s="235"/>
    </row>
    <row r="159" spans="1:17" x14ac:dyDescent="0.2">
      <c r="A159" s="235"/>
      <c r="B159" s="235"/>
      <c r="C159" s="235"/>
      <c r="D159" s="235"/>
      <c r="E159" s="235"/>
      <c r="F159" s="235"/>
      <c r="G159" s="235"/>
      <c r="H159" s="235"/>
      <c r="I159" s="235"/>
      <c r="J159" s="235"/>
      <c r="K159" s="235"/>
      <c r="L159" s="235"/>
      <c r="M159" s="235"/>
      <c r="N159" s="235"/>
      <c r="O159" s="235"/>
      <c r="P159" s="235"/>
      <c r="Q159" s="235"/>
    </row>
    <row r="160" spans="1:17" x14ac:dyDescent="0.2">
      <c r="A160" s="235"/>
      <c r="B160" s="235"/>
      <c r="C160" s="235"/>
      <c r="D160" s="235"/>
      <c r="E160" s="235"/>
      <c r="F160" s="235"/>
      <c r="G160" s="235"/>
      <c r="H160" s="235"/>
      <c r="I160" s="235"/>
      <c r="J160" s="235"/>
      <c r="K160" s="235"/>
      <c r="L160" s="235"/>
      <c r="M160" s="235"/>
      <c r="N160" s="235"/>
      <c r="O160" s="235"/>
      <c r="P160" s="235"/>
      <c r="Q160" s="235"/>
    </row>
    <row r="161" spans="1:17" x14ac:dyDescent="0.2">
      <c r="A161" s="235"/>
      <c r="B161" s="235"/>
      <c r="C161" s="235"/>
      <c r="D161" s="235"/>
      <c r="E161" s="235"/>
      <c r="F161" s="235"/>
      <c r="G161" s="235"/>
      <c r="H161" s="235"/>
      <c r="I161" s="235"/>
      <c r="J161" s="235"/>
      <c r="K161" s="235"/>
      <c r="L161" s="235"/>
      <c r="M161" s="235"/>
      <c r="N161" s="235"/>
      <c r="O161" s="235"/>
      <c r="P161" s="235"/>
      <c r="Q161" s="235"/>
    </row>
    <row r="162" spans="1:17" x14ac:dyDescent="0.2">
      <c r="A162" s="235"/>
      <c r="B162" s="235"/>
      <c r="C162" s="235"/>
      <c r="D162" s="235"/>
      <c r="E162" s="235"/>
      <c r="F162" s="235"/>
      <c r="G162" s="235"/>
      <c r="H162" s="235"/>
      <c r="I162" s="235"/>
      <c r="J162" s="235"/>
      <c r="K162" s="235"/>
      <c r="L162" s="235"/>
      <c r="M162" s="235"/>
      <c r="N162" s="235"/>
      <c r="O162" s="235"/>
      <c r="P162" s="235"/>
      <c r="Q162" s="235"/>
    </row>
    <row r="163" spans="1:17" x14ac:dyDescent="0.2">
      <c r="A163" s="235"/>
      <c r="B163" s="235"/>
      <c r="C163" s="235"/>
      <c r="D163" s="235"/>
      <c r="E163" s="235"/>
      <c r="F163" s="235"/>
      <c r="G163" s="235"/>
      <c r="H163" s="235"/>
      <c r="I163" s="235"/>
      <c r="J163" s="235"/>
      <c r="K163" s="235"/>
      <c r="L163" s="235"/>
      <c r="M163" s="235"/>
      <c r="N163" s="235"/>
      <c r="O163" s="235"/>
      <c r="P163" s="235"/>
      <c r="Q163" s="235"/>
    </row>
    <row r="164" spans="1:17" x14ac:dyDescent="0.2">
      <c r="A164" s="235"/>
      <c r="B164" s="235"/>
      <c r="C164" s="235"/>
      <c r="D164" s="235"/>
      <c r="E164" s="235"/>
      <c r="F164" s="235"/>
      <c r="G164" s="235"/>
      <c r="H164" s="235"/>
      <c r="I164" s="235"/>
      <c r="J164" s="235"/>
      <c r="K164" s="235"/>
      <c r="L164" s="235"/>
      <c r="M164" s="235"/>
      <c r="N164" s="235"/>
      <c r="O164" s="235"/>
      <c r="P164" s="235"/>
      <c r="Q164" s="235"/>
    </row>
    <row r="165" spans="1:17" x14ac:dyDescent="0.2">
      <c r="A165" s="235"/>
      <c r="B165" s="235"/>
      <c r="C165" s="235"/>
      <c r="D165" s="235"/>
      <c r="E165" s="235"/>
      <c r="F165" s="235"/>
      <c r="G165" s="235"/>
      <c r="H165" s="235"/>
      <c r="I165" s="235"/>
      <c r="J165" s="235"/>
      <c r="K165" s="235"/>
      <c r="L165" s="235"/>
      <c r="M165" s="235"/>
      <c r="N165" s="235"/>
      <c r="O165" s="235"/>
      <c r="P165" s="235"/>
      <c r="Q165" s="235"/>
    </row>
    <row r="166" spans="1:17" x14ac:dyDescent="0.2">
      <c r="A166" s="235"/>
      <c r="B166" s="235"/>
      <c r="C166" s="235"/>
      <c r="D166" s="235"/>
      <c r="E166" s="235"/>
      <c r="F166" s="235"/>
      <c r="G166" s="235"/>
      <c r="H166" s="235"/>
      <c r="I166" s="235"/>
      <c r="J166" s="235"/>
      <c r="K166" s="235"/>
      <c r="L166" s="235"/>
      <c r="M166" s="235"/>
      <c r="N166" s="235"/>
      <c r="O166" s="235"/>
      <c r="P166" s="235"/>
      <c r="Q166" s="235"/>
    </row>
    <row r="167" spans="1:17" x14ac:dyDescent="0.2">
      <c r="A167" s="235"/>
      <c r="B167" s="235"/>
      <c r="C167" s="235"/>
      <c r="D167" s="235"/>
      <c r="E167" s="235"/>
      <c r="F167" s="235"/>
      <c r="G167" s="235"/>
      <c r="H167" s="235"/>
      <c r="I167" s="235"/>
      <c r="J167" s="235"/>
      <c r="K167" s="235"/>
      <c r="L167" s="235"/>
      <c r="M167" s="235"/>
      <c r="N167" s="235"/>
      <c r="O167" s="235"/>
      <c r="P167" s="235"/>
      <c r="Q167" s="235"/>
    </row>
    <row r="168" spans="1:17" x14ac:dyDescent="0.2">
      <c r="A168" s="235"/>
      <c r="B168" s="235"/>
      <c r="C168" s="235"/>
      <c r="D168" s="235"/>
      <c r="E168" s="235"/>
      <c r="F168" s="235"/>
      <c r="G168" s="235"/>
      <c r="H168" s="235"/>
      <c r="I168" s="235"/>
      <c r="J168" s="235"/>
      <c r="K168" s="235"/>
      <c r="L168" s="235"/>
      <c r="M168" s="235"/>
      <c r="N168" s="235"/>
      <c r="O168" s="235"/>
      <c r="P168" s="235"/>
      <c r="Q168" s="235"/>
    </row>
    <row r="169" spans="1:17" x14ac:dyDescent="0.2">
      <c r="A169" s="235"/>
      <c r="B169" s="235"/>
      <c r="C169" s="235"/>
      <c r="D169" s="235"/>
      <c r="E169" s="235"/>
      <c r="F169" s="235"/>
      <c r="G169" s="235"/>
      <c r="H169" s="235"/>
      <c r="I169" s="235"/>
      <c r="J169" s="235"/>
      <c r="K169" s="235"/>
      <c r="L169" s="235"/>
      <c r="M169" s="235"/>
      <c r="N169" s="235"/>
      <c r="O169" s="235"/>
      <c r="P169" s="235"/>
      <c r="Q169" s="235"/>
    </row>
    <row r="170" spans="1:17" x14ac:dyDescent="0.2">
      <c r="A170" s="235"/>
      <c r="B170" s="235"/>
      <c r="C170" s="235"/>
      <c r="D170" s="235"/>
      <c r="E170" s="235"/>
      <c r="F170" s="235"/>
      <c r="G170" s="235"/>
      <c r="H170" s="235"/>
      <c r="I170" s="235"/>
      <c r="J170" s="235"/>
      <c r="K170" s="235"/>
      <c r="L170" s="235"/>
      <c r="M170" s="235"/>
      <c r="N170" s="235"/>
      <c r="O170" s="235"/>
      <c r="P170" s="235"/>
      <c r="Q170" s="235"/>
    </row>
    <row r="171" spans="1:17" x14ac:dyDescent="0.2">
      <c r="A171" s="235"/>
      <c r="B171" s="235"/>
      <c r="C171" s="235"/>
      <c r="D171" s="235"/>
      <c r="E171" s="235"/>
      <c r="F171" s="235"/>
      <c r="G171" s="235"/>
      <c r="H171" s="235"/>
      <c r="I171" s="235"/>
      <c r="J171" s="235"/>
      <c r="K171" s="235"/>
      <c r="L171" s="235"/>
      <c r="M171" s="235"/>
      <c r="N171" s="235"/>
      <c r="O171" s="235"/>
      <c r="P171" s="235"/>
      <c r="Q171" s="235"/>
    </row>
    <row r="172" spans="1:17" x14ac:dyDescent="0.2">
      <c r="A172" s="235"/>
      <c r="B172" s="235"/>
      <c r="C172" s="235"/>
      <c r="D172" s="235"/>
      <c r="E172" s="235"/>
      <c r="F172" s="235"/>
      <c r="G172" s="235"/>
      <c r="H172" s="235"/>
      <c r="I172" s="235"/>
      <c r="J172" s="235"/>
      <c r="K172" s="235"/>
      <c r="L172" s="235"/>
      <c r="M172" s="235"/>
      <c r="N172" s="235"/>
      <c r="O172" s="235"/>
      <c r="P172" s="235"/>
      <c r="Q172" s="235"/>
    </row>
    <row r="173" spans="1:17" x14ac:dyDescent="0.2">
      <c r="A173" s="235"/>
      <c r="B173" s="235"/>
      <c r="C173" s="235"/>
      <c r="D173" s="235"/>
      <c r="E173" s="235"/>
      <c r="F173" s="235"/>
      <c r="G173" s="235"/>
      <c r="H173" s="235"/>
      <c r="I173" s="235"/>
      <c r="J173" s="235"/>
      <c r="K173" s="235"/>
      <c r="L173" s="235"/>
      <c r="M173" s="235"/>
      <c r="N173" s="235"/>
      <c r="O173" s="235"/>
      <c r="P173" s="235"/>
      <c r="Q173" s="235"/>
    </row>
    <row r="174" spans="1:17" x14ac:dyDescent="0.2">
      <c r="A174" s="235"/>
      <c r="B174" s="235"/>
      <c r="C174" s="235"/>
      <c r="D174" s="235"/>
      <c r="E174" s="235"/>
      <c r="F174" s="235"/>
      <c r="G174" s="235"/>
      <c r="H174" s="235"/>
      <c r="I174" s="235"/>
      <c r="J174" s="235"/>
      <c r="K174" s="235"/>
      <c r="L174" s="235"/>
      <c r="M174" s="235"/>
      <c r="N174" s="235"/>
      <c r="O174" s="235"/>
      <c r="P174" s="235"/>
      <c r="Q174" s="235"/>
    </row>
    <row r="175" spans="1:17" x14ac:dyDescent="0.2">
      <c r="A175" s="235"/>
      <c r="B175" s="235"/>
      <c r="C175" s="235"/>
      <c r="D175" s="235"/>
      <c r="E175" s="235"/>
      <c r="F175" s="235"/>
      <c r="G175" s="235"/>
      <c r="H175" s="235"/>
      <c r="I175" s="235"/>
      <c r="J175" s="235"/>
      <c r="K175" s="235"/>
      <c r="L175" s="235"/>
      <c r="M175" s="235"/>
      <c r="N175" s="235"/>
      <c r="O175" s="235"/>
      <c r="P175" s="235"/>
      <c r="Q175" s="235"/>
    </row>
    <row r="176" spans="1:17" x14ac:dyDescent="0.2">
      <c r="A176" s="235"/>
      <c r="B176" s="235"/>
      <c r="C176" s="235"/>
      <c r="D176" s="235"/>
      <c r="E176" s="235"/>
      <c r="F176" s="235"/>
      <c r="G176" s="235"/>
      <c r="H176" s="235"/>
      <c r="I176" s="235"/>
      <c r="J176" s="235"/>
      <c r="K176" s="235"/>
      <c r="L176" s="235"/>
      <c r="M176" s="235"/>
      <c r="N176" s="235"/>
      <c r="O176" s="235"/>
      <c r="P176" s="235"/>
      <c r="Q176" s="235"/>
    </row>
    <row r="177" spans="1:17" x14ac:dyDescent="0.2">
      <c r="A177" s="235"/>
      <c r="B177" s="235"/>
      <c r="C177" s="235"/>
      <c r="D177" s="235"/>
      <c r="E177" s="235"/>
      <c r="F177" s="235"/>
      <c r="G177" s="235"/>
      <c r="H177" s="235"/>
      <c r="I177" s="235"/>
      <c r="J177" s="235"/>
      <c r="K177" s="235"/>
      <c r="L177" s="235"/>
      <c r="M177" s="235"/>
      <c r="N177" s="235"/>
      <c r="O177" s="235"/>
      <c r="P177" s="235"/>
      <c r="Q177" s="235"/>
    </row>
    <row r="178" spans="1:17" x14ac:dyDescent="0.2">
      <c r="A178" s="235"/>
      <c r="B178" s="235"/>
      <c r="C178" s="235"/>
      <c r="D178" s="235"/>
      <c r="E178" s="235"/>
      <c r="F178" s="235"/>
      <c r="G178" s="235"/>
      <c r="H178" s="235"/>
      <c r="I178" s="235"/>
      <c r="J178" s="235"/>
      <c r="K178" s="235"/>
      <c r="L178" s="235"/>
      <c r="M178" s="235"/>
      <c r="N178" s="235"/>
      <c r="O178" s="235"/>
      <c r="P178" s="235"/>
      <c r="Q178" s="235"/>
    </row>
    <row r="179" spans="1:17" x14ac:dyDescent="0.2">
      <c r="A179" s="235"/>
      <c r="B179" s="235"/>
      <c r="C179" s="235"/>
      <c r="D179" s="235"/>
      <c r="E179" s="235"/>
      <c r="F179" s="235"/>
      <c r="G179" s="235"/>
      <c r="H179" s="235"/>
      <c r="I179" s="235"/>
      <c r="J179" s="235"/>
      <c r="K179" s="235"/>
      <c r="L179" s="235"/>
      <c r="M179" s="235"/>
      <c r="N179" s="235"/>
      <c r="O179" s="235"/>
      <c r="P179" s="235"/>
      <c r="Q179" s="235"/>
    </row>
    <row r="180" spans="1:17" x14ac:dyDescent="0.2">
      <c r="A180" s="235"/>
      <c r="B180" s="235"/>
      <c r="C180" s="235"/>
      <c r="D180" s="235"/>
      <c r="E180" s="235"/>
      <c r="F180" s="235"/>
      <c r="G180" s="235"/>
      <c r="H180" s="235"/>
      <c r="I180" s="235"/>
      <c r="J180" s="235"/>
      <c r="K180" s="235"/>
      <c r="L180" s="235"/>
      <c r="M180" s="235"/>
      <c r="N180" s="235"/>
      <c r="O180" s="235"/>
      <c r="P180" s="235"/>
      <c r="Q180" s="235"/>
    </row>
    <row r="181" spans="1:17" x14ac:dyDescent="0.2">
      <c r="A181" s="235"/>
      <c r="B181" s="235"/>
      <c r="C181" s="235"/>
      <c r="D181" s="235"/>
      <c r="E181" s="235"/>
      <c r="F181" s="235"/>
      <c r="G181" s="235"/>
      <c r="H181" s="235"/>
      <c r="I181" s="235"/>
      <c r="J181" s="235"/>
      <c r="K181" s="235"/>
      <c r="L181" s="235"/>
      <c r="M181" s="235"/>
      <c r="N181" s="235"/>
      <c r="O181" s="235"/>
      <c r="P181" s="235"/>
      <c r="Q181" s="235"/>
    </row>
    <row r="182" spans="1:17" x14ac:dyDescent="0.2">
      <c r="A182" s="235"/>
      <c r="B182" s="235"/>
      <c r="C182" s="235"/>
      <c r="D182" s="235"/>
      <c r="E182" s="235"/>
      <c r="F182" s="235"/>
      <c r="G182" s="235"/>
      <c r="H182" s="235"/>
      <c r="I182" s="235"/>
      <c r="J182" s="235"/>
      <c r="K182" s="235"/>
      <c r="L182" s="235"/>
      <c r="M182" s="235"/>
      <c r="N182" s="235"/>
      <c r="O182" s="235"/>
      <c r="P182" s="235"/>
      <c r="Q182" s="235"/>
    </row>
    <row r="183" spans="1:17" x14ac:dyDescent="0.2">
      <c r="A183" s="235"/>
      <c r="B183" s="235"/>
      <c r="C183" s="235"/>
      <c r="D183" s="235"/>
      <c r="E183" s="235"/>
      <c r="F183" s="235"/>
      <c r="G183" s="235"/>
      <c r="H183" s="235"/>
      <c r="I183" s="235"/>
      <c r="J183" s="235"/>
      <c r="K183" s="235"/>
      <c r="L183" s="235"/>
      <c r="M183" s="235"/>
      <c r="N183" s="235"/>
      <c r="O183" s="235"/>
      <c r="P183" s="235"/>
      <c r="Q183" s="235"/>
    </row>
    <row r="184" spans="1:17" x14ac:dyDescent="0.2">
      <c r="A184" s="235"/>
      <c r="B184" s="235"/>
      <c r="C184" s="235"/>
      <c r="D184" s="235"/>
      <c r="E184" s="235"/>
      <c r="F184" s="235"/>
      <c r="G184" s="235"/>
      <c r="H184" s="235"/>
      <c r="I184" s="235"/>
      <c r="J184" s="235"/>
      <c r="K184" s="235"/>
      <c r="L184" s="235"/>
      <c r="M184" s="235"/>
      <c r="N184" s="235"/>
      <c r="O184" s="235"/>
      <c r="P184" s="235"/>
      <c r="Q184" s="235"/>
    </row>
    <row r="185" spans="1:17" x14ac:dyDescent="0.2">
      <c r="A185" s="235"/>
      <c r="B185" s="235"/>
      <c r="C185" s="235"/>
      <c r="D185" s="235"/>
      <c r="E185" s="235"/>
      <c r="F185" s="235"/>
      <c r="G185" s="235"/>
      <c r="H185" s="235"/>
      <c r="I185" s="235"/>
      <c r="J185" s="235"/>
      <c r="K185" s="235"/>
      <c r="L185" s="235"/>
      <c r="M185" s="235"/>
      <c r="N185" s="235"/>
      <c r="O185" s="235"/>
      <c r="P185" s="235"/>
      <c r="Q185" s="235"/>
    </row>
    <row r="186" spans="1:17" x14ac:dyDescent="0.2">
      <c r="A186" s="235"/>
      <c r="B186" s="235"/>
      <c r="C186" s="235"/>
      <c r="D186" s="235"/>
      <c r="E186" s="235"/>
      <c r="F186" s="235"/>
      <c r="G186" s="235"/>
      <c r="H186" s="235"/>
      <c r="I186" s="235"/>
      <c r="J186" s="235"/>
      <c r="K186" s="235"/>
      <c r="L186" s="235"/>
      <c r="M186" s="235"/>
      <c r="N186" s="235"/>
      <c r="O186" s="235"/>
      <c r="P186" s="235"/>
      <c r="Q186" s="235"/>
    </row>
    <row r="187" spans="1:17" x14ac:dyDescent="0.2">
      <c r="A187" s="235"/>
      <c r="B187" s="235"/>
      <c r="C187" s="235"/>
      <c r="D187" s="235"/>
      <c r="E187" s="235"/>
      <c r="F187" s="235"/>
      <c r="G187" s="235"/>
      <c r="H187" s="235"/>
      <c r="I187" s="235"/>
      <c r="J187" s="235"/>
      <c r="K187" s="235"/>
      <c r="L187" s="235"/>
      <c r="M187" s="235"/>
      <c r="N187" s="235"/>
      <c r="O187" s="235"/>
      <c r="P187" s="235"/>
      <c r="Q187" s="235"/>
    </row>
    <row r="188" spans="1:17" x14ac:dyDescent="0.2">
      <c r="A188" s="235"/>
      <c r="B188" s="235"/>
      <c r="C188" s="235"/>
      <c r="D188" s="235"/>
      <c r="E188" s="235"/>
      <c r="F188" s="235"/>
      <c r="G188" s="235"/>
      <c r="H188" s="235"/>
      <c r="I188" s="235"/>
      <c r="J188" s="235"/>
      <c r="K188" s="235"/>
      <c r="L188" s="235"/>
      <c r="M188" s="235"/>
      <c r="N188" s="235"/>
      <c r="O188" s="235"/>
      <c r="P188" s="235"/>
      <c r="Q188" s="235"/>
    </row>
    <row r="189" spans="1:17" x14ac:dyDescent="0.2">
      <c r="A189" s="235"/>
      <c r="B189" s="235"/>
      <c r="C189" s="235"/>
      <c r="D189" s="235"/>
      <c r="E189" s="235"/>
      <c r="F189" s="235"/>
      <c r="G189" s="235"/>
      <c r="H189" s="235"/>
      <c r="I189" s="235"/>
      <c r="J189" s="235"/>
      <c r="K189" s="235"/>
      <c r="L189" s="235"/>
      <c r="M189" s="235"/>
      <c r="N189" s="235"/>
      <c r="O189" s="235"/>
      <c r="P189" s="235"/>
      <c r="Q189" s="235"/>
    </row>
    <row r="190" spans="1:17" x14ac:dyDescent="0.2">
      <c r="A190" s="235"/>
      <c r="B190" s="235"/>
      <c r="C190" s="235"/>
      <c r="D190" s="235"/>
      <c r="E190" s="235"/>
      <c r="F190" s="235"/>
      <c r="G190" s="235"/>
      <c r="H190" s="235"/>
      <c r="I190" s="235"/>
      <c r="J190" s="235"/>
      <c r="K190" s="235"/>
      <c r="L190" s="235"/>
      <c r="M190" s="235"/>
      <c r="N190" s="235"/>
      <c r="O190" s="235"/>
      <c r="P190" s="235"/>
      <c r="Q190" s="235"/>
    </row>
    <row r="191" spans="1:17" x14ac:dyDescent="0.2">
      <c r="A191" s="235"/>
      <c r="B191" s="235"/>
      <c r="C191" s="235"/>
      <c r="D191" s="235"/>
      <c r="E191" s="235"/>
      <c r="F191" s="235"/>
      <c r="G191" s="235"/>
      <c r="H191" s="235"/>
      <c r="I191" s="235"/>
      <c r="J191" s="235"/>
      <c r="K191" s="235"/>
      <c r="L191" s="235"/>
      <c r="M191" s="235"/>
      <c r="N191" s="235"/>
      <c r="O191" s="235"/>
      <c r="P191" s="235"/>
      <c r="Q191" s="235"/>
    </row>
    <row r="192" spans="1:17" x14ac:dyDescent="0.2">
      <c r="A192" s="235"/>
      <c r="B192" s="235"/>
      <c r="C192" s="235"/>
      <c r="D192" s="235"/>
      <c r="E192" s="235"/>
      <c r="F192" s="235"/>
      <c r="G192" s="235"/>
      <c r="H192" s="235"/>
      <c r="I192" s="235"/>
      <c r="J192" s="235"/>
      <c r="K192" s="235"/>
      <c r="L192" s="235"/>
      <c r="M192" s="235"/>
      <c r="N192" s="235"/>
      <c r="O192" s="235"/>
      <c r="P192" s="235"/>
      <c r="Q192" s="235"/>
    </row>
    <row r="193" spans="1:17" x14ac:dyDescent="0.2">
      <c r="A193" s="235"/>
      <c r="B193" s="235"/>
      <c r="C193" s="235"/>
      <c r="D193" s="235"/>
      <c r="E193" s="235"/>
      <c r="F193" s="235"/>
      <c r="G193" s="235"/>
      <c r="H193" s="235"/>
      <c r="I193" s="235"/>
      <c r="J193" s="235"/>
      <c r="K193" s="235"/>
      <c r="L193" s="235"/>
      <c r="M193" s="235"/>
      <c r="N193" s="235"/>
      <c r="O193" s="235"/>
      <c r="P193" s="235"/>
      <c r="Q193" s="235"/>
    </row>
    <row r="194" spans="1:17" ht="15" x14ac:dyDescent="0.2">
      <c r="B194" s="245"/>
      <c r="C194" s="245"/>
      <c r="D194" s="245"/>
      <c r="E194" s="245"/>
      <c r="F194" s="245"/>
      <c r="G194" s="245"/>
      <c r="H194" s="245"/>
      <c r="I194" s="245"/>
      <c r="J194" s="245"/>
      <c r="K194" s="245"/>
      <c r="L194" s="245"/>
      <c r="M194" s="245"/>
      <c r="N194" s="245"/>
      <c r="O194" s="245"/>
    </row>
    <row r="195" spans="1:17" ht="15" x14ac:dyDescent="0.2">
      <c r="B195" s="245"/>
      <c r="C195" s="245"/>
      <c r="D195" s="245"/>
      <c r="E195" s="245"/>
      <c r="F195" s="245"/>
      <c r="G195" s="245"/>
      <c r="H195" s="245"/>
      <c r="I195" s="245"/>
      <c r="J195" s="245"/>
      <c r="K195" s="245"/>
      <c r="L195" s="245"/>
      <c r="M195" s="245"/>
      <c r="N195" s="245"/>
      <c r="O195" s="245"/>
    </row>
    <row r="196" spans="1:17" ht="15" x14ac:dyDescent="0.2">
      <c r="B196" s="245"/>
      <c r="C196" s="245"/>
      <c r="D196" s="245"/>
      <c r="E196" s="245"/>
      <c r="F196" s="245"/>
      <c r="G196" s="245"/>
      <c r="H196" s="245"/>
      <c r="I196" s="245"/>
      <c r="J196" s="245"/>
      <c r="K196" s="245"/>
      <c r="L196" s="245"/>
      <c r="M196" s="245"/>
      <c r="N196" s="245"/>
      <c r="O196" s="245"/>
    </row>
    <row r="197" spans="1:17" ht="15" x14ac:dyDescent="0.2">
      <c r="B197" s="245"/>
      <c r="C197" s="245"/>
      <c r="D197" s="245"/>
      <c r="E197" s="245"/>
      <c r="F197" s="245"/>
      <c r="G197" s="245"/>
      <c r="H197" s="245"/>
      <c r="I197" s="245"/>
      <c r="J197" s="245"/>
      <c r="K197" s="245"/>
      <c r="L197" s="245"/>
      <c r="M197" s="245"/>
      <c r="N197" s="245"/>
      <c r="O197" s="245"/>
    </row>
    <row r="198" spans="1:17" ht="15" x14ac:dyDescent="0.2">
      <c r="B198" s="245"/>
      <c r="C198" s="245"/>
      <c r="D198" s="245"/>
      <c r="E198" s="245"/>
      <c r="F198" s="245"/>
      <c r="G198" s="245"/>
      <c r="H198" s="245"/>
      <c r="I198" s="245"/>
      <c r="J198" s="245"/>
      <c r="K198" s="245"/>
      <c r="L198" s="245"/>
      <c r="M198" s="245"/>
      <c r="N198" s="245"/>
      <c r="O198" s="245"/>
    </row>
    <row r="199" spans="1:17" ht="15" x14ac:dyDescent="0.2">
      <c r="B199" s="245"/>
      <c r="C199" s="245"/>
      <c r="D199" s="245"/>
      <c r="E199" s="245"/>
      <c r="F199" s="245"/>
      <c r="G199" s="245"/>
      <c r="H199" s="245"/>
      <c r="I199" s="245"/>
      <c r="J199" s="245"/>
      <c r="K199" s="245"/>
      <c r="L199" s="245"/>
      <c r="M199" s="245"/>
      <c r="N199" s="245"/>
      <c r="O199" s="245"/>
    </row>
    <row r="200" spans="1:17" ht="15" x14ac:dyDescent="0.2">
      <c r="B200" s="245"/>
      <c r="C200" s="245"/>
      <c r="D200" s="245"/>
      <c r="E200" s="245"/>
      <c r="F200" s="245"/>
      <c r="G200" s="245"/>
      <c r="H200" s="245"/>
      <c r="I200" s="245"/>
      <c r="J200" s="245"/>
      <c r="K200" s="245"/>
      <c r="L200" s="245"/>
      <c r="M200" s="245"/>
      <c r="N200" s="245"/>
      <c r="O200" s="245"/>
    </row>
    <row r="201" spans="1:17" ht="15" x14ac:dyDescent="0.2">
      <c r="B201" s="245"/>
      <c r="C201" s="245"/>
      <c r="D201" s="245"/>
      <c r="E201" s="245"/>
      <c r="F201" s="245"/>
      <c r="G201" s="245"/>
      <c r="H201" s="245"/>
      <c r="I201" s="245"/>
      <c r="J201" s="245"/>
      <c r="K201" s="245"/>
      <c r="L201" s="245"/>
      <c r="M201" s="245"/>
      <c r="N201" s="245"/>
      <c r="O201" s="245"/>
    </row>
    <row r="202" spans="1:17" ht="15" x14ac:dyDescent="0.2">
      <c r="B202" s="245"/>
      <c r="C202" s="245"/>
      <c r="D202" s="245"/>
      <c r="E202" s="245"/>
      <c r="F202" s="245"/>
      <c r="G202" s="245"/>
      <c r="H202" s="245"/>
      <c r="I202" s="245"/>
      <c r="J202" s="245"/>
      <c r="K202" s="245"/>
      <c r="L202" s="245"/>
      <c r="M202" s="245"/>
      <c r="N202" s="245"/>
      <c r="O202" s="245"/>
    </row>
    <row r="203" spans="1:17" ht="15" x14ac:dyDescent="0.2">
      <c r="B203" s="245"/>
      <c r="C203" s="245"/>
      <c r="D203" s="245"/>
      <c r="E203" s="245"/>
      <c r="F203" s="245"/>
      <c r="G203" s="245"/>
      <c r="H203" s="245"/>
      <c r="I203" s="245"/>
      <c r="J203" s="245"/>
      <c r="K203" s="245"/>
      <c r="L203" s="245"/>
      <c r="M203" s="245"/>
      <c r="N203" s="245"/>
      <c r="O203" s="245"/>
    </row>
    <row r="204" spans="1:17" ht="15" x14ac:dyDescent="0.2">
      <c r="B204" s="245"/>
      <c r="C204" s="245"/>
      <c r="D204" s="245"/>
      <c r="E204" s="245"/>
      <c r="F204" s="245"/>
      <c r="G204" s="245"/>
      <c r="H204" s="245"/>
      <c r="I204" s="245"/>
      <c r="J204" s="245"/>
      <c r="K204" s="245"/>
      <c r="L204" s="245"/>
      <c r="M204" s="245"/>
      <c r="N204" s="245"/>
      <c r="O204" s="245"/>
    </row>
    <row r="205" spans="1:17" ht="15" x14ac:dyDescent="0.2">
      <c r="B205" s="245"/>
      <c r="C205" s="245"/>
      <c r="D205" s="245"/>
      <c r="E205" s="245"/>
      <c r="F205" s="245"/>
      <c r="G205" s="245"/>
      <c r="H205" s="245"/>
      <c r="I205" s="245"/>
      <c r="J205" s="245"/>
      <c r="K205" s="245"/>
      <c r="L205" s="245"/>
      <c r="M205" s="245"/>
      <c r="N205" s="245"/>
      <c r="O205" s="245"/>
    </row>
    <row r="206" spans="1:17" ht="15" x14ac:dyDescent="0.2">
      <c r="B206" s="245"/>
      <c r="C206" s="245"/>
      <c r="D206" s="245"/>
      <c r="E206" s="245"/>
      <c r="F206" s="245"/>
      <c r="G206" s="245"/>
      <c r="H206" s="245"/>
      <c r="I206" s="245"/>
      <c r="J206" s="245"/>
      <c r="K206" s="245"/>
      <c r="L206" s="245"/>
      <c r="M206" s="245"/>
      <c r="N206" s="245"/>
      <c r="O206" s="245"/>
    </row>
    <row r="207" spans="1:17" ht="15" x14ac:dyDescent="0.2">
      <c r="B207" s="245"/>
      <c r="C207" s="245"/>
      <c r="D207" s="245"/>
      <c r="E207" s="245"/>
      <c r="F207" s="245"/>
      <c r="G207" s="245"/>
      <c r="H207" s="245"/>
      <c r="I207" s="245"/>
      <c r="J207" s="245"/>
      <c r="K207" s="245"/>
      <c r="L207" s="245"/>
      <c r="M207" s="245"/>
      <c r="N207" s="245"/>
      <c r="O207" s="245"/>
    </row>
    <row r="208" spans="1:17" ht="15" x14ac:dyDescent="0.2">
      <c r="B208" s="245"/>
      <c r="C208" s="245"/>
      <c r="D208" s="245"/>
      <c r="E208" s="245"/>
      <c r="F208" s="245"/>
      <c r="G208" s="245"/>
      <c r="H208" s="245"/>
      <c r="I208" s="245"/>
      <c r="J208" s="245"/>
      <c r="K208" s="245"/>
      <c r="L208" s="245"/>
      <c r="M208" s="245"/>
      <c r="N208" s="245"/>
      <c r="O208" s="245"/>
    </row>
    <row r="209" spans="2:15" ht="15" x14ac:dyDescent="0.2">
      <c r="B209" s="245"/>
      <c r="C209" s="245"/>
      <c r="D209" s="245"/>
      <c r="E209" s="245"/>
      <c r="F209" s="245"/>
      <c r="G209" s="245"/>
      <c r="H209" s="245"/>
      <c r="I209" s="245"/>
      <c r="J209" s="245"/>
      <c r="K209" s="245"/>
      <c r="L209" s="245"/>
      <c r="M209" s="245"/>
      <c r="N209" s="245"/>
      <c r="O209" s="245"/>
    </row>
    <row r="210" spans="2:15" ht="15" x14ac:dyDescent="0.2">
      <c r="B210" s="245"/>
      <c r="C210" s="245"/>
      <c r="D210" s="245"/>
      <c r="E210" s="245"/>
      <c r="F210" s="245"/>
      <c r="G210" s="245"/>
      <c r="H210" s="245"/>
      <c r="I210" s="245"/>
      <c r="J210" s="245"/>
      <c r="K210" s="245"/>
      <c r="L210" s="245"/>
      <c r="M210" s="245"/>
      <c r="N210" s="245"/>
      <c r="O210" s="245"/>
    </row>
    <row r="211" spans="2:15" ht="15" x14ac:dyDescent="0.2">
      <c r="B211" s="245"/>
      <c r="C211" s="245"/>
      <c r="D211" s="245"/>
      <c r="E211" s="245"/>
      <c r="F211" s="245"/>
      <c r="G211" s="245"/>
      <c r="H211" s="245"/>
      <c r="I211" s="245"/>
      <c r="J211" s="245"/>
      <c r="K211" s="245"/>
      <c r="L211" s="245"/>
      <c r="M211" s="245"/>
      <c r="N211" s="245"/>
      <c r="O211" s="245"/>
    </row>
    <row r="212" spans="2:15" ht="15" x14ac:dyDescent="0.2">
      <c r="B212" s="245"/>
      <c r="C212" s="245"/>
      <c r="D212" s="245"/>
      <c r="E212" s="245"/>
      <c r="F212" s="245"/>
      <c r="G212" s="245"/>
      <c r="H212" s="245"/>
      <c r="I212" s="245"/>
      <c r="J212" s="245"/>
      <c r="K212" s="245"/>
      <c r="L212" s="245"/>
      <c r="M212" s="245"/>
      <c r="N212" s="245"/>
      <c r="O212" s="245"/>
    </row>
    <row r="213" spans="2:15" ht="15" x14ac:dyDescent="0.2">
      <c r="B213" s="245"/>
      <c r="C213" s="245"/>
      <c r="D213" s="245"/>
      <c r="E213" s="245"/>
      <c r="F213" s="245"/>
      <c r="G213" s="245"/>
      <c r="H213" s="245"/>
      <c r="I213" s="245"/>
      <c r="J213" s="245"/>
      <c r="K213" s="245"/>
      <c r="L213" s="245"/>
      <c r="M213" s="245"/>
      <c r="N213" s="245"/>
      <c r="O213" s="245"/>
    </row>
    <row r="214" spans="2:15" ht="15" x14ac:dyDescent="0.2">
      <c r="B214" s="245"/>
      <c r="C214" s="245"/>
      <c r="D214" s="245"/>
      <c r="E214" s="245"/>
      <c r="F214" s="245"/>
      <c r="G214" s="245"/>
      <c r="H214" s="245"/>
      <c r="I214" s="245"/>
      <c r="J214" s="245"/>
      <c r="K214" s="245"/>
      <c r="L214" s="245"/>
      <c r="M214" s="245"/>
      <c r="N214" s="245"/>
      <c r="O214" s="245"/>
    </row>
    <row r="215" spans="2:15" ht="15" x14ac:dyDescent="0.2">
      <c r="B215" s="245"/>
      <c r="C215" s="245"/>
      <c r="D215" s="245"/>
      <c r="E215" s="245"/>
      <c r="F215" s="245"/>
      <c r="G215" s="245"/>
      <c r="H215" s="245"/>
      <c r="I215" s="245"/>
      <c r="J215" s="245"/>
      <c r="K215" s="245"/>
      <c r="L215" s="245"/>
      <c r="M215" s="245"/>
      <c r="N215" s="245"/>
      <c r="O215" s="245"/>
    </row>
    <row r="216" spans="2:15" ht="15" x14ac:dyDescent="0.2">
      <c r="B216" s="245"/>
      <c r="C216" s="245"/>
      <c r="D216" s="245"/>
      <c r="E216" s="245"/>
      <c r="F216" s="245"/>
      <c r="G216" s="245"/>
      <c r="H216" s="245"/>
      <c r="I216" s="245"/>
      <c r="J216" s="245"/>
      <c r="K216" s="245"/>
      <c r="L216" s="245"/>
      <c r="M216" s="245"/>
      <c r="N216" s="245"/>
      <c r="O216" s="245"/>
    </row>
    <row r="217" spans="2:15" ht="15" x14ac:dyDescent="0.2">
      <c r="B217" s="245"/>
      <c r="C217" s="245"/>
      <c r="D217" s="245"/>
      <c r="E217" s="245"/>
      <c r="F217" s="245"/>
      <c r="G217" s="245"/>
      <c r="H217" s="245"/>
      <c r="I217" s="245"/>
      <c r="J217" s="245"/>
      <c r="K217" s="245"/>
      <c r="L217" s="245"/>
      <c r="M217" s="245"/>
      <c r="N217" s="245"/>
      <c r="O217" s="245"/>
    </row>
    <row r="218" spans="2:15" ht="15" x14ac:dyDescent="0.2">
      <c r="B218" s="245"/>
      <c r="C218" s="245"/>
      <c r="D218" s="245"/>
      <c r="E218" s="245"/>
      <c r="F218" s="245"/>
      <c r="G218" s="245"/>
      <c r="H218" s="245"/>
      <c r="I218" s="245"/>
      <c r="J218" s="245"/>
      <c r="K218" s="245"/>
      <c r="L218" s="245"/>
      <c r="M218" s="245"/>
      <c r="N218" s="245"/>
      <c r="O218" s="245"/>
    </row>
    <row r="219" spans="2:15" ht="15" x14ac:dyDescent="0.2">
      <c r="B219" s="245"/>
      <c r="C219" s="245"/>
      <c r="D219" s="245"/>
      <c r="E219" s="245"/>
      <c r="F219" s="245"/>
      <c r="G219" s="245"/>
      <c r="H219" s="245"/>
      <c r="I219" s="245"/>
      <c r="J219" s="245"/>
      <c r="K219" s="245"/>
      <c r="L219" s="245"/>
      <c r="M219" s="245"/>
      <c r="N219" s="245"/>
      <c r="O219" s="245"/>
    </row>
  </sheetData>
  <sheetProtection algorithmName="SHA-512" hashValue="Da2j6Les+hdPs3vnw6bwdDmxeQ73SCSxswhIEGIJspI6rl80H9OBcCDL9DJaAbibAkAmhS6dtjwKrBtclgAQmQ==" saltValue="ieQbkLJE7eembEBCVN9sAw==" spinCount="100000" sheet="1" objects="1" scenarios="1" selectLockedCells="1"/>
  <protectedRanges>
    <protectedRange sqref="J56:L56" name="Obseg1_1_1_1_1"/>
  </protectedRanges>
  <mergeCells count="16">
    <mergeCell ref="B47:P47"/>
    <mergeCell ref="B50:O50"/>
    <mergeCell ref="B51:O51"/>
    <mergeCell ref="J56:L56"/>
    <mergeCell ref="C13:D13"/>
    <mergeCell ref="M41:O41"/>
    <mergeCell ref="M42:O42"/>
    <mergeCell ref="B43:H44"/>
    <mergeCell ref="M43:O43"/>
    <mergeCell ref="B46:P46"/>
    <mergeCell ref="C12:D12"/>
    <mergeCell ref="D3:G3"/>
    <mergeCell ref="D4:G4"/>
    <mergeCell ref="D5:G5"/>
    <mergeCell ref="C6:D6"/>
    <mergeCell ref="A11:O11"/>
  </mergeCells>
  <pageMargins left="0.39370078740157483" right="0.39370078740157483" top="0.59055118110236227" bottom="0.39370078740157483" header="0" footer="0"/>
  <pageSetup paperSize="9" scale="80" fitToHeight="0"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33"/>
  <sheetViews>
    <sheetView showZeros="0" zoomScaleNormal="100" workbookViewId="0">
      <selection activeCell="G44" sqref="G44"/>
    </sheetView>
  </sheetViews>
  <sheetFormatPr defaultRowHeight="12.75" x14ac:dyDescent="0.2"/>
  <cols>
    <col min="1" max="1" width="3.7109375" style="100" customWidth="1"/>
    <col min="2" max="2" width="8.28515625" style="100" customWidth="1"/>
    <col min="3" max="3" width="21.42578125" style="100" customWidth="1"/>
    <col min="4" max="4" width="17.28515625" style="100" customWidth="1"/>
    <col min="5" max="5" width="6.140625" style="100" customWidth="1"/>
    <col min="6" max="6" width="18.140625" style="100" customWidth="1"/>
    <col min="7" max="7" width="17.42578125" style="100" customWidth="1"/>
    <col min="8" max="8" width="9.5703125" style="100" customWidth="1"/>
    <col min="9" max="9" width="11.28515625" style="100" customWidth="1"/>
    <col min="10" max="10" width="9" style="100" customWidth="1"/>
    <col min="11" max="11" width="9.5703125" style="100" customWidth="1"/>
    <col min="12" max="12" width="10.85546875" style="100" customWidth="1"/>
    <col min="13" max="13" width="7.28515625" style="100" customWidth="1"/>
    <col min="14" max="14" width="10.140625" style="100" customWidth="1"/>
    <col min="15" max="15" width="10.42578125" style="100" customWidth="1"/>
    <col min="16" max="17" width="10.85546875" style="100" customWidth="1"/>
    <col min="18" max="18" width="8.140625" style="147" customWidth="1"/>
    <col min="19" max="20" width="7.5703125" style="147" customWidth="1"/>
    <col min="21" max="23" width="9.140625" style="147"/>
    <col min="24" max="26" width="7.85546875" style="147" customWidth="1"/>
    <col min="27" max="16384" width="9.140625" style="100"/>
  </cols>
  <sheetData>
    <row r="1" spans="1:31" ht="10.5" customHeight="1" x14ac:dyDescent="0.2">
      <c r="A1" s="1"/>
      <c r="B1" s="1"/>
      <c r="C1" s="1"/>
      <c r="D1" s="1"/>
      <c r="E1" s="1"/>
      <c r="F1" s="1"/>
      <c r="G1" s="1"/>
      <c r="H1" s="1"/>
      <c r="I1" s="1"/>
      <c r="J1" s="1"/>
      <c r="K1" s="1"/>
      <c r="L1" s="1"/>
      <c r="M1" s="1"/>
      <c r="N1" s="1"/>
      <c r="O1" s="1"/>
      <c r="P1" s="1"/>
      <c r="Q1" s="1"/>
    </row>
    <row r="2" spans="1:31" ht="16.5" customHeight="1" x14ac:dyDescent="0.3">
      <c r="A2" s="2"/>
      <c r="B2" s="1"/>
      <c r="C2" s="3" t="s">
        <v>0</v>
      </c>
      <c r="D2" s="3"/>
      <c r="E2" s="2"/>
      <c r="F2" s="2"/>
      <c r="G2" s="2"/>
      <c r="H2" s="2"/>
      <c r="I2" s="2"/>
      <c r="J2" s="4"/>
      <c r="K2" s="4"/>
      <c r="L2" s="5" t="s">
        <v>1</v>
      </c>
      <c r="M2" s="2"/>
      <c r="N2" s="2"/>
      <c r="O2" s="2"/>
      <c r="P2" s="2"/>
      <c r="Q2" s="2"/>
    </row>
    <row r="3" spans="1:31" x14ac:dyDescent="0.2">
      <c r="A3" s="2"/>
      <c r="B3" s="1"/>
      <c r="C3" s="6" t="s">
        <v>2</v>
      </c>
      <c r="D3" s="643"/>
      <c r="E3" s="644"/>
      <c r="F3" s="644"/>
      <c r="G3" s="645"/>
      <c r="H3" s="7"/>
      <c r="I3" s="2"/>
      <c r="J3" s="1"/>
      <c r="K3" s="8"/>
      <c r="L3" s="2"/>
      <c r="M3" s="2"/>
      <c r="N3" s="2"/>
      <c r="O3" s="2"/>
      <c r="P3" s="7"/>
      <c r="Q3" s="7"/>
    </row>
    <row r="4" spans="1:31" ht="12.75" customHeight="1" x14ac:dyDescent="0.2">
      <c r="A4" s="2"/>
      <c r="B4" s="1"/>
      <c r="C4" s="9" t="s">
        <v>3</v>
      </c>
      <c r="D4" s="646"/>
      <c r="E4" s="647"/>
      <c r="F4" s="647"/>
      <c r="G4" s="648"/>
      <c r="H4" s="10"/>
      <c r="I4" s="2"/>
      <c r="J4" s="2"/>
      <c r="K4" s="2"/>
      <c r="L4" s="2"/>
      <c r="M4" s="2"/>
      <c r="N4" s="2"/>
      <c r="O4" s="2"/>
      <c r="P4" s="10"/>
      <c r="Q4" s="10"/>
    </row>
    <row r="5" spans="1:31" x14ac:dyDescent="0.2">
      <c r="A5" s="2"/>
      <c r="B5" s="1"/>
      <c r="C5" s="6" t="s">
        <v>4</v>
      </c>
      <c r="D5" s="646"/>
      <c r="E5" s="647"/>
      <c r="F5" s="647"/>
      <c r="G5" s="648"/>
      <c r="H5" s="10"/>
      <c r="I5" s="2"/>
      <c r="J5" s="2"/>
      <c r="K5" s="2"/>
      <c r="L5" s="2"/>
      <c r="M5" s="2"/>
      <c r="N5" s="2"/>
      <c r="O5" s="2"/>
      <c r="P5" s="10"/>
      <c r="Q5" s="10"/>
      <c r="R5" s="105"/>
      <c r="S5" s="105"/>
      <c r="T5" s="105"/>
      <c r="U5" s="105"/>
      <c r="V5" s="105"/>
      <c r="W5" s="105"/>
      <c r="X5" s="105"/>
      <c r="Y5" s="105"/>
      <c r="Z5" s="105"/>
      <c r="AA5" s="102"/>
      <c r="AB5" s="102"/>
      <c r="AC5" s="102"/>
      <c r="AD5" s="102"/>
      <c r="AE5" s="102"/>
    </row>
    <row r="6" spans="1:31" ht="14.25" customHeight="1" x14ac:dyDescent="0.2">
      <c r="A6" s="2"/>
      <c r="B6" s="11"/>
      <c r="C6" s="627"/>
      <c r="D6" s="627"/>
      <c r="E6" s="2"/>
      <c r="F6" s="2"/>
      <c r="G6" s="2"/>
      <c r="H6" s="2"/>
      <c r="I6" s="2"/>
      <c r="J6" s="2"/>
      <c r="K6" s="2"/>
      <c r="L6" s="2"/>
      <c r="M6" s="2"/>
      <c r="N6" s="2"/>
      <c r="O6" s="2"/>
      <c r="P6" s="2"/>
      <c r="Q6" s="2"/>
      <c r="R6" s="105"/>
      <c r="S6" s="105"/>
      <c r="T6" s="105"/>
      <c r="U6" s="105"/>
      <c r="V6" s="105"/>
      <c r="W6" s="105"/>
      <c r="X6" s="105"/>
      <c r="Y6" s="105"/>
      <c r="Z6" s="105"/>
      <c r="AA6" s="102"/>
      <c r="AB6" s="102"/>
      <c r="AC6" s="102"/>
      <c r="AD6" s="102"/>
      <c r="AE6" s="102"/>
    </row>
    <row r="7" spans="1:31" ht="20.25" customHeight="1" x14ac:dyDescent="0.35">
      <c r="A7" s="12"/>
      <c r="B7" s="12"/>
      <c r="C7" s="13" t="s">
        <v>5</v>
      </c>
      <c r="D7" s="12"/>
      <c r="E7" s="12"/>
      <c r="F7" s="12"/>
      <c r="G7" s="12"/>
      <c r="H7" s="12"/>
      <c r="I7" s="12"/>
      <c r="J7" s="12"/>
      <c r="K7" s="12"/>
      <c r="L7" s="12"/>
      <c r="M7" s="14"/>
      <c r="N7" s="15"/>
      <c r="O7" s="15"/>
      <c r="P7" s="12"/>
      <c r="Q7" s="12"/>
      <c r="R7" s="105"/>
      <c r="S7" s="105"/>
      <c r="T7" s="105"/>
      <c r="U7" s="105"/>
      <c r="V7" s="105"/>
      <c r="W7" s="105"/>
      <c r="X7" s="105"/>
      <c r="Y7" s="105"/>
      <c r="Z7" s="105"/>
      <c r="AA7" s="102"/>
      <c r="AB7" s="102"/>
      <c r="AC7" s="102"/>
      <c r="AD7" s="102"/>
      <c r="AE7" s="102"/>
    </row>
    <row r="8" spans="1:31" ht="7.5" customHeight="1" x14ac:dyDescent="0.2">
      <c r="A8" s="2"/>
      <c r="B8" s="2"/>
      <c r="C8" s="2"/>
      <c r="D8" s="2"/>
      <c r="E8" s="2"/>
      <c r="F8" s="2"/>
      <c r="G8" s="2"/>
      <c r="H8" s="2"/>
      <c r="I8" s="2"/>
      <c r="J8" s="2"/>
      <c r="K8" s="2"/>
      <c r="L8" s="2"/>
      <c r="M8" s="2"/>
      <c r="N8" s="2"/>
      <c r="O8" s="2"/>
      <c r="P8" s="2"/>
      <c r="Q8" s="2"/>
      <c r="R8" s="105"/>
      <c r="S8" s="105"/>
      <c r="T8" s="105"/>
      <c r="U8" s="105"/>
      <c r="V8" s="105"/>
      <c r="W8" s="105"/>
      <c r="X8" s="105"/>
      <c r="Y8" s="105"/>
      <c r="Z8" s="105"/>
      <c r="AA8" s="102"/>
      <c r="AB8" s="102"/>
      <c r="AC8" s="102"/>
      <c r="AD8" s="102"/>
      <c r="AE8" s="102"/>
    </row>
    <row r="9" spans="1:31" ht="18.75" customHeight="1" x14ac:dyDescent="0.2">
      <c r="A9" s="1"/>
      <c r="B9" s="1"/>
      <c r="C9" s="4" t="s">
        <v>6</v>
      </c>
      <c r="D9" s="2"/>
      <c r="E9" s="4" t="s">
        <v>7</v>
      </c>
      <c r="F9" s="2"/>
      <c r="G9" s="2"/>
      <c r="H9" s="2"/>
      <c r="I9" s="2"/>
      <c r="J9" s="2"/>
      <c r="K9" s="2"/>
      <c r="L9" s="2"/>
      <c r="M9" s="2"/>
      <c r="N9" s="2"/>
      <c r="O9" s="2"/>
      <c r="P9" s="2"/>
      <c r="Q9" s="2"/>
      <c r="R9" s="105"/>
      <c r="S9" s="105"/>
      <c r="T9" s="105"/>
      <c r="U9" s="105"/>
      <c r="V9" s="105"/>
      <c r="W9" s="105"/>
      <c r="X9" s="105"/>
      <c r="Y9" s="105"/>
      <c r="Z9" s="105"/>
      <c r="AA9" s="102"/>
      <c r="AB9" s="102"/>
      <c r="AC9" s="102"/>
      <c r="AD9" s="102"/>
      <c r="AE9" s="102"/>
    </row>
    <row r="10" spans="1:31" ht="14.25" customHeight="1" x14ac:dyDescent="0.25">
      <c r="A10" s="4"/>
      <c r="B10" s="2"/>
      <c r="C10" s="16"/>
      <c r="D10" s="4"/>
      <c r="E10" s="2"/>
      <c r="F10" s="2"/>
      <c r="G10" s="2"/>
      <c r="H10" s="2"/>
      <c r="I10" s="2"/>
      <c r="J10" s="2"/>
      <c r="K10" s="2"/>
      <c r="L10" s="2"/>
      <c r="M10" s="2"/>
      <c r="N10" s="2"/>
      <c r="O10" s="17"/>
      <c r="P10" s="2"/>
      <c r="Q10" s="2"/>
      <c r="R10" s="105"/>
      <c r="S10" s="105"/>
      <c r="T10" s="105"/>
      <c r="U10" s="105"/>
      <c r="V10" s="105"/>
      <c r="W10" s="105"/>
      <c r="X10" s="105"/>
      <c r="Y10" s="105"/>
      <c r="Z10" s="105"/>
      <c r="AA10" s="102"/>
      <c r="AB10" s="102"/>
      <c r="AC10" s="102"/>
      <c r="AD10" s="102"/>
      <c r="AE10" s="102"/>
    </row>
    <row r="11" spans="1:31" ht="28.5" customHeight="1" x14ac:dyDescent="0.2">
      <c r="A11" s="628" t="s">
        <v>264</v>
      </c>
      <c r="B11" s="629"/>
      <c r="C11" s="629"/>
      <c r="D11" s="629"/>
      <c r="E11" s="629"/>
      <c r="F11" s="629"/>
      <c r="G11" s="629"/>
      <c r="H11" s="629"/>
      <c r="I11" s="629"/>
      <c r="J11" s="629"/>
      <c r="K11" s="629"/>
      <c r="L11" s="629"/>
      <c r="M11" s="629"/>
      <c r="N11" s="629"/>
      <c r="O11" s="630"/>
      <c r="P11" s="19"/>
      <c r="Q11" s="19"/>
      <c r="R11" s="251"/>
      <c r="S11" s="105"/>
      <c r="T11" s="252"/>
      <c r="U11" s="252"/>
      <c r="V11" s="251"/>
      <c r="W11" s="105"/>
      <c r="X11" s="105"/>
      <c r="Y11" s="105"/>
      <c r="Z11" s="105"/>
      <c r="AA11" s="102"/>
      <c r="AB11" s="102"/>
      <c r="AC11" s="102"/>
      <c r="AD11" s="102"/>
      <c r="AE11" s="102"/>
    </row>
    <row r="12" spans="1:31" ht="40.5" customHeight="1" x14ac:dyDescent="0.2">
      <c r="A12" s="296" t="s">
        <v>9</v>
      </c>
      <c r="B12" s="297" t="s">
        <v>10</v>
      </c>
      <c r="C12" s="663" t="s">
        <v>11</v>
      </c>
      <c r="D12" s="664"/>
      <c r="E12" s="298" t="s">
        <v>12</v>
      </c>
      <c r="F12" s="298" t="s">
        <v>13</v>
      </c>
      <c r="G12" s="298" t="s">
        <v>14</v>
      </c>
      <c r="H12" s="298" t="s">
        <v>15</v>
      </c>
      <c r="I12" s="298" t="s">
        <v>16</v>
      </c>
      <c r="J12" s="298" t="s">
        <v>17</v>
      </c>
      <c r="K12" s="298" t="s">
        <v>18</v>
      </c>
      <c r="L12" s="299" t="s">
        <v>19</v>
      </c>
      <c r="M12" s="299" t="s">
        <v>20</v>
      </c>
      <c r="N12" s="297" t="s">
        <v>21</v>
      </c>
      <c r="O12" s="299" t="s">
        <v>22</v>
      </c>
      <c r="P12" s="297" t="s">
        <v>23</v>
      </c>
      <c r="Q12" s="298" t="s">
        <v>24</v>
      </c>
      <c r="R12" s="105"/>
      <c r="S12" s="167"/>
      <c r="T12" s="167"/>
      <c r="U12" s="168"/>
      <c r="V12" s="167"/>
      <c r="W12" s="167"/>
      <c r="X12" s="167"/>
      <c r="Y12" s="106"/>
      <c r="Z12" s="106"/>
      <c r="AA12" s="102"/>
      <c r="AB12" s="102"/>
      <c r="AC12" s="102"/>
      <c r="AD12" s="102"/>
      <c r="AE12" s="102"/>
    </row>
    <row r="13" spans="1:31" ht="16.5" customHeight="1" x14ac:dyDescent="0.2">
      <c r="A13" s="20">
        <v>1</v>
      </c>
      <c r="B13" s="27" t="s">
        <v>25</v>
      </c>
      <c r="C13" s="619" t="s">
        <v>26</v>
      </c>
      <c r="D13" s="620"/>
      <c r="E13" s="28" t="s">
        <v>27</v>
      </c>
      <c r="F13" s="28" t="s">
        <v>28</v>
      </c>
      <c r="G13" s="22" t="s">
        <v>29</v>
      </c>
      <c r="H13" s="28" t="s">
        <v>30</v>
      </c>
      <c r="I13" s="22" t="s">
        <v>31</v>
      </c>
      <c r="J13" s="22" t="s">
        <v>32</v>
      </c>
      <c r="K13" s="22" t="s">
        <v>33</v>
      </c>
      <c r="L13" s="22" t="s">
        <v>34</v>
      </c>
      <c r="M13" s="22" t="s">
        <v>35</v>
      </c>
      <c r="N13" s="22" t="s">
        <v>36</v>
      </c>
      <c r="O13" s="22" t="s">
        <v>37</v>
      </c>
      <c r="P13" s="28" t="s">
        <v>38</v>
      </c>
      <c r="Q13" s="29" t="s">
        <v>39</v>
      </c>
      <c r="R13" s="105"/>
      <c r="S13" s="169"/>
      <c r="T13" s="168"/>
      <c r="U13" s="168"/>
      <c r="V13" s="170"/>
      <c r="W13" s="171"/>
      <c r="X13" s="168"/>
      <c r="Y13" s="17"/>
      <c r="Z13" s="17"/>
      <c r="AA13" s="102"/>
      <c r="AB13" s="102"/>
      <c r="AC13" s="102"/>
      <c r="AD13" s="102"/>
      <c r="AE13" s="102"/>
    </row>
    <row r="14" spans="1:31" ht="19.5" customHeight="1" x14ac:dyDescent="0.2">
      <c r="A14" s="222">
        <v>1</v>
      </c>
      <c r="B14" s="300" t="s">
        <v>265</v>
      </c>
      <c r="C14" s="301" t="s">
        <v>266</v>
      </c>
      <c r="D14" s="302"/>
      <c r="E14" s="138" t="s">
        <v>267</v>
      </c>
      <c r="F14" s="257"/>
      <c r="G14" s="303"/>
      <c r="H14" s="303"/>
      <c r="I14" s="39"/>
      <c r="J14" s="40">
        <v>426</v>
      </c>
      <c r="K14" s="227"/>
      <c r="L14" s="228">
        <f t="shared" ref="L14:L59" si="0">J14*K14</f>
        <v>0</v>
      </c>
      <c r="M14" s="233">
        <v>9.5000000000000001E-2</v>
      </c>
      <c r="N14" s="259">
        <f t="shared" ref="N14:N59" si="1">(K14*M14)+K14</f>
        <v>0</v>
      </c>
      <c r="O14" s="228">
        <f t="shared" ref="O14:O59" si="2">J14*N14</f>
        <v>0</v>
      </c>
      <c r="P14" s="260"/>
      <c r="Q14" s="39"/>
      <c r="R14" s="105"/>
      <c r="S14" s="105"/>
      <c r="T14" s="105"/>
      <c r="U14" s="105"/>
      <c r="V14" s="105"/>
      <c r="W14" s="105"/>
      <c r="X14" s="105"/>
      <c r="Y14" s="304"/>
      <c r="Z14" s="304"/>
      <c r="AA14" s="262"/>
      <c r="AB14" s="102"/>
      <c r="AC14" s="102"/>
      <c r="AD14" s="102"/>
      <c r="AE14" s="102"/>
    </row>
    <row r="15" spans="1:31" ht="27" customHeight="1" x14ac:dyDescent="0.2">
      <c r="A15" s="222">
        <v>2</v>
      </c>
      <c r="B15" s="139" t="s">
        <v>268</v>
      </c>
      <c r="C15" s="665" t="s">
        <v>269</v>
      </c>
      <c r="D15" s="666"/>
      <c r="E15" s="138" t="s">
        <v>267</v>
      </c>
      <c r="F15" s="257"/>
      <c r="G15" s="303"/>
      <c r="H15" s="303"/>
      <c r="I15" s="39"/>
      <c r="J15" s="40">
        <v>81</v>
      </c>
      <c r="K15" s="227"/>
      <c r="L15" s="228">
        <f t="shared" si="0"/>
        <v>0</v>
      </c>
      <c r="M15" s="233">
        <v>9.5000000000000001E-2</v>
      </c>
      <c r="N15" s="259">
        <f t="shared" si="1"/>
        <v>0</v>
      </c>
      <c r="O15" s="228">
        <f t="shared" si="2"/>
        <v>0</v>
      </c>
      <c r="P15" s="260"/>
      <c r="Q15" s="39"/>
      <c r="R15" s="105"/>
      <c r="S15" s="105"/>
      <c r="T15" s="105"/>
      <c r="U15" s="105"/>
      <c r="V15" s="105"/>
      <c r="W15" s="105"/>
      <c r="X15" s="105"/>
      <c r="Y15" s="304"/>
      <c r="Z15" s="304"/>
      <c r="AA15" s="262"/>
      <c r="AB15" s="102"/>
      <c r="AC15" s="102"/>
      <c r="AD15" s="102"/>
      <c r="AE15" s="102"/>
    </row>
    <row r="16" spans="1:31" ht="31.5" customHeight="1" x14ac:dyDescent="0.2">
      <c r="A16" s="222">
        <v>3</v>
      </c>
      <c r="B16" s="139" t="s">
        <v>270</v>
      </c>
      <c r="C16" s="665" t="s">
        <v>271</v>
      </c>
      <c r="D16" s="666"/>
      <c r="E16" s="138" t="s">
        <v>267</v>
      </c>
      <c r="F16" s="305"/>
      <c r="G16" s="303"/>
      <c r="H16" s="303"/>
      <c r="I16" s="39"/>
      <c r="J16" s="40">
        <v>36</v>
      </c>
      <c r="K16" s="227"/>
      <c r="L16" s="228">
        <f t="shared" si="0"/>
        <v>0</v>
      </c>
      <c r="M16" s="233">
        <v>9.5000000000000001E-2</v>
      </c>
      <c r="N16" s="259">
        <f t="shared" si="1"/>
        <v>0</v>
      </c>
      <c r="O16" s="228">
        <f t="shared" si="2"/>
        <v>0</v>
      </c>
      <c r="P16" s="260"/>
      <c r="Q16" s="39"/>
      <c r="R16" s="105"/>
      <c r="S16" s="105"/>
      <c r="T16" s="105"/>
      <c r="U16" s="105"/>
      <c r="V16" s="105"/>
      <c r="W16" s="105"/>
      <c r="X16" s="105"/>
      <c r="Y16" s="304"/>
      <c r="Z16" s="304"/>
      <c r="AA16" s="262"/>
      <c r="AB16" s="102"/>
      <c r="AC16" s="102"/>
      <c r="AD16" s="102"/>
      <c r="AE16" s="102"/>
    </row>
    <row r="17" spans="1:31" ht="19.5" customHeight="1" x14ac:dyDescent="0.2">
      <c r="A17" s="222">
        <v>4</v>
      </c>
      <c r="B17" s="139" t="s">
        <v>272</v>
      </c>
      <c r="C17" s="306" t="s">
        <v>273</v>
      </c>
      <c r="D17" s="306"/>
      <c r="E17" s="138" t="s">
        <v>274</v>
      </c>
      <c r="F17" s="257"/>
      <c r="G17" s="303"/>
      <c r="H17" s="303"/>
      <c r="I17" s="39"/>
      <c r="J17" s="40">
        <v>2880</v>
      </c>
      <c r="K17" s="227"/>
      <c r="L17" s="228">
        <f t="shared" si="0"/>
        <v>0</v>
      </c>
      <c r="M17" s="233">
        <v>9.5000000000000001E-2</v>
      </c>
      <c r="N17" s="228">
        <f t="shared" si="1"/>
        <v>0</v>
      </c>
      <c r="O17" s="228">
        <f t="shared" si="2"/>
        <v>0</v>
      </c>
      <c r="P17" s="260"/>
      <c r="Q17" s="39"/>
      <c r="R17" s="105"/>
      <c r="S17" s="105"/>
      <c r="T17" s="105"/>
      <c r="U17" s="105"/>
      <c r="V17" s="105"/>
      <c r="W17" s="105"/>
      <c r="X17" s="105"/>
      <c r="Y17" s="304"/>
      <c r="Z17" s="304"/>
      <c r="AA17" s="262"/>
      <c r="AB17" s="102"/>
      <c r="AC17" s="102"/>
      <c r="AD17" s="102"/>
      <c r="AE17" s="102"/>
    </row>
    <row r="18" spans="1:31" ht="19.5" customHeight="1" x14ac:dyDescent="0.2">
      <c r="A18" s="222">
        <v>5</v>
      </c>
      <c r="B18" s="139" t="s">
        <v>275</v>
      </c>
      <c r="C18" s="301" t="s">
        <v>276</v>
      </c>
      <c r="D18" s="302"/>
      <c r="E18" s="138" t="s">
        <v>274</v>
      </c>
      <c r="F18" s="257"/>
      <c r="G18" s="303"/>
      <c r="H18" s="303"/>
      <c r="I18" s="39"/>
      <c r="J18" s="40">
        <v>2340</v>
      </c>
      <c r="K18" s="227"/>
      <c r="L18" s="228">
        <f t="shared" si="0"/>
        <v>0</v>
      </c>
      <c r="M18" s="233">
        <v>9.5000000000000001E-2</v>
      </c>
      <c r="N18" s="259">
        <f t="shared" si="1"/>
        <v>0</v>
      </c>
      <c r="O18" s="228">
        <f t="shared" si="2"/>
        <v>0</v>
      </c>
      <c r="P18" s="260"/>
      <c r="Q18" s="39"/>
      <c r="R18" s="105"/>
      <c r="S18" s="105"/>
      <c r="T18" s="105"/>
      <c r="U18" s="105"/>
      <c r="V18" s="105"/>
      <c r="W18" s="105"/>
      <c r="X18" s="105"/>
      <c r="Y18" s="304"/>
      <c r="Z18" s="304"/>
      <c r="AA18" s="262"/>
      <c r="AB18" s="102"/>
      <c r="AC18" s="102"/>
      <c r="AD18" s="102"/>
      <c r="AE18" s="102"/>
    </row>
    <row r="19" spans="1:31" ht="26.25" customHeight="1" x14ac:dyDescent="0.2">
      <c r="A19" s="222">
        <v>6</v>
      </c>
      <c r="B19" s="307">
        <v>11263</v>
      </c>
      <c r="C19" s="667" t="s">
        <v>277</v>
      </c>
      <c r="D19" s="668"/>
      <c r="E19" s="138" t="s">
        <v>274</v>
      </c>
      <c r="F19" s="138"/>
      <c r="G19" s="308"/>
      <c r="H19" s="308"/>
      <c r="I19" s="39"/>
      <c r="J19" s="40">
        <v>1920</v>
      </c>
      <c r="K19" s="227"/>
      <c r="L19" s="228">
        <f t="shared" si="0"/>
        <v>0</v>
      </c>
      <c r="M19" s="233">
        <v>9.5000000000000001E-2</v>
      </c>
      <c r="N19" s="259">
        <f t="shared" si="1"/>
        <v>0</v>
      </c>
      <c r="O19" s="228">
        <f t="shared" si="2"/>
        <v>0</v>
      </c>
      <c r="P19" s="260"/>
      <c r="Q19" s="39"/>
      <c r="R19" s="105"/>
      <c r="S19" s="105"/>
      <c r="T19" s="105"/>
      <c r="U19" s="105"/>
      <c r="V19" s="105"/>
      <c r="W19" s="105"/>
      <c r="X19" s="105"/>
      <c r="Y19" s="304"/>
      <c r="Z19" s="304"/>
      <c r="AA19" s="262"/>
      <c r="AB19" s="102"/>
      <c r="AC19" s="102"/>
      <c r="AD19" s="102"/>
      <c r="AE19" s="102"/>
    </row>
    <row r="20" spans="1:31" ht="27.75" customHeight="1" x14ac:dyDescent="0.2">
      <c r="A20" s="222">
        <v>7</v>
      </c>
      <c r="B20" s="139" t="s">
        <v>278</v>
      </c>
      <c r="C20" s="661" t="s">
        <v>279</v>
      </c>
      <c r="D20" s="662"/>
      <c r="E20" s="138" t="s">
        <v>274</v>
      </c>
      <c r="F20" s="257"/>
      <c r="G20" s="303"/>
      <c r="H20" s="303"/>
      <c r="I20" s="39"/>
      <c r="J20" s="40">
        <v>300</v>
      </c>
      <c r="K20" s="227"/>
      <c r="L20" s="228">
        <f t="shared" si="0"/>
        <v>0</v>
      </c>
      <c r="M20" s="233">
        <v>9.5000000000000001E-2</v>
      </c>
      <c r="N20" s="259">
        <f t="shared" si="1"/>
        <v>0</v>
      </c>
      <c r="O20" s="228">
        <f t="shared" si="2"/>
        <v>0</v>
      </c>
      <c r="P20" s="260"/>
      <c r="Q20" s="39"/>
      <c r="R20" s="105"/>
      <c r="S20" s="105"/>
      <c r="T20" s="105"/>
      <c r="U20" s="105"/>
      <c r="V20" s="105"/>
      <c r="W20" s="105"/>
      <c r="X20" s="105"/>
      <c r="Y20" s="304"/>
      <c r="Z20" s="304"/>
      <c r="AA20" s="262"/>
      <c r="AB20" s="102"/>
      <c r="AC20" s="102"/>
      <c r="AD20" s="102"/>
      <c r="AE20" s="102"/>
    </row>
    <row r="21" spans="1:31" ht="27" customHeight="1" x14ac:dyDescent="0.2">
      <c r="A21" s="222">
        <v>8</v>
      </c>
      <c r="B21" s="139" t="s">
        <v>280</v>
      </c>
      <c r="C21" s="661" t="s">
        <v>281</v>
      </c>
      <c r="D21" s="662"/>
      <c r="E21" s="138" t="s">
        <v>274</v>
      </c>
      <c r="F21" s="257"/>
      <c r="G21" s="303"/>
      <c r="H21" s="303"/>
      <c r="I21" s="39"/>
      <c r="J21" s="40">
        <v>420</v>
      </c>
      <c r="K21" s="227"/>
      <c r="L21" s="228">
        <f t="shared" si="0"/>
        <v>0</v>
      </c>
      <c r="M21" s="233">
        <v>9.5000000000000001E-2</v>
      </c>
      <c r="N21" s="228">
        <f t="shared" si="1"/>
        <v>0</v>
      </c>
      <c r="O21" s="228">
        <f t="shared" si="2"/>
        <v>0</v>
      </c>
      <c r="P21" s="260"/>
      <c r="Q21" s="39"/>
      <c r="R21" s="105"/>
      <c r="S21" s="105"/>
      <c r="T21" s="105"/>
      <c r="U21" s="105"/>
      <c r="V21" s="105"/>
      <c r="W21" s="105"/>
      <c r="X21" s="105"/>
      <c r="Y21" s="304"/>
      <c r="Z21" s="304"/>
      <c r="AA21" s="262"/>
      <c r="AB21" s="102"/>
      <c r="AC21" s="102"/>
      <c r="AD21" s="102"/>
      <c r="AE21" s="102"/>
    </row>
    <row r="22" spans="1:31" ht="26.25" customHeight="1" x14ac:dyDescent="0.2">
      <c r="A22" s="222">
        <v>9</v>
      </c>
      <c r="B22" s="139" t="s">
        <v>282</v>
      </c>
      <c r="C22" s="661" t="s">
        <v>283</v>
      </c>
      <c r="D22" s="662"/>
      <c r="E22" s="138" t="s">
        <v>274</v>
      </c>
      <c r="F22" s="257"/>
      <c r="G22" s="303"/>
      <c r="H22" s="303"/>
      <c r="I22" s="39"/>
      <c r="J22" s="40">
        <v>2484</v>
      </c>
      <c r="K22" s="227"/>
      <c r="L22" s="228">
        <f t="shared" si="0"/>
        <v>0</v>
      </c>
      <c r="M22" s="233">
        <v>9.5000000000000001E-2</v>
      </c>
      <c r="N22" s="259">
        <f t="shared" si="1"/>
        <v>0</v>
      </c>
      <c r="O22" s="228">
        <f t="shared" si="2"/>
        <v>0</v>
      </c>
      <c r="P22" s="260"/>
      <c r="Q22" s="39"/>
      <c r="R22" s="105"/>
      <c r="S22" s="105"/>
      <c r="T22" s="105"/>
      <c r="U22" s="105"/>
      <c r="V22" s="105"/>
      <c r="W22" s="105"/>
      <c r="X22" s="105"/>
      <c r="Y22" s="304"/>
      <c r="Z22" s="304"/>
      <c r="AA22" s="262"/>
      <c r="AB22" s="102"/>
      <c r="AC22" s="102"/>
      <c r="AD22" s="102"/>
      <c r="AE22" s="102"/>
    </row>
    <row r="23" spans="1:31" ht="26.25" customHeight="1" x14ac:dyDescent="0.2">
      <c r="A23" s="222">
        <v>10</v>
      </c>
      <c r="B23" s="139" t="s">
        <v>284</v>
      </c>
      <c r="C23" s="661" t="s">
        <v>285</v>
      </c>
      <c r="D23" s="662"/>
      <c r="E23" s="138" t="s">
        <v>274</v>
      </c>
      <c r="F23" s="257"/>
      <c r="G23" s="303"/>
      <c r="H23" s="303"/>
      <c r="I23" s="39"/>
      <c r="J23" s="40">
        <v>7782</v>
      </c>
      <c r="K23" s="227"/>
      <c r="L23" s="228">
        <f t="shared" si="0"/>
        <v>0</v>
      </c>
      <c r="M23" s="233">
        <v>9.5000000000000001E-2</v>
      </c>
      <c r="N23" s="259">
        <f t="shared" si="1"/>
        <v>0</v>
      </c>
      <c r="O23" s="228">
        <f t="shared" si="2"/>
        <v>0</v>
      </c>
      <c r="P23" s="260"/>
      <c r="Q23" s="39"/>
      <c r="R23" s="105"/>
      <c r="S23" s="105"/>
      <c r="T23" s="105"/>
      <c r="U23" s="105"/>
      <c r="V23" s="105"/>
      <c r="W23" s="105"/>
      <c r="X23" s="105"/>
      <c r="Y23" s="304"/>
      <c r="Z23" s="304"/>
      <c r="AA23" s="262"/>
      <c r="AB23" s="102"/>
      <c r="AC23" s="102"/>
      <c r="AD23" s="102"/>
      <c r="AE23" s="102"/>
    </row>
    <row r="24" spans="1:31" ht="26.25" customHeight="1" x14ac:dyDescent="0.2">
      <c r="A24" s="222">
        <v>11</v>
      </c>
      <c r="B24" s="139" t="s">
        <v>286</v>
      </c>
      <c r="C24" s="665" t="s">
        <v>287</v>
      </c>
      <c r="D24" s="666"/>
      <c r="E24" s="138" t="s">
        <v>42</v>
      </c>
      <c r="F24" s="257"/>
      <c r="G24" s="303"/>
      <c r="H24" s="303"/>
      <c r="I24" s="39"/>
      <c r="J24" s="49">
        <v>18120</v>
      </c>
      <c r="K24" s="227"/>
      <c r="L24" s="228">
        <f t="shared" si="0"/>
        <v>0</v>
      </c>
      <c r="M24" s="233">
        <v>9.5000000000000001E-2</v>
      </c>
      <c r="N24" s="259">
        <f t="shared" si="1"/>
        <v>0</v>
      </c>
      <c r="O24" s="228">
        <f t="shared" si="2"/>
        <v>0</v>
      </c>
      <c r="P24" s="260"/>
      <c r="Q24" s="39"/>
      <c r="R24" s="105"/>
      <c r="S24" s="105"/>
      <c r="T24" s="105"/>
      <c r="U24" s="105"/>
      <c r="V24" s="105"/>
      <c r="W24" s="105"/>
      <c r="X24" s="105"/>
      <c r="Y24" s="304"/>
      <c r="Z24" s="304"/>
      <c r="AA24" s="309"/>
      <c r="AB24" s="102"/>
      <c r="AC24" s="102"/>
      <c r="AD24" s="102"/>
      <c r="AE24" s="102"/>
    </row>
    <row r="25" spans="1:31" ht="19.5" customHeight="1" x14ac:dyDescent="0.2">
      <c r="A25" s="222">
        <v>12</v>
      </c>
      <c r="B25" s="300" t="s">
        <v>288</v>
      </c>
      <c r="C25" s="301" t="s">
        <v>289</v>
      </c>
      <c r="D25" s="302"/>
      <c r="E25" s="138" t="s">
        <v>274</v>
      </c>
      <c r="F25" s="257"/>
      <c r="G25" s="303"/>
      <c r="H25" s="303"/>
      <c r="I25" s="39"/>
      <c r="J25" s="40">
        <v>609</v>
      </c>
      <c r="K25" s="227"/>
      <c r="L25" s="228">
        <f t="shared" si="0"/>
        <v>0</v>
      </c>
      <c r="M25" s="233">
        <v>9.5000000000000001E-2</v>
      </c>
      <c r="N25" s="259">
        <f t="shared" si="1"/>
        <v>0</v>
      </c>
      <c r="O25" s="228">
        <f t="shared" si="2"/>
        <v>0</v>
      </c>
      <c r="P25" s="260"/>
      <c r="Q25" s="39"/>
      <c r="R25" s="105"/>
      <c r="S25" s="105"/>
      <c r="T25" s="105"/>
      <c r="U25" s="105"/>
      <c r="V25" s="105"/>
      <c r="W25" s="105"/>
      <c r="X25" s="105"/>
      <c r="Y25" s="304"/>
      <c r="Z25" s="304"/>
      <c r="AA25" s="262"/>
      <c r="AB25" s="102"/>
      <c r="AC25" s="102"/>
      <c r="AD25" s="102"/>
      <c r="AE25" s="102"/>
    </row>
    <row r="26" spans="1:31" ht="19.5" customHeight="1" x14ac:dyDescent="0.2">
      <c r="A26" s="222">
        <v>13</v>
      </c>
      <c r="B26" s="139" t="s">
        <v>290</v>
      </c>
      <c r="C26" s="301" t="s">
        <v>291</v>
      </c>
      <c r="D26" s="302"/>
      <c r="E26" s="138" t="s">
        <v>274</v>
      </c>
      <c r="F26" s="257" t="s">
        <v>292</v>
      </c>
      <c r="G26" s="303"/>
      <c r="H26" s="303"/>
      <c r="I26" s="39"/>
      <c r="J26" s="40">
        <v>1080</v>
      </c>
      <c r="K26" s="227"/>
      <c r="L26" s="228">
        <f t="shared" si="0"/>
        <v>0</v>
      </c>
      <c r="M26" s="233">
        <v>9.5000000000000001E-2</v>
      </c>
      <c r="N26" s="259">
        <f t="shared" si="1"/>
        <v>0</v>
      </c>
      <c r="O26" s="228">
        <f t="shared" si="2"/>
        <v>0</v>
      </c>
      <c r="P26" s="260"/>
      <c r="Q26" s="39"/>
      <c r="R26" s="105"/>
      <c r="S26" s="105"/>
      <c r="T26" s="105"/>
      <c r="U26" s="105"/>
      <c r="V26" s="105"/>
      <c r="W26" s="105"/>
      <c r="X26" s="105"/>
      <c r="Y26" s="304"/>
      <c r="Z26" s="304"/>
      <c r="AA26" s="262"/>
      <c r="AB26" s="102"/>
      <c r="AC26" s="102"/>
      <c r="AD26" s="102"/>
      <c r="AE26" s="102"/>
    </row>
    <row r="27" spans="1:31" ht="19.5" customHeight="1" x14ac:dyDescent="0.2">
      <c r="A27" s="222">
        <v>14</v>
      </c>
      <c r="B27" s="139" t="s">
        <v>293</v>
      </c>
      <c r="C27" s="301" t="s">
        <v>294</v>
      </c>
      <c r="D27" s="302"/>
      <c r="E27" s="138" t="s">
        <v>274</v>
      </c>
      <c r="F27" s="257" t="s">
        <v>295</v>
      </c>
      <c r="G27" s="303"/>
      <c r="H27" s="303"/>
      <c r="I27" s="39"/>
      <c r="J27" s="40">
        <v>2160</v>
      </c>
      <c r="K27" s="227"/>
      <c r="L27" s="228">
        <f t="shared" si="0"/>
        <v>0</v>
      </c>
      <c r="M27" s="233">
        <v>9.5000000000000001E-2</v>
      </c>
      <c r="N27" s="259">
        <f t="shared" si="1"/>
        <v>0</v>
      </c>
      <c r="O27" s="228">
        <f t="shared" si="2"/>
        <v>0</v>
      </c>
      <c r="P27" s="260"/>
      <c r="Q27" s="39"/>
      <c r="R27" s="105"/>
      <c r="S27" s="105"/>
      <c r="T27" s="105"/>
      <c r="U27" s="105"/>
      <c r="V27" s="105"/>
      <c r="W27" s="105"/>
      <c r="X27" s="105"/>
      <c r="Y27" s="304"/>
      <c r="Z27" s="304"/>
      <c r="AA27" s="262"/>
      <c r="AB27" s="102"/>
      <c r="AC27" s="102"/>
      <c r="AD27" s="102"/>
      <c r="AE27" s="102"/>
    </row>
    <row r="28" spans="1:31" ht="19.5" customHeight="1" x14ac:dyDescent="0.2">
      <c r="A28" s="222">
        <v>15</v>
      </c>
      <c r="B28" s="139" t="s">
        <v>296</v>
      </c>
      <c r="C28" s="306" t="s">
        <v>297</v>
      </c>
      <c r="D28" s="306"/>
      <c r="E28" s="138" t="s">
        <v>274</v>
      </c>
      <c r="F28" s="257" t="s">
        <v>292</v>
      </c>
      <c r="G28" s="303"/>
      <c r="H28" s="303"/>
      <c r="I28" s="39"/>
      <c r="J28" s="40">
        <v>5646</v>
      </c>
      <c r="K28" s="227"/>
      <c r="L28" s="228">
        <f t="shared" si="0"/>
        <v>0</v>
      </c>
      <c r="M28" s="233">
        <v>9.5000000000000001E-2</v>
      </c>
      <c r="N28" s="228">
        <f t="shared" si="1"/>
        <v>0</v>
      </c>
      <c r="O28" s="228">
        <f t="shared" si="2"/>
        <v>0</v>
      </c>
      <c r="P28" s="260"/>
      <c r="Q28" s="39"/>
      <c r="R28" s="105"/>
      <c r="S28" s="105"/>
      <c r="T28" s="105"/>
      <c r="U28" s="105"/>
      <c r="V28" s="105"/>
      <c r="W28" s="105"/>
      <c r="X28" s="105"/>
      <c r="Y28" s="304"/>
      <c r="Z28" s="304"/>
      <c r="AA28" s="262"/>
      <c r="AB28" s="102"/>
      <c r="AC28" s="102"/>
      <c r="AD28" s="102"/>
      <c r="AE28" s="102"/>
    </row>
    <row r="29" spans="1:31" ht="25.5" customHeight="1" x14ac:dyDescent="0.2">
      <c r="A29" s="222">
        <v>16</v>
      </c>
      <c r="B29" s="139" t="s">
        <v>298</v>
      </c>
      <c r="C29" s="665" t="s">
        <v>299</v>
      </c>
      <c r="D29" s="666"/>
      <c r="E29" s="138" t="s">
        <v>274</v>
      </c>
      <c r="F29" s="257" t="s">
        <v>295</v>
      </c>
      <c r="G29" s="303"/>
      <c r="H29" s="303"/>
      <c r="I29" s="39"/>
      <c r="J29" s="40">
        <v>3474</v>
      </c>
      <c r="K29" s="227"/>
      <c r="L29" s="228">
        <f t="shared" si="0"/>
        <v>0</v>
      </c>
      <c r="M29" s="233">
        <v>9.5000000000000001E-2</v>
      </c>
      <c r="N29" s="259">
        <f t="shared" si="1"/>
        <v>0</v>
      </c>
      <c r="O29" s="228">
        <f t="shared" si="2"/>
        <v>0</v>
      </c>
      <c r="P29" s="260"/>
      <c r="Q29" s="39"/>
      <c r="R29" s="105"/>
      <c r="S29" s="105"/>
      <c r="T29" s="105"/>
      <c r="U29" s="105"/>
      <c r="V29" s="105"/>
      <c r="W29" s="105"/>
      <c r="X29" s="105"/>
      <c r="Y29" s="304"/>
      <c r="Z29" s="304"/>
      <c r="AA29" s="262"/>
      <c r="AB29" s="102"/>
      <c r="AC29" s="102"/>
      <c r="AD29" s="102"/>
      <c r="AE29" s="102"/>
    </row>
    <row r="30" spans="1:31" ht="19.5" customHeight="1" x14ac:dyDescent="0.2">
      <c r="A30" s="222">
        <v>17</v>
      </c>
      <c r="B30" s="139" t="s">
        <v>300</v>
      </c>
      <c r="C30" s="301" t="s">
        <v>301</v>
      </c>
      <c r="D30" s="302"/>
      <c r="E30" s="138" t="s">
        <v>274</v>
      </c>
      <c r="F30" s="257"/>
      <c r="G30" s="303"/>
      <c r="H30" s="303"/>
      <c r="I30" s="39"/>
      <c r="J30" s="40">
        <v>4200</v>
      </c>
      <c r="K30" s="227"/>
      <c r="L30" s="228">
        <f t="shared" si="0"/>
        <v>0</v>
      </c>
      <c r="M30" s="233">
        <v>9.5000000000000001E-2</v>
      </c>
      <c r="N30" s="259">
        <f t="shared" si="1"/>
        <v>0</v>
      </c>
      <c r="O30" s="228">
        <f t="shared" si="2"/>
        <v>0</v>
      </c>
      <c r="P30" s="260"/>
      <c r="Q30" s="39"/>
      <c r="R30" s="105"/>
      <c r="S30" s="105"/>
      <c r="T30" s="105"/>
      <c r="U30" s="105"/>
      <c r="V30" s="105"/>
      <c r="W30" s="105"/>
      <c r="X30" s="105"/>
      <c r="Y30" s="304"/>
      <c r="Z30" s="304"/>
      <c r="AA30" s="262"/>
      <c r="AB30" s="102"/>
      <c r="AC30" s="102"/>
      <c r="AD30" s="102"/>
      <c r="AE30" s="102"/>
    </row>
    <row r="31" spans="1:31" ht="26.25" customHeight="1" x14ac:dyDescent="0.2">
      <c r="A31" s="222">
        <v>18</v>
      </c>
      <c r="B31" s="139" t="s">
        <v>302</v>
      </c>
      <c r="C31" s="665" t="s">
        <v>303</v>
      </c>
      <c r="D31" s="666"/>
      <c r="E31" s="138" t="s">
        <v>304</v>
      </c>
      <c r="F31" s="257"/>
      <c r="G31" s="303"/>
      <c r="H31" s="303"/>
      <c r="I31" s="39"/>
      <c r="J31" s="40">
        <v>33315</v>
      </c>
      <c r="K31" s="227"/>
      <c r="L31" s="228">
        <f t="shared" si="0"/>
        <v>0</v>
      </c>
      <c r="M31" s="233">
        <v>9.5000000000000001E-2</v>
      </c>
      <c r="N31" s="259">
        <f t="shared" si="1"/>
        <v>0</v>
      </c>
      <c r="O31" s="228">
        <f t="shared" si="2"/>
        <v>0</v>
      </c>
      <c r="P31" s="260"/>
      <c r="Q31" s="39"/>
      <c r="R31" s="105"/>
      <c r="S31" s="105"/>
      <c r="T31" s="105"/>
      <c r="U31" s="105"/>
      <c r="V31" s="105"/>
      <c r="W31" s="105"/>
      <c r="X31" s="105"/>
      <c r="Y31" s="304"/>
      <c r="Z31" s="304"/>
      <c r="AA31" s="262"/>
      <c r="AB31" s="102"/>
      <c r="AC31" s="102"/>
      <c r="AD31" s="102"/>
      <c r="AE31" s="102"/>
    </row>
    <row r="32" spans="1:31" ht="19.5" customHeight="1" x14ac:dyDescent="0.2">
      <c r="A32" s="222">
        <v>19</v>
      </c>
      <c r="B32" s="139" t="s">
        <v>305</v>
      </c>
      <c r="C32" s="301" t="s">
        <v>306</v>
      </c>
      <c r="D32" s="302"/>
      <c r="E32" s="138" t="s">
        <v>304</v>
      </c>
      <c r="F32" s="257"/>
      <c r="G32" s="303"/>
      <c r="H32" s="303"/>
      <c r="I32" s="39"/>
      <c r="J32" s="40">
        <v>918</v>
      </c>
      <c r="K32" s="227"/>
      <c r="L32" s="228">
        <f t="shared" si="0"/>
        <v>0</v>
      </c>
      <c r="M32" s="233">
        <v>9.5000000000000001E-2</v>
      </c>
      <c r="N32" s="259">
        <f t="shared" si="1"/>
        <v>0</v>
      </c>
      <c r="O32" s="228">
        <f t="shared" si="2"/>
        <v>0</v>
      </c>
      <c r="P32" s="260"/>
      <c r="Q32" s="39"/>
      <c r="R32" s="105"/>
      <c r="S32" s="105"/>
      <c r="T32" s="105"/>
      <c r="U32" s="105"/>
      <c r="V32" s="105"/>
      <c r="W32" s="105"/>
      <c r="X32" s="105"/>
      <c r="Y32" s="304"/>
      <c r="Z32" s="304"/>
      <c r="AA32" s="262"/>
      <c r="AB32" s="102"/>
      <c r="AC32" s="102"/>
      <c r="AD32" s="102"/>
      <c r="AE32" s="102"/>
    </row>
    <row r="33" spans="1:31" ht="19.5" customHeight="1" x14ac:dyDescent="0.2">
      <c r="A33" s="222">
        <v>20</v>
      </c>
      <c r="B33" s="139" t="s">
        <v>307</v>
      </c>
      <c r="C33" s="301" t="s">
        <v>308</v>
      </c>
      <c r="D33" s="302"/>
      <c r="E33" s="138" t="s">
        <v>274</v>
      </c>
      <c r="F33" s="257"/>
      <c r="G33" s="303"/>
      <c r="H33" s="303"/>
      <c r="I33" s="39"/>
      <c r="J33" s="40">
        <v>130</v>
      </c>
      <c r="K33" s="227"/>
      <c r="L33" s="228">
        <f t="shared" si="0"/>
        <v>0</v>
      </c>
      <c r="M33" s="233">
        <v>9.5000000000000001E-2</v>
      </c>
      <c r="N33" s="259">
        <f t="shared" si="1"/>
        <v>0</v>
      </c>
      <c r="O33" s="228">
        <f t="shared" si="2"/>
        <v>0</v>
      </c>
      <c r="P33" s="260"/>
      <c r="Q33" s="39"/>
      <c r="R33" s="105"/>
      <c r="S33" s="105"/>
      <c r="T33" s="105"/>
      <c r="U33" s="105"/>
      <c r="V33" s="105"/>
      <c r="W33" s="105"/>
      <c r="X33" s="105"/>
      <c r="Y33" s="304"/>
      <c r="Z33" s="304"/>
      <c r="AA33" s="262"/>
      <c r="AB33" s="102"/>
      <c r="AC33" s="102"/>
      <c r="AD33" s="102"/>
      <c r="AE33" s="102"/>
    </row>
    <row r="34" spans="1:31" ht="19.5" customHeight="1" x14ac:dyDescent="0.2">
      <c r="A34" s="222">
        <v>21</v>
      </c>
      <c r="B34" s="139" t="s">
        <v>309</v>
      </c>
      <c r="C34" s="310" t="s">
        <v>310</v>
      </c>
      <c r="D34" s="302"/>
      <c r="E34" s="138" t="s">
        <v>42</v>
      </c>
      <c r="F34" s="138" t="s">
        <v>311</v>
      </c>
      <c r="G34" s="308"/>
      <c r="H34" s="308"/>
      <c r="I34" s="39"/>
      <c r="J34" s="40">
        <v>30</v>
      </c>
      <c r="K34" s="227"/>
      <c r="L34" s="228">
        <f t="shared" si="0"/>
        <v>0</v>
      </c>
      <c r="M34" s="233">
        <v>9.5000000000000001E-2</v>
      </c>
      <c r="N34" s="259">
        <f t="shared" si="1"/>
        <v>0</v>
      </c>
      <c r="O34" s="228">
        <f t="shared" si="2"/>
        <v>0</v>
      </c>
      <c r="P34" s="260"/>
      <c r="Q34" s="39"/>
      <c r="R34" s="105"/>
      <c r="S34" s="105"/>
      <c r="T34" s="105"/>
      <c r="U34" s="105"/>
      <c r="V34" s="105"/>
      <c r="W34" s="105"/>
      <c r="X34" s="105"/>
      <c r="Y34" s="304"/>
      <c r="Z34" s="304"/>
      <c r="AA34" s="262"/>
      <c r="AB34" s="102"/>
      <c r="AC34" s="102"/>
      <c r="AD34" s="102"/>
      <c r="AE34" s="102"/>
    </row>
    <row r="35" spans="1:31" ht="19.5" customHeight="1" x14ac:dyDescent="0.2">
      <c r="A35" s="222">
        <v>22</v>
      </c>
      <c r="B35" s="139" t="s">
        <v>312</v>
      </c>
      <c r="C35" s="310" t="s">
        <v>313</v>
      </c>
      <c r="D35" s="302"/>
      <c r="E35" s="138" t="s">
        <v>42</v>
      </c>
      <c r="F35" s="257"/>
      <c r="G35" s="303"/>
      <c r="H35" s="303"/>
      <c r="I35" s="39"/>
      <c r="J35" s="40">
        <v>9</v>
      </c>
      <c r="K35" s="227"/>
      <c r="L35" s="228">
        <f t="shared" si="0"/>
        <v>0</v>
      </c>
      <c r="M35" s="233">
        <v>9.5000000000000001E-2</v>
      </c>
      <c r="N35" s="259">
        <f t="shared" si="1"/>
        <v>0</v>
      </c>
      <c r="O35" s="228">
        <f t="shared" si="2"/>
        <v>0</v>
      </c>
      <c r="P35" s="260"/>
      <c r="Q35" s="39"/>
      <c r="R35" s="105"/>
      <c r="S35" s="105"/>
      <c r="T35" s="105"/>
      <c r="U35" s="105"/>
      <c r="V35" s="105"/>
      <c r="W35" s="105"/>
      <c r="X35" s="105"/>
      <c r="Y35" s="304"/>
      <c r="Z35" s="304"/>
      <c r="AA35" s="262"/>
      <c r="AB35" s="102"/>
      <c r="AC35" s="102"/>
      <c r="AD35" s="102"/>
      <c r="AE35" s="102"/>
    </row>
    <row r="36" spans="1:31" ht="19.5" customHeight="1" x14ac:dyDescent="0.2">
      <c r="A36" s="222">
        <v>23</v>
      </c>
      <c r="B36" s="139" t="s">
        <v>314</v>
      </c>
      <c r="C36" s="301" t="s">
        <v>315</v>
      </c>
      <c r="D36" s="302"/>
      <c r="E36" s="138" t="s">
        <v>42</v>
      </c>
      <c r="F36" s="132"/>
      <c r="G36" s="308"/>
      <c r="H36" s="308"/>
      <c r="I36" s="39"/>
      <c r="J36" s="40">
        <v>12</v>
      </c>
      <c r="K36" s="227"/>
      <c r="L36" s="228">
        <f t="shared" si="0"/>
        <v>0</v>
      </c>
      <c r="M36" s="233">
        <v>9.5000000000000001E-2</v>
      </c>
      <c r="N36" s="259">
        <f t="shared" si="1"/>
        <v>0</v>
      </c>
      <c r="O36" s="228">
        <f t="shared" si="2"/>
        <v>0</v>
      </c>
      <c r="P36" s="260"/>
      <c r="Q36" s="39"/>
      <c r="R36" s="132"/>
      <c r="S36" s="105"/>
      <c r="T36" s="105"/>
      <c r="U36" s="105"/>
      <c r="V36" s="105"/>
      <c r="W36" s="105"/>
      <c r="X36" s="105"/>
      <c r="Y36" s="304"/>
      <c r="Z36" s="304"/>
      <c r="AA36" s="262"/>
      <c r="AB36" s="102"/>
      <c r="AC36" s="102"/>
      <c r="AD36" s="102"/>
      <c r="AE36" s="102"/>
    </row>
    <row r="37" spans="1:31" ht="27.75" customHeight="1" x14ac:dyDescent="0.2">
      <c r="A37" s="222">
        <v>24</v>
      </c>
      <c r="B37" s="139" t="s">
        <v>316</v>
      </c>
      <c r="C37" s="665" t="s">
        <v>317</v>
      </c>
      <c r="D37" s="666"/>
      <c r="E37" s="138" t="s">
        <v>318</v>
      </c>
      <c r="F37" s="257"/>
      <c r="G37" s="303"/>
      <c r="H37" s="303"/>
      <c r="I37" s="39"/>
      <c r="J37" s="40">
        <v>515</v>
      </c>
      <c r="K37" s="227"/>
      <c r="L37" s="228">
        <f t="shared" si="0"/>
        <v>0</v>
      </c>
      <c r="M37" s="233">
        <v>9.5000000000000001E-2</v>
      </c>
      <c r="N37" s="259">
        <f t="shared" si="1"/>
        <v>0</v>
      </c>
      <c r="O37" s="228">
        <f t="shared" si="2"/>
        <v>0</v>
      </c>
      <c r="P37" s="260"/>
      <c r="Q37" s="39"/>
      <c r="R37" s="105"/>
      <c r="S37" s="105"/>
      <c r="T37" s="105"/>
      <c r="U37" s="105"/>
      <c r="V37" s="105"/>
      <c r="W37" s="105"/>
      <c r="X37" s="105"/>
      <c r="Y37" s="304"/>
      <c r="Z37" s="304"/>
      <c r="AA37" s="262"/>
      <c r="AB37" s="102"/>
      <c r="AC37" s="102"/>
      <c r="AD37" s="102"/>
      <c r="AE37" s="102"/>
    </row>
    <row r="38" spans="1:31" ht="19.5" customHeight="1" x14ac:dyDescent="0.2">
      <c r="A38" s="222">
        <v>25</v>
      </c>
      <c r="B38" s="139" t="s">
        <v>319</v>
      </c>
      <c r="C38" s="301" t="s">
        <v>320</v>
      </c>
      <c r="D38" s="302"/>
      <c r="E38" s="138" t="s">
        <v>42</v>
      </c>
      <c r="F38" s="257" t="s">
        <v>321</v>
      </c>
      <c r="G38" s="303"/>
      <c r="H38" s="303"/>
      <c r="I38" s="39"/>
      <c r="J38" s="40">
        <v>325</v>
      </c>
      <c r="K38" s="227"/>
      <c r="L38" s="228">
        <f t="shared" si="0"/>
        <v>0</v>
      </c>
      <c r="M38" s="233">
        <v>9.5000000000000001E-2</v>
      </c>
      <c r="N38" s="259">
        <f t="shared" si="1"/>
        <v>0</v>
      </c>
      <c r="O38" s="228">
        <f t="shared" si="2"/>
        <v>0</v>
      </c>
      <c r="P38" s="260"/>
      <c r="Q38" s="39"/>
      <c r="R38" s="105"/>
      <c r="S38" s="105"/>
      <c r="T38" s="105"/>
      <c r="U38" s="105"/>
      <c r="V38" s="105"/>
      <c r="W38" s="105"/>
      <c r="X38" s="105"/>
      <c r="Y38" s="304"/>
      <c r="Z38" s="304"/>
      <c r="AA38" s="262"/>
      <c r="AB38" s="102"/>
      <c r="AC38" s="102"/>
      <c r="AD38" s="102"/>
      <c r="AE38" s="102"/>
    </row>
    <row r="39" spans="1:31" ht="19.5" customHeight="1" x14ac:dyDescent="0.2">
      <c r="A39" s="222">
        <v>26</v>
      </c>
      <c r="B39" s="139" t="s">
        <v>322</v>
      </c>
      <c r="C39" s="301" t="s">
        <v>323</v>
      </c>
      <c r="D39" s="302"/>
      <c r="E39" s="138" t="s">
        <v>42</v>
      </c>
      <c r="F39" s="257" t="s">
        <v>324</v>
      </c>
      <c r="G39" s="303"/>
      <c r="H39" s="303"/>
      <c r="I39" s="39"/>
      <c r="J39" s="40">
        <v>19</v>
      </c>
      <c r="K39" s="227"/>
      <c r="L39" s="228">
        <f t="shared" si="0"/>
        <v>0</v>
      </c>
      <c r="M39" s="233">
        <v>9.5000000000000001E-2</v>
      </c>
      <c r="N39" s="259">
        <f t="shared" si="1"/>
        <v>0</v>
      </c>
      <c r="O39" s="228">
        <f t="shared" si="2"/>
        <v>0</v>
      </c>
      <c r="P39" s="260"/>
      <c r="Q39" s="39"/>
      <c r="R39" s="105"/>
      <c r="S39" s="105"/>
      <c r="T39" s="105"/>
      <c r="U39" s="105"/>
      <c r="V39" s="105"/>
      <c r="W39" s="105"/>
      <c r="X39" s="105"/>
      <c r="Y39" s="304"/>
      <c r="Z39" s="304"/>
      <c r="AA39" s="262"/>
      <c r="AB39" s="102"/>
      <c r="AC39" s="102"/>
      <c r="AD39" s="102"/>
      <c r="AE39" s="102"/>
    </row>
    <row r="40" spans="1:31" ht="19.5" customHeight="1" x14ac:dyDescent="0.2">
      <c r="A40" s="222">
        <v>27</v>
      </c>
      <c r="B40" s="139" t="s">
        <v>325</v>
      </c>
      <c r="C40" s="301" t="s">
        <v>326</v>
      </c>
      <c r="D40" s="302"/>
      <c r="E40" s="138" t="s">
        <v>274</v>
      </c>
      <c r="F40" s="257"/>
      <c r="G40" s="303"/>
      <c r="H40" s="303"/>
      <c r="I40" s="39"/>
      <c r="J40" s="40">
        <v>1617</v>
      </c>
      <c r="K40" s="227"/>
      <c r="L40" s="228">
        <f t="shared" si="0"/>
        <v>0</v>
      </c>
      <c r="M40" s="233">
        <v>9.5000000000000001E-2</v>
      </c>
      <c r="N40" s="259">
        <f t="shared" si="1"/>
        <v>0</v>
      </c>
      <c r="O40" s="228">
        <f t="shared" si="2"/>
        <v>0</v>
      </c>
      <c r="P40" s="260"/>
      <c r="Q40" s="39"/>
      <c r="R40" s="105"/>
      <c r="S40" s="105"/>
      <c r="T40" s="105"/>
      <c r="U40" s="105"/>
      <c r="V40" s="105"/>
      <c r="W40" s="105"/>
      <c r="X40" s="105"/>
      <c r="Y40" s="304"/>
      <c r="Z40" s="304"/>
      <c r="AA40" s="262"/>
      <c r="AB40" s="102"/>
      <c r="AC40" s="102"/>
      <c r="AD40" s="102"/>
      <c r="AE40" s="102"/>
    </row>
    <row r="41" spans="1:31" ht="19.5" customHeight="1" x14ac:dyDescent="0.2">
      <c r="A41" s="222">
        <v>28</v>
      </c>
      <c r="B41" s="139" t="s">
        <v>327</v>
      </c>
      <c r="C41" s="301" t="s">
        <v>328</v>
      </c>
      <c r="D41" s="302"/>
      <c r="E41" s="138" t="s">
        <v>274</v>
      </c>
      <c r="F41" s="257"/>
      <c r="G41" s="303"/>
      <c r="H41" s="303"/>
      <c r="I41" s="39"/>
      <c r="J41" s="40">
        <v>1493</v>
      </c>
      <c r="K41" s="227"/>
      <c r="L41" s="228">
        <f t="shared" si="0"/>
        <v>0</v>
      </c>
      <c r="M41" s="233">
        <v>9.5000000000000001E-2</v>
      </c>
      <c r="N41" s="259">
        <f t="shared" si="1"/>
        <v>0</v>
      </c>
      <c r="O41" s="228">
        <f t="shared" si="2"/>
        <v>0</v>
      </c>
      <c r="P41" s="260"/>
      <c r="Q41" s="39"/>
      <c r="R41" s="105"/>
      <c r="S41" s="105"/>
      <c r="T41" s="105"/>
      <c r="U41" s="105"/>
      <c r="V41" s="105"/>
      <c r="W41" s="105"/>
      <c r="X41" s="105"/>
      <c r="Y41" s="304"/>
      <c r="Z41" s="304"/>
      <c r="AA41" s="262"/>
      <c r="AB41" s="102"/>
      <c r="AC41" s="102"/>
      <c r="AD41" s="102"/>
      <c r="AE41" s="102"/>
    </row>
    <row r="42" spans="1:31" ht="26.25" customHeight="1" x14ac:dyDescent="0.2">
      <c r="A42" s="222">
        <v>29</v>
      </c>
      <c r="B42" s="139" t="s">
        <v>329</v>
      </c>
      <c r="C42" s="665" t="s">
        <v>330</v>
      </c>
      <c r="D42" s="666"/>
      <c r="E42" s="138" t="s">
        <v>274</v>
      </c>
      <c r="F42" s="257"/>
      <c r="G42" s="303"/>
      <c r="H42" s="303"/>
      <c r="I42" s="39"/>
      <c r="J42" s="40">
        <v>908</v>
      </c>
      <c r="K42" s="227"/>
      <c r="L42" s="228">
        <f t="shared" si="0"/>
        <v>0</v>
      </c>
      <c r="M42" s="233">
        <v>9.5000000000000001E-2</v>
      </c>
      <c r="N42" s="259">
        <f t="shared" si="1"/>
        <v>0</v>
      </c>
      <c r="O42" s="228">
        <f t="shared" si="2"/>
        <v>0</v>
      </c>
      <c r="P42" s="260"/>
      <c r="Q42" s="39"/>
      <c r="R42" s="105"/>
      <c r="S42" s="105"/>
      <c r="T42" s="105"/>
      <c r="U42" s="105"/>
      <c r="V42" s="105"/>
      <c r="W42" s="105"/>
      <c r="X42" s="105"/>
      <c r="Y42" s="304"/>
      <c r="Z42" s="304"/>
      <c r="AA42" s="262"/>
      <c r="AB42" s="102"/>
      <c r="AC42" s="102"/>
      <c r="AD42" s="102"/>
      <c r="AE42" s="102"/>
    </row>
    <row r="43" spans="1:31" ht="19.5" customHeight="1" x14ac:dyDescent="0.2">
      <c r="A43" s="222">
        <v>30</v>
      </c>
      <c r="B43" s="139" t="s">
        <v>331</v>
      </c>
      <c r="C43" s="301" t="s">
        <v>332</v>
      </c>
      <c r="D43" s="302"/>
      <c r="E43" s="138" t="s">
        <v>274</v>
      </c>
      <c r="F43" s="257"/>
      <c r="G43" s="303"/>
      <c r="H43" s="303"/>
      <c r="I43" s="39"/>
      <c r="J43" s="40">
        <v>798</v>
      </c>
      <c r="K43" s="227"/>
      <c r="L43" s="228">
        <f t="shared" si="0"/>
        <v>0</v>
      </c>
      <c r="M43" s="233">
        <v>9.5000000000000001E-2</v>
      </c>
      <c r="N43" s="259">
        <f t="shared" si="1"/>
        <v>0</v>
      </c>
      <c r="O43" s="228">
        <f t="shared" si="2"/>
        <v>0</v>
      </c>
      <c r="P43" s="260"/>
      <c r="Q43" s="39"/>
      <c r="R43" s="105"/>
      <c r="S43" s="105"/>
      <c r="T43" s="105"/>
      <c r="U43" s="105"/>
      <c r="V43" s="105"/>
      <c r="W43" s="105"/>
      <c r="X43" s="105"/>
      <c r="Y43" s="304"/>
      <c r="Z43" s="304"/>
      <c r="AA43" s="262"/>
      <c r="AB43" s="102"/>
      <c r="AC43" s="102"/>
      <c r="AD43" s="102"/>
      <c r="AE43" s="102"/>
    </row>
    <row r="44" spans="1:31" ht="19.5" customHeight="1" x14ac:dyDescent="0.2">
      <c r="A44" s="222">
        <v>31</v>
      </c>
      <c r="B44" s="139" t="s">
        <v>333</v>
      </c>
      <c r="C44" s="301" t="s">
        <v>334</v>
      </c>
      <c r="D44" s="302"/>
      <c r="E44" s="138" t="s">
        <v>274</v>
      </c>
      <c r="F44" s="257" t="s">
        <v>335</v>
      </c>
      <c r="G44" s="303"/>
      <c r="H44" s="303"/>
      <c r="I44" s="39"/>
      <c r="J44" s="40">
        <v>1</v>
      </c>
      <c r="K44" s="227"/>
      <c r="L44" s="228">
        <f t="shared" si="0"/>
        <v>0</v>
      </c>
      <c r="M44" s="233">
        <v>9.5000000000000001E-2</v>
      </c>
      <c r="N44" s="259">
        <f t="shared" si="1"/>
        <v>0</v>
      </c>
      <c r="O44" s="228">
        <f t="shared" si="2"/>
        <v>0</v>
      </c>
      <c r="P44" s="260"/>
      <c r="Q44" s="39"/>
      <c r="R44" s="105"/>
      <c r="S44" s="105"/>
      <c r="T44" s="105"/>
      <c r="U44" s="105"/>
      <c r="V44" s="105"/>
      <c r="W44" s="105"/>
      <c r="X44" s="105"/>
      <c r="Y44" s="304"/>
      <c r="Z44" s="304"/>
      <c r="AA44" s="262"/>
      <c r="AB44" s="102"/>
      <c r="AC44" s="102"/>
      <c r="AD44" s="102"/>
      <c r="AE44" s="102"/>
    </row>
    <row r="45" spans="1:31" ht="19.5" customHeight="1" x14ac:dyDescent="0.2">
      <c r="A45" s="222">
        <v>32</v>
      </c>
      <c r="B45" s="139" t="s">
        <v>336</v>
      </c>
      <c r="C45" s="301" t="s">
        <v>337</v>
      </c>
      <c r="D45" s="302"/>
      <c r="E45" s="138" t="s">
        <v>274</v>
      </c>
      <c r="F45" s="257"/>
      <c r="G45" s="303"/>
      <c r="H45" s="303"/>
      <c r="I45" s="39"/>
      <c r="J45" s="40">
        <v>968</v>
      </c>
      <c r="K45" s="227"/>
      <c r="L45" s="228">
        <f t="shared" si="0"/>
        <v>0</v>
      </c>
      <c r="M45" s="233">
        <v>9.5000000000000001E-2</v>
      </c>
      <c r="N45" s="259">
        <f t="shared" si="1"/>
        <v>0</v>
      </c>
      <c r="O45" s="228">
        <f t="shared" si="2"/>
        <v>0</v>
      </c>
      <c r="P45" s="260"/>
      <c r="Q45" s="39"/>
      <c r="R45" s="105"/>
      <c r="S45" s="105"/>
      <c r="T45" s="105"/>
      <c r="U45" s="105"/>
      <c r="V45" s="105"/>
      <c r="W45" s="105"/>
      <c r="X45" s="105"/>
      <c r="Y45" s="304"/>
      <c r="Z45" s="304"/>
      <c r="AA45" s="262"/>
      <c r="AB45" s="102"/>
      <c r="AC45" s="102"/>
      <c r="AD45" s="102"/>
      <c r="AE45" s="102"/>
    </row>
    <row r="46" spans="1:31" ht="19.5" customHeight="1" x14ac:dyDescent="0.2">
      <c r="A46" s="222">
        <v>33</v>
      </c>
      <c r="B46" s="139" t="s">
        <v>338</v>
      </c>
      <c r="C46" s="301" t="s">
        <v>339</v>
      </c>
      <c r="D46" s="302" t="s">
        <v>251</v>
      </c>
      <c r="E46" s="138" t="s">
        <v>304</v>
      </c>
      <c r="F46" s="132"/>
      <c r="G46" s="308"/>
      <c r="H46" s="308"/>
      <c r="I46" s="39"/>
      <c r="J46" s="49">
        <v>1</v>
      </c>
      <c r="K46" s="227"/>
      <c r="L46" s="228">
        <f t="shared" si="0"/>
        <v>0</v>
      </c>
      <c r="M46" s="233">
        <v>9.5000000000000001E-2</v>
      </c>
      <c r="N46" s="259">
        <f t="shared" si="1"/>
        <v>0</v>
      </c>
      <c r="O46" s="228">
        <f t="shared" si="2"/>
        <v>0</v>
      </c>
      <c r="P46" s="260"/>
      <c r="Q46" s="39"/>
      <c r="R46" s="132"/>
      <c r="S46" s="105"/>
      <c r="T46" s="105"/>
      <c r="U46" s="105"/>
      <c r="V46" s="105"/>
      <c r="W46" s="105"/>
      <c r="X46" s="105"/>
      <c r="Y46" s="304"/>
      <c r="Z46" s="304"/>
      <c r="AA46" s="262"/>
      <c r="AB46" s="102"/>
      <c r="AC46" s="102"/>
      <c r="AD46" s="102"/>
      <c r="AE46" s="102"/>
    </row>
    <row r="47" spans="1:31" ht="19.5" customHeight="1" x14ac:dyDescent="0.2">
      <c r="A47" s="222">
        <v>34</v>
      </c>
      <c r="B47" s="300" t="s">
        <v>340</v>
      </c>
      <c r="C47" s="301" t="s">
        <v>341</v>
      </c>
      <c r="D47" s="302"/>
      <c r="E47" s="138" t="s">
        <v>304</v>
      </c>
      <c r="F47" s="257"/>
      <c r="G47" s="303"/>
      <c r="H47" s="303"/>
      <c r="I47" s="39"/>
      <c r="J47" s="40">
        <v>228</v>
      </c>
      <c r="K47" s="227"/>
      <c r="L47" s="228">
        <f t="shared" si="0"/>
        <v>0</v>
      </c>
      <c r="M47" s="233">
        <v>9.5000000000000001E-2</v>
      </c>
      <c r="N47" s="259">
        <f t="shared" si="1"/>
        <v>0</v>
      </c>
      <c r="O47" s="228">
        <f t="shared" si="2"/>
        <v>0</v>
      </c>
      <c r="P47" s="260"/>
      <c r="Q47" s="39"/>
      <c r="R47" s="105"/>
      <c r="S47" s="105"/>
      <c r="T47" s="105"/>
      <c r="U47" s="105"/>
      <c r="V47" s="105"/>
      <c r="W47" s="105"/>
      <c r="X47" s="105"/>
      <c r="Y47" s="304"/>
      <c r="Z47" s="304"/>
      <c r="AA47" s="262"/>
      <c r="AB47" s="102"/>
      <c r="AC47" s="102"/>
      <c r="AD47" s="102"/>
      <c r="AE47" s="102"/>
    </row>
    <row r="48" spans="1:31" ht="19.5" customHeight="1" x14ac:dyDescent="0.2">
      <c r="A48" s="222">
        <v>35</v>
      </c>
      <c r="B48" s="139" t="s">
        <v>342</v>
      </c>
      <c r="C48" s="301" t="s">
        <v>343</v>
      </c>
      <c r="D48" s="302"/>
      <c r="E48" s="138" t="s">
        <v>274</v>
      </c>
      <c r="F48" s="132"/>
      <c r="G48" s="303"/>
      <c r="H48" s="303"/>
      <c r="I48" s="39"/>
      <c r="J48" s="40">
        <v>1</v>
      </c>
      <c r="K48" s="227"/>
      <c r="L48" s="228">
        <f t="shared" si="0"/>
        <v>0</v>
      </c>
      <c r="M48" s="233">
        <v>9.5000000000000001E-2</v>
      </c>
      <c r="N48" s="259">
        <f t="shared" si="1"/>
        <v>0</v>
      </c>
      <c r="O48" s="228">
        <f t="shared" si="2"/>
        <v>0</v>
      </c>
      <c r="P48" s="260"/>
      <c r="Q48" s="39"/>
      <c r="R48" s="132"/>
      <c r="S48" s="105"/>
      <c r="T48" s="105"/>
      <c r="U48" s="105"/>
      <c r="V48" s="105"/>
      <c r="W48" s="105"/>
      <c r="X48" s="105"/>
      <c r="Y48" s="304"/>
      <c r="Z48" s="304"/>
      <c r="AA48" s="262"/>
      <c r="AB48" s="102"/>
      <c r="AC48" s="102"/>
      <c r="AD48" s="102"/>
      <c r="AE48" s="102"/>
    </row>
    <row r="49" spans="1:31" ht="19.5" customHeight="1" x14ac:dyDescent="0.2">
      <c r="A49" s="222">
        <v>36</v>
      </c>
      <c r="B49" s="131" t="s">
        <v>344</v>
      </c>
      <c r="C49" s="665" t="s">
        <v>345</v>
      </c>
      <c r="D49" s="666"/>
      <c r="E49" s="138" t="s">
        <v>274</v>
      </c>
      <c r="F49" s="257"/>
      <c r="G49" s="303"/>
      <c r="H49" s="303"/>
      <c r="I49" s="39"/>
      <c r="J49" s="40">
        <v>216</v>
      </c>
      <c r="K49" s="227"/>
      <c r="L49" s="228">
        <f t="shared" si="0"/>
        <v>0</v>
      </c>
      <c r="M49" s="233">
        <v>9.5000000000000001E-2</v>
      </c>
      <c r="N49" s="259">
        <f t="shared" si="1"/>
        <v>0</v>
      </c>
      <c r="O49" s="228">
        <f t="shared" si="2"/>
        <v>0</v>
      </c>
      <c r="P49" s="260"/>
      <c r="Q49" s="39"/>
      <c r="R49" s="105"/>
      <c r="S49" s="105"/>
      <c r="T49" s="105"/>
      <c r="U49" s="105"/>
      <c r="V49" s="105"/>
      <c r="W49" s="105"/>
      <c r="X49" s="105"/>
      <c r="Y49" s="304"/>
      <c r="Z49" s="304"/>
      <c r="AA49" s="262"/>
      <c r="AB49" s="102"/>
      <c r="AC49" s="102"/>
      <c r="AD49" s="102"/>
      <c r="AE49" s="102"/>
    </row>
    <row r="50" spans="1:31" ht="19.5" customHeight="1" x14ac:dyDescent="0.2">
      <c r="A50" s="222">
        <v>37</v>
      </c>
      <c r="B50" s="300" t="s">
        <v>346</v>
      </c>
      <c r="C50" s="311" t="s">
        <v>347</v>
      </c>
      <c r="D50" s="312"/>
      <c r="E50" s="138" t="s">
        <v>274</v>
      </c>
      <c r="F50" s="257"/>
      <c r="G50" s="303"/>
      <c r="H50" s="303"/>
      <c r="I50" s="39"/>
      <c r="J50" s="40">
        <v>570</v>
      </c>
      <c r="K50" s="227"/>
      <c r="L50" s="228">
        <f t="shared" si="0"/>
        <v>0</v>
      </c>
      <c r="M50" s="233">
        <v>9.5000000000000001E-2</v>
      </c>
      <c r="N50" s="259">
        <f t="shared" si="1"/>
        <v>0</v>
      </c>
      <c r="O50" s="228">
        <f t="shared" si="2"/>
        <v>0</v>
      </c>
      <c r="P50" s="260"/>
      <c r="Q50" s="39"/>
      <c r="R50" s="105"/>
      <c r="S50" s="105"/>
      <c r="T50" s="105"/>
      <c r="U50" s="105"/>
      <c r="V50" s="105"/>
      <c r="W50" s="105"/>
      <c r="X50" s="105"/>
      <c r="Y50" s="304"/>
      <c r="Z50" s="304"/>
      <c r="AA50" s="262"/>
      <c r="AB50" s="102"/>
      <c r="AC50" s="102"/>
      <c r="AD50" s="102"/>
      <c r="AE50" s="102"/>
    </row>
    <row r="51" spans="1:31" ht="19.5" customHeight="1" x14ac:dyDescent="0.2">
      <c r="A51" s="222">
        <v>38</v>
      </c>
      <c r="B51" s="300" t="s">
        <v>348</v>
      </c>
      <c r="C51" s="311" t="s">
        <v>349</v>
      </c>
      <c r="D51" s="312"/>
      <c r="E51" s="138" t="s">
        <v>274</v>
      </c>
      <c r="F51" s="138"/>
      <c r="G51" s="308"/>
      <c r="H51" s="308"/>
      <c r="I51" s="39"/>
      <c r="J51" s="40">
        <v>600</v>
      </c>
      <c r="K51" s="227"/>
      <c r="L51" s="228">
        <f t="shared" si="0"/>
        <v>0</v>
      </c>
      <c r="M51" s="233">
        <v>9.5000000000000001E-2</v>
      </c>
      <c r="N51" s="228">
        <f t="shared" si="1"/>
        <v>0</v>
      </c>
      <c r="O51" s="228">
        <f t="shared" si="2"/>
        <v>0</v>
      </c>
      <c r="P51" s="260"/>
      <c r="Q51" s="39"/>
      <c r="R51" s="105"/>
      <c r="S51" s="105"/>
      <c r="T51" s="105"/>
      <c r="U51" s="105"/>
      <c r="V51" s="105"/>
      <c r="W51" s="105"/>
      <c r="X51" s="105"/>
      <c r="Y51" s="304"/>
      <c r="Z51" s="304"/>
      <c r="AA51" s="262"/>
      <c r="AB51" s="102"/>
      <c r="AC51" s="102"/>
      <c r="AD51" s="102"/>
      <c r="AE51" s="102"/>
    </row>
    <row r="52" spans="1:31" ht="19.5" customHeight="1" x14ac:dyDescent="0.2">
      <c r="A52" s="222">
        <v>39</v>
      </c>
      <c r="B52" s="300" t="s">
        <v>350</v>
      </c>
      <c r="C52" s="301" t="s">
        <v>306</v>
      </c>
      <c r="D52" s="302"/>
      <c r="E52" s="266" t="s">
        <v>267</v>
      </c>
      <c r="F52" s="313"/>
      <c r="G52" s="308"/>
      <c r="H52" s="308"/>
      <c r="I52" s="39"/>
      <c r="J52" s="49">
        <v>666</v>
      </c>
      <c r="K52" s="227"/>
      <c r="L52" s="314">
        <f t="shared" si="0"/>
        <v>0</v>
      </c>
      <c r="M52" s="315">
        <v>9.5000000000000001E-2</v>
      </c>
      <c r="N52" s="316">
        <f t="shared" si="1"/>
        <v>0</v>
      </c>
      <c r="O52" s="314">
        <f t="shared" si="2"/>
        <v>0</v>
      </c>
      <c r="P52" s="260"/>
      <c r="Q52" s="39"/>
      <c r="R52" s="105"/>
      <c r="S52" s="105"/>
      <c r="T52" s="105"/>
      <c r="U52" s="105"/>
      <c r="V52" s="105"/>
      <c r="W52" s="105"/>
      <c r="X52" s="105"/>
      <c r="Y52" s="304"/>
      <c r="Z52" s="304"/>
      <c r="AA52" s="262"/>
      <c r="AB52" s="102"/>
      <c r="AC52" s="102"/>
      <c r="AD52" s="102"/>
      <c r="AE52" s="102"/>
    </row>
    <row r="53" spans="1:31" ht="19.5" customHeight="1" x14ac:dyDescent="0.2">
      <c r="A53" s="222">
        <v>40</v>
      </c>
      <c r="B53" s="139" t="s">
        <v>351</v>
      </c>
      <c r="C53" s="264" t="s">
        <v>352</v>
      </c>
      <c r="D53" s="265"/>
      <c r="E53" s="138" t="s">
        <v>267</v>
      </c>
      <c r="F53" s="257"/>
      <c r="G53" s="303"/>
      <c r="H53" s="303"/>
      <c r="I53" s="39"/>
      <c r="J53" s="49">
        <v>1</v>
      </c>
      <c r="K53" s="227"/>
      <c r="L53" s="228">
        <f t="shared" si="0"/>
        <v>0</v>
      </c>
      <c r="M53" s="233">
        <v>9.5000000000000001E-2</v>
      </c>
      <c r="N53" s="259">
        <f t="shared" si="1"/>
        <v>0</v>
      </c>
      <c r="O53" s="228">
        <f t="shared" si="2"/>
        <v>0</v>
      </c>
      <c r="P53" s="260"/>
      <c r="Q53" s="39"/>
      <c r="R53" s="105"/>
      <c r="S53" s="105"/>
      <c r="T53" s="105"/>
      <c r="U53" s="105"/>
      <c r="V53" s="105"/>
      <c r="W53" s="105"/>
      <c r="X53" s="105"/>
      <c r="Y53" s="304"/>
      <c r="Z53" s="304"/>
      <c r="AA53" s="262"/>
      <c r="AB53" s="102"/>
      <c r="AC53" s="102"/>
      <c r="AD53" s="102"/>
      <c r="AE53" s="102"/>
    </row>
    <row r="54" spans="1:31" ht="19.5" customHeight="1" x14ac:dyDescent="0.2">
      <c r="A54" s="222">
        <v>41</v>
      </c>
      <c r="B54" s="139" t="s">
        <v>353</v>
      </c>
      <c r="C54" s="264" t="s">
        <v>354</v>
      </c>
      <c r="D54" s="265"/>
      <c r="E54" s="138" t="s">
        <v>274</v>
      </c>
      <c r="F54" s="257"/>
      <c r="G54" s="303"/>
      <c r="H54" s="303"/>
      <c r="I54" s="39"/>
      <c r="J54" s="49">
        <v>279</v>
      </c>
      <c r="K54" s="227"/>
      <c r="L54" s="228">
        <f t="shared" si="0"/>
        <v>0</v>
      </c>
      <c r="M54" s="233">
        <v>9.5000000000000001E-2</v>
      </c>
      <c r="N54" s="259">
        <f t="shared" si="1"/>
        <v>0</v>
      </c>
      <c r="O54" s="228">
        <f t="shared" si="2"/>
        <v>0</v>
      </c>
      <c r="P54" s="260"/>
      <c r="Q54" s="39"/>
      <c r="R54" s="105"/>
      <c r="S54" s="105"/>
      <c r="T54" s="105"/>
      <c r="U54" s="105"/>
      <c r="V54" s="105"/>
      <c r="W54" s="105"/>
      <c r="X54" s="105"/>
      <c r="Y54" s="304"/>
      <c r="Z54" s="304"/>
      <c r="AA54" s="262"/>
      <c r="AB54" s="102"/>
      <c r="AC54" s="102"/>
      <c r="AD54" s="102"/>
      <c r="AE54" s="102"/>
    </row>
    <row r="55" spans="1:31" ht="19.5" customHeight="1" x14ac:dyDescent="0.2">
      <c r="A55" s="222">
        <v>42</v>
      </c>
      <c r="B55" s="139" t="s">
        <v>355</v>
      </c>
      <c r="C55" s="264" t="s">
        <v>356</v>
      </c>
      <c r="D55" s="265"/>
      <c r="E55" s="138" t="s">
        <v>274</v>
      </c>
      <c r="F55" s="257"/>
      <c r="G55" s="303"/>
      <c r="H55" s="303"/>
      <c r="I55" s="39"/>
      <c r="J55" s="49">
        <v>1620</v>
      </c>
      <c r="K55" s="227"/>
      <c r="L55" s="228">
        <f t="shared" si="0"/>
        <v>0</v>
      </c>
      <c r="M55" s="233">
        <v>9.5000000000000001E-2</v>
      </c>
      <c r="N55" s="259">
        <f t="shared" si="1"/>
        <v>0</v>
      </c>
      <c r="O55" s="228">
        <f t="shared" si="2"/>
        <v>0</v>
      </c>
      <c r="P55" s="260"/>
      <c r="Q55" s="39"/>
      <c r="R55" s="105"/>
      <c r="S55" s="105"/>
      <c r="T55" s="105"/>
      <c r="U55" s="105"/>
      <c r="V55" s="105"/>
      <c r="W55" s="105"/>
      <c r="X55" s="105"/>
      <c r="Y55" s="304"/>
      <c r="Z55" s="304"/>
      <c r="AA55" s="262"/>
      <c r="AB55" s="102"/>
      <c r="AC55" s="102"/>
      <c r="AD55" s="102"/>
      <c r="AE55" s="102"/>
    </row>
    <row r="56" spans="1:31" ht="19.5" customHeight="1" x14ac:dyDescent="0.2">
      <c r="A56" s="222">
        <v>43</v>
      </c>
      <c r="B56" s="139" t="s">
        <v>357</v>
      </c>
      <c r="C56" s="264" t="s">
        <v>358</v>
      </c>
      <c r="D56" s="265"/>
      <c r="E56" s="138" t="s">
        <v>274</v>
      </c>
      <c r="F56" s="257"/>
      <c r="G56" s="303"/>
      <c r="H56" s="303"/>
      <c r="I56" s="39"/>
      <c r="J56" s="49">
        <v>1</v>
      </c>
      <c r="K56" s="227"/>
      <c r="L56" s="228">
        <f t="shared" si="0"/>
        <v>0</v>
      </c>
      <c r="M56" s="233">
        <v>9.5000000000000001E-2</v>
      </c>
      <c r="N56" s="259">
        <f t="shared" si="1"/>
        <v>0</v>
      </c>
      <c r="O56" s="228">
        <f t="shared" si="2"/>
        <v>0</v>
      </c>
      <c r="P56" s="260"/>
      <c r="Q56" s="39"/>
      <c r="R56" s="105"/>
      <c r="S56" s="105"/>
      <c r="T56" s="105"/>
      <c r="U56" s="105"/>
      <c r="V56" s="105"/>
      <c r="W56" s="105"/>
      <c r="X56" s="105"/>
      <c r="Y56" s="304"/>
      <c r="Z56" s="304"/>
      <c r="AA56" s="262"/>
      <c r="AB56" s="102"/>
      <c r="AC56" s="102"/>
      <c r="AD56" s="102"/>
      <c r="AE56" s="102"/>
    </row>
    <row r="57" spans="1:31" ht="19.5" customHeight="1" x14ac:dyDescent="0.2">
      <c r="A57" s="222">
        <v>44</v>
      </c>
      <c r="B57" s="139" t="s">
        <v>359</v>
      </c>
      <c r="C57" s="264" t="s">
        <v>360</v>
      </c>
      <c r="D57" s="265"/>
      <c r="E57" s="138" t="s">
        <v>267</v>
      </c>
      <c r="F57" s="257"/>
      <c r="G57" s="303"/>
      <c r="H57" s="303"/>
      <c r="I57" s="39"/>
      <c r="J57" s="49">
        <v>72</v>
      </c>
      <c r="K57" s="227"/>
      <c r="L57" s="228">
        <f t="shared" si="0"/>
        <v>0</v>
      </c>
      <c r="M57" s="233">
        <v>9.5000000000000001E-2</v>
      </c>
      <c r="N57" s="259">
        <f t="shared" si="1"/>
        <v>0</v>
      </c>
      <c r="O57" s="228">
        <f t="shared" si="2"/>
        <v>0</v>
      </c>
      <c r="P57" s="260"/>
      <c r="Q57" s="39"/>
      <c r="R57" s="105"/>
      <c r="S57" s="105"/>
      <c r="T57" s="105"/>
      <c r="U57" s="105"/>
      <c r="V57" s="105"/>
      <c r="W57" s="105"/>
      <c r="X57" s="105"/>
      <c r="Y57" s="304"/>
      <c r="Z57" s="304"/>
      <c r="AA57" s="262"/>
      <c r="AB57" s="102"/>
      <c r="AC57" s="102"/>
      <c r="AD57" s="102"/>
      <c r="AE57" s="102"/>
    </row>
    <row r="58" spans="1:31" ht="19.5" customHeight="1" x14ac:dyDescent="0.2">
      <c r="A58" s="222">
        <v>45</v>
      </c>
      <c r="B58" s="300" t="s">
        <v>361</v>
      </c>
      <c r="C58" s="669" t="s">
        <v>362</v>
      </c>
      <c r="D58" s="670"/>
      <c r="E58" s="266" t="s">
        <v>274</v>
      </c>
      <c r="F58" s="313"/>
      <c r="G58" s="319"/>
      <c r="H58" s="319"/>
      <c r="I58" s="39"/>
      <c r="J58" s="49">
        <v>6075</v>
      </c>
      <c r="K58" s="227"/>
      <c r="L58" s="314">
        <f t="shared" si="0"/>
        <v>0</v>
      </c>
      <c r="M58" s="315">
        <v>9.5000000000000001E-2</v>
      </c>
      <c r="N58" s="316">
        <f t="shared" si="1"/>
        <v>0</v>
      </c>
      <c r="O58" s="228">
        <f t="shared" si="2"/>
        <v>0</v>
      </c>
      <c r="P58" s="260"/>
      <c r="Q58" s="39"/>
      <c r="R58" s="105"/>
      <c r="S58" s="105"/>
      <c r="T58" s="105"/>
      <c r="U58" s="105"/>
      <c r="V58" s="105"/>
      <c r="W58" s="105"/>
      <c r="X58" s="105"/>
      <c r="Y58" s="304"/>
      <c r="Z58" s="304"/>
      <c r="AA58" s="262"/>
      <c r="AB58" s="102"/>
      <c r="AC58" s="102"/>
      <c r="AD58" s="102"/>
      <c r="AE58" s="102"/>
    </row>
    <row r="59" spans="1:31" ht="19.5" customHeight="1" x14ac:dyDescent="0.2">
      <c r="A59" s="222">
        <v>46</v>
      </c>
      <c r="B59" s="300" t="s">
        <v>363</v>
      </c>
      <c r="C59" s="669" t="s">
        <v>364</v>
      </c>
      <c r="D59" s="670"/>
      <c r="E59" s="266" t="s">
        <v>42</v>
      </c>
      <c r="F59" s="313"/>
      <c r="G59" s="319"/>
      <c r="H59" s="319"/>
      <c r="I59" s="39"/>
      <c r="J59" s="49">
        <v>1</v>
      </c>
      <c r="K59" s="227"/>
      <c r="L59" s="314">
        <f t="shared" si="0"/>
        <v>0</v>
      </c>
      <c r="M59" s="315">
        <v>9.5000000000000001E-2</v>
      </c>
      <c r="N59" s="316">
        <f t="shared" si="1"/>
        <v>0</v>
      </c>
      <c r="O59" s="228">
        <f t="shared" si="2"/>
        <v>0</v>
      </c>
      <c r="P59" s="260"/>
      <c r="Q59" s="39"/>
      <c r="R59" s="105"/>
      <c r="S59" s="105"/>
      <c r="T59" s="105"/>
      <c r="U59" s="105"/>
      <c r="V59" s="105"/>
      <c r="W59" s="105"/>
      <c r="X59" s="105"/>
      <c r="Y59" s="304"/>
      <c r="Z59" s="304"/>
      <c r="AA59" s="262"/>
      <c r="AB59" s="102"/>
      <c r="AC59" s="102"/>
      <c r="AD59" s="102"/>
      <c r="AE59" s="102"/>
    </row>
    <row r="60" spans="1:31" ht="15" customHeight="1" x14ac:dyDescent="0.2">
      <c r="A60" s="150"/>
      <c r="B60" s="150"/>
      <c r="C60" s="148"/>
      <c r="D60" s="148"/>
      <c r="E60" s="149"/>
      <c r="F60" s="320"/>
      <c r="G60" s="160"/>
      <c r="H60" s="160"/>
      <c r="I60" s="160"/>
      <c r="J60" s="284" t="s">
        <v>91</v>
      </c>
      <c r="K60" s="285"/>
      <c r="L60" s="286">
        <f>SUM(L14:L59)</f>
        <v>0</v>
      </c>
      <c r="M60" s="657">
        <f>SUM(O14:O59)</f>
        <v>0</v>
      </c>
      <c r="N60" s="658"/>
      <c r="O60" s="659"/>
      <c r="P60" s="105"/>
      <c r="Q60" s="105"/>
      <c r="R60" s="105"/>
      <c r="S60" s="105"/>
      <c r="T60" s="105"/>
      <c r="U60" s="105"/>
      <c r="V60" s="105"/>
      <c r="W60" s="105"/>
      <c r="X60" s="105"/>
      <c r="Y60" s="105"/>
      <c r="Z60" s="105"/>
      <c r="AA60" s="102"/>
      <c r="AB60" s="102"/>
      <c r="AC60" s="102"/>
      <c r="AD60" s="102"/>
      <c r="AE60" s="102"/>
    </row>
    <row r="61" spans="1:31" ht="17.25" customHeight="1" x14ac:dyDescent="0.2">
      <c r="A61" s="150"/>
      <c r="B61" s="150"/>
      <c r="C61" s="148"/>
      <c r="D61" s="148"/>
      <c r="E61" s="150"/>
      <c r="F61" s="320"/>
      <c r="G61" s="160"/>
      <c r="H61" s="160"/>
      <c r="I61" s="160"/>
      <c r="J61" s="65" t="s">
        <v>92</v>
      </c>
      <c r="K61" s="66"/>
      <c r="L61" s="70"/>
      <c r="M61" s="637">
        <f>L61</f>
        <v>0</v>
      </c>
      <c r="N61" s="638"/>
      <c r="O61" s="639"/>
      <c r="P61" s="105"/>
      <c r="Q61" s="105"/>
      <c r="R61" s="105"/>
      <c r="S61" s="105"/>
      <c r="T61" s="105"/>
      <c r="U61" s="105"/>
      <c r="V61" s="105"/>
      <c r="W61" s="105"/>
      <c r="X61" s="105"/>
      <c r="Y61" s="105"/>
      <c r="Z61" s="105"/>
      <c r="AA61" s="102"/>
      <c r="AB61" s="102"/>
      <c r="AC61" s="102"/>
      <c r="AD61" s="102"/>
      <c r="AE61" s="102"/>
    </row>
    <row r="62" spans="1:31" ht="14.25" customHeight="1" thickBot="1" x14ac:dyDescent="0.25">
      <c r="A62" s="306"/>
      <c r="B62" s="321"/>
      <c r="C62" s="321"/>
      <c r="D62" s="321"/>
      <c r="E62" s="321"/>
      <c r="F62" s="322"/>
      <c r="G62" s="321"/>
      <c r="H62" s="321"/>
      <c r="I62" s="321"/>
      <c r="J62" s="65" t="s">
        <v>93</v>
      </c>
      <c r="K62" s="66"/>
      <c r="L62" s="67">
        <f>L60*L61</f>
        <v>0</v>
      </c>
      <c r="M62" s="634">
        <f>M60*M61</f>
        <v>0</v>
      </c>
      <c r="N62" s="635"/>
      <c r="O62" s="636"/>
      <c r="P62" s="105"/>
      <c r="Q62" s="105"/>
      <c r="R62" s="105"/>
      <c r="S62" s="105"/>
      <c r="T62" s="105"/>
      <c r="U62" s="105"/>
      <c r="V62" s="105"/>
      <c r="W62" s="105"/>
      <c r="X62" s="105"/>
      <c r="Y62" s="105"/>
      <c r="Z62" s="105"/>
      <c r="AA62" s="102"/>
      <c r="AB62" s="102"/>
      <c r="AC62" s="102"/>
      <c r="AD62" s="102"/>
      <c r="AE62" s="102"/>
    </row>
    <row r="63" spans="1:31" ht="19.5" customHeight="1" thickBot="1" x14ac:dyDescent="0.25">
      <c r="A63" s="306"/>
      <c r="B63" s="323"/>
      <c r="C63" s="323"/>
      <c r="D63" s="323"/>
      <c r="E63" s="323"/>
      <c r="F63" s="323"/>
      <c r="G63" s="323"/>
      <c r="H63" s="323"/>
      <c r="I63" s="323"/>
      <c r="J63" s="72" t="s">
        <v>94</v>
      </c>
      <c r="K63" s="73"/>
      <c r="L63" s="74">
        <f>L60-L62</f>
        <v>0</v>
      </c>
      <c r="M63" s="74"/>
      <c r="N63" s="73"/>
      <c r="O63" s="75">
        <f>M60-M62</f>
        <v>0</v>
      </c>
      <c r="P63" s="105"/>
      <c r="Q63" s="105"/>
      <c r="R63" s="105"/>
      <c r="S63" s="105"/>
      <c r="T63" s="105"/>
      <c r="U63" s="105"/>
      <c r="V63" s="105"/>
      <c r="W63" s="105"/>
      <c r="X63" s="105"/>
      <c r="Y63" s="105"/>
      <c r="Z63" s="105"/>
      <c r="AA63" s="102"/>
      <c r="AB63" s="102"/>
      <c r="AC63" s="102"/>
      <c r="AD63" s="102"/>
      <c r="AE63" s="102"/>
    </row>
    <row r="64" spans="1:31" ht="12" customHeight="1" x14ac:dyDescent="0.2">
      <c r="A64" s="306"/>
      <c r="B64" s="148"/>
      <c r="C64" s="148"/>
      <c r="D64" s="148"/>
      <c r="E64" s="150"/>
      <c r="F64" s="150"/>
      <c r="G64" s="160"/>
      <c r="H64" s="160"/>
      <c r="I64" s="160"/>
      <c r="J64" s="150"/>
      <c r="K64" s="150"/>
      <c r="L64" s="150"/>
      <c r="M64" s="150"/>
      <c r="N64" s="150"/>
      <c r="O64" s="160"/>
      <c r="P64" s="105"/>
      <c r="Q64" s="105"/>
      <c r="R64" s="105"/>
      <c r="S64" s="105"/>
      <c r="T64" s="105"/>
      <c r="U64" s="105"/>
      <c r="V64" s="105"/>
      <c r="W64" s="105"/>
      <c r="X64" s="105"/>
      <c r="Y64" s="105"/>
      <c r="Z64" s="105"/>
      <c r="AA64" s="102"/>
      <c r="AB64" s="102"/>
      <c r="AC64" s="102"/>
      <c r="AD64" s="102"/>
      <c r="AE64" s="102"/>
    </row>
    <row r="65" spans="1:31" ht="40.5" customHeight="1" x14ac:dyDescent="0.2">
      <c r="A65" s="77" t="s">
        <v>95</v>
      </c>
      <c r="B65" s="640" t="s">
        <v>96</v>
      </c>
      <c r="C65" s="640"/>
      <c r="D65" s="640"/>
      <c r="E65" s="640"/>
      <c r="F65" s="640"/>
      <c r="G65" s="640"/>
      <c r="H65" s="640"/>
      <c r="I65" s="640"/>
      <c r="J65" s="640"/>
      <c r="K65" s="640"/>
      <c r="L65" s="640"/>
      <c r="M65" s="640"/>
      <c r="N65" s="640"/>
      <c r="O65" s="640"/>
      <c r="P65" s="640"/>
      <c r="Q65" s="105"/>
      <c r="R65" s="105"/>
      <c r="S65" s="105"/>
      <c r="T65" s="105"/>
      <c r="U65" s="105"/>
      <c r="V65" s="105"/>
      <c r="W65" s="105"/>
      <c r="X65" s="105"/>
      <c r="Y65" s="105"/>
      <c r="Z65" s="105"/>
      <c r="AA65" s="102"/>
      <c r="AB65" s="102"/>
      <c r="AC65" s="102"/>
      <c r="AD65" s="102"/>
      <c r="AE65" s="102"/>
    </row>
    <row r="66" spans="1:31" ht="41.25" customHeight="1" x14ac:dyDescent="0.2">
      <c r="A66" s="77" t="s">
        <v>95</v>
      </c>
      <c r="B66" s="641" t="s">
        <v>97</v>
      </c>
      <c r="C66" s="641"/>
      <c r="D66" s="641"/>
      <c r="E66" s="641"/>
      <c r="F66" s="641"/>
      <c r="G66" s="641"/>
      <c r="H66" s="641"/>
      <c r="I66" s="641"/>
      <c r="J66" s="641"/>
      <c r="K66" s="641"/>
      <c r="L66" s="641"/>
      <c r="M66" s="641"/>
      <c r="N66" s="641"/>
      <c r="O66" s="641"/>
      <c r="P66" s="641"/>
      <c r="Q66" s="105"/>
      <c r="R66" s="105"/>
      <c r="S66" s="105"/>
      <c r="T66" s="105"/>
      <c r="U66" s="105"/>
      <c r="V66" s="105"/>
      <c r="W66" s="105"/>
      <c r="X66" s="105"/>
      <c r="Y66" s="105"/>
      <c r="Z66" s="105"/>
      <c r="AA66" s="102"/>
      <c r="AB66" s="102"/>
      <c r="AC66" s="102"/>
      <c r="AD66" s="102"/>
      <c r="AE66" s="102"/>
    </row>
    <row r="67" spans="1:31" ht="18" customHeight="1" x14ac:dyDescent="0.2">
      <c r="A67" s="77" t="s">
        <v>95</v>
      </c>
      <c r="B67" s="80" t="s">
        <v>98</v>
      </c>
      <c r="C67" s="80"/>
      <c r="D67" s="80"/>
      <c r="E67" s="80"/>
      <c r="F67" s="80"/>
      <c r="G67" s="81"/>
      <c r="H67" s="80"/>
      <c r="I67" s="81"/>
      <c r="J67" s="80"/>
      <c r="K67" s="80"/>
      <c r="L67" s="80"/>
      <c r="M67" s="80"/>
      <c r="N67" s="80"/>
      <c r="O67" s="81"/>
      <c r="P67" s="80"/>
      <c r="Q67" s="105"/>
      <c r="R67" s="105"/>
      <c r="S67" s="105"/>
      <c r="T67" s="105"/>
      <c r="U67" s="105"/>
      <c r="V67" s="105"/>
      <c r="W67" s="105"/>
      <c r="X67" s="105"/>
      <c r="Y67" s="105"/>
      <c r="Z67" s="105"/>
      <c r="AA67" s="102"/>
      <c r="AB67" s="102"/>
      <c r="AC67" s="102"/>
      <c r="AD67" s="102"/>
      <c r="AE67" s="102"/>
    </row>
    <row r="68" spans="1:31" ht="18" customHeight="1" x14ac:dyDescent="0.2">
      <c r="A68" s="77" t="s">
        <v>95</v>
      </c>
      <c r="B68" s="80" t="s">
        <v>99</v>
      </c>
      <c r="C68" s="80"/>
      <c r="D68" s="80"/>
      <c r="E68" s="80"/>
      <c r="F68" s="82"/>
      <c r="G68" s="83"/>
      <c r="H68" s="82"/>
      <c r="I68" s="83"/>
      <c r="J68" s="82"/>
      <c r="K68" s="82"/>
      <c r="L68" s="82"/>
      <c r="M68" s="82"/>
      <c r="N68" s="82"/>
      <c r="O68" s="83"/>
      <c r="P68" s="82"/>
      <c r="Q68" s="147"/>
    </row>
    <row r="69" spans="1:31" ht="28.5" customHeight="1" x14ac:dyDescent="0.2">
      <c r="A69" s="77" t="s">
        <v>95</v>
      </c>
      <c r="B69" s="640" t="s">
        <v>100</v>
      </c>
      <c r="C69" s="640"/>
      <c r="D69" s="640"/>
      <c r="E69" s="640"/>
      <c r="F69" s="640"/>
      <c r="G69" s="640"/>
      <c r="H69" s="640"/>
      <c r="I69" s="640"/>
      <c r="J69" s="640"/>
      <c r="K69" s="640"/>
      <c r="L69" s="640"/>
      <c r="M69" s="640"/>
      <c r="N69" s="640"/>
      <c r="O69" s="640"/>
      <c r="P69" s="82"/>
      <c r="Q69" s="147"/>
    </row>
    <row r="70" spans="1:31" ht="17.25" customHeight="1" x14ac:dyDescent="0.2">
      <c r="A70" s="77" t="s">
        <v>95</v>
      </c>
      <c r="B70" s="651" t="s">
        <v>101</v>
      </c>
      <c r="C70" s="651"/>
      <c r="D70" s="651"/>
      <c r="E70" s="651"/>
      <c r="F70" s="651"/>
      <c r="G70" s="651"/>
      <c r="H70" s="651"/>
      <c r="I70" s="651"/>
      <c r="J70" s="651"/>
      <c r="K70" s="651"/>
      <c r="L70" s="651"/>
      <c r="M70" s="651"/>
      <c r="N70" s="651"/>
      <c r="O70" s="651"/>
      <c r="P70" s="82"/>
      <c r="Q70" s="147"/>
    </row>
    <row r="71" spans="1:31" ht="18" customHeight="1" x14ac:dyDescent="0.2">
      <c r="A71" s="77" t="s">
        <v>95</v>
      </c>
      <c r="B71" s="80" t="s">
        <v>102</v>
      </c>
      <c r="C71" s="80"/>
      <c r="D71" s="80"/>
      <c r="E71" s="80"/>
      <c r="F71" s="80"/>
      <c r="G71" s="81"/>
      <c r="H71" s="80"/>
      <c r="I71" s="81"/>
      <c r="J71" s="80"/>
      <c r="K71" s="80"/>
      <c r="L71" s="80"/>
      <c r="M71" s="80"/>
      <c r="N71" s="80"/>
      <c r="O71" s="81"/>
      <c r="P71" s="80"/>
      <c r="Q71" s="147"/>
    </row>
    <row r="72" spans="1:31" ht="17.25" customHeight="1" x14ac:dyDescent="0.2">
      <c r="A72" s="84" t="s">
        <v>95</v>
      </c>
      <c r="B72" s="80" t="s">
        <v>103</v>
      </c>
      <c r="C72" s="80"/>
      <c r="D72" s="80"/>
      <c r="E72" s="80"/>
      <c r="F72" s="80"/>
      <c r="G72" s="81"/>
      <c r="H72" s="80"/>
      <c r="I72" s="81"/>
      <c r="J72" s="80"/>
      <c r="K72" s="80"/>
      <c r="L72" s="80"/>
      <c r="M72" s="80"/>
      <c r="N72" s="80"/>
      <c r="O72" s="81"/>
      <c r="P72" s="80"/>
      <c r="Q72" s="147"/>
    </row>
    <row r="73" spans="1:31" ht="17.25" customHeight="1" x14ac:dyDescent="0.2">
      <c r="A73" s="77" t="s">
        <v>95</v>
      </c>
      <c r="B73" s="80" t="s">
        <v>104</v>
      </c>
      <c r="C73" s="80"/>
      <c r="D73" s="80"/>
      <c r="E73" s="80"/>
      <c r="F73" s="80"/>
      <c r="G73" s="81"/>
      <c r="H73" s="80"/>
      <c r="I73" s="81"/>
      <c r="J73" s="80"/>
      <c r="K73" s="80"/>
      <c r="L73" s="80"/>
      <c r="M73" s="80"/>
      <c r="N73" s="80"/>
      <c r="O73" s="81"/>
      <c r="P73" s="80"/>
      <c r="Q73" s="147"/>
    </row>
    <row r="74" spans="1:31" ht="17.25" customHeight="1" x14ac:dyDescent="0.2">
      <c r="A74" s="77" t="s">
        <v>95</v>
      </c>
      <c r="B74" s="80" t="s">
        <v>105</v>
      </c>
      <c r="C74" s="80"/>
      <c r="D74" s="80"/>
      <c r="E74" s="80"/>
      <c r="F74" s="80"/>
      <c r="G74" s="81"/>
      <c r="H74" s="80"/>
      <c r="I74" s="81"/>
      <c r="J74" s="80"/>
      <c r="K74" s="80"/>
      <c r="L74" s="80"/>
      <c r="M74" s="80"/>
      <c r="N74" s="80"/>
      <c r="O74" s="81"/>
      <c r="P74" s="80"/>
      <c r="Q74" s="147"/>
    </row>
    <row r="75" spans="1:31" ht="27" customHeight="1" x14ac:dyDescent="0.2">
      <c r="A75" s="62"/>
      <c r="B75" s="2"/>
      <c r="C75" s="2"/>
      <c r="D75" s="62"/>
      <c r="E75" s="62"/>
      <c r="F75" s="62"/>
      <c r="G75" s="76"/>
      <c r="H75" s="62"/>
      <c r="I75" s="2"/>
      <c r="J75" s="633"/>
      <c r="K75" s="633"/>
      <c r="L75" s="633"/>
      <c r="M75" s="85"/>
      <c r="N75" s="85"/>
      <c r="O75" s="86"/>
      <c r="P75" s="62"/>
      <c r="Q75" s="147"/>
    </row>
    <row r="76" spans="1:31" ht="51.75" customHeight="1" x14ac:dyDescent="0.2">
      <c r="A76" s="62"/>
      <c r="B76" s="87" t="s">
        <v>106</v>
      </c>
      <c r="C76" s="87"/>
      <c r="D76" s="62"/>
      <c r="E76" s="62"/>
      <c r="F76" s="76" t="s">
        <v>107</v>
      </c>
      <c r="G76" s="76"/>
      <c r="H76" s="76"/>
      <c r="I76" s="2"/>
      <c r="J76" s="88"/>
      <c r="K76" s="89" t="s">
        <v>108</v>
      </c>
      <c r="L76" s="90"/>
      <c r="M76" s="91"/>
      <c r="N76" s="91"/>
      <c r="O76" s="91"/>
      <c r="P76" s="76"/>
      <c r="Q76" s="147"/>
    </row>
    <row r="77" spans="1:31" ht="21" customHeight="1" x14ac:dyDescent="0.2">
      <c r="A77" s="62"/>
      <c r="B77" s="92"/>
      <c r="C77" s="92"/>
      <c r="D77" s="62"/>
      <c r="E77" s="62"/>
      <c r="F77" s="62"/>
      <c r="G77" s="76"/>
      <c r="H77" s="62"/>
      <c r="I77" s="2"/>
      <c r="J77" s="93"/>
      <c r="K77" s="92"/>
      <c r="L77" s="94"/>
      <c r="M77" s="62"/>
      <c r="N77" s="62"/>
      <c r="O77" s="76"/>
      <c r="P77" s="62"/>
      <c r="Q77" s="147"/>
    </row>
    <row r="78" spans="1:31" ht="16.5" customHeight="1" x14ac:dyDescent="0.2">
      <c r="A78" s="62"/>
      <c r="B78" s="62"/>
      <c r="C78" s="2"/>
      <c r="D78" s="2"/>
      <c r="E78" s="62"/>
      <c r="F78" s="62"/>
      <c r="G78" s="62"/>
      <c r="H78" s="62"/>
      <c r="I78" s="62"/>
      <c r="J78" s="62"/>
      <c r="K78" s="62"/>
      <c r="L78" s="76"/>
      <c r="M78" s="76"/>
      <c r="N78" s="62"/>
      <c r="O78" s="76"/>
      <c r="P78" s="62"/>
      <c r="Q78" s="147"/>
    </row>
    <row r="79" spans="1:31" ht="21.95" customHeight="1" x14ac:dyDescent="0.2">
      <c r="A79" s="147"/>
      <c r="B79" s="147"/>
      <c r="C79" s="147"/>
      <c r="D79" s="147"/>
      <c r="E79" s="147"/>
      <c r="F79" s="294"/>
      <c r="G79" s="294"/>
      <c r="H79" s="294"/>
      <c r="I79" s="294"/>
      <c r="J79" s="147"/>
      <c r="K79" s="147"/>
      <c r="L79" s="147"/>
      <c r="M79" s="147"/>
      <c r="N79" s="147"/>
      <c r="O79" s="294"/>
      <c r="P79" s="147"/>
      <c r="Q79" s="147"/>
    </row>
    <row r="80" spans="1:31" ht="21.95" customHeight="1" x14ac:dyDescent="0.2">
      <c r="A80" s="237"/>
      <c r="B80" s="237"/>
      <c r="C80" s="237"/>
      <c r="D80" s="237"/>
      <c r="E80" s="237"/>
      <c r="F80" s="238"/>
      <c r="G80" s="238"/>
      <c r="H80" s="238"/>
      <c r="I80" s="238"/>
      <c r="J80" s="237"/>
      <c r="K80" s="237"/>
      <c r="L80" s="237"/>
      <c r="M80" s="237"/>
      <c r="N80" s="237"/>
      <c r="O80" s="238"/>
    </row>
    <row r="81" spans="1:15" ht="21.95" customHeight="1" x14ac:dyDescent="0.2">
      <c r="A81" s="237"/>
      <c r="B81" s="237"/>
      <c r="C81" s="237"/>
      <c r="D81" s="237"/>
      <c r="E81" s="237"/>
      <c r="F81" s="238"/>
      <c r="G81" s="238"/>
      <c r="H81" s="238"/>
      <c r="I81" s="238"/>
      <c r="J81" s="237"/>
      <c r="K81" s="237"/>
      <c r="L81" s="237"/>
      <c r="M81" s="237"/>
      <c r="N81" s="237"/>
      <c r="O81" s="238"/>
    </row>
    <row r="82" spans="1:15" ht="21.95" customHeight="1" x14ac:dyDescent="0.2">
      <c r="A82" s="237"/>
      <c r="B82" s="237"/>
      <c r="C82" s="237"/>
      <c r="D82" s="237"/>
      <c r="E82" s="237"/>
      <c r="F82" s="238"/>
      <c r="G82" s="238"/>
      <c r="H82" s="238"/>
      <c r="I82" s="238"/>
      <c r="J82" s="237"/>
      <c r="K82" s="237"/>
      <c r="L82" s="237"/>
      <c r="M82" s="237"/>
      <c r="N82" s="237"/>
      <c r="O82" s="238"/>
    </row>
    <row r="83" spans="1:15" ht="21.95" customHeight="1" x14ac:dyDescent="0.2">
      <c r="A83" s="237"/>
      <c r="B83" s="237"/>
      <c r="C83" s="237"/>
      <c r="D83" s="237"/>
      <c r="E83" s="237"/>
      <c r="F83" s="238"/>
      <c r="G83" s="238"/>
      <c r="H83" s="238"/>
      <c r="I83" s="238"/>
      <c r="J83" s="237"/>
      <c r="K83" s="237"/>
      <c r="L83" s="237"/>
      <c r="M83" s="237"/>
      <c r="N83" s="237"/>
      <c r="O83" s="238"/>
    </row>
    <row r="84" spans="1:15" ht="21.95" customHeight="1" x14ac:dyDescent="0.2">
      <c r="A84" s="237"/>
      <c r="B84" s="237"/>
      <c r="C84" s="237"/>
      <c r="D84" s="237"/>
      <c r="E84" s="237"/>
      <c r="F84" s="238"/>
      <c r="G84" s="238"/>
      <c r="H84" s="238"/>
      <c r="I84" s="238"/>
      <c r="J84" s="237"/>
      <c r="K84" s="237"/>
      <c r="L84" s="237"/>
      <c r="M84" s="237"/>
      <c r="N84" s="237"/>
      <c r="O84" s="238"/>
    </row>
    <row r="85" spans="1:15" ht="21.95" customHeight="1" x14ac:dyDescent="0.2">
      <c r="A85" s="237"/>
      <c r="B85" s="237"/>
      <c r="C85" s="237"/>
      <c r="D85" s="237"/>
      <c r="E85" s="237"/>
      <c r="F85" s="238"/>
      <c r="G85" s="238"/>
      <c r="H85" s="238"/>
      <c r="I85" s="238"/>
      <c r="J85" s="237"/>
      <c r="K85" s="237"/>
      <c r="L85" s="237"/>
      <c r="M85" s="237"/>
      <c r="N85" s="237"/>
      <c r="O85" s="238"/>
    </row>
    <row r="86" spans="1:15" ht="21.95" customHeight="1" x14ac:dyDescent="0.2">
      <c r="A86" s="237"/>
      <c r="B86" s="237"/>
      <c r="C86" s="237"/>
      <c r="D86" s="237"/>
      <c r="E86" s="237"/>
      <c r="F86" s="238"/>
      <c r="G86" s="238"/>
      <c r="H86" s="238"/>
      <c r="I86" s="238"/>
      <c r="J86" s="237"/>
      <c r="K86" s="237"/>
      <c r="L86" s="237"/>
      <c r="M86" s="237"/>
      <c r="N86" s="237"/>
      <c r="O86" s="238"/>
    </row>
    <row r="87" spans="1:15" ht="21.95" customHeight="1" x14ac:dyDescent="0.2">
      <c r="A87" s="237"/>
      <c r="B87" s="237"/>
      <c r="C87" s="237"/>
      <c r="D87" s="237"/>
      <c r="E87" s="237"/>
      <c r="F87" s="238"/>
      <c r="G87" s="238"/>
      <c r="H87" s="238"/>
      <c r="I87" s="238"/>
      <c r="J87" s="237"/>
      <c r="K87" s="237"/>
      <c r="L87" s="237"/>
      <c r="M87" s="237"/>
      <c r="N87" s="237"/>
      <c r="O87" s="238"/>
    </row>
    <row r="88" spans="1:15" ht="21.95" customHeight="1" x14ac:dyDescent="0.2">
      <c r="A88" s="237"/>
      <c r="B88" s="237"/>
      <c r="C88" s="237"/>
      <c r="D88" s="237"/>
      <c r="E88" s="237"/>
      <c r="F88" s="238"/>
      <c r="G88" s="238"/>
      <c r="H88" s="238"/>
      <c r="I88" s="238"/>
      <c r="J88" s="237"/>
      <c r="K88" s="237"/>
      <c r="L88" s="237"/>
      <c r="M88" s="237"/>
      <c r="N88" s="237"/>
      <c r="O88" s="238"/>
    </row>
    <row r="89" spans="1:15" ht="21.95" customHeight="1" x14ac:dyDescent="0.2">
      <c r="A89" s="237"/>
      <c r="B89" s="237"/>
      <c r="C89" s="237"/>
      <c r="D89" s="237"/>
      <c r="E89" s="237"/>
      <c r="F89" s="238"/>
      <c r="G89" s="238"/>
      <c r="H89" s="238"/>
      <c r="I89" s="238"/>
      <c r="J89" s="237"/>
      <c r="K89" s="237"/>
      <c r="L89" s="237"/>
      <c r="M89" s="237"/>
      <c r="N89" s="237"/>
      <c r="O89" s="238"/>
    </row>
    <row r="90" spans="1:15" ht="21.95" customHeight="1" x14ac:dyDescent="0.2">
      <c r="A90" s="237"/>
      <c r="B90" s="237"/>
      <c r="C90" s="237"/>
      <c r="D90" s="237"/>
      <c r="E90" s="237"/>
      <c r="F90" s="238"/>
      <c r="G90" s="238"/>
      <c r="H90" s="238"/>
      <c r="I90" s="238"/>
      <c r="J90" s="237"/>
      <c r="K90" s="237"/>
      <c r="L90" s="237"/>
      <c r="M90" s="237"/>
      <c r="N90" s="237"/>
      <c r="O90" s="238"/>
    </row>
    <row r="91" spans="1:15" ht="21.95" customHeight="1" x14ac:dyDescent="0.2">
      <c r="A91" s="237"/>
      <c r="B91" s="237"/>
      <c r="C91" s="237"/>
      <c r="D91" s="237"/>
      <c r="E91" s="237"/>
      <c r="F91" s="238"/>
      <c r="G91" s="238"/>
      <c r="H91" s="238"/>
      <c r="I91" s="238"/>
      <c r="J91" s="237"/>
      <c r="K91" s="237"/>
      <c r="L91" s="237"/>
      <c r="M91" s="237"/>
      <c r="N91" s="237"/>
      <c r="O91" s="238"/>
    </row>
    <row r="92" spans="1:15" ht="21.95" customHeight="1" x14ac:dyDescent="0.2">
      <c r="A92" s="237"/>
      <c r="B92" s="237"/>
      <c r="C92" s="237"/>
      <c r="D92" s="237"/>
      <c r="E92" s="237"/>
      <c r="F92" s="238"/>
      <c r="G92" s="238"/>
      <c r="H92" s="238"/>
      <c r="I92" s="238"/>
      <c r="J92" s="237"/>
      <c r="K92" s="237"/>
      <c r="L92" s="237"/>
      <c r="M92" s="237"/>
      <c r="N92" s="237"/>
      <c r="O92" s="238"/>
    </row>
    <row r="93" spans="1:15" ht="21.95" customHeight="1" x14ac:dyDescent="0.2">
      <c r="A93" s="237"/>
      <c r="B93" s="237"/>
      <c r="C93" s="237"/>
      <c r="D93" s="237"/>
      <c r="E93" s="237"/>
      <c r="F93" s="238"/>
      <c r="G93" s="238"/>
      <c r="H93" s="238"/>
      <c r="I93" s="238"/>
      <c r="J93" s="237"/>
      <c r="K93" s="237"/>
      <c r="L93" s="237"/>
      <c r="M93" s="237"/>
      <c r="N93" s="237"/>
      <c r="O93" s="238"/>
    </row>
    <row r="94" spans="1:15" ht="21.95" customHeight="1" x14ac:dyDescent="0.2">
      <c r="A94" s="237"/>
      <c r="B94" s="237"/>
      <c r="C94" s="237"/>
      <c r="D94" s="237"/>
      <c r="E94" s="237"/>
      <c r="F94" s="238"/>
      <c r="G94" s="238"/>
      <c r="H94" s="238"/>
      <c r="I94" s="238"/>
      <c r="J94" s="237"/>
      <c r="K94" s="237"/>
      <c r="L94" s="237"/>
      <c r="M94" s="237"/>
      <c r="N94" s="237"/>
      <c r="O94" s="238"/>
    </row>
    <row r="95" spans="1:15" ht="21.95" customHeight="1" x14ac:dyDescent="0.2">
      <c r="A95" s="237"/>
      <c r="B95" s="237"/>
      <c r="C95" s="237"/>
      <c r="D95" s="237"/>
      <c r="E95" s="237"/>
      <c r="F95" s="238"/>
      <c r="G95" s="238"/>
      <c r="H95" s="238"/>
      <c r="I95" s="238"/>
      <c r="J95" s="237"/>
      <c r="K95" s="237"/>
      <c r="L95" s="237"/>
      <c r="M95" s="237"/>
      <c r="N95" s="237"/>
      <c r="O95" s="238"/>
    </row>
    <row r="96" spans="1:15" ht="21.95" customHeight="1" x14ac:dyDescent="0.2">
      <c r="A96" s="237"/>
      <c r="B96" s="237"/>
      <c r="C96" s="237"/>
      <c r="D96" s="237"/>
      <c r="E96" s="237"/>
      <c r="F96" s="238"/>
      <c r="G96" s="238"/>
      <c r="H96" s="238"/>
      <c r="I96" s="238"/>
      <c r="J96" s="237"/>
      <c r="K96" s="237"/>
      <c r="L96" s="237"/>
      <c r="M96" s="237"/>
      <c r="N96" s="237"/>
      <c r="O96" s="238"/>
    </row>
    <row r="97" spans="1:15" ht="21.95" customHeight="1" x14ac:dyDescent="0.2">
      <c r="A97" s="237"/>
      <c r="B97" s="237"/>
      <c r="C97" s="237"/>
      <c r="D97" s="237"/>
      <c r="E97" s="237"/>
      <c r="F97" s="238"/>
      <c r="G97" s="238"/>
      <c r="H97" s="238"/>
      <c r="I97" s="238"/>
      <c r="J97" s="237"/>
      <c r="K97" s="237"/>
      <c r="L97" s="237"/>
      <c r="M97" s="237"/>
      <c r="N97" s="237"/>
      <c r="O97" s="238"/>
    </row>
    <row r="98" spans="1:15" ht="21.95" customHeight="1" x14ac:dyDescent="0.2">
      <c r="A98" s="237"/>
      <c r="B98" s="237"/>
      <c r="C98" s="237"/>
      <c r="D98" s="237"/>
      <c r="E98" s="237"/>
      <c r="F98" s="238"/>
      <c r="G98" s="238"/>
      <c r="H98" s="238"/>
      <c r="I98" s="238"/>
      <c r="J98" s="237"/>
      <c r="K98" s="237"/>
      <c r="L98" s="237"/>
      <c r="M98" s="237"/>
      <c r="N98" s="237"/>
      <c r="O98" s="238"/>
    </row>
    <row r="99" spans="1:15" ht="21.95" customHeight="1" x14ac:dyDescent="0.2">
      <c r="A99" s="237"/>
      <c r="B99" s="237"/>
      <c r="C99" s="237"/>
      <c r="D99" s="237"/>
      <c r="E99" s="237"/>
      <c r="F99" s="238"/>
      <c r="G99" s="238"/>
      <c r="H99" s="238"/>
      <c r="I99" s="238"/>
      <c r="J99" s="237"/>
      <c r="K99" s="237"/>
      <c r="L99" s="237"/>
      <c r="M99" s="237"/>
      <c r="N99" s="237"/>
      <c r="O99" s="238"/>
    </row>
    <row r="100" spans="1:15" ht="21.95" customHeight="1" x14ac:dyDescent="0.2">
      <c r="A100" s="237"/>
      <c r="B100" s="237"/>
      <c r="C100" s="237"/>
      <c r="D100" s="237"/>
      <c r="E100" s="237"/>
      <c r="F100" s="238"/>
      <c r="G100" s="238"/>
      <c r="H100" s="238"/>
      <c r="I100" s="238"/>
      <c r="J100" s="237"/>
      <c r="K100" s="237"/>
      <c r="L100" s="237"/>
      <c r="M100" s="237"/>
      <c r="N100" s="237"/>
      <c r="O100" s="238"/>
    </row>
    <row r="101" spans="1:15" ht="21.95" customHeight="1" x14ac:dyDescent="0.2">
      <c r="A101" s="237"/>
      <c r="B101" s="237"/>
      <c r="C101" s="237"/>
      <c r="D101" s="237"/>
      <c r="E101" s="237"/>
      <c r="F101" s="238"/>
      <c r="G101" s="238"/>
      <c r="H101" s="238"/>
      <c r="I101" s="238"/>
      <c r="J101" s="237"/>
      <c r="K101" s="237"/>
      <c r="L101" s="237"/>
      <c r="M101" s="237"/>
      <c r="N101" s="237"/>
      <c r="O101" s="238"/>
    </row>
    <row r="102" spans="1:15" ht="21.95" customHeight="1" x14ac:dyDescent="0.2">
      <c r="A102" s="237"/>
      <c r="B102" s="237"/>
      <c r="C102" s="237"/>
      <c r="D102" s="237"/>
      <c r="E102" s="237"/>
      <c r="F102" s="238"/>
      <c r="G102" s="238"/>
      <c r="H102" s="238"/>
      <c r="I102" s="238"/>
      <c r="J102" s="237"/>
      <c r="K102" s="237"/>
      <c r="L102" s="237"/>
      <c r="M102" s="237"/>
      <c r="N102" s="237"/>
      <c r="O102" s="238"/>
    </row>
    <row r="103" spans="1:15" ht="21.95" customHeight="1" x14ac:dyDescent="0.2">
      <c r="A103" s="237"/>
      <c r="B103" s="237"/>
      <c r="C103" s="237"/>
      <c r="D103" s="237"/>
      <c r="E103" s="237"/>
      <c r="F103" s="238"/>
      <c r="G103" s="238"/>
      <c r="H103" s="238"/>
      <c r="I103" s="238"/>
      <c r="J103" s="237"/>
      <c r="K103" s="237"/>
      <c r="L103" s="237"/>
      <c r="M103" s="237"/>
      <c r="N103" s="237"/>
      <c r="O103" s="238"/>
    </row>
    <row r="104" spans="1:15" ht="21.95" customHeight="1" x14ac:dyDescent="0.2">
      <c r="A104" s="237"/>
      <c r="B104" s="237"/>
      <c r="C104" s="237"/>
      <c r="D104" s="237"/>
      <c r="E104" s="237"/>
      <c r="F104" s="238"/>
      <c r="G104" s="238"/>
      <c r="H104" s="238"/>
      <c r="I104" s="238"/>
      <c r="J104" s="237"/>
      <c r="K104" s="237"/>
      <c r="L104" s="237"/>
      <c r="M104" s="237"/>
      <c r="N104" s="237"/>
      <c r="O104" s="238"/>
    </row>
    <row r="105" spans="1:15" ht="21.95" customHeight="1" x14ac:dyDescent="0.2">
      <c r="A105" s="237"/>
      <c r="B105" s="237"/>
      <c r="C105" s="237"/>
      <c r="D105" s="237"/>
      <c r="E105" s="237"/>
      <c r="F105" s="238"/>
      <c r="G105" s="238"/>
      <c r="H105" s="238"/>
      <c r="I105" s="238"/>
      <c r="J105" s="237"/>
      <c r="K105" s="237"/>
      <c r="L105" s="237"/>
      <c r="M105" s="237"/>
      <c r="N105" s="237"/>
      <c r="O105" s="238"/>
    </row>
    <row r="106" spans="1:15" ht="21.95" customHeight="1" x14ac:dyDescent="0.2">
      <c r="A106" s="237"/>
      <c r="B106" s="237"/>
      <c r="C106" s="237"/>
      <c r="D106" s="237"/>
      <c r="E106" s="237"/>
      <c r="F106" s="238"/>
      <c r="G106" s="238"/>
      <c r="H106" s="238"/>
      <c r="I106" s="238"/>
      <c r="J106" s="237"/>
      <c r="K106" s="237"/>
      <c r="L106" s="237"/>
      <c r="M106" s="237"/>
      <c r="N106" s="237"/>
      <c r="O106" s="238"/>
    </row>
    <row r="107" spans="1:15" ht="21.95" customHeight="1" x14ac:dyDescent="0.2">
      <c r="A107" s="237"/>
      <c r="B107" s="237"/>
      <c r="C107" s="237"/>
      <c r="D107" s="237"/>
      <c r="E107" s="237"/>
      <c r="F107" s="238"/>
      <c r="G107" s="238"/>
      <c r="H107" s="238"/>
      <c r="I107" s="238"/>
      <c r="J107" s="237"/>
      <c r="K107" s="237"/>
      <c r="L107" s="237"/>
      <c r="M107" s="237"/>
      <c r="N107" s="237"/>
      <c r="O107" s="238"/>
    </row>
    <row r="108" spans="1:15" ht="21.95" customHeight="1" x14ac:dyDescent="0.2">
      <c r="A108" s="237"/>
      <c r="B108" s="237"/>
      <c r="C108" s="237"/>
      <c r="D108" s="237"/>
      <c r="E108" s="237"/>
      <c r="F108" s="238"/>
      <c r="G108" s="238"/>
      <c r="H108" s="238"/>
      <c r="I108" s="238"/>
      <c r="J108" s="237"/>
      <c r="K108" s="237"/>
      <c r="L108" s="237"/>
      <c r="M108" s="237"/>
      <c r="N108" s="237"/>
      <c r="O108" s="238"/>
    </row>
    <row r="109" spans="1:15" ht="21.95" customHeight="1" x14ac:dyDescent="0.2">
      <c r="A109" s="237"/>
      <c r="B109" s="237"/>
      <c r="C109" s="237"/>
      <c r="D109" s="237"/>
      <c r="E109" s="237"/>
      <c r="F109" s="238"/>
      <c r="G109" s="238"/>
      <c r="H109" s="238"/>
      <c r="I109" s="238"/>
      <c r="J109" s="237"/>
      <c r="K109" s="237"/>
      <c r="L109" s="237"/>
      <c r="M109" s="237"/>
      <c r="N109" s="237"/>
      <c r="O109" s="238"/>
    </row>
    <row r="110" spans="1:15" ht="21.95" customHeight="1" x14ac:dyDescent="0.2">
      <c r="A110" s="237"/>
      <c r="B110" s="237"/>
      <c r="C110" s="237"/>
      <c r="D110" s="237"/>
      <c r="E110" s="237"/>
      <c r="F110" s="238"/>
      <c r="G110" s="238"/>
      <c r="H110" s="238"/>
      <c r="I110" s="238"/>
      <c r="J110" s="237"/>
      <c r="K110" s="237"/>
      <c r="L110" s="237"/>
      <c r="M110" s="237"/>
      <c r="N110" s="237"/>
      <c r="O110" s="238"/>
    </row>
    <row r="111" spans="1:15" ht="21.95" customHeight="1" x14ac:dyDescent="0.2">
      <c r="A111" s="237"/>
      <c r="B111" s="237"/>
      <c r="C111" s="237"/>
      <c r="D111" s="237"/>
      <c r="E111" s="237"/>
      <c r="F111" s="238"/>
      <c r="G111" s="238"/>
      <c r="H111" s="238"/>
      <c r="I111" s="238"/>
      <c r="J111" s="237"/>
      <c r="K111" s="237"/>
      <c r="L111" s="237"/>
      <c r="M111" s="237"/>
      <c r="N111" s="237"/>
      <c r="O111" s="238"/>
    </row>
    <row r="112" spans="1:15" ht="21.95" customHeight="1" x14ac:dyDescent="0.2">
      <c r="A112" s="237"/>
      <c r="B112" s="237"/>
      <c r="C112" s="237"/>
      <c r="D112" s="237"/>
      <c r="E112" s="237"/>
      <c r="F112" s="238"/>
      <c r="G112" s="238"/>
      <c r="H112" s="238"/>
      <c r="I112" s="238"/>
      <c r="J112" s="237"/>
      <c r="K112" s="237"/>
      <c r="L112" s="237"/>
      <c r="M112" s="237"/>
      <c r="N112" s="237"/>
      <c r="O112" s="238"/>
    </row>
    <row r="113" spans="1:15" ht="21.95" customHeight="1" x14ac:dyDescent="0.2">
      <c r="A113" s="237"/>
      <c r="B113" s="237"/>
      <c r="C113" s="237"/>
      <c r="D113" s="237"/>
      <c r="E113" s="237"/>
      <c r="F113" s="238"/>
      <c r="G113" s="238"/>
      <c r="H113" s="238"/>
      <c r="I113" s="238"/>
      <c r="J113" s="237"/>
      <c r="K113" s="237"/>
      <c r="L113" s="237"/>
      <c r="M113" s="237"/>
      <c r="N113" s="237"/>
      <c r="O113" s="238"/>
    </row>
    <row r="114" spans="1:15" ht="21.95" customHeight="1" x14ac:dyDescent="0.2">
      <c r="A114" s="237"/>
      <c r="B114" s="237"/>
      <c r="C114" s="237"/>
      <c r="D114" s="237"/>
      <c r="E114" s="237"/>
      <c r="F114" s="238"/>
      <c r="G114" s="238"/>
      <c r="H114" s="238"/>
      <c r="I114" s="238"/>
      <c r="J114" s="237"/>
      <c r="K114" s="237"/>
      <c r="L114" s="237"/>
      <c r="M114" s="237"/>
      <c r="N114" s="237"/>
      <c r="O114" s="238"/>
    </row>
    <row r="115" spans="1:15" ht="21.95" customHeight="1" x14ac:dyDescent="0.2">
      <c r="A115" s="237"/>
      <c r="B115" s="237"/>
      <c r="C115" s="237"/>
      <c r="D115" s="237"/>
      <c r="E115" s="237"/>
      <c r="F115" s="238"/>
      <c r="G115" s="238"/>
      <c r="H115" s="238"/>
      <c r="I115" s="238"/>
      <c r="J115" s="237"/>
      <c r="K115" s="237"/>
      <c r="L115" s="237"/>
      <c r="M115" s="237"/>
      <c r="N115" s="237"/>
      <c r="O115" s="238"/>
    </row>
    <row r="116" spans="1:15" ht="21.95" customHeight="1" x14ac:dyDescent="0.2">
      <c r="A116" s="237"/>
      <c r="B116" s="237"/>
      <c r="C116" s="237"/>
      <c r="D116" s="237"/>
      <c r="E116" s="237"/>
      <c r="F116" s="238"/>
      <c r="G116" s="238"/>
      <c r="H116" s="238"/>
      <c r="I116" s="238"/>
      <c r="J116" s="237"/>
      <c r="K116" s="237"/>
      <c r="L116" s="237"/>
      <c r="M116" s="237"/>
      <c r="N116" s="237"/>
      <c r="O116" s="238"/>
    </row>
    <row r="117" spans="1:15" ht="21.95" customHeight="1" x14ac:dyDescent="0.2">
      <c r="A117" s="237"/>
      <c r="B117" s="237"/>
      <c r="C117" s="237"/>
      <c r="D117" s="237"/>
      <c r="E117" s="237"/>
      <c r="F117" s="238"/>
      <c r="G117" s="238"/>
      <c r="H117" s="238"/>
      <c r="I117" s="238"/>
      <c r="J117" s="237"/>
      <c r="K117" s="237"/>
      <c r="L117" s="237"/>
      <c r="M117" s="237"/>
      <c r="N117" s="237"/>
      <c r="O117" s="238"/>
    </row>
    <row r="118" spans="1:15" ht="21.95" customHeight="1" x14ac:dyDescent="0.2">
      <c r="A118" s="237"/>
      <c r="B118" s="237"/>
      <c r="C118" s="237"/>
      <c r="D118" s="237"/>
      <c r="E118" s="237"/>
      <c r="F118" s="238"/>
      <c r="G118" s="238"/>
      <c r="H118" s="238"/>
      <c r="I118" s="238"/>
      <c r="J118" s="237"/>
      <c r="K118" s="237"/>
      <c r="L118" s="237"/>
      <c r="M118" s="237"/>
      <c r="N118" s="237"/>
      <c r="O118" s="238"/>
    </row>
    <row r="119" spans="1:15" ht="21.95" customHeight="1" x14ac:dyDescent="0.2">
      <c r="A119" s="237"/>
      <c r="B119" s="237"/>
      <c r="C119" s="237"/>
      <c r="D119" s="237"/>
      <c r="E119" s="237"/>
      <c r="F119" s="238"/>
      <c r="G119" s="238"/>
      <c r="H119" s="238"/>
      <c r="I119" s="238"/>
      <c r="J119" s="237"/>
      <c r="K119" s="237"/>
      <c r="L119" s="237"/>
      <c r="M119" s="237"/>
      <c r="N119" s="237"/>
      <c r="O119" s="238"/>
    </row>
    <row r="120" spans="1:15" ht="21.95" customHeight="1" x14ac:dyDescent="0.2">
      <c r="A120" s="237"/>
      <c r="B120" s="237"/>
      <c r="C120" s="237"/>
      <c r="D120" s="237"/>
      <c r="E120" s="237"/>
      <c r="F120" s="238"/>
      <c r="G120" s="238"/>
      <c r="H120" s="238"/>
      <c r="I120" s="238"/>
      <c r="J120" s="237"/>
      <c r="K120" s="237"/>
      <c r="L120" s="237"/>
      <c r="M120" s="237"/>
      <c r="N120" s="237"/>
      <c r="O120" s="238"/>
    </row>
    <row r="121" spans="1:15" ht="21.95" customHeight="1" x14ac:dyDescent="0.2">
      <c r="A121" s="237"/>
      <c r="B121" s="237"/>
      <c r="C121" s="237"/>
      <c r="D121" s="237"/>
      <c r="E121" s="237"/>
      <c r="F121" s="238"/>
      <c r="G121" s="238"/>
      <c r="H121" s="238"/>
      <c r="I121" s="238"/>
      <c r="J121" s="237"/>
      <c r="K121" s="237"/>
      <c r="L121" s="237"/>
      <c r="M121" s="237"/>
      <c r="N121" s="237"/>
      <c r="O121" s="238"/>
    </row>
    <row r="122" spans="1:15" ht="21.95" customHeight="1" x14ac:dyDescent="0.2">
      <c r="A122" s="237"/>
      <c r="B122" s="237"/>
      <c r="C122" s="237"/>
      <c r="D122" s="237"/>
      <c r="E122" s="237"/>
      <c r="F122" s="238"/>
      <c r="G122" s="238"/>
      <c r="H122" s="238"/>
      <c r="I122" s="238"/>
      <c r="J122" s="237"/>
      <c r="K122" s="237"/>
      <c r="L122" s="237"/>
      <c r="M122" s="237"/>
      <c r="N122" s="237"/>
      <c r="O122" s="238"/>
    </row>
    <row r="123" spans="1:15" ht="21.95" customHeight="1" x14ac:dyDescent="0.2">
      <c r="A123" s="237"/>
      <c r="B123" s="237"/>
      <c r="C123" s="237"/>
      <c r="D123" s="237"/>
      <c r="E123" s="237"/>
      <c r="F123" s="238"/>
      <c r="G123" s="238"/>
      <c r="H123" s="238"/>
      <c r="I123" s="238"/>
      <c r="J123" s="237"/>
      <c r="K123" s="237"/>
      <c r="L123" s="237"/>
      <c r="M123" s="237"/>
      <c r="N123" s="237"/>
      <c r="O123" s="238"/>
    </row>
    <row r="124" spans="1:15" ht="21.95" customHeight="1" x14ac:dyDescent="0.2">
      <c r="A124" s="237"/>
      <c r="B124" s="237"/>
      <c r="C124" s="237"/>
      <c r="D124" s="237"/>
      <c r="E124" s="237"/>
      <c r="F124" s="238"/>
      <c r="G124" s="238"/>
      <c r="H124" s="238"/>
      <c r="I124" s="238"/>
      <c r="J124" s="237"/>
      <c r="K124" s="237"/>
      <c r="L124" s="237"/>
      <c r="M124" s="237"/>
      <c r="N124" s="237"/>
      <c r="O124" s="238"/>
    </row>
    <row r="125" spans="1:15" ht="21.95" customHeight="1" x14ac:dyDescent="0.2">
      <c r="A125" s="237"/>
      <c r="B125" s="237"/>
      <c r="C125" s="237"/>
      <c r="D125" s="237"/>
      <c r="E125" s="237"/>
      <c r="F125" s="238"/>
      <c r="G125" s="238"/>
      <c r="H125" s="238"/>
      <c r="I125" s="238"/>
      <c r="J125" s="237"/>
      <c r="K125" s="237"/>
      <c r="L125" s="237"/>
      <c r="M125" s="237"/>
      <c r="N125" s="237"/>
      <c r="O125" s="238"/>
    </row>
    <row r="126" spans="1:15" ht="21.95" customHeight="1" x14ac:dyDescent="0.2">
      <c r="A126" s="237"/>
      <c r="B126" s="237"/>
      <c r="C126" s="237"/>
      <c r="D126" s="237"/>
      <c r="E126" s="237"/>
      <c r="F126" s="238"/>
      <c r="G126" s="238"/>
      <c r="H126" s="238"/>
      <c r="I126" s="238"/>
      <c r="J126" s="237"/>
      <c r="K126" s="237"/>
      <c r="L126" s="237"/>
      <c r="M126" s="237"/>
      <c r="N126" s="237"/>
      <c r="O126" s="238"/>
    </row>
    <row r="127" spans="1:15" ht="21.95" customHeight="1" x14ac:dyDescent="0.2">
      <c r="A127" s="237"/>
      <c r="B127" s="237"/>
      <c r="C127" s="237"/>
      <c r="D127" s="237"/>
      <c r="E127" s="237"/>
      <c r="F127" s="238"/>
      <c r="G127" s="238"/>
      <c r="H127" s="238"/>
      <c r="I127" s="238"/>
      <c r="J127" s="237"/>
      <c r="K127" s="237"/>
      <c r="L127" s="237"/>
      <c r="M127" s="237"/>
      <c r="N127" s="237"/>
      <c r="O127" s="238"/>
    </row>
    <row r="128" spans="1:15" ht="21.95" customHeight="1" x14ac:dyDescent="0.2">
      <c r="A128" s="237"/>
      <c r="B128" s="237"/>
      <c r="C128" s="237"/>
      <c r="D128" s="237"/>
      <c r="E128" s="237"/>
      <c r="F128" s="238"/>
      <c r="G128" s="238"/>
      <c r="H128" s="238"/>
      <c r="I128" s="238"/>
      <c r="J128" s="237"/>
      <c r="K128" s="237"/>
      <c r="L128" s="237"/>
      <c r="M128" s="237"/>
      <c r="N128" s="237"/>
      <c r="O128" s="238"/>
    </row>
    <row r="129" spans="1:15" ht="21.95" customHeight="1" x14ac:dyDescent="0.2">
      <c r="A129" s="237"/>
      <c r="B129" s="237"/>
      <c r="C129" s="237"/>
      <c r="D129" s="237"/>
      <c r="E129" s="237"/>
      <c r="F129" s="238"/>
      <c r="G129" s="238"/>
      <c r="H129" s="238"/>
      <c r="I129" s="238"/>
      <c r="J129" s="237"/>
      <c r="K129" s="237"/>
      <c r="L129" s="237"/>
      <c r="M129" s="237"/>
      <c r="N129" s="237"/>
      <c r="O129" s="238"/>
    </row>
    <row r="130" spans="1:15" ht="21.95" customHeight="1" x14ac:dyDescent="0.2">
      <c r="A130" s="237"/>
      <c r="B130" s="237"/>
      <c r="C130" s="237"/>
      <c r="D130" s="237"/>
      <c r="E130" s="237"/>
      <c r="F130" s="237"/>
      <c r="G130" s="237"/>
      <c r="H130" s="237"/>
      <c r="I130" s="237"/>
      <c r="J130" s="237"/>
      <c r="K130" s="237"/>
      <c r="L130" s="237"/>
      <c r="M130" s="237"/>
      <c r="N130" s="237"/>
      <c r="O130" s="243"/>
    </row>
    <row r="131" spans="1:15" ht="21.95" customHeight="1" x14ac:dyDescent="0.2">
      <c r="A131" s="237"/>
      <c r="B131" s="237"/>
      <c r="C131" s="237"/>
      <c r="D131" s="237"/>
      <c r="E131" s="237"/>
      <c r="F131" s="237"/>
      <c r="G131" s="237"/>
      <c r="H131" s="237"/>
      <c r="I131" s="237"/>
      <c r="J131" s="237"/>
      <c r="K131" s="237"/>
      <c r="L131" s="237"/>
      <c r="M131" s="237"/>
      <c r="N131" s="237"/>
      <c r="O131" s="243"/>
    </row>
    <row r="132" spans="1:15" ht="21.95" customHeight="1" x14ac:dyDescent="0.2">
      <c r="A132" s="237"/>
      <c r="B132" s="237"/>
      <c r="C132" s="237"/>
      <c r="D132" s="237"/>
      <c r="E132" s="237"/>
      <c r="F132" s="237"/>
      <c r="G132" s="237"/>
      <c r="H132" s="237"/>
      <c r="I132" s="237"/>
      <c r="J132" s="237"/>
      <c r="K132" s="237"/>
      <c r="L132" s="237"/>
      <c r="M132" s="237"/>
      <c r="N132" s="237"/>
      <c r="O132" s="243"/>
    </row>
    <row r="133" spans="1:15" ht="21.95" customHeight="1" x14ac:dyDescent="0.2">
      <c r="A133" s="237"/>
      <c r="B133" s="237"/>
      <c r="C133" s="237"/>
      <c r="D133" s="237"/>
      <c r="E133" s="237"/>
      <c r="F133" s="237"/>
      <c r="G133" s="237"/>
      <c r="H133" s="237"/>
      <c r="I133" s="237"/>
      <c r="J133" s="237"/>
      <c r="K133" s="237"/>
      <c r="L133" s="237"/>
      <c r="M133" s="237"/>
      <c r="N133" s="237"/>
      <c r="O133" s="243"/>
    </row>
    <row r="134" spans="1:15" ht="21.95" customHeight="1" x14ac:dyDescent="0.2">
      <c r="A134" s="237"/>
      <c r="B134" s="237"/>
      <c r="C134" s="237"/>
      <c r="D134" s="237"/>
      <c r="E134" s="237"/>
      <c r="F134" s="237"/>
      <c r="G134" s="237"/>
      <c r="H134" s="237"/>
      <c r="I134" s="237"/>
      <c r="J134" s="237"/>
      <c r="K134" s="237"/>
      <c r="L134" s="237"/>
      <c r="M134" s="237"/>
      <c r="N134" s="237"/>
      <c r="O134" s="243"/>
    </row>
    <row r="135" spans="1:15" ht="21.95" customHeight="1" x14ac:dyDescent="0.2">
      <c r="A135" s="237"/>
      <c r="B135" s="237"/>
      <c r="C135" s="237"/>
      <c r="D135" s="237"/>
      <c r="E135" s="237"/>
      <c r="F135" s="237"/>
      <c r="G135" s="237"/>
      <c r="H135" s="237"/>
      <c r="I135" s="237"/>
      <c r="J135" s="237"/>
      <c r="K135" s="237"/>
      <c r="L135" s="237"/>
      <c r="M135" s="237"/>
      <c r="N135" s="237"/>
      <c r="O135" s="243"/>
    </row>
    <row r="136" spans="1:15" ht="21.95" customHeight="1" x14ac:dyDescent="0.2">
      <c r="A136" s="237"/>
      <c r="B136" s="237"/>
      <c r="C136" s="237"/>
      <c r="D136" s="237"/>
      <c r="E136" s="237"/>
      <c r="F136" s="237"/>
      <c r="G136" s="237"/>
      <c r="H136" s="237"/>
      <c r="I136" s="237"/>
      <c r="J136" s="237"/>
      <c r="K136" s="237"/>
      <c r="L136" s="237"/>
      <c r="M136" s="237"/>
      <c r="N136" s="237"/>
      <c r="O136" s="243"/>
    </row>
    <row r="137" spans="1:15" ht="21.95" customHeight="1" x14ac:dyDescent="0.2">
      <c r="A137" s="237"/>
      <c r="B137" s="237"/>
      <c r="C137" s="237"/>
      <c r="D137" s="237"/>
      <c r="E137" s="237"/>
      <c r="F137" s="237"/>
      <c r="G137" s="237"/>
      <c r="H137" s="237"/>
      <c r="I137" s="237"/>
      <c r="J137" s="237"/>
      <c r="K137" s="237"/>
      <c r="L137" s="237"/>
      <c r="M137" s="237"/>
      <c r="N137" s="237"/>
      <c r="O137" s="243"/>
    </row>
    <row r="138" spans="1:15" ht="21.95" customHeight="1" x14ac:dyDescent="0.2">
      <c r="A138" s="237"/>
      <c r="B138" s="237"/>
      <c r="C138" s="237"/>
      <c r="D138" s="237"/>
      <c r="E138" s="237"/>
      <c r="F138" s="237"/>
      <c r="G138" s="237"/>
      <c r="H138" s="237"/>
      <c r="I138" s="237"/>
      <c r="J138" s="237"/>
      <c r="K138" s="237"/>
      <c r="L138" s="237"/>
      <c r="M138" s="237"/>
      <c r="N138" s="237"/>
      <c r="O138" s="243"/>
    </row>
    <row r="139" spans="1:15" ht="21.95" customHeight="1" x14ac:dyDescent="0.2">
      <c r="A139" s="237"/>
      <c r="B139" s="237"/>
      <c r="C139" s="237"/>
      <c r="D139" s="237"/>
      <c r="E139" s="237"/>
      <c r="F139" s="237"/>
      <c r="G139" s="237"/>
      <c r="H139" s="237"/>
      <c r="I139" s="237"/>
      <c r="J139" s="237"/>
      <c r="K139" s="237"/>
      <c r="L139" s="237"/>
      <c r="M139" s="237"/>
      <c r="N139" s="237"/>
      <c r="O139" s="243"/>
    </row>
    <row r="140" spans="1:15" ht="21.95" customHeight="1" x14ac:dyDescent="0.2">
      <c r="A140" s="237"/>
      <c r="B140" s="237"/>
      <c r="C140" s="237"/>
      <c r="D140" s="237"/>
      <c r="E140" s="237"/>
      <c r="F140" s="237"/>
      <c r="G140" s="237"/>
      <c r="H140" s="237"/>
      <c r="I140" s="237"/>
      <c r="J140" s="237"/>
      <c r="K140" s="237"/>
      <c r="L140" s="237"/>
      <c r="M140" s="237"/>
      <c r="N140" s="237"/>
      <c r="O140" s="243"/>
    </row>
    <row r="141" spans="1:15" ht="21.95" customHeight="1" x14ac:dyDescent="0.2">
      <c r="A141" s="237"/>
      <c r="B141" s="237"/>
      <c r="C141" s="237"/>
      <c r="D141" s="237"/>
      <c r="E141" s="237"/>
      <c r="F141" s="237"/>
      <c r="G141" s="237"/>
      <c r="H141" s="237"/>
      <c r="I141" s="237"/>
      <c r="J141" s="237"/>
      <c r="K141" s="237"/>
      <c r="L141" s="237"/>
      <c r="M141" s="237"/>
      <c r="N141" s="237"/>
      <c r="O141" s="243"/>
    </row>
    <row r="142" spans="1:15" ht="21.95" customHeight="1" x14ac:dyDescent="0.2">
      <c r="A142" s="237"/>
      <c r="B142" s="237"/>
      <c r="C142" s="237"/>
      <c r="D142" s="237"/>
      <c r="E142" s="237"/>
      <c r="F142" s="237"/>
      <c r="G142" s="237"/>
      <c r="H142" s="237"/>
      <c r="I142" s="237"/>
      <c r="J142" s="237"/>
      <c r="K142" s="237"/>
      <c r="L142" s="237"/>
      <c r="M142" s="237"/>
      <c r="N142" s="237"/>
      <c r="O142" s="243"/>
    </row>
    <row r="143" spans="1:15" ht="21.95" customHeight="1" x14ac:dyDescent="0.2">
      <c r="A143" s="237"/>
      <c r="B143" s="237"/>
      <c r="C143" s="237"/>
      <c r="D143" s="237"/>
      <c r="E143" s="237"/>
      <c r="F143" s="237"/>
      <c r="G143" s="237"/>
      <c r="H143" s="237"/>
      <c r="I143" s="237"/>
      <c r="J143" s="237"/>
      <c r="K143" s="237"/>
      <c r="L143" s="237"/>
      <c r="M143" s="237"/>
      <c r="N143" s="237"/>
      <c r="O143" s="243"/>
    </row>
    <row r="144" spans="1:15" ht="21.95" customHeight="1" x14ac:dyDescent="0.2">
      <c r="A144" s="237"/>
      <c r="B144" s="237"/>
      <c r="C144" s="237"/>
      <c r="D144" s="237"/>
      <c r="E144" s="237"/>
      <c r="F144" s="237"/>
      <c r="G144" s="237"/>
      <c r="H144" s="237"/>
      <c r="I144" s="237"/>
      <c r="J144" s="237"/>
      <c r="K144" s="237"/>
      <c r="L144" s="237"/>
      <c r="M144" s="237"/>
      <c r="N144" s="237"/>
      <c r="O144" s="243"/>
    </row>
    <row r="145" spans="1:15" ht="21.95" customHeight="1" x14ac:dyDescent="0.2">
      <c r="A145" s="237"/>
      <c r="B145" s="237"/>
      <c r="C145" s="237"/>
      <c r="D145" s="237"/>
      <c r="E145" s="237"/>
      <c r="F145" s="237"/>
      <c r="G145" s="237"/>
      <c r="H145" s="237"/>
      <c r="I145" s="237"/>
      <c r="J145" s="237"/>
      <c r="K145" s="237"/>
      <c r="L145" s="237"/>
      <c r="M145" s="237"/>
      <c r="N145" s="237"/>
      <c r="O145" s="243"/>
    </row>
    <row r="146" spans="1:15" ht="21.95" customHeight="1" x14ac:dyDescent="0.2">
      <c r="A146" s="237"/>
      <c r="B146" s="237"/>
      <c r="C146" s="237"/>
      <c r="D146" s="237"/>
      <c r="E146" s="237"/>
      <c r="F146" s="237"/>
      <c r="G146" s="237"/>
      <c r="H146" s="237"/>
      <c r="I146" s="237"/>
      <c r="J146" s="237"/>
      <c r="K146" s="237"/>
      <c r="L146" s="237"/>
      <c r="M146" s="237"/>
      <c r="N146" s="237"/>
      <c r="O146" s="243"/>
    </row>
    <row r="147" spans="1:15" ht="21.95" customHeight="1" x14ac:dyDescent="0.2">
      <c r="A147" s="237"/>
      <c r="B147" s="237"/>
      <c r="C147" s="237"/>
      <c r="D147" s="237"/>
      <c r="E147" s="237"/>
      <c r="F147" s="237"/>
      <c r="G147" s="237"/>
      <c r="H147" s="237"/>
      <c r="I147" s="237"/>
      <c r="J147" s="237"/>
      <c r="K147" s="237"/>
      <c r="L147" s="237"/>
      <c r="M147" s="237"/>
      <c r="N147" s="237"/>
      <c r="O147" s="243"/>
    </row>
    <row r="148" spans="1:15" ht="21.95" customHeight="1" x14ac:dyDescent="0.2">
      <c r="A148" s="235"/>
      <c r="B148" s="235"/>
      <c r="C148" s="235"/>
      <c r="D148" s="235"/>
      <c r="E148" s="235"/>
      <c r="F148" s="235"/>
      <c r="G148" s="235"/>
      <c r="H148" s="235"/>
      <c r="I148" s="235"/>
      <c r="J148" s="235"/>
      <c r="K148" s="235"/>
      <c r="L148" s="235"/>
      <c r="M148" s="235"/>
      <c r="N148" s="235"/>
      <c r="O148" s="244"/>
    </row>
    <row r="149" spans="1:15" ht="21.95" customHeight="1" x14ac:dyDescent="0.2">
      <c r="A149" s="235"/>
      <c r="B149" s="235"/>
      <c r="C149" s="235"/>
      <c r="D149" s="235"/>
      <c r="E149" s="235"/>
      <c r="F149" s="235"/>
      <c r="G149" s="235"/>
      <c r="H149" s="235"/>
      <c r="I149" s="235"/>
      <c r="J149" s="235"/>
      <c r="K149" s="235"/>
      <c r="L149" s="235"/>
      <c r="M149" s="235"/>
      <c r="N149" s="235"/>
      <c r="O149" s="244"/>
    </row>
    <row r="150" spans="1:15" ht="21.95" customHeight="1" x14ac:dyDescent="0.2">
      <c r="A150" s="235"/>
      <c r="B150" s="235"/>
      <c r="C150" s="235"/>
      <c r="D150" s="235"/>
      <c r="E150" s="235"/>
      <c r="F150" s="235"/>
      <c r="G150" s="235"/>
      <c r="H150" s="235"/>
      <c r="I150" s="235"/>
      <c r="J150" s="235"/>
      <c r="K150" s="235"/>
      <c r="L150" s="235"/>
      <c r="M150" s="235"/>
      <c r="N150" s="235"/>
      <c r="O150" s="244"/>
    </row>
    <row r="151" spans="1:15" ht="21.95" customHeight="1" x14ac:dyDescent="0.2">
      <c r="A151" s="235"/>
      <c r="B151" s="235"/>
      <c r="C151" s="235"/>
      <c r="D151" s="235"/>
      <c r="E151" s="235"/>
      <c r="F151" s="235"/>
      <c r="G151" s="235"/>
      <c r="H151" s="235"/>
      <c r="I151" s="235"/>
      <c r="J151" s="235"/>
      <c r="K151" s="235"/>
      <c r="L151" s="235"/>
      <c r="M151" s="235"/>
      <c r="N151" s="235"/>
      <c r="O151" s="244"/>
    </row>
    <row r="152" spans="1:15" ht="21.95" customHeight="1" x14ac:dyDescent="0.2">
      <c r="A152" s="235"/>
      <c r="B152" s="235"/>
      <c r="C152" s="235"/>
      <c r="D152" s="235"/>
      <c r="E152" s="235"/>
      <c r="F152" s="235"/>
      <c r="G152" s="235"/>
      <c r="H152" s="235"/>
      <c r="I152" s="235"/>
      <c r="J152" s="235"/>
      <c r="K152" s="235"/>
      <c r="L152" s="235"/>
      <c r="M152" s="235"/>
      <c r="N152" s="235"/>
      <c r="O152" s="244"/>
    </row>
    <row r="153" spans="1:15" ht="21.95" customHeight="1" x14ac:dyDescent="0.2">
      <c r="A153" s="235"/>
      <c r="B153" s="235"/>
      <c r="C153" s="235"/>
      <c r="D153" s="235"/>
      <c r="E153" s="235"/>
      <c r="F153" s="235"/>
      <c r="G153" s="235"/>
      <c r="H153" s="235"/>
      <c r="I153" s="235"/>
      <c r="J153" s="235"/>
      <c r="K153" s="235"/>
      <c r="L153" s="235"/>
      <c r="M153" s="235"/>
      <c r="N153" s="235"/>
      <c r="O153" s="235"/>
    </row>
    <row r="154" spans="1:15" ht="21.95" customHeight="1" x14ac:dyDescent="0.2">
      <c r="A154" s="235"/>
      <c r="B154" s="235"/>
      <c r="C154" s="235"/>
      <c r="D154" s="235"/>
      <c r="E154" s="235"/>
      <c r="F154" s="235"/>
      <c r="G154" s="235"/>
      <c r="H154" s="235"/>
      <c r="I154" s="235"/>
      <c r="J154" s="235"/>
      <c r="K154" s="235"/>
      <c r="L154" s="235"/>
      <c r="M154" s="235"/>
      <c r="N154" s="235"/>
      <c r="O154" s="235"/>
    </row>
    <row r="155" spans="1:15" ht="21.95" customHeight="1" x14ac:dyDescent="0.2">
      <c r="A155" s="235"/>
      <c r="B155" s="235"/>
      <c r="C155" s="235"/>
      <c r="D155" s="235"/>
      <c r="E155" s="235"/>
      <c r="F155" s="235"/>
      <c r="G155" s="235"/>
      <c r="H155" s="235"/>
      <c r="I155" s="235"/>
      <c r="J155" s="235"/>
      <c r="K155" s="235"/>
      <c r="L155" s="235"/>
      <c r="M155" s="235"/>
      <c r="N155" s="235"/>
      <c r="O155" s="235"/>
    </row>
    <row r="156" spans="1:15" ht="21.95" customHeight="1" x14ac:dyDescent="0.2">
      <c r="A156" s="235"/>
      <c r="B156" s="235"/>
      <c r="C156" s="235"/>
      <c r="D156" s="235"/>
      <c r="E156" s="235"/>
      <c r="F156" s="235"/>
      <c r="G156" s="235"/>
      <c r="H156" s="235"/>
      <c r="I156" s="235"/>
      <c r="J156" s="235"/>
      <c r="K156" s="235"/>
      <c r="L156" s="235"/>
      <c r="M156" s="235"/>
      <c r="N156" s="235"/>
      <c r="O156" s="235"/>
    </row>
    <row r="157" spans="1:15" ht="21.95" customHeight="1" x14ac:dyDescent="0.2">
      <c r="A157" s="235"/>
      <c r="B157" s="235"/>
      <c r="C157" s="235"/>
      <c r="D157" s="235"/>
      <c r="E157" s="235"/>
      <c r="F157" s="235"/>
      <c r="G157" s="235"/>
      <c r="H157" s="235"/>
      <c r="I157" s="235"/>
      <c r="J157" s="235"/>
      <c r="K157" s="235"/>
      <c r="L157" s="235"/>
      <c r="M157" s="235"/>
      <c r="N157" s="235"/>
      <c r="O157" s="235"/>
    </row>
    <row r="158" spans="1:15" ht="21.95" customHeight="1" x14ac:dyDescent="0.2">
      <c r="A158" s="235"/>
      <c r="B158" s="235"/>
      <c r="C158" s="235"/>
      <c r="D158" s="235"/>
      <c r="E158" s="235"/>
      <c r="F158" s="235"/>
      <c r="G158" s="235"/>
      <c r="H158" s="235"/>
      <c r="I158" s="235"/>
      <c r="J158" s="235"/>
      <c r="K158" s="235"/>
      <c r="L158" s="235"/>
      <c r="M158" s="235"/>
      <c r="N158" s="235"/>
      <c r="O158" s="235"/>
    </row>
    <row r="159" spans="1:15" ht="21.95" customHeight="1" x14ac:dyDescent="0.2">
      <c r="A159" s="235"/>
      <c r="B159" s="235"/>
      <c r="C159" s="235"/>
      <c r="D159" s="235"/>
      <c r="E159" s="235"/>
      <c r="F159" s="235"/>
      <c r="G159" s="235"/>
      <c r="H159" s="235"/>
      <c r="I159" s="235"/>
      <c r="J159" s="235"/>
      <c r="K159" s="235"/>
      <c r="L159" s="235"/>
      <c r="M159" s="235"/>
      <c r="N159" s="235"/>
      <c r="O159" s="235"/>
    </row>
    <row r="160" spans="1:15" ht="21.95" customHeight="1" x14ac:dyDescent="0.2">
      <c r="A160" s="235"/>
      <c r="B160" s="235"/>
      <c r="C160" s="235"/>
      <c r="D160" s="235"/>
      <c r="E160" s="235"/>
      <c r="F160" s="235"/>
      <c r="G160" s="235"/>
      <c r="H160" s="235"/>
      <c r="I160" s="235"/>
      <c r="J160" s="235"/>
      <c r="K160" s="235"/>
      <c r="L160" s="235"/>
      <c r="M160" s="235"/>
      <c r="N160" s="235"/>
      <c r="O160" s="235"/>
    </row>
    <row r="161" spans="1:15" ht="21.95" customHeight="1" x14ac:dyDescent="0.2">
      <c r="A161" s="235"/>
      <c r="B161" s="235"/>
      <c r="C161" s="235"/>
      <c r="D161" s="235"/>
      <c r="E161" s="235"/>
      <c r="F161" s="235"/>
      <c r="G161" s="235"/>
      <c r="H161" s="235"/>
      <c r="I161" s="235"/>
      <c r="J161" s="235"/>
      <c r="K161" s="235"/>
      <c r="L161" s="235"/>
      <c r="M161" s="235"/>
      <c r="N161" s="235"/>
      <c r="O161" s="235"/>
    </row>
    <row r="162" spans="1:15" x14ac:dyDescent="0.2">
      <c r="A162" s="235"/>
      <c r="B162" s="235"/>
      <c r="C162" s="235"/>
      <c r="D162" s="235"/>
      <c r="E162" s="235"/>
      <c r="F162" s="235"/>
      <c r="G162" s="235"/>
      <c r="H162" s="235"/>
      <c r="I162" s="235"/>
      <c r="J162" s="235"/>
      <c r="K162" s="235"/>
      <c r="L162" s="235"/>
      <c r="M162" s="235"/>
      <c r="N162" s="235"/>
      <c r="O162" s="235"/>
    </row>
    <row r="163" spans="1:15" x14ac:dyDescent="0.2">
      <c r="A163" s="235"/>
      <c r="B163" s="235"/>
      <c r="C163" s="235"/>
      <c r="D163" s="235"/>
      <c r="E163" s="235"/>
      <c r="F163" s="235"/>
      <c r="G163" s="235"/>
      <c r="H163" s="235"/>
      <c r="I163" s="235"/>
      <c r="J163" s="235"/>
      <c r="K163" s="235"/>
      <c r="L163" s="235"/>
      <c r="M163" s="235"/>
      <c r="N163" s="235"/>
      <c r="O163" s="235"/>
    </row>
    <row r="164" spans="1:15" x14ac:dyDescent="0.2">
      <c r="A164" s="235"/>
      <c r="B164" s="235"/>
      <c r="C164" s="235"/>
      <c r="D164" s="235"/>
      <c r="E164" s="235"/>
      <c r="F164" s="235"/>
      <c r="G164" s="235"/>
      <c r="H164" s="235"/>
      <c r="I164" s="235"/>
      <c r="J164" s="235"/>
      <c r="K164" s="235"/>
      <c r="L164" s="235"/>
      <c r="M164" s="235"/>
      <c r="N164" s="235"/>
      <c r="O164" s="235"/>
    </row>
    <row r="165" spans="1:15" x14ac:dyDescent="0.2">
      <c r="A165" s="235"/>
      <c r="B165" s="235"/>
      <c r="C165" s="235"/>
      <c r="D165" s="235"/>
      <c r="E165" s="235"/>
      <c r="F165" s="235"/>
      <c r="G165" s="235"/>
      <c r="H165" s="235"/>
      <c r="I165" s="235"/>
      <c r="J165" s="235"/>
      <c r="K165" s="235"/>
      <c r="L165" s="235"/>
      <c r="M165" s="235"/>
      <c r="N165" s="235"/>
      <c r="O165" s="235"/>
    </row>
    <row r="166" spans="1:15" x14ac:dyDescent="0.2">
      <c r="A166" s="235"/>
      <c r="B166" s="235"/>
      <c r="C166" s="235"/>
      <c r="D166" s="235"/>
      <c r="E166" s="235"/>
      <c r="F166" s="235"/>
      <c r="G166" s="235"/>
      <c r="H166" s="235"/>
      <c r="I166" s="235"/>
      <c r="J166" s="235"/>
      <c r="K166" s="235"/>
      <c r="L166" s="235"/>
      <c r="M166" s="235"/>
      <c r="N166" s="235"/>
      <c r="O166" s="235"/>
    </row>
    <row r="167" spans="1:15" x14ac:dyDescent="0.2">
      <c r="A167" s="235"/>
      <c r="B167" s="235"/>
      <c r="C167" s="235"/>
      <c r="D167" s="235"/>
      <c r="E167" s="235"/>
      <c r="F167" s="235"/>
      <c r="G167" s="235"/>
      <c r="H167" s="235"/>
      <c r="I167" s="235"/>
      <c r="J167" s="235"/>
      <c r="K167" s="235"/>
      <c r="L167" s="235"/>
      <c r="M167" s="235"/>
      <c r="N167" s="235"/>
      <c r="O167" s="235"/>
    </row>
    <row r="168" spans="1:15" x14ac:dyDescent="0.2">
      <c r="A168" s="235"/>
      <c r="B168" s="235"/>
      <c r="C168" s="235"/>
      <c r="D168" s="235"/>
      <c r="E168" s="235"/>
      <c r="F168" s="235"/>
      <c r="G168" s="235"/>
      <c r="H168" s="235"/>
      <c r="I168" s="235"/>
      <c r="J168" s="235"/>
      <c r="K168" s="235"/>
      <c r="L168" s="235"/>
      <c r="M168" s="235"/>
      <c r="N168" s="235"/>
      <c r="O168" s="235"/>
    </row>
    <row r="169" spans="1:15" ht="15" x14ac:dyDescent="0.2">
      <c r="B169" s="245"/>
      <c r="C169" s="245"/>
      <c r="D169" s="245"/>
      <c r="E169" s="245"/>
      <c r="F169" s="245"/>
      <c r="G169" s="245"/>
      <c r="H169" s="245"/>
      <c r="I169" s="245"/>
      <c r="J169" s="245"/>
      <c r="K169" s="245"/>
      <c r="L169" s="245"/>
      <c r="M169" s="245"/>
      <c r="N169" s="245"/>
      <c r="O169" s="245"/>
    </row>
    <row r="170" spans="1:15" ht="15" x14ac:dyDescent="0.2">
      <c r="B170" s="245"/>
      <c r="C170" s="245"/>
      <c r="D170" s="245"/>
      <c r="E170" s="245"/>
      <c r="F170" s="245"/>
      <c r="G170" s="245"/>
      <c r="H170" s="245"/>
      <c r="I170" s="245"/>
      <c r="J170" s="245"/>
      <c r="K170" s="245"/>
      <c r="L170" s="245"/>
      <c r="M170" s="245"/>
      <c r="N170" s="245"/>
      <c r="O170" s="245"/>
    </row>
    <row r="171" spans="1:15" ht="15" x14ac:dyDescent="0.2">
      <c r="B171" s="245"/>
      <c r="C171" s="245"/>
      <c r="D171" s="245"/>
      <c r="E171" s="245"/>
      <c r="F171" s="245"/>
      <c r="G171" s="245"/>
      <c r="H171" s="245"/>
      <c r="I171" s="245"/>
      <c r="J171" s="245"/>
      <c r="K171" s="245"/>
      <c r="L171" s="245"/>
      <c r="M171" s="245"/>
      <c r="N171" s="245"/>
      <c r="O171" s="245"/>
    </row>
    <row r="172" spans="1:15" ht="15" x14ac:dyDescent="0.2">
      <c r="B172" s="245"/>
      <c r="C172" s="245"/>
      <c r="D172" s="245"/>
      <c r="E172" s="245"/>
      <c r="F172" s="245"/>
      <c r="G172" s="245"/>
      <c r="H172" s="245"/>
      <c r="I172" s="245"/>
      <c r="J172" s="245"/>
      <c r="K172" s="245"/>
      <c r="L172" s="245"/>
      <c r="M172" s="245"/>
      <c r="N172" s="245"/>
      <c r="O172" s="245"/>
    </row>
    <row r="173" spans="1:15" ht="15" x14ac:dyDescent="0.2">
      <c r="B173" s="245"/>
      <c r="C173" s="245"/>
      <c r="D173" s="245"/>
      <c r="E173" s="245"/>
      <c r="F173" s="245"/>
      <c r="G173" s="245"/>
      <c r="H173" s="245"/>
      <c r="I173" s="245"/>
      <c r="J173" s="245"/>
      <c r="K173" s="245"/>
      <c r="L173" s="245"/>
      <c r="M173" s="245"/>
      <c r="N173" s="245"/>
      <c r="O173" s="245"/>
    </row>
    <row r="174" spans="1:15" ht="15" x14ac:dyDescent="0.2">
      <c r="B174" s="245"/>
      <c r="C174" s="245"/>
      <c r="D174" s="245"/>
      <c r="E174" s="245"/>
      <c r="F174" s="245"/>
      <c r="G174" s="245"/>
      <c r="H174" s="245"/>
      <c r="I174" s="245"/>
      <c r="J174" s="245"/>
      <c r="K174" s="245"/>
      <c r="L174" s="245"/>
      <c r="M174" s="245"/>
      <c r="N174" s="245"/>
      <c r="O174" s="245"/>
    </row>
    <row r="175" spans="1:15" ht="15" x14ac:dyDescent="0.2">
      <c r="B175" s="245"/>
      <c r="C175" s="245"/>
      <c r="D175" s="245"/>
      <c r="E175" s="245"/>
      <c r="F175" s="245"/>
      <c r="G175" s="245"/>
      <c r="H175" s="245"/>
      <c r="I175" s="245"/>
      <c r="J175" s="245"/>
      <c r="K175" s="245"/>
      <c r="L175" s="245"/>
      <c r="M175" s="245"/>
      <c r="N175" s="245"/>
      <c r="O175" s="245"/>
    </row>
    <row r="176" spans="1:15" ht="15" x14ac:dyDescent="0.2">
      <c r="B176" s="245"/>
      <c r="C176" s="245"/>
      <c r="D176" s="245"/>
      <c r="E176" s="245"/>
      <c r="F176" s="245"/>
      <c r="G176" s="245"/>
      <c r="H176" s="245"/>
      <c r="I176" s="245"/>
      <c r="J176" s="245"/>
      <c r="K176" s="245"/>
      <c r="L176" s="245"/>
      <c r="M176" s="245"/>
      <c r="N176" s="245"/>
      <c r="O176" s="245"/>
    </row>
    <row r="177" spans="2:15" ht="15" x14ac:dyDescent="0.2">
      <c r="B177" s="245"/>
      <c r="C177" s="245"/>
      <c r="D177" s="245"/>
      <c r="E177" s="245"/>
      <c r="F177" s="245"/>
      <c r="G177" s="245"/>
      <c r="H177" s="245"/>
      <c r="I177" s="245"/>
      <c r="J177" s="245"/>
      <c r="K177" s="245"/>
      <c r="L177" s="245"/>
      <c r="M177" s="245"/>
      <c r="N177" s="245"/>
      <c r="O177" s="245"/>
    </row>
    <row r="178" spans="2:15" ht="15" x14ac:dyDescent="0.2">
      <c r="B178" s="245"/>
      <c r="C178" s="245"/>
      <c r="D178" s="245"/>
      <c r="E178" s="245"/>
      <c r="F178" s="245"/>
      <c r="G178" s="245"/>
      <c r="H178" s="245"/>
      <c r="I178" s="245"/>
      <c r="J178" s="245"/>
      <c r="K178" s="245"/>
      <c r="L178" s="245"/>
      <c r="M178" s="245"/>
      <c r="N178" s="245"/>
      <c r="O178" s="245"/>
    </row>
    <row r="179" spans="2:15" ht="15" x14ac:dyDescent="0.2">
      <c r="B179" s="245"/>
      <c r="C179" s="245"/>
      <c r="D179" s="245"/>
      <c r="E179" s="245"/>
      <c r="F179" s="245"/>
      <c r="G179" s="245"/>
      <c r="H179" s="245"/>
      <c r="I179" s="245"/>
      <c r="J179" s="245"/>
      <c r="K179" s="245"/>
      <c r="L179" s="245"/>
      <c r="M179" s="245"/>
      <c r="N179" s="245"/>
      <c r="O179" s="245"/>
    </row>
    <row r="180" spans="2:15" ht="15" x14ac:dyDescent="0.2">
      <c r="B180" s="245"/>
      <c r="C180" s="245"/>
      <c r="D180" s="245"/>
      <c r="E180" s="245"/>
      <c r="F180" s="245"/>
      <c r="G180" s="245"/>
      <c r="H180" s="245"/>
      <c r="I180" s="245"/>
      <c r="J180" s="245"/>
      <c r="K180" s="245"/>
      <c r="L180" s="245"/>
      <c r="M180" s="245"/>
      <c r="N180" s="245"/>
      <c r="O180" s="245"/>
    </row>
    <row r="181" spans="2:15" ht="15" x14ac:dyDescent="0.2">
      <c r="B181" s="245"/>
      <c r="C181" s="245"/>
      <c r="D181" s="245"/>
      <c r="E181" s="245"/>
      <c r="F181" s="245"/>
      <c r="G181" s="245"/>
      <c r="H181" s="245"/>
      <c r="I181" s="245"/>
      <c r="J181" s="245"/>
      <c r="K181" s="245"/>
      <c r="L181" s="245"/>
      <c r="M181" s="245"/>
      <c r="N181" s="245"/>
      <c r="O181" s="245"/>
    </row>
    <row r="182" spans="2:15" ht="15" x14ac:dyDescent="0.2">
      <c r="B182" s="245"/>
      <c r="C182" s="245"/>
      <c r="D182" s="245"/>
      <c r="E182" s="245"/>
      <c r="F182" s="245"/>
      <c r="G182" s="245"/>
      <c r="H182" s="245"/>
      <c r="I182" s="245"/>
      <c r="J182" s="245"/>
      <c r="K182" s="245"/>
      <c r="L182" s="245"/>
      <c r="M182" s="245"/>
      <c r="N182" s="245"/>
      <c r="O182" s="245"/>
    </row>
    <row r="183" spans="2:15" ht="15" x14ac:dyDescent="0.2">
      <c r="B183" s="245"/>
      <c r="C183" s="245"/>
      <c r="D183" s="245"/>
      <c r="E183" s="245"/>
      <c r="F183" s="245"/>
      <c r="G183" s="245"/>
      <c r="H183" s="245"/>
      <c r="I183" s="245"/>
      <c r="J183" s="245"/>
      <c r="K183" s="245"/>
      <c r="L183" s="245"/>
      <c r="M183" s="245"/>
      <c r="N183" s="245"/>
      <c r="O183" s="245"/>
    </row>
    <row r="184" spans="2:15" ht="15" x14ac:dyDescent="0.2">
      <c r="B184" s="245"/>
      <c r="C184" s="245"/>
      <c r="D184" s="245"/>
      <c r="E184" s="245"/>
      <c r="F184" s="245"/>
      <c r="G184" s="245"/>
      <c r="H184" s="245"/>
      <c r="I184" s="245"/>
      <c r="J184" s="245"/>
      <c r="K184" s="245"/>
      <c r="L184" s="245"/>
      <c r="M184" s="245"/>
      <c r="N184" s="245"/>
      <c r="O184" s="245"/>
    </row>
    <row r="185" spans="2:15" ht="15" x14ac:dyDescent="0.2">
      <c r="B185" s="245"/>
      <c r="C185" s="245"/>
      <c r="D185" s="245"/>
      <c r="E185" s="245"/>
      <c r="F185" s="245"/>
      <c r="G185" s="245"/>
      <c r="H185" s="245"/>
      <c r="I185" s="245"/>
      <c r="J185" s="245"/>
      <c r="K185" s="245"/>
      <c r="L185" s="245"/>
      <c r="M185" s="245"/>
      <c r="N185" s="245"/>
      <c r="O185" s="245"/>
    </row>
    <row r="186" spans="2:15" ht="15" x14ac:dyDescent="0.2">
      <c r="B186" s="245"/>
      <c r="C186" s="245"/>
      <c r="D186" s="245"/>
      <c r="E186" s="245"/>
      <c r="F186" s="245"/>
      <c r="G186" s="245"/>
      <c r="H186" s="245"/>
      <c r="I186" s="245"/>
      <c r="J186" s="245"/>
      <c r="K186" s="245"/>
      <c r="L186" s="245"/>
      <c r="M186" s="245"/>
      <c r="N186" s="245"/>
      <c r="O186" s="245"/>
    </row>
    <row r="187" spans="2:15" ht="15" x14ac:dyDescent="0.2">
      <c r="B187" s="245"/>
      <c r="C187" s="245"/>
      <c r="D187" s="245"/>
      <c r="E187" s="245"/>
      <c r="F187" s="245"/>
      <c r="G187" s="245"/>
      <c r="H187" s="245"/>
      <c r="I187" s="245"/>
      <c r="J187" s="245"/>
      <c r="K187" s="245"/>
      <c r="L187" s="245"/>
      <c r="M187" s="245"/>
      <c r="N187" s="245"/>
      <c r="O187" s="245"/>
    </row>
    <row r="188" spans="2:15" ht="15" x14ac:dyDescent="0.2">
      <c r="B188" s="245"/>
      <c r="C188" s="245"/>
      <c r="D188" s="245"/>
      <c r="E188" s="245"/>
      <c r="F188" s="245"/>
      <c r="G188" s="245"/>
      <c r="H188" s="245"/>
      <c r="I188" s="245"/>
      <c r="J188" s="245"/>
      <c r="K188" s="245"/>
      <c r="L188" s="245"/>
      <c r="M188" s="245"/>
      <c r="N188" s="245"/>
      <c r="O188" s="245"/>
    </row>
    <row r="189" spans="2:15" ht="15" x14ac:dyDescent="0.2">
      <c r="B189" s="245"/>
      <c r="C189" s="245"/>
      <c r="D189" s="245"/>
      <c r="E189" s="245"/>
      <c r="F189" s="245"/>
      <c r="G189" s="245"/>
      <c r="H189" s="245"/>
      <c r="I189" s="245"/>
      <c r="J189" s="245"/>
      <c r="K189" s="245"/>
      <c r="L189" s="245"/>
      <c r="M189" s="245"/>
      <c r="N189" s="245"/>
      <c r="O189" s="245"/>
    </row>
    <row r="190" spans="2:15" ht="15" x14ac:dyDescent="0.2">
      <c r="B190" s="245"/>
      <c r="C190" s="245"/>
      <c r="D190" s="245"/>
      <c r="E190" s="245"/>
      <c r="F190" s="245"/>
      <c r="G190" s="245"/>
      <c r="H190" s="245"/>
      <c r="I190" s="245"/>
      <c r="J190" s="245"/>
      <c r="K190" s="245"/>
      <c r="L190" s="245"/>
      <c r="M190" s="245"/>
      <c r="N190" s="245"/>
      <c r="O190" s="245"/>
    </row>
    <row r="191" spans="2:15" ht="15" x14ac:dyDescent="0.2">
      <c r="B191" s="245"/>
      <c r="C191" s="245"/>
      <c r="D191" s="245"/>
      <c r="E191" s="245"/>
      <c r="F191" s="245"/>
      <c r="G191" s="245"/>
      <c r="H191" s="245"/>
      <c r="I191" s="245"/>
      <c r="J191" s="245"/>
      <c r="K191" s="245"/>
      <c r="L191" s="245"/>
      <c r="M191" s="245"/>
      <c r="N191" s="245"/>
      <c r="O191" s="245"/>
    </row>
    <row r="192" spans="2:15" ht="15" x14ac:dyDescent="0.2">
      <c r="B192" s="245"/>
      <c r="C192" s="245"/>
      <c r="D192" s="245"/>
      <c r="E192" s="245"/>
      <c r="F192" s="245"/>
      <c r="G192" s="245"/>
      <c r="H192" s="245"/>
      <c r="I192" s="245"/>
      <c r="J192" s="245"/>
      <c r="K192" s="245"/>
      <c r="L192" s="245"/>
      <c r="M192" s="245"/>
      <c r="N192" s="245"/>
      <c r="O192" s="245"/>
    </row>
    <row r="193" spans="2:15" ht="15" x14ac:dyDescent="0.2">
      <c r="B193" s="245"/>
      <c r="C193" s="245"/>
      <c r="D193" s="245"/>
      <c r="E193" s="245"/>
      <c r="F193" s="245"/>
      <c r="G193" s="245"/>
      <c r="H193" s="245"/>
      <c r="I193" s="245"/>
      <c r="J193" s="245"/>
      <c r="K193" s="245"/>
      <c r="L193" s="245"/>
      <c r="M193" s="245"/>
      <c r="N193" s="245"/>
      <c r="O193" s="245"/>
    </row>
    <row r="194" spans="2:15" ht="15" x14ac:dyDescent="0.2">
      <c r="B194" s="245"/>
      <c r="C194" s="245"/>
      <c r="D194" s="245"/>
      <c r="E194" s="245"/>
      <c r="F194" s="245"/>
      <c r="G194" s="245"/>
      <c r="H194" s="245"/>
      <c r="I194" s="245"/>
      <c r="J194" s="245"/>
      <c r="K194" s="245"/>
      <c r="L194" s="245"/>
      <c r="M194" s="245"/>
      <c r="N194" s="245"/>
      <c r="O194" s="245"/>
    </row>
    <row r="195" spans="2:15" ht="15" x14ac:dyDescent="0.2">
      <c r="B195" s="245"/>
      <c r="C195" s="245"/>
      <c r="D195" s="245"/>
      <c r="E195" s="245"/>
      <c r="F195" s="245"/>
      <c r="G195" s="245"/>
      <c r="H195" s="245"/>
      <c r="I195" s="245"/>
      <c r="J195" s="245"/>
      <c r="K195" s="245"/>
      <c r="L195" s="245"/>
      <c r="M195" s="245"/>
      <c r="N195" s="245"/>
      <c r="O195" s="245"/>
    </row>
    <row r="196" spans="2:15" ht="15" x14ac:dyDescent="0.2">
      <c r="B196" s="245"/>
      <c r="C196" s="245"/>
      <c r="D196" s="245"/>
      <c r="E196" s="245"/>
      <c r="F196" s="245"/>
      <c r="G196" s="245"/>
      <c r="H196" s="245"/>
      <c r="I196" s="245"/>
      <c r="J196" s="245"/>
      <c r="K196" s="245"/>
      <c r="L196" s="245"/>
      <c r="M196" s="245"/>
      <c r="N196" s="245"/>
      <c r="O196" s="245"/>
    </row>
    <row r="197" spans="2:15" ht="15" x14ac:dyDescent="0.2">
      <c r="B197" s="245"/>
      <c r="C197" s="245"/>
      <c r="D197" s="245"/>
      <c r="E197" s="245"/>
      <c r="F197" s="245"/>
      <c r="G197" s="245"/>
      <c r="H197" s="245"/>
      <c r="I197" s="245"/>
      <c r="J197" s="245"/>
      <c r="K197" s="245"/>
      <c r="L197" s="245"/>
      <c r="M197" s="245"/>
      <c r="N197" s="245"/>
      <c r="O197" s="245"/>
    </row>
    <row r="198" spans="2:15" ht="15" x14ac:dyDescent="0.2">
      <c r="B198" s="245"/>
      <c r="C198" s="245"/>
      <c r="D198" s="245"/>
      <c r="E198" s="245"/>
      <c r="F198" s="245"/>
      <c r="G198" s="245"/>
      <c r="H198" s="245"/>
      <c r="I198" s="245"/>
      <c r="J198" s="245"/>
      <c r="K198" s="245"/>
      <c r="L198" s="245"/>
      <c r="M198" s="245"/>
      <c r="N198" s="245"/>
      <c r="O198" s="245"/>
    </row>
    <row r="199" spans="2:15" ht="15" x14ac:dyDescent="0.2">
      <c r="B199" s="245"/>
      <c r="C199" s="245"/>
      <c r="D199" s="245"/>
      <c r="E199" s="245"/>
      <c r="F199" s="245"/>
      <c r="G199" s="245"/>
      <c r="H199" s="245"/>
      <c r="I199" s="245"/>
      <c r="J199" s="245"/>
      <c r="K199" s="245"/>
      <c r="L199" s="245"/>
      <c r="M199" s="245"/>
      <c r="N199" s="245"/>
      <c r="O199" s="245"/>
    </row>
    <row r="200" spans="2:15" ht="15" x14ac:dyDescent="0.2">
      <c r="B200" s="245"/>
      <c r="C200" s="245"/>
      <c r="D200" s="245"/>
      <c r="E200" s="245"/>
      <c r="F200" s="245"/>
      <c r="G200" s="245"/>
      <c r="H200" s="245"/>
      <c r="I200" s="245"/>
      <c r="J200" s="245"/>
      <c r="K200" s="245"/>
      <c r="L200" s="245"/>
      <c r="M200" s="245"/>
      <c r="N200" s="245"/>
      <c r="O200" s="245"/>
    </row>
    <row r="201" spans="2:15" ht="15" x14ac:dyDescent="0.2">
      <c r="B201" s="245"/>
      <c r="C201" s="245"/>
      <c r="D201" s="245"/>
      <c r="E201" s="245"/>
      <c r="F201" s="245"/>
      <c r="G201" s="245"/>
      <c r="H201" s="245"/>
      <c r="I201" s="245"/>
      <c r="J201" s="245"/>
      <c r="K201" s="245"/>
      <c r="L201" s="245"/>
      <c r="M201" s="245"/>
      <c r="N201" s="245"/>
      <c r="O201" s="245"/>
    </row>
    <row r="202" spans="2:15" ht="15" x14ac:dyDescent="0.2">
      <c r="B202" s="245"/>
      <c r="C202" s="245"/>
      <c r="D202" s="245"/>
      <c r="E202" s="245"/>
      <c r="F202" s="245"/>
      <c r="G202" s="245"/>
      <c r="H202" s="245"/>
      <c r="I202" s="245"/>
      <c r="J202" s="245"/>
      <c r="K202" s="245"/>
      <c r="L202" s="245"/>
      <c r="M202" s="245"/>
      <c r="N202" s="245"/>
      <c r="O202" s="245"/>
    </row>
    <row r="203" spans="2:15" ht="15" x14ac:dyDescent="0.2">
      <c r="B203" s="245"/>
      <c r="C203" s="245"/>
      <c r="D203" s="245"/>
      <c r="E203" s="245"/>
      <c r="F203" s="245"/>
      <c r="G203" s="245"/>
      <c r="H203" s="245"/>
      <c r="I203" s="245"/>
      <c r="J203" s="245"/>
      <c r="K203" s="245"/>
      <c r="L203" s="245"/>
      <c r="M203" s="245"/>
      <c r="N203" s="245"/>
      <c r="O203" s="245"/>
    </row>
    <row r="204" spans="2:15" ht="15" x14ac:dyDescent="0.2">
      <c r="B204" s="245"/>
      <c r="C204" s="245"/>
      <c r="D204" s="245"/>
      <c r="E204" s="245"/>
      <c r="F204" s="245"/>
      <c r="G204" s="245"/>
      <c r="H204" s="245"/>
      <c r="I204" s="245"/>
      <c r="J204" s="245"/>
      <c r="K204" s="245"/>
      <c r="L204" s="245"/>
      <c r="M204" s="245"/>
      <c r="N204" s="245"/>
      <c r="O204" s="245"/>
    </row>
    <row r="205" spans="2:15" ht="15" x14ac:dyDescent="0.2">
      <c r="B205" s="245"/>
      <c r="C205" s="245"/>
      <c r="D205" s="245"/>
      <c r="E205" s="245"/>
      <c r="F205" s="245"/>
      <c r="G205" s="245"/>
      <c r="H205" s="245"/>
      <c r="I205" s="245"/>
      <c r="J205" s="245"/>
      <c r="K205" s="245"/>
      <c r="L205" s="245"/>
      <c r="M205" s="245"/>
      <c r="N205" s="245"/>
      <c r="O205" s="245"/>
    </row>
    <row r="206" spans="2:15" ht="15" x14ac:dyDescent="0.2">
      <c r="B206" s="245"/>
      <c r="C206" s="245"/>
      <c r="D206" s="245"/>
      <c r="E206" s="245"/>
      <c r="F206" s="245"/>
      <c r="G206" s="245"/>
      <c r="H206" s="245"/>
      <c r="I206" s="245"/>
      <c r="J206" s="245"/>
      <c r="K206" s="245"/>
      <c r="L206" s="245"/>
      <c r="M206" s="245"/>
      <c r="N206" s="245"/>
      <c r="O206" s="245"/>
    </row>
    <row r="207" spans="2:15" ht="15" x14ac:dyDescent="0.2">
      <c r="B207" s="245"/>
      <c r="C207" s="245"/>
      <c r="D207" s="245"/>
      <c r="E207" s="245"/>
      <c r="F207" s="245"/>
      <c r="G207" s="245"/>
      <c r="H207" s="245"/>
      <c r="I207" s="245"/>
      <c r="J207" s="245"/>
      <c r="K207" s="245"/>
      <c r="L207" s="245"/>
      <c r="M207" s="245"/>
      <c r="N207" s="245"/>
      <c r="O207" s="245"/>
    </row>
    <row r="208" spans="2:15" ht="15" x14ac:dyDescent="0.2">
      <c r="B208" s="245"/>
      <c r="C208" s="245"/>
      <c r="D208" s="245"/>
      <c r="E208" s="245"/>
      <c r="F208" s="245"/>
      <c r="G208" s="245"/>
      <c r="H208" s="245"/>
      <c r="I208" s="245"/>
      <c r="J208" s="245"/>
      <c r="K208" s="245"/>
      <c r="L208" s="245"/>
      <c r="M208" s="245"/>
      <c r="N208" s="245"/>
      <c r="O208" s="245"/>
    </row>
    <row r="209" spans="2:15" ht="15" x14ac:dyDescent="0.2">
      <c r="B209" s="245"/>
      <c r="C209" s="245"/>
      <c r="D209" s="245"/>
      <c r="E209" s="245"/>
      <c r="F209" s="245"/>
      <c r="G209" s="245"/>
      <c r="H209" s="245"/>
      <c r="I209" s="245"/>
      <c r="J209" s="245"/>
      <c r="K209" s="245"/>
      <c r="L209" s="245"/>
      <c r="M209" s="245"/>
      <c r="N209" s="245"/>
      <c r="O209" s="245"/>
    </row>
    <row r="210" spans="2:15" ht="15" x14ac:dyDescent="0.2">
      <c r="B210" s="245"/>
      <c r="C210" s="245"/>
      <c r="D210" s="245"/>
      <c r="E210" s="245"/>
      <c r="F210" s="245"/>
      <c r="G210" s="245"/>
      <c r="H210" s="245"/>
      <c r="I210" s="245"/>
      <c r="J210" s="245"/>
      <c r="K210" s="245"/>
      <c r="L210" s="245"/>
      <c r="M210" s="245"/>
      <c r="N210" s="245"/>
      <c r="O210" s="245"/>
    </row>
    <row r="211" spans="2:15" ht="15" x14ac:dyDescent="0.2">
      <c r="B211" s="245"/>
      <c r="C211" s="245"/>
      <c r="D211" s="245"/>
      <c r="E211" s="245"/>
      <c r="F211" s="245"/>
      <c r="G211" s="245"/>
      <c r="H211" s="245"/>
      <c r="I211" s="245"/>
      <c r="J211" s="245"/>
      <c r="K211" s="245"/>
      <c r="L211" s="245"/>
      <c r="M211" s="245"/>
      <c r="N211" s="245"/>
      <c r="O211" s="245"/>
    </row>
    <row r="212" spans="2:15" ht="15" x14ac:dyDescent="0.2">
      <c r="B212" s="245"/>
      <c r="C212" s="245"/>
      <c r="D212" s="245"/>
      <c r="E212" s="245"/>
      <c r="F212" s="245"/>
      <c r="G212" s="245"/>
      <c r="H212" s="245"/>
      <c r="I212" s="245"/>
      <c r="J212" s="245"/>
      <c r="K212" s="245"/>
      <c r="L212" s="245"/>
      <c r="M212" s="245"/>
      <c r="N212" s="245"/>
      <c r="O212" s="245"/>
    </row>
    <row r="213" spans="2:15" ht="15" x14ac:dyDescent="0.2">
      <c r="B213" s="245"/>
      <c r="C213" s="245"/>
      <c r="D213" s="245"/>
      <c r="E213" s="245"/>
      <c r="F213" s="245"/>
      <c r="G213" s="245"/>
      <c r="H213" s="245"/>
      <c r="I213" s="245"/>
      <c r="J213" s="245"/>
      <c r="K213" s="245"/>
      <c r="L213" s="245"/>
      <c r="M213" s="245"/>
      <c r="N213" s="245"/>
      <c r="O213" s="245"/>
    </row>
    <row r="214" spans="2:15" ht="15" x14ac:dyDescent="0.2">
      <c r="B214" s="245"/>
      <c r="C214" s="245"/>
      <c r="D214" s="245"/>
      <c r="E214" s="245"/>
      <c r="F214" s="245"/>
      <c r="G214" s="245"/>
      <c r="H214" s="245"/>
      <c r="I214" s="245"/>
      <c r="J214" s="245"/>
      <c r="K214" s="245"/>
      <c r="L214" s="245"/>
      <c r="M214" s="245"/>
      <c r="N214" s="245"/>
      <c r="O214" s="245"/>
    </row>
    <row r="215" spans="2:15" ht="15" x14ac:dyDescent="0.2">
      <c r="B215" s="245"/>
      <c r="C215" s="245"/>
      <c r="D215" s="245"/>
      <c r="E215" s="245"/>
      <c r="F215" s="245"/>
      <c r="G215" s="245"/>
      <c r="H215" s="245"/>
      <c r="I215" s="245"/>
      <c r="J215" s="245"/>
      <c r="K215" s="245"/>
      <c r="L215" s="245"/>
      <c r="M215" s="245"/>
      <c r="N215" s="245"/>
      <c r="O215" s="245"/>
    </row>
    <row r="216" spans="2:15" ht="15" x14ac:dyDescent="0.2">
      <c r="B216" s="245"/>
      <c r="C216" s="245"/>
      <c r="D216" s="245"/>
      <c r="E216" s="245"/>
      <c r="F216" s="245"/>
      <c r="G216" s="245"/>
      <c r="H216" s="245"/>
      <c r="I216" s="245"/>
      <c r="J216" s="245"/>
      <c r="K216" s="245"/>
      <c r="L216" s="245"/>
      <c r="M216" s="245"/>
      <c r="N216" s="245"/>
      <c r="O216" s="245"/>
    </row>
    <row r="217" spans="2:15" ht="15" x14ac:dyDescent="0.2">
      <c r="B217" s="245"/>
      <c r="C217" s="245"/>
      <c r="D217" s="245"/>
      <c r="E217" s="245"/>
      <c r="F217" s="245"/>
      <c r="G217" s="245"/>
      <c r="H217" s="245"/>
      <c r="I217" s="245"/>
      <c r="J217" s="245"/>
      <c r="K217" s="245"/>
      <c r="L217" s="245"/>
      <c r="M217" s="245"/>
      <c r="N217" s="245"/>
      <c r="O217" s="245"/>
    </row>
    <row r="218" spans="2:15" ht="15" x14ac:dyDescent="0.2">
      <c r="B218" s="245"/>
      <c r="C218" s="245"/>
      <c r="D218" s="245"/>
      <c r="E218" s="245"/>
      <c r="F218" s="245"/>
      <c r="G218" s="245"/>
      <c r="H218" s="245"/>
      <c r="I218" s="245"/>
      <c r="J218" s="245"/>
      <c r="K218" s="245"/>
      <c r="L218" s="245"/>
      <c r="M218" s="245"/>
      <c r="N218" s="245"/>
      <c r="O218" s="245"/>
    </row>
    <row r="219" spans="2:15" ht="15" x14ac:dyDescent="0.2">
      <c r="B219" s="245"/>
      <c r="C219" s="245"/>
      <c r="D219" s="245"/>
      <c r="E219" s="245"/>
      <c r="F219" s="245"/>
      <c r="G219" s="245"/>
      <c r="H219" s="245"/>
      <c r="I219" s="245"/>
      <c r="J219" s="245"/>
      <c r="K219" s="245"/>
      <c r="L219" s="245"/>
      <c r="M219" s="245"/>
      <c r="N219" s="245"/>
      <c r="O219" s="245"/>
    </row>
    <row r="220" spans="2:15" ht="15" x14ac:dyDescent="0.2">
      <c r="B220" s="245"/>
      <c r="C220" s="245"/>
      <c r="D220" s="245"/>
      <c r="E220" s="245"/>
      <c r="F220" s="245"/>
      <c r="G220" s="245"/>
      <c r="H220" s="245"/>
      <c r="I220" s="245"/>
      <c r="J220" s="245"/>
      <c r="K220" s="245"/>
      <c r="L220" s="245"/>
      <c r="M220" s="245"/>
      <c r="N220" s="245"/>
      <c r="O220" s="245"/>
    </row>
    <row r="221" spans="2:15" ht="15" x14ac:dyDescent="0.2">
      <c r="B221" s="245"/>
      <c r="C221" s="245"/>
      <c r="D221" s="245"/>
      <c r="E221" s="245"/>
      <c r="F221" s="245"/>
      <c r="G221" s="245"/>
      <c r="H221" s="245"/>
      <c r="I221" s="245"/>
      <c r="J221" s="245"/>
      <c r="K221" s="245"/>
      <c r="L221" s="245"/>
      <c r="M221" s="245"/>
      <c r="N221" s="245"/>
      <c r="O221" s="245"/>
    </row>
    <row r="222" spans="2:15" ht="15" x14ac:dyDescent="0.2">
      <c r="B222" s="245"/>
      <c r="C222" s="245"/>
      <c r="D222" s="245"/>
      <c r="E222" s="245"/>
      <c r="F222" s="245"/>
      <c r="G222" s="245"/>
      <c r="H222" s="245"/>
      <c r="I222" s="245"/>
      <c r="J222" s="245"/>
      <c r="K222" s="245"/>
      <c r="L222" s="245"/>
      <c r="M222" s="245"/>
      <c r="N222" s="245"/>
      <c r="O222" s="245"/>
    </row>
    <row r="223" spans="2:15" ht="15" x14ac:dyDescent="0.2">
      <c r="B223" s="245"/>
      <c r="C223" s="245"/>
      <c r="D223" s="245"/>
      <c r="E223" s="245"/>
      <c r="F223" s="245"/>
      <c r="G223" s="245"/>
      <c r="H223" s="245"/>
      <c r="I223" s="245"/>
      <c r="J223" s="245"/>
      <c r="K223" s="245"/>
      <c r="L223" s="245"/>
      <c r="M223" s="245"/>
      <c r="N223" s="245"/>
      <c r="O223" s="245"/>
    </row>
    <row r="224" spans="2:15" ht="15" x14ac:dyDescent="0.2">
      <c r="B224" s="245"/>
      <c r="C224" s="245"/>
      <c r="D224" s="245"/>
      <c r="E224" s="245"/>
      <c r="F224" s="245"/>
      <c r="G224" s="245"/>
      <c r="H224" s="245"/>
      <c r="I224" s="245"/>
      <c r="J224" s="245"/>
      <c r="K224" s="245"/>
      <c r="L224" s="245"/>
      <c r="M224" s="245"/>
      <c r="N224" s="245"/>
      <c r="O224" s="245"/>
    </row>
    <row r="225" spans="2:15" ht="15" x14ac:dyDescent="0.2">
      <c r="B225" s="245"/>
      <c r="C225" s="245"/>
      <c r="D225" s="245"/>
      <c r="E225" s="245"/>
      <c r="F225" s="245"/>
      <c r="G225" s="245"/>
      <c r="H225" s="245"/>
      <c r="I225" s="245"/>
      <c r="J225" s="245"/>
      <c r="K225" s="245"/>
      <c r="L225" s="245"/>
      <c r="M225" s="245"/>
      <c r="N225" s="245"/>
      <c r="O225" s="245"/>
    </row>
    <row r="226" spans="2:15" ht="15" x14ac:dyDescent="0.2">
      <c r="B226" s="245"/>
      <c r="C226" s="245"/>
      <c r="D226" s="245"/>
      <c r="E226" s="245"/>
      <c r="F226" s="245"/>
      <c r="G226" s="245"/>
      <c r="H226" s="245"/>
      <c r="I226" s="245"/>
      <c r="J226" s="245"/>
      <c r="K226" s="245"/>
      <c r="L226" s="245"/>
      <c r="M226" s="245"/>
      <c r="N226" s="245"/>
      <c r="O226" s="245"/>
    </row>
    <row r="227" spans="2:15" ht="15" x14ac:dyDescent="0.2">
      <c r="B227" s="245"/>
      <c r="C227" s="245"/>
      <c r="D227" s="245"/>
      <c r="E227" s="245"/>
      <c r="F227" s="245"/>
      <c r="G227" s="245"/>
      <c r="H227" s="245"/>
      <c r="I227" s="245"/>
      <c r="J227" s="245"/>
      <c r="K227" s="245"/>
      <c r="L227" s="245"/>
      <c r="M227" s="245"/>
      <c r="N227" s="245"/>
      <c r="O227" s="245"/>
    </row>
    <row r="228" spans="2:15" ht="15" x14ac:dyDescent="0.2">
      <c r="B228" s="245"/>
      <c r="C228" s="245"/>
      <c r="D228" s="245"/>
      <c r="E228" s="245"/>
      <c r="F228" s="245"/>
      <c r="G228" s="245"/>
      <c r="H228" s="245"/>
      <c r="I228" s="245"/>
      <c r="J228" s="245"/>
      <c r="K228" s="245"/>
      <c r="L228" s="245"/>
      <c r="M228" s="245"/>
      <c r="N228" s="245"/>
      <c r="O228" s="245"/>
    </row>
    <row r="229" spans="2:15" ht="15" x14ac:dyDescent="0.2">
      <c r="B229" s="245"/>
      <c r="C229" s="245"/>
      <c r="D229" s="245"/>
      <c r="E229" s="245"/>
      <c r="F229" s="245"/>
      <c r="G229" s="245"/>
      <c r="H229" s="245"/>
      <c r="I229" s="245"/>
      <c r="J229" s="245"/>
      <c r="K229" s="245"/>
      <c r="L229" s="245"/>
      <c r="M229" s="245"/>
      <c r="N229" s="245"/>
      <c r="O229" s="245"/>
    </row>
    <row r="230" spans="2:15" ht="15" x14ac:dyDescent="0.2">
      <c r="B230" s="245"/>
      <c r="C230" s="245"/>
      <c r="D230" s="245"/>
      <c r="E230" s="245"/>
      <c r="F230" s="245"/>
      <c r="G230" s="245"/>
      <c r="H230" s="245"/>
      <c r="I230" s="245"/>
      <c r="J230" s="245"/>
      <c r="K230" s="245"/>
      <c r="L230" s="245"/>
      <c r="M230" s="245"/>
      <c r="N230" s="245"/>
      <c r="O230" s="245"/>
    </row>
    <row r="231" spans="2:15" ht="15" x14ac:dyDescent="0.2">
      <c r="B231" s="245"/>
      <c r="C231" s="245"/>
      <c r="D231" s="245"/>
      <c r="E231" s="245"/>
      <c r="F231" s="245"/>
      <c r="G231" s="245"/>
      <c r="H231" s="245"/>
      <c r="I231" s="245"/>
      <c r="J231" s="245"/>
      <c r="K231" s="245"/>
      <c r="L231" s="245"/>
      <c r="M231" s="245"/>
      <c r="N231" s="245"/>
      <c r="O231" s="245"/>
    </row>
    <row r="232" spans="2:15" ht="15" x14ac:dyDescent="0.2">
      <c r="B232" s="245"/>
      <c r="C232" s="245"/>
      <c r="D232" s="245"/>
      <c r="E232" s="245"/>
      <c r="F232" s="245"/>
      <c r="G232" s="245"/>
      <c r="H232" s="245"/>
      <c r="I232" s="245"/>
      <c r="J232" s="245"/>
      <c r="K232" s="245"/>
      <c r="L232" s="245"/>
      <c r="M232" s="245"/>
      <c r="N232" s="245"/>
      <c r="O232" s="245"/>
    </row>
    <row r="233" spans="2:15" ht="15" x14ac:dyDescent="0.2">
      <c r="B233" s="245"/>
      <c r="C233" s="245"/>
      <c r="D233" s="245"/>
      <c r="E233" s="245"/>
      <c r="F233" s="245"/>
      <c r="G233" s="245"/>
      <c r="H233" s="245"/>
      <c r="I233" s="245"/>
      <c r="J233" s="245"/>
      <c r="K233" s="245"/>
      <c r="L233" s="245"/>
      <c r="M233" s="245"/>
      <c r="N233" s="245"/>
      <c r="O233" s="245"/>
    </row>
  </sheetData>
  <sheetProtection algorithmName="SHA-512" hashValue="LxonHyHm2Eq6SZslp3UZy0eOB78DrmEK5Zki8IcH1CK6xfJrUQV9n5dhvZ6AFMnWyEDxRyYPNjBwbtkkJ0IJjw==" saltValue="EY61xZkEVrvngt4mHZ3/mw==" spinCount="100000" sheet="1" objects="1" scenarios="1" selectLockedCells="1"/>
  <protectedRanges>
    <protectedRange sqref="J75:L75" name="Obseg1_1_1_1"/>
  </protectedRanges>
  <mergeCells count="30">
    <mergeCell ref="M62:O62"/>
    <mergeCell ref="B65:P65"/>
    <mergeCell ref="B66:P66"/>
    <mergeCell ref="B69:O69"/>
    <mergeCell ref="B70:O70"/>
    <mergeCell ref="J75:L75"/>
    <mergeCell ref="C42:D42"/>
    <mergeCell ref="C49:D49"/>
    <mergeCell ref="C58:D58"/>
    <mergeCell ref="C59:D59"/>
    <mergeCell ref="M60:O60"/>
    <mergeCell ref="M61:O61"/>
    <mergeCell ref="C22:D22"/>
    <mergeCell ref="C23:D23"/>
    <mergeCell ref="C24:D24"/>
    <mergeCell ref="C29:D29"/>
    <mergeCell ref="C31:D31"/>
    <mergeCell ref="C37:D37"/>
    <mergeCell ref="C21:D21"/>
    <mergeCell ref="D3:G3"/>
    <mergeCell ref="D4:G4"/>
    <mergeCell ref="D5:G5"/>
    <mergeCell ref="C6:D6"/>
    <mergeCell ref="A11:O11"/>
    <mergeCell ref="C12:D12"/>
    <mergeCell ref="C13:D13"/>
    <mergeCell ref="C15:D15"/>
    <mergeCell ref="C16:D16"/>
    <mergeCell ref="C19:D19"/>
    <mergeCell ref="C20:D20"/>
  </mergeCells>
  <pageMargins left="0.39370078740157483" right="0.39370078740157483" top="0" bottom="0.19685039370078741" header="0" footer="0"/>
  <pageSetup paperSize="9" scale="75"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27"/>
  <sheetViews>
    <sheetView showZeros="0" zoomScaleNormal="100" workbookViewId="0">
      <selection activeCell="P17" sqref="P17"/>
    </sheetView>
  </sheetViews>
  <sheetFormatPr defaultRowHeight="12.75" x14ac:dyDescent="0.2"/>
  <cols>
    <col min="1" max="1" width="3.7109375" style="100" customWidth="1"/>
    <col min="2" max="2" width="8.28515625" style="100" customWidth="1"/>
    <col min="3" max="3" width="21.42578125" style="100" customWidth="1"/>
    <col min="4" max="4" width="18.140625" style="100" customWidth="1"/>
    <col min="5" max="5" width="6" style="100" customWidth="1"/>
    <col min="6" max="6" width="15.7109375" style="100" customWidth="1"/>
    <col min="7" max="7" width="17.42578125" style="100" customWidth="1"/>
    <col min="8" max="8" width="9.42578125" style="100" customWidth="1"/>
    <col min="9" max="9" width="11.28515625" style="100" customWidth="1"/>
    <col min="10" max="10" width="8.85546875" style="100" customWidth="1"/>
    <col min="11" max="11" width="9.42578125" style="100" customWidth="1"/>
    <col min="12" max="12" width="10.7109375" style="100" customWidth="1"/>
    <col min="13" max="13" width="7.42578125" style="100" customWidth="1"/>
    <col min="14" max="14" width="10.140625" style="100" customWidth="1"/>
    <col min="15" max="15" width="9.5703125" style="100" customWidth="1"/>
    <col min="16" max="18" width="10.7109375" style="100" customWidth="1"/>
    <col min="19" max="19" width="7.5703125" style="147" customWidth="1"/>
    <col min="20" max="20" width="7.7109375" style="147" customWidth="1"/>
    <col min="21" max="21" width="7.28515625" style="147" customWidth="1"/>
    <col min="22" max="24" width="9.140625" style="147"/>
    <col min="25" max="26" width="9.140625" style="246"/>
    <col min="27" max="16384" width="9.140625" style="100"/>
  </cols>
  <sheetData>
    <row r="1" spans="1:30" ht="10.5" customHeight="1" x14ac:dyDescent="0.2">
      <c r="A1" s="97"/>
      <c r="B1" s="97"/>
      <c r="C1" s="97"/>
      <c r="D1" s="97"/>
      <c r="E1" s="97"/>
      <c r="F1" s="97"/>
      <c r="G1" s="97"/>
      <c r="H1" s="97"/>
      <c r="I1" s="97"/>
      <c r="J1" s="1"/>
      <c r="K1" s="1"/>
      <c r="L1" s="1"/>
      <c r="M1" s="1"/>
      <c r="N1" s="1"/>
      <c r="O1" s="1"/>
      <c r="P1" s="1"/>
      <c r="Q1" s="1"/>
      <c r="R1" s="1"/>
    </row>
    <row r="2" spans="1:30" ht="16.5" customHeight="1" x14ac:dyDescent="0.3">
      <c r="A2" s="2"/>
      <c r="B2" s="97"/>
      <c r="C2" s="3" t="s">
        <v>0</v>
      </c>
      <c r="D2" s="3"/>
      <c r="E2" s="2"/>
      <c r="F2" s="2"/>
      <c r="G2" s="2"/>
      <c r="H2" s="2"/>
      <c r="I2" s="2"/>
      <c r="J2" s="4"/>
      <c r="K2" s="4"/>
      <c r="L2" s="5" t="s">
        <v>1</v>
      </c>
      <c r="M2" s="2"/>
      <c r="N2" s="2"/>
      <c r="O2" s="2"/>
      <c r="P2" s="2"/>
      <c r="Q2" s="2"/>
      <c r="R2" s="2"/>
    </row>
    <row r="3" spans="1:30" x14ac:dyDescent="0.2">
      <c r="A3" s="2"/>
      <c r="B3" s="97"/>
      <c r="C3" s="6" t="s">
        <v>2</v>
      </c>
      <c r="D3" s="643"/>
      <c r="E3" s="644"/>
      <c r="F3" s="644"/>
      <c r="G3" s="645"/>
      <c r="H3" s="7"/>
      <c r="I3" s="2"/>
      <c r="J3" s="1"/>
      <c r="K3" s="8"/>
      <c r="L3" s="2"/>
      <c r="M3" s="2"/>
      <c r="N3" s="2"/>
      <c r="O3" s="2"/>
      <c r="P3" s="7"/>
      <c r="Q3" s="7"/>
      <c r="R3" s="7"/>
    </row>
    <row r="4" spans="1:30" ht="12.75" customHeight="1" x14ac:dyDescent="0.2">
      <c r="A4" s="2"/>
      <c r="B4" s="97"/>
      <c r="C4" s="9" t="s">
        <v>3</v>
      </c>
      <c r="D4" s="646"/>
      <c r="E4" s="647"/>
      <c r="F4" s="647"/>
      <c r="G4" s="648"/>
      <c r="H4" s="10"/>
      <c r="I4" s="2"/>
      <c r="J4" s="2"/>
      <c r="K4" s="2"/>
      <c r="L4" s="2"/>
      <c r="M4" s="2"/>
      <c r="N4" s="2"/>
      <c r="O4" s="2"/>
      <c r="P4" s="10"/>
      <c r="Q4" s="10"/>
      <c r="R4" s="10"/>
    </row>
    <row r="5" spans="1:30" ht="12.75" customHeight="1" x14ac:dyDescent="0.2">
      <c r="A5" s="2"/>
      <c r="B5" s="97"/>
      <c r="C5" s="6" t="s">
        <v>4</v>
      </c>
      <c r="D5" s="646"/>
      <c r="E5" s="647"/>
      <c r="F5" s="647"/>
      <c r="G5" s="648"/>
      <c r="H5" s="10"/>
      <c r="I5" s="2"/>
      <c r="J5" s="2"/>
      <c r="K5" s="2"/>
      <c r="L5" s="2"/>
      <c r="M5" s="2"/>
      <c r="N5" s="2"/>
      <c r="O5" s="2"/>
      <c r="P5" s="10"/>
      <c r="Q5" s="10"/>
      <c r="R5" s="10"/>
    </row>
    <row r="6" spans="1:30" ht="14.25" customHeight="1" x14ac:dyDescent="0.2">
      <c r="A6" s="2"/>
      <c r="B6" s="11"/>
      <c r="C6" s="627"/>
      <c r="D6" s="627"/>
      <c r="E6" s="2"/>
      <c r="F6" s="2"/>
      <c r="G6" s="2"/>
      <c r="H6" s="2"/>
      <c r="I6" s="2"/>
      <c r="J6" s="2"/>
      <c r="K6" s="2"/>
      <c r="L6" s="2"/>
      <c r="M6" s="2"/>
      <c r="N6" s="2"/>
      <c r="O6" s="2"/>
      <c r="P6" s="2"/>
      <c r="Q6" s="2"/>
      <c r="R6" s="2"/>
    </row>
    <row r="7" spans="1:30" ht="20.25" customHeight="1" x14ac:dyDescent="0.35">
      <c r="A7" s="13"/>
      <c r="B7" s="13"/>
      <c r="C7" s="13" t="s">
        <v>5</v>
      </c>
      <c r="D7" s="13"/>
      <c r="E7" s="13"/>
      <c r="F7" s="13"/>
      <c r="G7" s="13"/>
      <c r="H7" s="13"/>
      <c r="I7" s="13"/>
      <c r="J7" s="12"/>
      <c r="K7" s="12"/>
      <c r="L7" s="12"/>
      <c r="M7" s="14"/>
      <c r="N7" s="15"/>
      <c r="O7" s="15"/>
      <c r="P7" s="12"/>
      <c r="Q7" s="12"/>
      <c r="R7" s="12"/>
    </row>
    <row r="8" spans="1:30" ht="7.5" customHeight="1" x14ac:dyDescent="0.2">
      <c r="A8" s="2"/>
      <c r="B8" s="2"/>
      <c r="C8" s="2"/>
      <c r="D8" s="2"/>
      <c r="E8" s="2"/>
      <c r="F8" s="2"/>
      <c r="G8" s="2"/>
      <c r="H8" s="2"/>
      <c r="I8" s="2"/>
      <c r="J8" s="2"/>
      <c r="K8" s="2"/>
      <c r="L8" s="2"/>
      <c r="M8" s="2"/>
      <c r="N8" s="2"/>
      <c r="O8" s="2"/>
      <c r="P8" s="2"/>
      <c r="Q8" s="2"/>
      <c r="R8" s="2"/>
    </row>
    <row r="9" spans="1:30" ht="19.5" customHeight="1" x14ac:dyDescent="0.2">
      <c r="A9" s="97"/>
      <c r="B9" s="97"/>
      <c r="C9" s="4" t="s">
        <v>6</v>
      </c>
      <c r="D9" s="2"/>
      <c r="E9" s="4" t="s">
        <v>7</v>
      </c>
      <c r="F9" s="2"/>
      <c r="G9" s="2"/>
      <c r="H9" s="2"/>
      <c r="I9" s="2"/>
      <c r="J9" s="2"/>
      <c r="K9" s="2"/>
      <c r="L9" s="2"/>
      <c r="M9" s="2"/>
      <c r="N9" s="2"/>
      <c r="O9" s="2"/>
      <c r="P9" s="2"/>
      <c r="Q9" s="2"/>
      <c r="R9" s="2"/>
      <c r="S9" s="105"/>
      <c r="T9" s="105"/>
      <c r="U9" s="105"/>
      <c r="V9" s="105"/>
      <c r="W9" s="105"/>
      <c r="X9" s="105"/>
      <c r="Y9" s="250"/>
      <c r="Z9" s="250"/>
      <c r="AA9" s="102"/>
      <c r="AB9" s="102"/>
      <c r="AC9" s="102"/>
      <c r="AD9" s="102"/>
    </row>
    <row r="10" spans="1:30" ht="14.25" customHeight="1" x14ac:dyDescent="0.25">
      <c r="A10" s="4"/>
      <c r="B10" s="2"/>
      <c r="C10" s="16"/>
      <c r="D10" s="4"/>
      <c r="E10" s="2"/>
      <c r="F10" s="2"/>
      <c r="G10" s="2"/>
      <c r="H10" s="2"/>
      <c r="I10" s="2"/>
      <c r="J10" s="2"/>
      <c r="K10" s="2"/>
      <c r="L10" s="2"/>
      <c r="M10" s="2"/>
      <c r="N10" s="2"/>
      <c r="O10" s="17"/>
      <c r="P10" s="2"/>
      <c r="Q10" s="2"/>
      <c r="R10" s="2"/>
      <c r="S10" s="105"/>
      <c r="T10" s="105"/>
      <c r="U10" s="105"/>
      <c r="V10" s="105"/>
      <c r="W10" s="105"/>
      <c r="X10" s="105"/>
      <c r="Y10" s="250"/>
      <c r="Z10" s="250"/>
      <c r="AA10" s="102"/>
      <c r="AB10" s="102"/>
      <c r="AC10" s="102"/>
      <c r="AD10" s="102"/>
    </row>
    <row r="11" spans="1:30" ht="28.5" customHeight="1" x14ac:dyDescent="0.2">
      <c r="A11" s="628" t="s">
        <v>365</v>
      </c>
      <c r="B11" s="629"/>
      <c r="C11" s="629"/>
      <c r="D11" s="629"/>
      <c r="E11" s="629"/>
      <c r="F11" s="629"/>
      <c r="G11" s="629"/>
      <c r="H11" s="629"/>
      <c r="I11" s="629"/>
      <c r="J11" s="629"/>
      <c r="K11" s="629"/>
      <c r="L11" s="629"/>
      <c r="M11" s="629"/>
      <c r="N11" s="629"/>
      <c r="O11" s="630"/>
      <c r="P11" s="19"/>
      <c r="Q11" s="19"/>
      <c r="R11" s="19"/>
      <c r="S11" s="251"/>
      <c r="T11" s="105"/>
      <c r="U11" s="252"/>
      <c r="V11" s="252"/>
      <c r="W11" s="251"/>
      <c r="X11" s="105"/>
      <c r="Y11" s="250"/>
      <c r="Z11" s="250"/>
      <c r="AA11" s="102"/>
      <c r="AB11" s="102"/>
      <c r="AC11" s="102"/>
      <c r="AD11" s="102"/>
    </row>
    <row r="12" spans="1:30" ht="40.5" customHeight="1" x14ac:dyDescent="0.2">
      <c r="A12" s="20" t="s">
        <v>9</v>
      </c>
      <c r="B12" s="21" t="s">
        <v>10</v>
      </c>
      <c r="C12" s="619" t="s">
        <v>11</v>
      </c>
      <c r="D12" s="620"/>
      <c r="E12" s="22" t="s">
        <v>12</v>
      </c>
      <c r="F12" s="22" t="s">
        <v>13</v>
      </c>
      <c r="G12" s="22" t="s">
        <v>14</v>
      </c>
      <c r="H12" s="22" t="s">
        <v>15</v>
      </c>
      <c r="I12" s="22" t="s">
        <v>16</v>
      </c>
      <c r="J12" s="22" t="s">
        <v>17</v>
      </c>
      <c r="K12" s="22" t="s">
        <v>18</v>
      </c>
      <c r="L12" s="23" t="s">
        <v>19</v>
      </c>
      <c r="M12" s="23" t="s">
        <v>20</v>
      </c>
      <c r="N12" s="21" t="s">
        <v>21</v>
      </c>
      <c r="O12" s="23" t="s">
        <v>22</v>
      </c>
      <c r="P12" s="21" t="s">
        <v>23</v>
      </c>
      <c r="Q12" s="22" t="s">
        <v>24</v>
      </c>
      <c r="R12" s="324"/>
      <c r="S12" s="167"/>
      <c r="T12" s="167"/>
      <c r="U12" s="168"/>
      <c r="V12" s="167"/>
      <c r="W12" s="167"/>
      <c r="X12" s="167"/>
      <c r="Y12" s="325"/>
      <c r="Z12" s="325"/>
      <c r="AA12" s="102"/>
      <c r="AB12" s="102"/>
      <c r="AC12" s="102"/>
      <c r="AD12" s="102"/>
    </row>
    <row r="13" spans="1:30" ht="17.25" customHeight="1" x14ac:dyDescent="0.2">
      <c r="A13" s="20">
        <v>1</v>
      </c>
      <c r="B13" s="27" t="s">
        <v>25</v>
      </c>
      <c r="C13" s="619" t="s">
        <v>26</v>
      </c>
      <c r="D13" s="620"/>
      <c r="E13" s="28" t="s">
        <v>27</v>
      </c>
      <c r="F13" s="28" t="s">
        <v>28</v>
      </c>
      <c r="G13" s="22" t="s">
        <v>29</v>
      </c>
      <c r="H13" s="28" t="s">
        <v>30</v>
      </c>
      <c r="I13" s="22" t="s">
        <v>31</v>
      </c>
      <c r="J13" s="22" t="s">
        <v>32</v>
      </c>
      <c r="K13" s="22" t="s">
        <v>33</v>
      </c>
      <c r="L13" s="22" t="s">
        <v>34</v>
      </c>
      <c r="M13" s="22" t="s">
        <v>35</v>
      </c>
      <c r="N13" s="22" t="s">
        <v>36</v>
      </c>
      <c r="O13" s="22" t="s">
        <v>37</v>
      </c>
      <c r="P13" s="28" t="s">
        <v>38</v>
      </c>
      <c r="Q13" s="29" t="s">
        <v>39</v>
      </c>
      <c r="R13" s="326"/>
      <c r="S13" s="169"/>
      <c r="T13" s="168"/>
      <c r="U13" s="168"/>
      <c r="V13" s="170"/>
      <c r="W13" s="171"/>
      <c r="X13" s="168"/>
      <c r="Y13" s="182"/>
      <c r="Z13" s="182"/>
      <c r="AA13" s="102"/>
      <c r="AB13" s="102"/>
      <c r="AC13" s="102"/>
      <c r="AD13" s="102"/>
    </row>
    <row r="14" spans="1:30" s="336" customFormat="1" ht="20.100000000000001" customHeight="1" x14ac:dyDescent="0.2">
      <c r="A14" s="222">
        <v>1</v>
      </c>
      <c r="B14" s="223" t="s">
        <v>366</v>
      </c>
      <c r="C14" s="327" t="s">
        <v>367</v>
      </c>
      <c r="D14" s="328"/>
      <c r="E14" s="329" t="s">
        <v>274</v>
      </c>
      <c r="F14" s="225"/>
      <c r="G14" s="330"/>
      <c r="H14" s="330"/>
      <c r="I14" s="39"/>
      <c r="J14" s="40">
        <v>1155</v>
      </c>
      <c r="K14" s="227"/>
      <c r="L14" s="228">
        <f t="shared" ref="L14:L45" si="0">J14*K14</f>
        <v>0</v>
      </c>
      <c r="M14" s="233">
        <v>9.5000000000000001E-2</v>
      </c>
      <c r="N14" s="228">
        <f t="shared" ref="N14:N45" si="1">(K14*M14)+K14</f>
        <v>0</v>
      </c>
      <c r="O14" s="228">
        <f t="shared" ref="O14:O45" si="2">J14*N14</f>
        <v>0</v>
      </c>
      <c r="P14" s="331"/>
      <c r="Q14" s="39"/>
      <c r="R14" s="250"/>
      <c r="S14" s="332"/>
      <c r="T14" s="332"/>
      <c r="U14" s="332"/>
      <c r="V14" s="332"/>
      <c r="W14" s="332"/>
      <c r="X14" s="332"/>
      <c r="Y14" s="333"/>
      <c r="Z14" s="333"/>
      <c r="AA14" s="334"/>
      <c r="AB14" s="335"/>
      <c r="AC14" s="335"/>
      <c r="AD14" s="335"/>
    </row>
    <row r="15" spans="1:30" s="336" customFormat="1" ht="20.100000000000001" customHeight="1" x14ac:dyDescent="0.2">
      <c r="A15" s="222">
        <v>2</v>
      </c>
      <c r="B15" s="223" t="s">
        <v>368</v>
      </c>
      <c r="C15" s="337" t="s">
        <v>369</v>
      </c>
      <c r="D15" s="337"/>
      <c r="E15" s="329" t="s">
        <v>274</v>
      </c>
      <c r="F15" s="257"/>
      <c r="G15" s="330"/>
      <c r="H15" s="330"/>
      <c r="I15" s="39"/>
      <c r="J15" s="40">
        <v>498</v>
      </c>
      <c r="K15" s="227"/>
      <c r="L15" s="228">
        <f t="shared" si="0"/>
        <v>0</v>
      </c>
      <c r="M15" s="233">
        <v>9.5000000000000001E-2</v>
      </c>
      <c r="N15" s="228">
        <f t="shared" si="1"/>
        <v>0</v>
      </c>
      <c r="O15" s="228">
        <f t="shared" si="2"/>
        <v>0</v>
      </c>
      <c r="P15" s="331"/>
      <c r="Q15" s="39"/>
      <c r="R15" s="250"/>
      <c r="S15" s="332"/>
      <c r="T15" s="332"/>
      <c r="U15" s="332"/>
      <c r="V15" s="332"/>
      <c r="W15" s="332"/>
      <c r="X15" s="332"/>
      <c r="Y15" s="333"/>
      <c r="Z15" s="333"/>
      <c r="AA15" s="334"/>
      <c r="AB15" s="335"/>
      <c r="AC15" s="335"/>
      <c r="AD15" s="335"/>
    </row>
    <row r="16" spans="1:30" s="336" customFormat="1" ht="20.100000000000001" customHeight="1" x14ac:dyDescent="0.2">
      <c r="A16" s="222">
        <v>3</v>
      </c>
      <c r="B16" s="223" t="s">
        <v>370</v>
      </c>
      <c r="C16" s="338" t="s">
        <v>371</v>
      </c>
      <c r="D16" s="338"/>
      <c r="E16" s="329" t="s">
        <v>274</v>
      </c>
      <c r="F16" s="132"/>
      <c r="G16" s="339"/>
      <c r="H16" s="330"/>
      <c r="I16" s="39"/>
      <c r="J16" s="40">
        <v>1</v>
      </c>
      <c r="K16" s="227"/>
      <c r="L16" s="228">
        <f t="shared" si="0"/>
        <v>0</v>
      </c>
      <c r="M16" s="233">
        <v>9.5000000000000001E-2</v>
      </c>
      <c r="N16" s="228">
        <f t="shared" si="1"/>
        <v>0</v>
      </c>
      <c r="O16" s="228">
        <f t="shared" si="2"/>
        <v>0</v>
      </c>
      <c r="P16" s="331"/>
      <c r="Q16" s="39"/>
      <c r="R16" s="250"/>
      <c r="S16" s="340"/>
      <c r="T16" s="332"/>
      <c r="U16" s="332"/>
      <c r="V16" s="332"/>
      <c r="W16" s="332"/>
      <c r="X16" s="332"/>
      <c r="Y16" s="333"/>
      <c r="Z16" s="333"/>
      <c r="AA16" s="334"/>
      <c r="AB16" s="335"/>
      <c r="AC16" s="335"/>
      <c r="AD16" s="335"/>
    </row>
    <row r="17" spans="1:30" s="336" customFormat="1" ht="20.100000000000001" customHeight="1" x14ac:dyDescent="0.2">
      <c r="A17" s="222">
        <v>4</v>
      </c>
      <c r="B17" s="223" t="s">
        <v>372</v>
      </c>
      <c r="C17" s="327" t="s">
        <v>373</v>
      </c>
      <c r="D17" s="328"/>
      <c r="E17" s="329" t="s">
        <v>274</v>
      </c>
      <c r="F17" s="341"/>
      <c r="G17" s="339"/>
      <c r="H17" s="330"/>
      <c r="I17" s="39"/>
      <c r="J17" s="40">
        <v>1500</v>
      </c>
      <c r="K17" s="227"/>
      <c r="L17" s="228">
        <f t="shared" si="0"/>
        <v>0</v>
      </c>
      <c r="M17" s="233">
        <v>9.5000000000000001E-2</v>
      </c>
      <c r="N17" s="228">
        <f t="shared" si="1"/>
        <v>0</v>
      </c>
      <c r="O17" s="228">
        <f t="shared" si="2"/>
        <v>0</v>
      </c>
      <c r="P17" s="331"/>
      <c r="Q17" s="39"/>
      <c r="R17" s="250"/>
      <c r="S17" s="332"/>
      <c r="T17" s="332"/>
      <c r="U17" s="332"/>
      <c r="V17" s="332"/>
      <c r="W17" s="332"/>
      <c r="X17" s="332"/>
      <c r="Y17" s="333"/>
      <c r="Z17" s="333"/>
      <c r="AA17" s="334"/>
      <c r="AB17" s="335"/>
      <c r="AC17" s="335"/>
      <c r="AD17" s="335"/>
    </row>
    <row r="18" spans="1:30" s="336" customFormat="1" ht="20.100000000000001" customHeight="1" x14ac:dyDescent="0.2">
      <c r="A18" s="222">
        <v>5</v>
      </c>
      <c r="B18" s="223" t="s">
        <v>374</v>
      </c>
      <c r="C18" s="338" t="s">
        <v>375</v>
      </c>
      <c r="D18" s="338"/>
      <c r="E18" s="329" t="s">
        <v>274</v>
      </c>
      <c r="F18" s="313"/>
      <c r="G18" s="339"/>
      <c r="H18" s="330"/>
      <c r="I18" s="39"/>
      <c r="J18" s="40">
        <v>1</v>
      </c>
      <c r="K18" s="227"/>
      <c r="L18" s="228">
        <f t="shared" si="0"/>
        <v>0</v>
      </c>
      <c r="M18" s="233">
        <v>9.5000000000000001E-2</v>
      </c>
      <c r="N18" s="228">
        <f t="shared" si="1"/>
        <v>0</v>
      </c>
      <c r="O18" s="228">
        <f t="shared" si="2"/>
        <v>0</v>
      </c>
      <c r="P18" s="331"/>
      <c r="Q18" s="39"/>
      <c r="R18" s="250"/>
      <c r="S18" s="332"/>
      <c r="T18" s="332"/>
      <c r="U18" s="332"/>
      <c r="V18" s="332"/>
      <c r="W18" s="332"/>
      <c r="X18" s="332"/>
      <c r="Y18" s="333"/>
      <c r="Z18" s="333"/>
      <c r="AA18" s="334"/>
      <c r="AB18" s="335"/>
      <c r="AC18" s="335"/>
      <c r="AD18" s="335"/>
    </row>
    <row r="19" spans="1:30" s="336" customFormat="1" ht="27" customHeight="1" x14ac:dyDescent="0.2">
      <c r="A19" s="222">
        <v>6</v>
      </c>
      <c r="B19" s="223" t="s">
        <v>376</v>
      </c>
      <c r="C19" s="665" t="s">
        <v>377</v>
      </c>
      <c r="D19" s="666"/>
      <c r="E19" s="329" t="s">
        <v>274</v>
      </c>
      <c r="F19" s="342"/>
      <c r="G19" s="339"/>
      <c r="H19" s="330"/>
      <c r="I19" s="39"/>
      <c r="J19" s="40">
        <v>240</v>
      </c>
      <c r="K19" s="227"/>
      <c r="L19" s="228">
        <f t="shared" si="0"/>
        <v>0</v>
      </c>
      <c r="M19" s="233">
        <v>9.5000000000000001E-2</v>
      </c>
      <c r="N19" s="228">
        <f t="shared" si="1"/>
        <v>0</v>
      </c>
      <c r="O19" s="228">
        <f t="shared" si="2"/>
        <v>0</v>
      </c>
      <c r="P19" s="331"/>
      <c r="Q19" s="39"/>
      <c r="R19" s="250"/>
      <c r="S19" s="332"/>
      <c r="T19" s="332"/>
      <c r="U19" s="332"/>
      <c r="V19" s="332"/>
      <c r="W19" s="332"/>
      <c r="X19" s="332"/>
      <c r="Y19" s="333"/>
      <c r="Z19" s="333"/>
      <c r="AA19" s="334"/>
      <c r="AB19" s="335"/>
      <c r="AC19" s="335"/>
      <c r="AD19" s="335"/>
    </row>
    <row r="20" spans="1:30" s="336" customFormat="1" ht="20.100000000000001" customHeight="1" x14ac:dyDescent="0.2">
      <c r="A20" s="222">
        <v>7</v>
      </c>
      <c r="B20" s="223" t="s">
        <v>378</v>
      </c>
      <c r="C20" s="327" t="s">
        <v>379</v>
      </c>
      <c r="D20" s="328" t="s">
        <v>251</v>
      </c>
      <c r="E20" s="329" t="s">
        <v>274</v>
      </c>
      <c r="F20" s="313"/>
      <c r="G20" s="339"/>
      <c r="H20" s="330"/>
      <c r="I20" s="39"/>
      <c r="J20" s="40">
        <v>1526</v>
      </c>
      <c r="K20" s="227"/>
      <c r="L20" s="228">
        <f t="shared" si="0"/>
        <v>0</v>
      </c>
      <c r="M20" s="233">
        <v>9.5000000000000001E-2</v>
      </c>
      <c r="N20" s="228">
        <f t="shared" si="1"/>
        <v>0</v>
      </c>
      <c r="O20" s="228">
        <f t="shared" si="2"/>
        <v>0</v>
      </c>
      <c r="P20" s="331"/>
      <c r="Q20" s="39"/>
      <c r="R20" s="250"/>
      <c r="S20" s="332"/>
      <c r="T20" s="332"/>
      <c r="U20" s="332"/>
      <c r="V20" s="332"/>
      <c r="W20" s="332"/>
      <c r="X20" s="332"/>
      <c r="Y20" s="333"/>
      <c r="Z20" s="333"/>
      <c r="AA20" s="334"/>
      <c r="AB20" s="335"/>
      <c r="AC20" s="335"/>
      <c r="AD20" s="335"/>
    </row>
    <row r="21" spans="1:30" s="336" customFormat="1" ht="20.100000000000001" customHeight="1" x14ac:dyDescent="0.2">
      <c r="A21" s="222">
        <v>8</v>
      </c>
      <c r="B21" s="327" t="s">
        <v>380</v>
      </c>
      <c r="C21" s="343" t="s">
        <v>381</v>
      </c>
      <c r="D21" s="344"/>
      <c r="E21" s="329" t="s">
        <v>42</v>
      </c>
      <c r="F21" s="313"/>
      <c r="G21" s="339"/>
      <c r="H21" s="330"/>
      <c r="I21" s="39"/>
      <c r="J21" s="40">
        <v>149</v>
      </c>
      <c r="K21" s="227"/>
      <c r="L21" s="228">
        <f t="shared" si="0"/>
        <v>0</v>
      </c>
      <c r="M21" s="233">
        <v>9.5000000000000001E-2</v>
      </c>
      <c r="N21" s="228">
        <f t="shared" si="1"/>
        <v>0</v>
      </c>
      <c r="O21" s="228">
        <f t="shared" si="2"/>
        <v>0</v>
      </c>
      <c r="P21" s="331"/>
      <c r="Q21" s="39"/>
      <c r="R21" s="250"/>
      <c r="S21" s="332"/>
      <c r="T21" s="332"/>
      <c r="U21" s="332"/>
      <c r="V21" s="332"/>
      <c r="W21" s="332"/>
      <c r="X21" s="332"/>
      <c r="Y21" s="333"/>
      <c r="Z21" s="333"/>
      <c r="AA21" s="334"/>
      <c r="AB21" s="335"/>
      <c r="AC21" s="335"/>
      <c r="AD21" s="335"/>
    </row>
    <row r="22" spans="1:30" s="336" customFormat="1" ht="20.100000000000001" customHeight="1" x14ac:dyDescent="0.2">
      <c r="A22" s="222">
        <v>9</v>
      </c>
      <c r="B22" s="223" t="s">
        <v>382</v>
      </c>
      <c r="C22" s="345" t="s">
        <v>383</v>
      </c>
      <c r="D22" s="345"/>
      <c r="E22" s="329" t="s">
        <v>274</v>
      </c>
      <c r="F22" s="313"/>
      <c r="G22" s="339"/>
      <c r="H22" s="330"/>
      <c r="I22" s="39"/>
      <c r="J22" s="40">
        <v>31847</v>
      </c>
      <c r="K22" s="227"/>
      <c r="L22" s="228">
        <f t="shared" si="0"/>
        <v>0</v>
      </c>
      <c r="M22" s="233">
        <v>9.5000000000000001E-2</v>
      </c>
      <c r="N22" s="228">
        <f t="shared" si="1"/>
        <v>0</v>
      </c>
      <c r="O22" s="228">
        <f t="shared" si="2"/>
        <v>0</v>
      </c>
      <c r="P22" s="331"/>
      <c r="Q22" s="39"/>
      <c r="R22" s="250"/>
      <c r="S22" s="332"/>
      <c r="T22" s="332"/>
      <c r="U22" s="332"/>
      <c r="V22" s="332"/>
      <c r="W22" s="332"/>
      <c r="X22" s="332"/>
      <c r="Y22" s="333"/>
      <c r="Z22" s="333"/>
      <c r="AA22" s="334"/>
      <c r="AB22" s="335"/>
      <c r="AC22" s="335"/>
      <c r="AD22" s="335"/>
    </row>
    <row r="23" spans="1:30" s="336" customFormat="1" ht="20.100000000000001" customHeight="1" x14ac:dyDescent="0.2">
      <c r="A23" s="222">
        <v>10</v>
      </c>
      <c r="B23" s="327" t="s">
        <v>384</v>
      </c>
      <c r="C23" s="327" t="s">
        <v>385</v>
      </c>
      <c r="D23" s="328" t="s">
        <v>386</v>
      </c>
      <c r="E23" s="329" t="s">
        <v>42</v>
      </c>
      <c r="F23" s="313"/>
      <c r="G23" s="339"/>
      <c r="H23" s="330"/>
      <c r="I23" s="39"/>
      <c r="J23" s="40">
        <v>711</v>
      </c>
      <c r="K23" s="227"/>
      <c r="L23" s="228">
        <f t="shared" si="0"/>
        <v>0</v>
      </c>
      <c r="M23" s="233">
        <v>9.5000000000000001E-2</v>
      </c>
      <c r="N23" s="228">
        <f t="shared" si="1"/>
        <v>0</v>
      </c>
      <c r="O23" s="228">
        <f t="shared" si="2"/>
        <v>0</v>
      </c>
      <c r="P23" s="331"/>
      <c r="Q23" s="39"/>
      <c r="R23" s="250"/>
      <c r="S23" s="332"/>
      <c r="T23" s="332"/>
      <c r="U23" s="332"/>
      <c r="V23" s="332"/>
      <c r="W23" s="332"/>
      <c r="X23" s="332"/>
      <c r="Y23" s="333"/>
      <c r="Z23" s="333"/>
      <c r="AA23" s="334"/>
      <c r="AB23" s="335"/>
      <c r="AC23" s="335"/>
      <c r="AD23" s="335"/>
    </row>
    <row r="24" spans="1:30" s="336" customFormat="1" ht="20.100000000000001" customHeight="1" x14ac:dyDescent="0.2">
      <c r="A24" s="222">
        <v>11</v>
      </c>
      <c r="B24" s="223" t="s">
        <v>387</v>
      </c>
      <c r="C24" s="338" t="s">
        <v>388</v>
      </c>
      <c r="D24" s="338"/>
      <c r="E24" s="329" t="s">
        <v>274</v>
      </c>
      <c r="F24" s="313"/>
      <c r="G24" s="339"/>
      <c r="H24" s="330"/>
      <c r="I24" s="39"/>
      <c r="J24" s="40">
        <v>15197</v>
      </c>
      <c r="K24" s="227"/>
      <c r="L24" s="228">
        <f t="shared" si="0"/>
        <v>0</v>
      </c>
      <c r="M24" s="233">
        <v>9.5000000000000001E-2</v>
      </c>
      <c r="N24" s="228">
        <f t="shared" si="1"/>
        <v>0</v>
      </c>
      <c r="O24" s="228">
        <f t="shared" si="2"/>
        <v>0</v>
      </c>
      <c r="P24" s="331"/>
      <c r="Q24" s="39"/>
      <c r="R24" s="250"/>
      <c r="S24" s="332"/>
      <c r="T24" s="332"/>
      <c r="U24" s="332"/>
      <c r="V24" s="332"/>
      <c r="W24" s="332"/>
      <c r="X24" s="332"/>
      <c r="Y24" s="333"/>
      <c r="Z24" s="333"/>
      <c r="AA24" s="334"/>
      <c r="AB24" s="335"/>
      <c r="AC24" s="335"/>
      <c r="AD24" s="335"/>
    </row>
    <row r="25" spans="1:30" s="336" customFormat="1" ht="20.100000000000001" customHeight="1" x14ac:dyDescent="0.2">
      <c r="A25" s="222">
        <v>12</v>
      </c>
      <c r="B25" s="327" t="s">
        <v>389</v>
      </c>
      <c r="C25" s="327" t="s">
        <v>390</v>
      </c>
      <c r="D25" s="328"/>
      <c r="E25" s="346" t="s">
        <v>274</v>
      </c>
      <c r="F25" s="132"/>
      <c r="G25" s="339"/>
      <c r="H25" s="330"/>
      <c r="I25" s="39"/>
      <c r="J25" s="40">
        <v>3</v>
      </c>
      <c r="K25" s="227"/>
      <c r="L25" s="228">
        <f t="shared" si="0"/>
        <v>0</v>
      </c>
      <c r="M25" s="233">
        <v>9.5000000000000001E-2</v>
      </c>
      <c r="N25" s="228">
        <f t="shared" si="1"/>
        <v>0</v>
      </c>
      <c r="O25" s="228">
        <f t="shared" si="2"/>
        <v>0</v>
      </c>
      <c r="P25" s="331"/>
      <c r="Q25" s="39"/>
      <c r="R25" s="250"/>
      <c r="S25" s="332"/>
      <c r="T25" s="332"/>
      <c r="U25" s="332"/>
      <c r="V25" s="332"/>
      <c r="W25" s="332"/>
      <c r="X25" s="332"/>
      <c r="Y25" s="333"/>
      <c r="Z25" s="333"/>
      <c r="AA25" s="334"/>
      <c r="AB25" s="335"/>
      <c r="AC25" s="335"/>
      <c r="AD25" s="335"/>
    </row>
    <row r="26" spans="1:30" s="336" customFormat="1" ht="20.100000000000001" customHeight="1" x14ac:dyDescent="0.2">
      <c r="A26" s="222">
        <v>13</v>
      </c>
      <c r="B26" s="223" t="s">
        <v>391</v>
      </c>
      <c r="C26" s="347" t="s">
        <v>392</v>
      </c>
      <c r="D26" s="328"/>
      <c r="E26" s="329" t="s">
        <v>42</v>
      </c>
      <c r="F26" s="132"/>
      <c r="G26" s="339"/>
      <c r="H26" s="330"/>
      <c r="I26" s="39"/>
      <c r="J26" s="40">
        <v>1</v>
      </c>
      <c r="K26" s="227"/>
      <c r="L26" s="228">
        <f t="shared" si="0"/>
        <v>0</v>
      </c>
      <c r="M26" s="233">
        <v>9.5000000000000001E-2</v>
      </c>
      <c r="N26" s="228">
        <f t="shared" si="1"/>
        <v>0</v>
      </c>
      <c r="O26" s="228">
        <f t="shared" si="2"/>
        <v>0</v>
      </c>
      <c r="P26" s="331"/>
      <c r="Q26" s="39"/>
      <c r="R26" s="250"/>
      <c r="S26" s="332"/>
      <c r="T26" s="332"/>
      <c r="U26" s="332"/>
      <c r="V26" s="332"/>
      <c r="W26" s="332"/>
      <c r="X26" s="332"/>
      <c r="Y26" s="333"/>
      <c r="Z26" s="333"/>
      <c r="AA26" s="334"/>
      <c r="AB26" s="335"/>
      <c r="AC26" s="335"/>
      <c r="AD26" s="335"/>
    </row>
    <row r="27" spans="1:30" s="336" customFormat="1" ht="20.100000000000001" customHeight="1" x14ac:dyDescent="0.2">
      <c r="A27" s="222">
        <v>14</v>
      </c>
      <c r="B27" s="327" t="s">
        <v>393</v>
      </c>
      <c r="C27" s="327" t="s">
        <v>394</v>
      </c>
      <c r="D27" s="328" t="s">
        <v>386</v>
      </c>
      <c r="E27" s="329" t="s">
        <v>42</v>
      </c>
      <c r="F27" s="313"/>
      <c r="G27" s="339"/>
      <c r="H27" s="330"/>
      <c r="I27" s="39"/>
      <c r="J27" s="40">
        <v>9</v>
      </c>
      <c r="K27" s="227"/>
      <c r="L27" s="228">
        <f t="shared" si="0"/>
        <v>0</v>
      </c>
      <c r="M27" s="233">
        <v>9.5000000000000001E-2</v>
      </c>
      <c r="N27" s="228">
        <f t="shared" si="1"/>
        <v>0</v>
      </c>
      <c r="O27" s="228">
        <f t="shared" si="2"/>
        <v>0</v>
      </c>
      <c r="P27" s="331"/>
      <c r="Q27" s="39"/>
      <c r="R27" s="250"/>
      <c r="S27" s="332"/>
      <c r="T27" s="332"/>
      <c r="U27" s="332"/>
      <c r="V27" s="332"/>
      <c r="W27" s="332"/>
      <c r="X27" s="332"/>
      <c r="Y27" s="333"/>
      <c r="Z27" s="333"/>
      <c r="AA27" s="334"/>
      <c r="AB27" s="335"/>
      <c r="AC27" s="335"/>
      <c r="AD27" s="335"/>
    </row>
    <row r="28" spans="1:30" s="336" customFormat="1" ht="20.100000000000001" customHeight="1" x14ac:dyDescent="0.2">
      <c r="A28" s="222">
        <v>15</v>
      </c>
      <c r="B28" s="223" t="s">
        <v>395</v>
      </c>
      <c r="C28" s="348" t="s">
        <v>396</v>
      </c>
      <c r="D28" s="348"/>
      <c r="E28" s="329" t="s">
        <v>42</v>
      </c>
      <c r="F28" s="138"/>
      <c r="G28" s="330"/>
      <c r="H28" s="330"/>
      <c r="I28" s="39"/>
      <c r="J28" s="49">
        <v>6</v>
      </c>
      <c r="K28" s="227"/>
      <c r="L28" s="228">
        <f t="shared" si="0"/>
        <v>0</v>
      </c>
      <c r="M28" s="233">
        <v>9.5000000000000001E-2</v>
      </c>
      <c r="N28" s="228">
        <f t="shared" si="1"/>
        <v>0</v>
      </c>
      <c r="O28" s="228">
        <f t="shared" si="2"/>
        <v>0</v>
      </c>
      <c r="P28" s="331"/>
      <c r="Q28" s="39"/>
      <c r="R28" s="250"/>
      <c r="S28" s="332"/>
      <c r="T28" s="332"/>
      <c r="U28" s="332"/>
      <c r="V28" s="332"/>
      <c r="W28" s="332"/>
      <c r="X28" s="332"/>
      <c r="Y28" s="333"/>
      <c r="Z28" s="333"/>
      <c r="AA28" s="334"/>
      <c r="AB28" s="335"/>
      <c r="AC28" s="335"/>
      <c r="AD28" s="335"/>
    </row>
    <row r="29" spans="1:30" s="336" customFormat="1" ht="20.100000000000001" customHeight="1" x14ac:dyDescent="0.2">
      <c r="A29" s="222">
        <v>16</v>
      </c>
      <c r="B29" s="327" t="s">
        <v>397</v>
      </c>
      <c r="C29" s="327" t="s">
        <v>398</v>
      </c>
      <c r="D29" s="328" t="s">
        <v>386</v>
      </c>
      <c r="E29" s="329" t="s">
        <v>42</v>
      </c>
      <c r="F29" s="257"/>
      <c r="G29" s="330"/>
      <c r="H29" s="330"/>
      <c r="I29" s="39"/>
      <c r="J29" s="40">
        <v>501</v>
      </c>
      <c r="K29" s="227"/>
      <c r="L29" s="228">
        <f t="shared" si="0"/>
        <v>0</v>
      </c>
      <c r="M29" s="233">
        <v>9.5000000000000001E-2</v>
      </c>
      <c r="N29" s="228">
        <f t="shared" si="1"/>
        <v>0</v>
      </c>
      <c r="O29" s="228">
        <f t="shared" si="2"/>
        <v>0</v>
      </c>
      <c r="P29" s="331"/>
      <c r="Q29" s="39"/>
      <c r="R29" s="250"/>
      <c r="S29" s="332"/>
      <c r="T29" s="332"/>
      <c r="U29" s="332"/>
      <c r="V29" s="332"/>
      <c r="W29" s="332"/>
      <c r="X29" s="332"/>
      <c r="Y29" s="333"/>
      <c r="Z29" s="333"/>
      <c r="AA29" s="334"/>
      <c r="AB29" s="335"/>
      <c r="AC29" s="335"/>
      <c r="AD29" s="335"/>
    </row>
    <row r="30" spans="1:30" s="336" customFormat="1" ht="20.100000000000001" customHeight="1" x14ac:dyDescent="0.2">
      <c r="A30" s="222">
        <v>17</v>
      </c>
      <c r="B30" s="223" t="s">
        <v>399</v>
      </c>
      <c r="C30" s="338" t="s">
        <v>400</v>
      </c>
      <c r="D30" s="338" t="s">
        <v>386</v>
      </c>
      <c r="E30" s="329" t="s">
        <v>42</v>
      </c>
      <c r="F30" s="257"/>
      <c r="G30" s="330"/>
      <c r="H30" s="330"/>
      <c r="I30" s="39"/>
      <c r="J30" s="40">
        <v>1497</v>
      </c>
      <c r="K30" s="227"/>
      <c r="L30" s="228">
        <f t="shared" si="0"/>
        <v>0</v>
      </c>
      <c r="M30" s="233">
        <v>9.5000000000000001E-2</v>
      </c>
      <c r="N30" s="228">
        <f t="shared" si="1"/>
        <v>0</v>
      </c>
      <c r="O30" s="228">
        <f t="shared" si="2"/>
        <v>0</v>
      </c>
      <c r="P30" s="331"/>
      <c r="Q30" s="39"/>
      <c r="R30" s="250"/>
      <c r="S30" s="332"/>
      <c r="T30" s="332"/>
      <c r="U30" s="332"/>
      <c r="V30" s="332"/>
      <c r="W30" s="332"/>
      <c r="X30" s="332"/>
      <c r="Y30" s="333"/>
      <c r="Z30" s="333"/>
      <c r="AA30" s="334"/>
      <c r="AB30" s="335"/>
      <c r="AC30" s="335"/>
      <c r="AD30" s="335"/>
    </row>
    <row r="31" spans="1:30" s="336" customFormat="1" ht="20.100000000000001" customHeight="1" x14ac:dyDescent="0.2">
      <c r="A31" s="222">
        <v>18</v>
      </c>
      <c r="B31" s="327" t="s">
        <v>401</v>
      </c>
      <c r="C31" s="327" t="s">
        <v>402</v>
      </c>
      <c r="D31" s="328"/>
      <c r="E31" s="329" t="s">
        <v>42</v>
      </c>
      <c r="F31" s="257"/>
      <c r="G31" s="330"/>
      <c r="H31" s="330"/>
      <c r="I31" s="39"/>
      <c r="J31" s="40">
        <v>150</v>
      </c>
      <c r="K31" s="227"/>
      <c r="L31" s="228">
        <f t="shared" si="0"/>
        <v>0</v>
      </c>
      <c r="M31" s="233">
        <v>9.5000000000000001E-2</v>
      </c>
      <c r="N31" s="228">
        <f t="shared" si="1"/>
        <v>0</v>
      </c>
      <c r="O31" s="228">
        <f t="shared" si="2"/>
        <v>0</v>
      </c>
      <c r="P31" s="331"/>
      <c r="Q31" s="39"/>
      <c r="R31" s="250"/>
      <c r="S31" s="332"/>
      <c r="T31" s="332"/>
      <c r="U31" s="332"/>
      <c r="V31" s="332"/>
      <c r="W31" s="332"/>
      <c r="X31" s="332"/>
      <c r="Y31" s="333"/>
      <c r="Z31" s="333"/>
      <c r="AA31" s="334"/>
      <c r="AB31" s="335"/>
      <c r="AC31" s="335"/>
      <c r="AD31" s="335"/>
    </row>
    <row r="32" spans="1:30" s="336" customFormat="1" ht="20.100000000000001" customHeight="1" x14ac:dyDescent="0.2">
      <c r="A32" s="222">
        <v>19</v>
      </c>
      <c r="B32" s="223" t="s">
        <v>403</v>
      </c>
      <c r="C32" s="338" t="s">
        <v>404</v>
      </c>
      <c r="D32" s="338" t="s">
        <v>386</v>
      </c>
      <c r="E32" s="329" t="s">
        <v>42</v>
      </c>
      <c r="F32" s="257"/>
      <c r="G32" s="330"/>
      <c r="H32" s="330"/>
      <c r="I32" s="39"/>
      <c r="J32" s="40">
        <v>128</v>
      </c>
      <c r="K32" s="227"/>
      <c r="L32" s="228">
        <f t="shared" si="0"/>
        <v>0</v>
      </c>
      <c r="M32" s="233">
        <v>9.5000000000000001E-2</v>
      </c>
      <c r="N32" s="228">
        <f t="shared" si="1"/>
        <v>0</v>
      </c>
      <c r="O32" s="228">
        <f t="shared" si="2"/>
        <v>0</v>
      </c>
      <c r="P32" s="331"/>
      <c r="Q32" s="39"/>
      <c r="R32" s="250"/>
      <c r="S32" s="332"/>
      <c r="T32" s="332"/>
      <c r="U32" s="332"/>
      <c r="V32" s="332"/>
      <c r="W32" s="332"/>
      <c r="X32" s="332"/>
      <c r="Y32" s="333"/>
      <c r="Z32" s="333"/>
      <c r="AA32" s="334"/>
      <c r="AB32" s="335"/>
      <c r="AC32" s="335"/>
      <c r="AD32" s="335"/>
    </row>
    <row r="33" spans="1:30" s="336" customFormat="1" ht="20.100000000000001" customHeight="1" x14ac:dyDescent="0.2">
      <c r="A33" s="222">
        <v>20</v>
      </c>
      <c r="B33" s="327" t="s">
        <v>405</v>
      </c>
      <c r="C33" s="327" t="s">
        <v>406</v>
      </c>
      <c r="D33" s="328" t="s">
        <v>386</v>
      </c>
      <c r="E33" s="329" t="s">
        <v>42</v>
      </c>
      <c r="F33" s="138"/>
      <c r="G33" s="330"/>
      <c r="H33" s="330"/>
      <c r="I33" s="39"/>
      <c r="J33" s="40">
        <v>36</v>
      </c>
      <c r="K33" s="227"/>
      <c r="L33" s="228">
        <f t="shared" si="0"/>
        <v>0</v>
      </c>
      <c r="M33" s="233">
        <v>9.5000000000000001E-2</v>
      </c>
      <c r="N33" s="228">
        <f t="shared" si="1"/>
        <v>0</v>
      </c>
      <c r="O33" s="228">
        <f t="shared" si="2"/>
        <v>0</v>
      </c>
      <c r="P33" s="331"/>
      <c r="Q33" s="39"/>
      <c r="R33" s="250"/>
      <c r="S33" s="332"/>
      <c r="T33" s="332"/>
      <c r="U33" s="332"/>
      <c r="V33" s="332"/>
      <c r="W33" s="332"/>
      <c r="X33" s="332"/>
      <c r="Y33" s="333"/>
      <c r="Z33" s="333"/>
      <c r="AA33" s="334"/>
      <c r="AB33" s="335"/>
      <c r="AC33" s="335"/>
      <c r="AD33" s="335"/>
    </row>
    <row r="34" spans="1:30" s="336" customFormat="1" ht="20.100000000000001" customHeight="1" x14ac:dyDescent="0.2">
      <c r="A34" s="222">
        <v>21</v>
      </c>
      <c r="B34" s="327" t="s">
        <v>407</v>
      </c>
      <c r="C34" s="327" t="s">
        <v>408</v>
      </c>
      <c r="D34" s="328"/>
      <c r="E34" s="329" t="s">
        <v>274</v>
      </c>
      <c r="F34" s="132"/>
      <c r="G34" s="330"/>
      <c r="H34" s="330"/>
      <c r="I34" s="39"/>
      <c r="J34" s="40">
        <v>30</v>
      </c>
      <c r="K34" s="227"/>
      <c r="L34" s="228">
        <f t="shared" si="0"/>
        <v>0</v>
      </c>
      <c r="M34" s="233">
        <v>9.5000000000000001E-2</v>
      </c>
      <c r="N34" s="228">
        <f t="shared" si="1"/>
        <v>0</v>
      </c>
      <c r="O34" s="228">
        <f t="shared" si="2"/>
        <v>0</v>
      </c>
      <c r="P34" s="331"/>
      <c r="Q34" s="39"/>
      <c r="R34" s="250"/>
      <c r="S34" s="332"/>
      <c r="T34" s="332"/>
      <c r="U34" s="332"/>
      <c r="V34" s="332"/>
      <c r="W34" s="332"/>
      <c r="X34" s="332"/>
      <c r="Y34" s="333"/>
      <c r="Z34" s="333"/>
      <c r="AA34" s="334"/>
      <c r="AB34" s="335"/>
      <c r="AC34" s="335"/>
      <c r="AD34" s="335"/>
    </row>
    <row r="35" spans="1:30" s="336" customFormat="1" ht="20.100000000000001" customHeight="1" x14ac:dyDescent="0.2">
      <c r="A35" s="222">
        <v>22</v>
      </c>
      <c r="B35" s="223" t="s">
        <v>409</v>
      </c>
      <c r="C35" s="327" t="s">
        <v>410</v>
      </c>
      <c r="D35" s="328"/>
      <c r="E35" s="329" t="s">
        <v>274</v>
      </c>
      <c r="F35" s="257"/>
      <c r="G35" s="330"/>
      <c r="H35" s="330"/>
      <c r="I35" s="39"/>
      <c r="J35" s="40">
        <v>554</v>
      </c>
      <c r="K35" s="227"/>
      <c r="L35" s="228">
        <f t="shared" si="0"/>
        <v>0</v>
      </c>
      <c r="M35" s="233">
        <v>9.5000000000000001E-2</v>
      </c>
      <c r="N35" s="228">
        <f t="shared" si="1"/>
        <v>0</v>
      </c>
      <c r="O35" s="228">
        <f t="shared" si="2"/>
        <v>0</v>
      </c>
      <c r="P35" s="331"/>
      <c r="Q35" s="39"/>
      <c r="R35" s="250"/>
      <c r="S35" s="332"/>
      <c r="T35" s="332"/>
      <c r="U35" s="332"/>
      <c r="V35" s="332"/>
      <c r="W35" s="332"/>
      <c r="X35" s="332"/>
      <c r="Y35" s="333"/>
      <c r="Z35" s="333"/>
      <c r="AA35" s="334"/>
      <c r="AB35" s="335"/>
      <c r="AC35" s="335"/>
      <c r="AD35" s="335"/>
    </row>
    <row r="36" spans="1:30" s="336" customFormat="1" ht="20.100000000000001" customHeight="1" x14ac:dyDescent="0.2">
      <c r="A36" s="222">
        <v>23</v>
      </c>
      <c r="B36" s="139" t="s">
        <v>411</v>
      </c>
      <c r="C36" s="131" t="s">
        <v>412</v>
      </c>
      <c r="D36" s="337"/>
      <c r="E36" s="329" t="s">
        <v>274</v>
      </c>
      <c r="F36" s="257"/>
      <c r="G36" s="330"/>
      <c r="H36" s="330"/>
      <c r="I36" s="39"/>
      <c r="J36" s="40">
        <v>240</v>
      </c>
      <c r="K36" s="227"/>
      <c r="L36" s="228">
        <f t="shared" si="0"/>
        <v>0</v>
      </c>
      <c r="M36" s="233">
        <v>9.5000000000000001E-2</v>
      </c>
      <c r="N36" s="228">
        <f t="shared" si="1"/>
        <v>0</v>
      </c>
      <c r="O36" s="228">
        <f t="shared" si="2"/>
        <v>0</v>
      </c>
      <c r="P36" s="331"/>
      <c r="Q36" s="39"/>
      <c r="R36" s="250"/>
      <c r="S36" s="332"/>
      <c r="T36" s="332"/>
      <c r="U36" s="332"/>
      <c r="V36" s="332"/>
      <c r="W36" s="332"/>
      <c r="X36" s="332"/>
      <c r="Y36" s="333"/>
      <c r="Z36" s="333"/>
      <c r="AA36" s="334"/>
      <c r="AB36" s="335"/>
      <c r="AC36" s="335"/>
      <c r="AD36" s="335"/>
    </row>
    <row r="37" spans="1:30" s="336" customFormat="1" ht="25.5" customHeight="1" x14ac:dyDescent="0.2">
      <c r="A37" s="222">
        <v>24</v>
      </c>
      <c r="B37" s="139" t="s">
        <v>413</v>
      </c>
      <c r="C37" s="671" t="s">
        <v>414</v>
      </c>
      <c r="D37" s="672"/>
      <c r="E37" s="329" t="s">
        <v>274</v>
      </c>
      <c r="F37" s="257"/>
      <c r="G37" s="330"/>
      <c r="H37" s="330"/>
      <c r="I37" s="39"/>
      <c r="J37" s="49">
        <v>630</v>
      </c>
      <c r="K37" s="227"/>
      <c r="L37" s="228">
        <f t="shared" si="0"/>
        <v>0</v>
      </c>
      <c r="M37" s="233">
        <v>9.5000000000000001E-2</v>
      </c>
      <c r="N37" s="228">
        <f t="shared" si="1"/>
        <v>0</v>
      </c>
      <c r="O37" s="228">
        <f t="shared" si="2"/>
        <v>0</v>
      </c>
      <c r="P37" s="331"/>
      <c r="Q37" s="39"/>
      <c r="R37" s="250"/>
      <c r="S37" s="332"/>
      <c r="T37" s="332"/>
      <c r="U37" s="332"/>
      <c r="V37" s="332"/>
      <c r="W37" s="332"/>
      <c r="X37" s="332"/>
      <c r="Y37" s="333"/>
      <c r="Z37" s="333"/>
      <c r="AA37" s="334"/>
      <c r="AB37" s="335"/>
      <c r="AC37" s="335"/>
      <c r="AD37" s="335"/>
    </row>
    <row r="38" spans="1:30" s="336" customFormat="1" ht="20.100000000000001" customHeight="1" x14ac:dyDescent="0.2">
      <c r="A38" s="222">
        <v>25</v>
      </c>
      <c r="B38" s="139" t="s">
        <v>415</v>
      </c>
      <c r="C38" s="264" t="s">
        <v>416</v>
      </c>
      <c r="D38" s="328"/>
      <c r="E38" s="329" t="s">
        <v>274</v>
      </c>
      <c r="F38" s="257"/>
      <c r="G38" s="330"/>
      <c r="H38" s="330"/>
      <c r="I38" s="39"/>
      <c r="J38" s="40">
        <v>506</v>
      </c>
      <c r="K38" s="227"/>
      <c r="L38" s="228">
        <f t="shared" si="0"/>
        <v>0</v>
      </c>
      <c r="M38" s="233">
        <v>9.5000000000000001E-2</v>
      </c>
      <c r="N38" s="228">
        <f t="shared" si="1"/>
        <v>0</v>
      </c>
      <c r="O38" s="228">
        <f t="shared" si="2"/>
        <v>0</v>
      </c>
      <c r="P38" s="331"/>
      <c r="Q38" s="39"/>
      <c r="R38" s="250"/>
      <c r="S38" s="332"/>
      <c r="T38" s="332"/>
      <c r="U38" s="332"/>
      <c r="V38" s="332"/>
      <c r="W38" s="332"/>
      <c r="X38" s="332"/>
      <c r="Y38" s="333"/>
      <c r="Z38" s="333"/>
      <c r="AA38" s="334"/>
      <c r="AB38" s="335"/>
      <c r="AC38" s="335"/>
      <c r="AD38" s="335"/>
    </row>
    <row r="39" spans="1:30" s="336" customFormat="1" ht="20.100000000000001" customHeight="1" x14ac:dyDescent="0.2">
      <c r="A39" s="222">
        <v>26</v>
      </c>
      <c r="B39" s="139" t="s">
        <v>417</v>
      </c>
      <c r="C39" s="349" t="s">
        <v>418</v>
      </c>
      <c r="D39" s="328"/>
      <c r="E39" s="329" t="s">
        <v>274</v>
      </c>
      <c r="F39" s="257"/>
      <c r="G39" s="330"/>
      <c r="H39" s="330"/>
      <c r="I39" s="39"/>
      <c r="J39" s="40">
        <v>3033</v>
      </c>
      <c r="K39" s="227"/>
      <c r="L39" s="228">
        <f t="shared" si="0"/>
        <v>0</v>
      </c>
      <c r="M39" s="233">
        <v>9.5000000000000001E-2</v>
      </c>
      <c r="N39" s="228">
        <f t="shared" si="1"/>
        <v>0</v>
      </c>
      <c r="O39" s="228">
        <f t="shared" si="2"/>
        <v>0</v>
      </c>
      <c r="P39" s="331"/>
      <c r="Q39" s="39"/>
      <c r="R39" s="250"/>
      <c r="S39" s="332"/>
      <c r="T39" s="332"/>
      <c r="U39" s="332"/>
      <c r="V39" s="332"/>
      <c r="W39" s="332"/>
      <c r="X39" s="332"/>
      <c r="Y39" s="333"/>
      <c r="Z39" s="333"/>
      <c r="AA39" s="334"/>
      <c r="AB39" s="335"/>
      <c r="AC39" s="335"/>
      <c r="AD39" s="335"/>
    </row>
    <row r="40" spans="1:30" s="336" customFormat="1" ht="20.100000000000001" customHeight="1" x14ac:dyDescent="0.2">
      <c r="A40" s="222">
        <v>27</v>
      </c>
      <c r="B40" s="264" t="s">
        <v>419</v>
      </c>
      <c r="C40" s="349" t="s">
        <v>420</v>
      </c>
      <c r="D40" s="328"/>
      <c r="E40" s="329" t="s">
        <v>274</v>
      </c>
      <c r="F40" s="257"/>
      <c r="G40" s="330"/>
      <c r="H40" s="330"/>
      <c r="I40" s="39"/>
      <c r="J40" s="40">
        <v>2301</v>
      </c>
      <c r="K40" s="227"/>
      <c r="L40" s="228">
        <f t="shared" si="0"/>
        <v>0</v>
      </c>
      <c r="M40" s="233">
        <v>9.5000000000000001E-2</v>
      </c>
      <c r="N40" s="228">
        <f t="shared" si="1"/>
        <v>0</v>
      </c>
      <c r="O40" s="228">
        <f t="shared" si="2"/>
        <v>0</v>
      </c>
      <c r="P40" s="331"/>
      <c r="Q40" s="39"/>
      <c r="R40" s="250"/>
      <c r="S40" s="350"/>
      <c r="T40" s="332"/>
      <c r="U40" s="332"/>
      <c r="V40" s="332"/>
      <c r="W40" s="332"/>
      <c r="X40" s="332"/>
      <c r="Y40" s="333"/>
      <c r="Z40" s="333"/>
      <c r="AA40" s="334"/>
      <c r="AB40" s="335"/>
      <c r="AC40" s="335"/>
      <c r="AD40" s="335"/>
    </row>
    <row r="41" spans="1:30" s="336" customFormat="1" ht="20.100000000000001" customHeight="1" x14ac:dyDescent="0.2">
      <c r="A41" s="222">
        <v>28</v>
      </c>
      <c r="B41" s="264" t="s">
        <v>421</v>
      </c>
      <c r="C41" s="264" t="s">
        <v>422</v>
      </c>
      <c r="D41" s="328"/>
      <c r="E41" s="329" t="s">
        <v>274</v>
      </c>
      <c r="F41" s="257"/>
      <c r="G41" s="330"/>
      <c r="H41" s="330"/>
      <c r="I41" s="39"/>
      <c r="J41" s="49">
        <v>1410</v>
      </c>
      <c r="K41" s="227"/>
      <c r="L41" s="228">
        <f t="shared" si="0"/>
        <v>0</v>
      </c>
      <c r="M41" s="233">
        <v>9.5000000000000001E-2</v>
      </c>
      <c r="N41" s="228">
        <f t="shared" si="1"/>
        <v>0</v>
      </c>
      <c r="O41" s="228">
        <f t="shared" si="2"/>
        <v>0</v>
      </c>
      <c r="P41" s="331"/>
      <c r="Q41" s="39"/>
      <c r="R41" s="250"/>
      <c r="S41" s="332"/>
      <c r="T41" s="332"/>
      <c r="U41" s="332"/>
      <c r="V41" s="332"/>
      <c r="W41" s="332"/>
      <c r="X41" s="332"/>
      <c r="Y41" s="333"/>
      <c r="Z41" s="333"/>
      <c r="AA41" s="334"/>
      <c r="AB41" s="335"/>
      <c r="AC41" s="335"/>
      <c r="AD41" s="335"/>
    </row>
    <row r="42" spans="1:30" s="336" customFormat="1" ht="20.100000000000001" customHeight="1" x14ac:dyDescent="0.2">
      <c r="A42" s="222">
        <v>29</v>
      </c>
      <c r="B42" s="264" t="s">
        <v>423</v>
      </c>
      <c r="C42" s="264" t="s">
        <v>424</v>
      </c>
      <c r="D42" s="351"/>
      <c r="E42" s="138" t="s">
        <v>274</v>
      </c>
      <c r="F42" s="257"/>
      <c r="G42" s="330"/>
      <c r="H42" s="330"/>
      <c r="I42" s="39"/>
      <c r="J42" s="49">
        <v>15</v>
      </c>
      <c r="K42" s="227"/>
      <c r="L42" s="228">
        <f t="shared" si="0"/>
        <v>0</v>
      </c>
      <c r="M42" s="233">
        <v>9.5000000000000001E-2</v>
      </c>
      <c r="N42" s="228">
        <f t="shared" si="1"/>
        <v>0</v>
      </c>
      <c r="O42" s="228">
        <f t="shared" si="2"/>
        <v>0</v>
      </c>
      <c r="P42" s="331"/>
      <c r="Q42" s="39"/>
      <c r="R42" s="250"/>
      <c r="S42" s="332"/>
      <c r="T42" s="332"/>
      <c r="U42" s="332"/>
      <c r="V42" s="332"/>
      <c r="W42" s="332"/>
      <c r="X42" s="332"/>
      <c r="Y42" s="333"/>
      <c r="Z42" s="333"/>
      <c r="AA42" s="334"/>
      <c r="AB42" s="335"/>
      <c r="AC42" s="335"/>
      <c r="AD42" s="335"/>
    </row>
    <row r="43" spans="1:30" s="336" customFormat="1" ht="20.100000000000001" customHeight="1" x14ac:dyDescent="0.2">
      <c r="A43" s="222">
        <v>30</v>
      </c>
      <c r="B43" s="139" t="s">
        <v>425</v>
      </c>
      <c r="C43" s="264" t="s">
        <v>426</v>
      </c>
      <c r="D43" s="328"/>
      <c r="E43" s="329" t="s">
        <v>274</v>
      </c>
      <c r="F43" s="257"/>
      <c r="G43" s="330"/>
      <c r="H43" s="330"/>
      <c r="I43" s="39"/>
      <c r="J43" s="40">
        <v>1217</v>
      </c>
      <c r="K43" s="227"/>
      <c r="L43" s="228">
        <f t="shared" si="0"/>
        <v>0</v>
      </c>
      <c r="M43" s="233">
        <v>9.5000000000000001E-2</v>
      </c>
      <c r="N43" s="228">
        <f t="shared" si="1"/>
        <v>0</v>
      </c>
      <c r="O43" s="228">
        <f t="shared" si="2"/>
        <v>0</v>
      </c>
      <c r="P43" s="331"/>
      <c r="Q43" s="39"/>
      <c r="R43" s="250"/>
      <c r="S43" s="332"/>
      <c r="T43" s="332"/>
      <c r="U43" s="332"/>
      <c r="V43" s="332"/>
      <c r="W43" s="332"/>
      <c r="X43" s="332"/>
      <c r="Y43" s="333"/>
      <c r="Z43" s="333"/>
      <c r="AA43" s="334"/>
      <c r="AB43" s="335"/>
      <c r="AC43" s="335"/>
      <c r="AD43" s="335"/>
    </row>
    <row r="44" spans="1:30" s="336" customFormat="1" ht="20.100000000000001" customHeight="1" x14ac:dyDescent="0.2">
      <c r="A44" s="222">
        <v>31</v>
      </c>
      <c r="B44" s="139" t="s">
        <v>427</v>
      </c>
      <c r="C44" s="109" t="s">
        <v>428</v>
      </c>
      <c r="D44" s="338"/>
      <c r="E44" s="329" t="s">
        <v>274</v>
      </c>
      <c r="F44" s="257"/>
      <c r="G44" s="330"/>
      <c r="H44" s="330"/>
      <c r="I44" s="39"/>
      <c r="J44" s="40">
        <v>90</v>
      </c>
      <c r="K44" s="227"/>
      <c r="L44" s="228">
        <f t="shared" si="0"/>
        <v>0</v>
      </c>
      <c r="M44" s="233">
        <v>9.5000000000000001E-2</v>
      </c>
      <c r="N44" s="228">
        <f t="shared" si="1"/>
        <v>0</v>
      </c>
      <c r="O44" s="228">
        <f t="shared" si="2"/>
        <v>0</v>
      </c>
      <c r="P44" s="331"/>
      <c r="Q44" s="39"/>
      <c r="R44" s="250"/>
      <c r="S44" s="332"/>
      <c r="T44" s="332"/>
      <c r="U44" s="332"/>
      <c r="V44" s="332"/>
      <c r="W44" s="332"/>
      <c r="X44" s="332"/>
      <c r="Y44" s="333"/>
      <c r="Z44" s="333"/>
      <c r="AA44" s="334"/>
      <c r="AB44" s="335"/>
      <c r="AC44" s="335"/>
      <c r="AD44" s="335"/>
    </row>
    <row r="45" spans="1:30" s="336" customFormat="1" ht="20.100000000000001" customHeight="1" x14ac:dyDescent="0.2">
      <c r="A45" s="222">
        <v>32</v>
      </c>
      <c r="B45" s="139" t="s">
        <v>429</v>
      </c>
      <c r="C45" s="264" t="s">
        <v>430</v>
      </c>
      <c r="D45" s="328"/>
      <c r="E45" s="329" t="s">
        <v>274</v>
      </c>
      <c r="F45" s="257"/>
      <c r="G45" s="330"/>
      <c r="H45" s="330"/>
      <c r="I45" s="39"/>
      <c r="J45" s="40">
        <v>1416</v>
      </c>
      <c r="K45" s="227"/>
      <c r="L45" s="228">
        <f t="shared" si="0"/>
        <v>0</v>
      </c>
      <c r="M45" s="233">
        <v>9.5000000000000001E-2</v>
      </c>
      <c r="N45" s="228">
        <f t="shared" si="1"/>
        <v>0</v>
      </c>
      <c r="O45" s="228">
        <f t="shared" si="2"/>
        <v>0</v>
      </c>
      <c r="P45" s="331"/>
      <c r="Q45" s="39"/>
      <c r="R45" s="250"/>
      <c r="S45" s="332"/>
      <c r="T45" s="332"/>
      <c r="U45" s="332"/>
      <c r="V45" s="332"/>
      <c r="W45" s="332"/>
      <c r="X45" s="332"/>
      <c r="Y45" s="333"/>
      <c r="Z45" s="333"/>
      <c r="AA45" s="334"/>
      <c r="AB45" s="335"/>
      <c r="AC45" s="335"/>
      <c r="AD45" s="335"/>
    </row>
    <row r="46" spans="1:30" s="336" customFormat="1" ht="15" customHeight="1" x14ac:dyDescent="0.2">
      <c r="A46" s="146"/>
      <c r="B46" s="146"/>
      <c r="C46" s="147"/>
      <c r="D46" s="148"/>
      <c r="E46" s="149"/>
      <c r="F46" s="160"/>
      <c r="G46" s="160"/>
      <c r="H46" s="160"/>
      <c r="I46" s="160"/>
      <c r="J46" s="284" t="s">
        <v>91</v>
      </c>
      <c r="K46" s="285"/>
      <c r="L46" s="286">
        <f>SUM(L14:L45)</f>
        <v>0</v>
      </c>
      <c r="M46" s="657">
        <f>SUM(O14:O45)</f>
        <v>0</v>
      </c>
      <c r="N46" s="658"/>
      <c r="O46" s="659"/>
      <c r="P46" s="148"/>
      <c r="Q46" s="105"/>
      <c r="R46" s="250"/>
      <c r="S46" s="332"/>
      <c r="T46" s="332"/>
      <c r="U46" s="332"/>
      <c r="V46" s="332"/>
      <c r="W46" s="332"/>
      <c r="X46" s="332"/>
      <c r="Y46" s="333"/>
      <c r="Z46" s="333"/>
      <c r="AA46" s="335"/>
      <c r="AB46" s="335"/>
      <c r="AC46" s="335"/>
      <c r="AD46" s="335"/>
    </row>
    <row r="47" spans="1:30" s="336" customFormat="1" ht="15" customHeight="1" x14ac:dyDescent="0.2">
      <c r="A47" s="146"/>
      <c r="B47" s="156" t="s">
        <v>431</v>
      </c>
      <c r="C47" s="157"/>
      <c r="D47" s="352"/>
      <c r="E47" s="353"/>
      <c r="F47" s="354"/>
      <c r="G47" s="354"/>
      <c r="H47" s="354"/>
      <c r="I47" s="354"/>
      <c r="J47" s="65" t="s">
        <v>92</v>
      </c>
      <c r="K47" s="66"/>
      <c r="L47" s="70"/>
      <c r="M47" s="637">
        <f>L47</f>
        <v>0</v>
      </c>
      <c r="N47" s="638"/>
      <c r="O47" s="639"/>
      <c r="P47" s="147"/>
      <c r="Q47" s="105"/>
      <c r="R47" s="105"/>
      <c r="S47" s="332"/>
      <c r="T47" s="340"/>
      <c r="U47" s="332"/>
      <c r="V47" s="332"/>
      <c r="W47" s="332"/>
      <c r="X47" s="332"/>
      <c r="Y47" s="333"/>
      <c r="Z47" s="333"/>
      <c r="AA47" s="335"/>
      <c r="AB47" s="335"/>
      <c r="AC47" s="335"/>
      <c r="AD47" s="335"/>
    </row>
    <row r="48" spans="1:30" s="336" customFormat="1" ht="15" customHeight="1" thickBot="1" x14ac:dyDescent="0.25">
      <c r="A48" s="146"/>
      <c r="B48" s="355"/>
      <c r="C48" s="352"/>
      <c r="D48" s="105"/>
      <c r="E48" s="155"/>
      <c r="F48" s="354"/>
      <c r="G48" s="354"/>
      <c r="H48" s="354"/>
      <c r="I48" s="354"/>
      <c r="J48" s="65" t="s">
        <v>93</v>
      </c>
      <c r="K48" s="66"/>
      <c r="L48" s="67">
        <f>L46*L47</f>
        <v>0</v>
      </c>
      <c r="M48" s="634">
        <f>M46*M47</f>
        <v>0</v>
      </c>
      <c r="N48" s="635"/>
      <c r="O48" s="636"/>
      <c r="P48" s="147"/>
      <c r="Q48" s="105"/>
      <c r="R48" s="105"/>
      <c r="S48" s="332"/>
      <c r="T48" s="332"/>
      <c r="U48" s="332"/>
      <c r="V48" s="332"/>
      <c r="W48" s="332"/>
      <c r="X48" s="332"/>
      <c r="Y48" s="333"/>
      <c r="Z48" s="333"/>
      <c r="AA48" s="335"/>
      <c r="AB48" s="335"/>
      <c r="AC48" s="335"/>
      <c r="AD48" s="335"/>
    </row>
    <row r="49" spans="1:30" s="336" customFormat="1" ht="15" customHeight="1" thickBot="1" x14ac:dyDescent="0.25">
      <c r="A49" s="146"/>
      <c r="B49" s="147"/>
      <c r="C49" s="147"/>
      <c r="D49" s="356"/>
      <c r="E49" s="147"/>
      <c r="F49" s="147"/>
      <c r="G49" s="147"/>
      <c r="H49" s="147"/>
      <c r="I49" s="147"/>
      <c r="J49" s="72" t="s">
        <v>94</v>
      </c>
      <c r="K49" s="73"/>
      <c r="L49" s="74">
        <f>L46-L48</f>
        <v>0</v>
      </c>
      <c r="M49" s="74"/>
      <c r="N49" s="73"/>
      <c r="O49" s="75">
        <f>M46-M48</f>
        <v>0</v>
      </c>
      <c r="P49" s="147"/>
      <c r="Q49" s="105"/>
      <c r="R49" s="335"/>
      <c r="S49" s="332"/>
      <c r="T49" s="332"/>
      <c r="U49" s="332"/>
      <c r="V49" s="332"/>
      <c r="W49" s="332"/>
      <c r="X49" s="332"/>
      <c r="Y49" s="333"/>
      <c r="Z49" s="333"/>
      <c r="AA49" s="335"/>
      <c r="AB49" s="335"/>
      <c r="AC49" s="335"/>
      <c r="AD49" s="335"/>
    </row>
    <row r="50" spans="1:30" s="336" customFormat="1" ht="13.5" customHeight="1" x14ac:dyDescent="0.2">
      <c r="A50" s="161"/>
      <c r="B50" s="357"/>
      <c r="C50" s="357"/>
      <c r="D50" s="357"/>
      <c r="E50" s="357"/>
      <c r="F50" s="357"/>
      <c r="G50" s="357"/>
      <c r="H50" s="357"/>
      <c r="I50" s="357"/>
      <c r="J50" s="357"/>
      <c r="K50" s="357"/>
      <c r="L50" s="357"/>
      <c r="M50" s="357"/>
      <c r="N50" s="357"/>
      <c r="O50" s="357"/>
      <c r="P50" s="147"/>
      <c r="Q50" s="105"/>
      <c r="R50" s="335"/>
      <c r="S50" s="332"/>
      <c r="T50" s="332"/>
      <c r="U50" s="332"/>
      <c r="V50" s="332"/>
      <c r="W50" s="332"/>
      <c r="X50" s="332"/>
      <c r="Y50" s="333"/>
      <c r="Z50" s="333"/>
      <c r="AA50" s="335"/>
      <c r="AB50" s="335"/>
      <c r="AC50" s="335"/>
      <c r="AD50" s="335"/>
    </row>
    <row r="51" spans="1:30" s="336" customFormat="1" ht="39.75" customHeight="1" x14ac:dyDescent="0.2">
      <c r="A51" s="77" t="s">
        <v>95</v>
      </c>
      <c r="B51" s="640" t="s">
        <v>96</v>
      </c>
      <c r="C51" s="640"/>
      <c r="D51" s="640"/>
      <c r="E51" s="640"/>
      <c r="F51" s="640"/>
      <c r="G51" s="640"/>
      <c r="H51" s="640"/>
      <c r="I51" s="640"/>
      <c r="J51" s="640"/>
      <c r="K51" s="640"/>
      <c r="L51" s="640"/>
      <c r="M51" s="640"/>
      <c r="N51" s="640"/>
      <c r="O51" s="640"/>
      <c r="P51" s="640"/>
      <c r="Q51" s="105"/>
      <c r="R51" s="335"/>
      <c r="S51" s="332"/>
      <c r="T51" s="332"/>
      <c r="U51" s="332"/>
      <c r="V51" s="332"/>
      <c r="W51" s="332"/>
      <c r="X51" s="332"/>
      <c r="Y51" s="333"/>
      <c r="Z51" s="333"/>
      <c r="AA51" s="335"/>
      <c r="AB51" s="335"/>
      <c r="AC51" s="335"/>
      <c r="AD51" s="335"/>
    </row>
    <row r="52" spans="1:30" s="336" customFormat="1" ht="41.25" customHeight="1" x14ac:dyDescent="0.2">
      <c r="A52" s="77" t="s">
        <v>95</v>
      </c>
      <c r="B52" s="641" t="s">
        <v>97</v>
      </c>
      <c r="C52" s="641"/>
      <c r="D52" s="641"/>
      <c r="E52" s="641"/>
      <c r="F52" s="641"/>
      <c r="G52" s="641"/>
      <c r="H52" s="641"/>
      <c r="I52" s="641"/>
      <c r="J52" s="641"/>
      <c r="K52" s="641"/>
      <c r="L52" s="641"/>
      <c r="M52" s="641"/>
      <c r="N52" s="641"/>
      <c r="O52" s="641"/>
      <c r="P52" s="641"/>
      <c r="Q52" s="105"/>
      <c r="R52" s="335"/>
      <c r="S52" s="332"/>
      <c r="T52" s="332"/>
      <c r="U52" s="332"/>
      <c r="V52" s="332"/>
      <c r="W52" s="332"/>
      <c r="X52" s="332"/>
      <c r="Y52" s="333"/>
      <c r="Z52" s="333"/>
      <c r="AA52" s="335"/>
      <c r="AB52" s="335"/>
      <c r="AC52" s="335"/>
      <c r="AD52" s="335"/>
    </row>
    <row r="53" spans="1:30" s="336" customFormat="1" ht="17.25" customHeight="1" x14ac:dyDescent="0.2">
      <c r="A53" s="77" t="s">
        <v>95</v>
      </c>
      <c r="B53" s="80" t="s">
        <v>98</v>
      </c>
      <c r="C53" s="80"/>
      <c r="D53" s="80"/>
      <c r="E53" s="80"/>
      <c r="F53" s="80"/>
      <c r="G53" s="81"/>
      <c r="H53" s="80"/>
      <c r="I53" s="81"/>
      <c r="J53" s="80"/>
      <c r="K53" s="80"/>
      <c r="L53" s="80"/>
      <c r="M53" s="80"/>
      <c r="N53" s="80"/>
      <c r="O53" s="81"/>
      <c r="P53" s="80"/>
      <c r="Q53" s="105"/>
      <c r="R53" s="335"/>
      <c r="S53" s="332"/>
      <c r="T53" s="332"/>
      <c r="U53" s="332"/>
      <c r="V53" s="332"/>
      <c r="W53" s="332"/>
      <c r="X53" s="332"/>
      <c r="Y53" s="333"/>
      <c r="Z53" s="333"/>
      <c r="AA53" s="335"/>
      <c r="AB53" s="335"/>
      <c r="AC53" s="335"/>
      <c r="AD53" s="335"/>
    </row>
    <row r="54" spans="1:30" s="336" customFormat="1" ht="17.25" customHeight="1" x14ac:dyDescent="0.2">
      <c r="A54" s="77" t="s">
        <v>95</v>
      </c>
      <c r="B54" s="80" t="s">
        <v>99</v>
      </c>
      <c r="C54" s="80"/>
      <c r="D54" s="80"/>
      <c r="E54" s="80"/>
      <c r="F54" s="82"/>
      <c r="G54" s="83"/>
      <c r="H54" s="82"/>
      <c r="I54" s="83"/>
      <c r="J54" s="82"/>
      <c r="K54" s="82"/>
      <c r="L54" s="82"/>
      <c r="M54" s="82"/>
      <c r="N54" s="82"/>
      <c r="O54" s="83"/>
      <c r="P54" s="82"/>
      <c r="Q54" s="105"/>
      <c r="R54" s="335"/>
      <c r="S54" s="332"/>
      <c r="T54" s="332"/>
      <c r="U54" s="332"/>
      <c r="V54" s="332"/>
      <c r="W54" s="332"/>
      <c r="X54" s="332"/>
      <c r="Y54" s="333"/>
      <c r="Z54" s="333"/>
      <c r="AA54" s="335"/>
      <c r="AB54" s="335"/>
      <c r="AC54" s="335"/>
      <c r="AD54" s="335"/>
    </row>
    <row r="55" spans="1:30" s="336" customFormat="1" ht="28.5" customHeight="1" x14ac:dyDescent="0.2">
      <c r="A55" s="77" t="s">
        <v>95</v>
      </c>
      <c r="B55" s="640" t="s">
        <v>100</v>
      </c>
      <c r="C55" s="640"/>
      <c r="D55" s="640"/>
      <c r="E55" s="640"/>
      <c r="F55" s="640"/>
      <c r="G55" s="640"/>
      <c r="H55" s="640"/>
      <c r="I55" s="640"/>
      <c r="J55" s="640"/>
      <c r="K55" s="640"/>
      <c r="L55" s="640"/>
      <c r="M55" s="640"/>
      <c r="N55" s="640"/>
      <c r="O55" s="640"/>
      <c r="P55" s="82"/>
      <c r="Q55" s="105"/>
      <c r="R55" s="335"/>
      <c r="S55" s="332"/>
      <c r="T55" s="332"/>
      <c r="U55" s="332"/>
      <c r="V55" s="332"/>
      <c r="W55" s="332"/>
      <c r="X55" s="332"/>
      <c r="Y55" s="333"/>
      <c r="Z55" s="333"/>
      <c r="AA55" s="335"/>
      <c r="AB55" s="335"/>
      <c r="AC55" s="335"/>
      <c r="AD55" s="335"/>
    </row>
    <row r="56" spans="1:30" s="336" customFormat="1" ht="17.25" customHeight="1" x14ac:dyDescent="0.2">
      <c r="A56" s="77" t="s">
        <v>95</v>
      </c>
      <c r="B56" s="651" t="s">
        <v>101</v>
      </c>
      <c r="C56" s="651"/>
      <c r="D56" s="651"/>
      <c r="E56" s="651"/>
      <c r="F56" s="651"/>
      <c r="G56" s="651"/>
      <c r="H56" s="651"/>
      <c r="I56" s="651"/>
      <c r="J56" s="651"/>
      <c r="K56" s="651"/>
      <c r="L56" s="651"/>
      <c r="M56" s="651"/>
      <c r="N56" s="651"/>
      <c r="O56" s="651"/>
      <c r="P56" s="82"/>
      <c r="Q56" s="105"/>
      <c r="R56" s="335"/>
      <c r="S56" s="332"/>
      <c r="T56" s="332"/>
      <c r="U56" s="332"/>
      <c r="V56" s="332"/>
      <c r="W56" s="332"/>
      <c r="X56" s="332"/>
      <c r="Y56" s="333"/>
      <c r="Z56" s="333"/>
      <c r="AA56" s="335"/>
      <c r="AB56" s="335"/>
      <c r="AC56" s="335"/>
      <c r="AD56" s="335"/>
    </row>
    <row r="57" spans="1:30" s="336" customFormat="1" ht="17.25" customHeight="1" x14ac:dyDescent="0.2">
      <c r="A57" s="77" t="s">
        <v>95</v>
      </c>
      <c r="B57" s="80" t="s">
        <v>102</v>
      </c>
      <c r="C57" s="80"/>
      <c r="D57" s="80"/>
      <c r="E57" s="80"/>
      <c r="F57" s="80"/>
      <c r="G57" s="81"/>
      <c r="H57" s="80"/>
      <c r="I57" s="81"/>
      <c r="J57" s="80"/>
      <c r="K57" s="80"/>
      <c r="L57" s="80"/>
      <c r="M57" s="80"/>
      <c r="N57" s="80"/>
      <c r="O57" s="81"/>
      <c r="P57" s="80"/>
      <c r="Q57" s="105"/>
      <c r="R57" s="335"/>
      <c r="S57" s="332"/>
      <c r="T57" s="332"/>
      <c r="U57" s="332"/>
      <c r="V57" s="332"/>
      <c r="W57" s="332"/>
      <c r="X57" s="332"/>
      <c r="Y57" s="333"/>
      <c r="Z57" s="333"/>
      <c r="AA57" s="335"/>
      <c r="AB57" s="335"/>
      <c r="AC57" s="335"/>
      <c r="AD57" s="335"/>
    </row>
    <row r="58" spans="1:30" s="336" customFormat="1" ht="18" customHeight="1" x14ac:dyDescent="0.2">
      <c r="A58" s="84" t="s">
        <v>95</v>
      </c>
      <c r="B58" s="80" t="s">
        <v>103</v>
      </c>
      <c r="C58" s="80"/>
      <c r="D58" s="80"/>
      <c r="E58" s="80"/>
      <c r="F58" s="80"/>
      <c r="G58" s="81"/>
      <c r="H58" s="80"/>
      <c r="I58" s="81"/>
      <c r="J58" s="80"/>
      <c r="K58" s="80"/>
      <c r="L58" s="80"/>
      <c r="M58" s="80"/>
      <c r="N58" s="80"/>
      <c r="O58" s="81"/>
      <c r="P58" s="80"/>
      <c r="Q58" s="105"/>
      <c r="R58" s="335"/>
      <c r="S58" s="332"/>
      <c r="T58" s="332"/>
      <c r="U58" s="332"/>
      <c r="V58" s="332"/>
      <c r="W58" s="332"/>
      <c r="X58" s="332"/>
      <c r="Y58" s="333"/>
      <c r="Z58" s="333"/>
      <c r="AA58" s="335"/>
      <c r="AB58" s="335"/>
      <c r="AC58" s="335"/>
      <c r="AD58" s="335"/>
    </row>
    <row r="59" spans="1:30" s="336" customFormat="1" ht="17.25" customHeight="1" x14ac:dyDescent="0.2">
      <c r="A59" s="77" t="s">
        <v>95</v>
      </c>
      <c r="B59" s="80" t="s">
        <v>104</v>
      </c>
      <c r="C59" s="80"/>
      <c r="D59" s="80"/>
      <c r="E59" s="80"/>
      <c r="F59" s="80"/>
      <c r="G59" s="81"/>
      <c r="H59" s="80"/>
      <c r="I59" s="81"/>
      <c r="J59" s="80"/>
      <c r="K59" s="80"/>
      <c r="L59" s="80"/>
      <c r="M59" s="80"/>
      <c r="N59" s="80"/>
      <c r="O59" s="81"/>
      <c r="P59" s="80"/>
      <c r="Q59" s="105"/>
      <c r="R59" s="335"/>
      <c r="S59" s="332"/>
      <c r="T59" s="332"/>
      <c r="U59" s="332"/>
      <c r="V59" s="332"/>
      <c r="W59" s="332"/>
      <c r="X59" s="332"/>
      <c r="Y59" s="333"/>
      <c r="Z59" s="333"/>
      <c r="AA59" s="335"/>
      <c r="AB59" s="335"/>
      <c r="AC59" s="335"/>
      <c r="AD59" s="335"/>
    </row>
    <row r="60" spans="1:30" s="336" customFormat="1" ht="17.25" customHeight="1" x14ac:dyDescent="0.2">
      <c r="A60" s="77" t="s">
        <v>95</v>
      </c>
      <c r="B60" s="80" t="s">
        <v>105</v>
      </c>
      <c r="C60" s="80"/>
      <c r="D60" s="80"/>
      <c r="E60" s="80"/>
      <c r="F60" s="80"/>
      <c r="G60" s="81"/>
      <c r="H60" s="80"/>
      <c r="I60" s="81"/>
      <c r="J60" s="80"/>
      <c r="K60" s="80"/>
      <c r="L60" s="80"/>
      <c r="M60" s="80"/>
      <c r="N60" s="80"/>
      <c r="O60" s="81"/>
      <c r="P60" s="80"/>
      <c r="Q60" s="105"/>
      <c r="R60" s="335"/>
      <c r="S60" s="332"/>
      <c r="T60" s="332"/>
      <c r="U60" s="332"/>
      <c r="V60" s="332"/>
      <c r="W60" s="332"/>
      <c r="X60" s="332"/>
      <c r="Y60" s="333"/>
      <c r="Z60" s="333"/>
      <c r="AA60" s="335"/>
      <c r="AB60" s="335"/>
      <c r="AC60" s="335"/>
      <c r="AD60" s="335"/>
    </row>
    <row r="61" spans="1:30" s="336" customFormat="1" ht="27" customHeight="1" x14ac:dyDescent="0.2">
      <c r="A61" s="62"/>
      <c r="B61" s="2"/>
      <c r="C61" s="2"/>
      <c r="D61" s="62"/>
      <c r="E61" s="62"/>
      <c r="F61" s="62"/>
      <c r="G61" s="76"/>
      <c r="H61" s="62"/>
      <c r="I61" s="2"/>
      <c r="J61" s="633"/>
      <c r="K61" s="633"/>
      <c r="L61" s="633"/>
      <c r="M61" s="85"/>
      <c r="N61" s="85"/>
      <c r="O61" s="86"/>
      <c r="P61" s="62"/>
      <c r="Q61" s="105"/>
      <c r="R61" s="335"/>
      <c r="S61" s="332"/>
      <c r="T61" s="332"/>
      <c r="U61" s="332"/>
      <c r="V61" s="332"/>
      <c r="W61" s="332"/>
      <c r="X61" s="332"/>
      <c r="Y61" s="333"/>
      <c r="Z61" s="333"/>
      <c r="AA61" s="335"/>
      <c r="AB61" s="335"/>
      <c r="AC61" s="335"/>
      <c r="AD61" s="335"/>
    </row>
    <row r="62" spans="1:30" s="336" customFormat="1" ht="51.75" customHeight="1" x14ac:dyDescent="0.2">
      <c r="A62" s="62"/>
      <c r="B62" s="87" t="s">
        <v>106</v>
      </c>
      <c r="C62" s="87"/>
      <c r="D62" s="62"/>
      <c r="E62" s="62"/>
      <c r="F62" s="76" t="s">
        <v>107</v>
      </c>
      <c r="G62" s="76"/>
      <c r="H62" s="76"/>
      <c r="I62" s="2"/>
      <c r="J62" s="88"/>
      <c r="K62" s="89" t="s">
        <v>108</v>
      </c>
      <c r="L62" s="90"/>
      <c r="M62" s="91"/>
      <c r="N62" s="91"/>
      <c r="O62" s="91"/>
      <c r="P62" s="76"/>
      <c r="Q62" s="105"/>
      <c r="R62" s="335"/>
      <c r="S62" s="332"/>
      <c r="T62" s="332"/>
      <c r="U62" s="332"/>
      <c r="V62" s="332"/>
      <c r="W62" s="332"/>
      <c r="X62" s="332"/>
      <c r="Y62" s="333"/>
      <c r="Z62" s="333"/>
      <c r="AA62" s="335"/>
      <c r="AB62" s="335"/>
      <c r="AC62" s="335"/>
      <c r="AD62" s="335"/>
    </row>
    <row r="63" spans="1:30" s="336" customFormat="1" ht="21" customHeight="1" x14ac:dyDescent="0.2">
      <c r="A63" s="62"/>
      <c r="B63" s="92"/>
      <c r="C63" s="92"/>
      <c r="D63" s="62"/>
      <c r="E63" s="62"/>
      <c r="F63" s="62"/>
      <c r="G63" s="76"/>
      <c r="H63" s="62"/>
      <c r="I63" s="2"/>
      <c r="J63" s="93"/>
      <c r="K63" s="92"/>
      <c r="L63" s="94"/>
      <c r="M63" s="62"/>
      <c r="N63" s="62"/>
      <c r="O63" s="76"/>
      <c r="P63" s="62"/>
      <c r="Q63" s="105"/>
      <c r="R63" s="335"/>
      <c r="S63" s="332"/>
      <c r="T63" s="332"/>
      <c r="U63" s="332"/>
      <c r="V63" s="332"/>
      <c r="W63" s="332"/>
      <c r="X63" s="332"/>
      <c r="Y63" s="333"/>
      <c r="Z63" s="333"/>
      <c r="AA63" s="335"/>
      <c r="AB63" s="335"/>
      <c r="AC63" s="335"/>
      <c r="AD63" s="335"/>
    </row>
    <row r="64" spans="1:30" s="336" customFormat="1" ht="21.95" customHeight="1" x14ac:dyDescent="0.2">
      <c r="A64" s="146"/>
      <c r="B64" s="146"/>
      <c r="C64" s="147"/>
      <c r="D64" s="147"/>
      <c r="E64" s="146"/>
      <c r="F64" s="294"/>
      <c r="G64" s="294"/>
      <c r="H64" s="294"/>
      <c r="I64" s="294"/>
      <c r="J64" s="146"/>
      <c r="K64" s="146"/>
      <c r="L64" s="146"/>
      <c r="M64" s="146"/>
      <c r="N64" s="146"/>
      <c r="O64" s="294"/>
      <c r="P64" s="147"/>
      <c r="Q64" s="105"/>
      <c r="R64" s="335"/>
      <c r="S64" s="332"/>
      <c r="T64" s="332"/>
      <c r="U64" s="332"/>
      <c r="V64" s="332"/>
      <c r="W64" s="332"/>
      <c r="X64" s="332"/>
      <c r="Y64" s="333"/>
      <c r="Z64" s="333"/>
      <c r="AA64" s="335"/>
      <c r="AB64" s="335"/>
      <c r="AC64" s="335"/>
      <c r="AD64" s="335"/>
    </row>
    <row r="65" spans="1:30" s="336" customFormat="1" ht="21.95" customHeight="1" x14ac:dyDescent="0.2">
      <c r="A65" s="358"/>
      <c r="B65" s="358"/>
      <c r="C65" s="359"/>
      <c r="D65" s="359"/>
      <c r="E65" s="358"/>
      <c r="F65" s="360"/>
      <c r="G65" s="360"/>
      <c r="H65" s="360"/>
      <c r="I65" s="360"/>
      <c r="J65" s="358"/>
      <c r="K65" s="358"/>
      <c r="L65" s="358"/>
      <c r="M65" s="358"/>
      <c r="N65" s="358"/>
      <c r="O65" s="360"/>
      <c r="Q65" s="335"/>
      <c r="R65" s="335"/>
      <c r="S65" s="332"/>
      <c r="T65" s="332"/>
      <c r="U65" s="332"/>
      <c r="V65" s="332"/>
      <c r="W65" s="332"/>
      <c r="X65" s="332"/>
      <c r="Y65" s="333"/>
      <c r="Z65" s="333"/>
      <c r="AA65" s="335"/>
      <c r="AB65" s="335"/>
      <c r="AC65" s="335"/>
      <c r="AD65" s="335"/>
    </row>
    <row r="66" spans="1:30" s="336" customFormat="1" ht="21.95" customHeight="1" x14ac:dyDescent="0.2">
      <c r="A66" s="358"/>
      <c r="B66" s="358"/>
      <c r="C66" s="359"/>
      <c r="D66" s="359"/>
      <c r="E66" s="358"/>
      <c r="F66" s="360"/>
      <c r="G66" s="360"/>
      <c r="H66" s="360"/>
      <c r="I66" s="360"/>
      <c r="J66" s="358"/>
      <c r="K66" s="358"/>
      <c r="L66" s="358"/>
      <c r="M66" s="358"/>
      <c r="N66" s="358"/>
      <c r="O66" s="360"/>
      <c r="Q66" s="335"/>
      <c r="R66" s="335"/>
      <c r="S66" s="332"/>
      <c r="T66" s="332"/>
      <c r="U66" s="332"/>
      <c r="V66" s="332"/>
      <c r="W66" s="332"/>
      <c r="X66" s="332"/>
      <c r="Y66" s="333"/>
      <c r="Z66" s="333"/>
      <c r="AA66" s="335"/>
      <c r="AB66" s="335"/>
      <c r="AC66" s="335"/>
      <c r="AD66" s="335"/>
    </row>
    <row r="67" spans="1:30" s="336" customFormat="1" ht="21.95" customHeight="1" x14ac:dyDescent="0.2">
      <c r="A67" s="358"/>
      <c r="B67" s="358"/>
      <c r="C67" s="359"/>
      <c r="D67" s="359"/>
      <c r="E67" s="358"/>
      <c r="F67" s="360"/>
      <c r="G67" s="360"/>
      <c r="H67" s="360"/>
      <c r="I67" s="360"/>
      <c r="J67" s="358"/>
      <c r="K67" s="358"/>
      <c r="L67" s="358"/>
      <c r="M67" s="358"/>
      <c r="N67" s="358"/>
      <c r="O67" s="360"/>
      <c r="Q67" s="335"/>
      <c r="R67" s="335"/>
      <c r="S67" s="332"/>
      <c r="T67" s="332"/>
      <c r="U67" s="332"/>
      <c r="V67" s="332"/>
      <c r="W67" s="332"/>
      <c r="X67" s="332"/>
      <c r="Y67" s="333"/>
      <c r="Z67" s="333"/>
      <c r="AA67" s="335"/>
      <c r="AB67" s="335"/>
      <c r="AC67" s="335"/>
      <c r="AD67" s="335"/>
    </row>
    <row r="68" spans="1:30" s="336" customFormat="1" ht="21.95" customHeight="1" x14ac:dyDescent="0.2">
      <c r="A68" s="358"/>
      <c r="B68" s="358"/>
      <c r="C68" s="359"/>
      <c r="D68" s="359"/>
      <c r="E68" s="358"/>
      <c r="F68" s="360"/>
      <c r="G68" s="360"/>
      <c r="H68" s="360"/>
      <c r="I68" s="360"/>
      <c r="J68" s="358"/>
      <c r="K68" s="358"/>
      <c r="L68" s="358"/>
      <c r="M68" s="358"/>
      <c r="N68" s="358"/>
      <c r="O68" s="360"/>
      <c r="Q68" s="335"/>
      <c r="R68" s="335"/>
      <c r="S68" s="332"/>
      <c r="T68" s="332"/>
      <c r="U68" s="332"/>
      <c r="V68" s="332"/>
      <c r="W68" s="332"/>
      <c r="X68" s="332"/>
      <c r="Y68" s="333"/>
      <c r="Z68" s="333"/>
      <c r="AA68" s="335"/>
      <c r="AB68" s="335"/>
      <c r="AC68" s="335"/>
      <c r="AD68" s="335"/>
    </row>
    <row r="69" spans="1:30" s="336" customFormat="1" ht="21.95" customHeight="1" x14ac:dyDescent="0.2">
      <c r="A69" s="358"/>
      <c r="B69" s="358"/>
      <c r="C69" s="359"/>
      <c r="D69" s="359"/>
      <c r="E69" s="358"/>
      <c r="F69" s="360"/>
      <c r="G69" s="360"/>
      <c r="H69" s="360"/>
      <c r="I69" s="360"/>
      <c r="J69" s="358"/>
      <c r="K69" s="358"/>
      <c r="L69" s="358"/>
      <c r="M69" s="358"/>
      <c r="N69" s="358"/>
      <c r="O69" s="360"/>
      <c r="Q69" s="335"/>
      <c r="R69" s="335"/>
      <c r="S69" s="332"/>
      <c r="T69" s="332"/>
      <c r="U69" s="332"/>
      <c r="V69" s="332"/>
      <c r="W69" s="332"/>
      <c r="X69" s="332"/>
      <c r="Y69" s="333"/>
      <c r="Z69" s="333"/>
      <c r="AA69" s="335"/>
      <c r="AB69" s="335"/>
      <c r="AC69" s="335"/>
      <c r="AD69" s="335"/>
    </row>
    <row r="70" spans="1:30" s="336" customFormat="1" ht="21.95" customHeight="1" x14ac:dyDescent="0.2">
      <c r="A70" s="358"/>
      <c r="B70" s="358"/>
      <c r="C70" s="359"/>
      <c r="D70" s="359"/>
      <c r="E70" s="358"/>
      <c r="F70" s="360"/>
      <c r="G70" s="360"/>
      <c r="H70" s="360"/>
      <c r="I70" s="360"/>
      <c r="J70" s="358"/>
      <c r="K70" s="358"/>
      <c r="L70" s="358"/>
      <c r="M70" s="358"/>
      <c r="N70" s="358"/>
      <c r="O70" s="360"/>
      <c r="Q70" s="335"/>
      <c r="R70" s="335"/>
      <c r="S70" s="332"/>
      <c r="T70" s="332"/>
      <c r="U70" s="332"/>
      <c r="V70" s="332"/>
      <c r="W70" s="332"/>
      <c r="X70" s="332"/>
      <c r="Y70" s="333"/>
      <c r="Z70" s="333"/>
      <c r="AA70" s="335"/>
      <c r="AB70" s="335"/>
      <c r="AC70" s="335"/>
      <c r="AD70" s="335"/>
    </row>
    <row r="71" spans="1:30" s="336" customFormat="1" ht="21.95" customHeight="1" x14ac:dyDescent="0.2">
      <c r="A71" s="358"/>
      <c r="B71" s="358"/>
      <c r="C71" s="359"/>
      <c r="D71" s="359"/>
      <c r="E71" s="358"/>
      <c r="F71" s="360"/>
      <c r="G71" s="360"/>
      <c r="H71" s="360"/>
      <c r="I71" s="360"/>
      <c r="J71" s="358"/>
      <c r="K71" s="358"/>
      <c r="L71" s="358"/>
      <c r="M71" s="358"/>
      <c r="N71" s="358"/>
      <c r="O71" s="360"/>
      <c r="Q71" s="335"/>
      <c r="R71" s="335"/>
      <c r="S71" s="332"/>
      <c r="T71" s="332"/>
      <c r="U71" s="332"/>
      <c r="V71" s="332"/>
      <c r="W71" s="332"/>
      <c r="X71" s="332"/>
      <c r="Y71" s="333"/>
      <c r="Z71" s="333"/>
      <c r="AA71" s="335"/>
      <c r="AB71" s="335"/>
      <c r="AC71" s="335"/>
      <c r="AD71" s="335"/>
    </row>
    <row r="72" spans="1:30" s="336" customFormat="1" ht="21.95" customHeight="1" x14ac:dyDescent="0.2">
      <c r="A72" s="359"/>
      <c r="B72" s="359"/>
      <c r="C72" s="359"/>
      <c r="D72" s="359"/>
      <c r="E72" s="358"/>
      <c r="F72" s="360"/>
      <c r="G72" s="360"/>
      <c r="H72" s="360"/>
      <c r="I72" s="360"/>
      <c r="J72" s="358"/>
      <c r="K72" s="358"/>
      <c r="L72" s="358"/>
      <c r="M72" s="358"/>
      <c r="N72" s="358"/>
      <c r="O72" s="360"/>
      <c r="Q72" s="335"/>
      <c r="R72" s="335"/>
      <c r="S72" s="332"/>
      <c r="T72" s="332"/>
      <c r="U72" s="332"/>
      <c r="V72" s="332"/>
      <c r="W72" s="332"/>
      <c r="X72" s="332"/>
      <c r="Y72" s="333"/>
      <c r="Z72" s="333"/>
      <c r="AA72" s="335"/>
      <c r="AB72" s="335"/>
      <c r="AC72" s="335"/>
      <c r="AD72" s="335"/>
    </row>
    <row r="73" spans="1:30" s="336" customFormat="1" ht="21.95" customHeight="1" x14ac:dyDescent="0.2">
      <c r="A73" s="359"/>
      <c r="B73" s="359"/>
      <c r="C73" s="359"/>
      <c r="D73" s="359"/>
      <c r="E73" s="359"/>
      <c r="F73" s="360"/>
      <c r="G73" s="360"/>
      <c r="H73" s="360"/>
      <c r="I73" s="360"/>
      <c r="J73" s="359"/>
      <c r="K73" s="359"/>
      <c r="L73" s="359"/>
      <c r="M73" s="359"/>
      <c r="N73" s="359"/>
      <c r="O73" s="360"/>
      <c r="Q73" s="335"/>
      <c r="R73" s="335"/>
      <c r="S73" s="332"/>
      <c r="T73" s="332"/>
      <c r="U73" s="332"/>
      <c r="V73" s="332"/>
      <c r="W73" s="332"/>
      <c r="X73" s="332"/>
      <c r="Y73" s="333"/>
      <c r="Z73" s="333"/>
      <c r="AA73" s="335"/>
      <c r="AB73" s="335"/>
      <c r="AC73" s="335"/>
      <c r="AD73" s="335"/>
    </row>
    <row r="74" spans="1:30" s="336" customFormat="1" ht="21.95" customHeight="1" x14ac:dyDescent="0.2">
      <c r="A74" s="359"/>
      <c r="B74" s="359"/>
      <c r="C74" s="359"/>
      <c r="D74" s="359"/>
      <c r="E74" s="359"/>
      <c r="F74" s="360"/>
      <c r="G74" s="360"/>
      <c r="H74" s="360"/>
      <c r="I74" s="360"/>
      <c r="J74" s="359"/>
      <c r="K74" s="359"/>
      <c r="L74" s="359"/>
      <c r="M74" s="359"/>
      <c r="N74" s="359"/>
      <c r="O74" s="360"/>
      <c r="Q74" s="335"/>
      <c r="R74" s="335"/>
      <c r="S74" s="332"/>
      <c r="T74" s="332"/>
      <c r="U74" s="332"/>
      <c r="V74" s="332"/>
      <c r="W74" s="332"/>
      <c r="X74" s="332"/>
      <c r="Y74" s="333"/>
      <c r="Z74" s="333"/>
      <c r="AA74" s="335"/>
      <c r="AB74" s="335"/>
      <c r="AC74" s="335"/>
      <c r="AD74" s="335"/>
    </row>
    <row r="75" spans="1:30" s="336" customFormat="1" ht="21.95" customHeight="1" x14ac:dyDescent="0.2">
      <c r="A75" s="359"/>
      <c r="B75" s="359"/>
      <c r="C75" s="359"/>
      <c r="D75" s="359"/>
      <c r="E75" s="359"/>
      <c r="F75" s="360"/>
      <c r="G75" s="360"/>
      <c r="H75" s="360"/>
      <c r="I75" s="360"/>
      <c r="J75" s="359"/>
      <c r="K75" s="359"/>
      <c r="L75" s="359"/>
      <c r="M75" s="359"/>
      <c r="N75" s="359"/>
      <c r="O75" s="360"/>
      <c r="Q75" s="335"/>
      <c r="R75" s="335"/>
      <c r="S75" s="332"/>
      <c r="T75" s="332"/>
      <c r="U75" s="332"/>
      <c r="V75" s="332"/>
      <c r="W75" s="332"/>
      <c r="X75" s="332"/>
      <c r="Y75" s="333"/>
      <c r="Z75" s="333"/>
      <c r="AA75" s="335"/>
      <c r="AB75" s="335"/>
      <c r="AC75" s="335"/>
      <c r="AD75" s="335"/>
    </row>
    <row r="76" spans="1:30" s="336" customFormat="1" ht="21.95" customHeight="1" x14ac:dyDescent="0.2">
      <c r="A76" s="359"/>
      <c r="B76" s="359"/>
      <c r="C76" s="359"/>
      <c r="D76" s="359"/>
      <c r="E76" s="359"/>
      <c r="F76" s="360"/>
      <c r="G76" s="360"/>
      <c r="H76" s="360"/>
      <c r="I76" s="360"/>
      <c r="J76" s="359"/>
      <c r="K76" s="359"/>
      <c r="L76" s="359"/>
      <c r="M76" s="359"/>
      <c r="N76" s="359"/>
      <c r="O76" s="360"/>
      <c r="Q76" s="335"/>
      <c r="R76" s="335"/>
      <c r="S76" s="332"/>
      <c r="T76" s="332"/>
      <c r="U76" s="332"/>
      <c r="V76" s="332"/>
      <c r="W76" s="332"/>
      <c r="X76" s="332"/>
      <c r="Y76" s="333"/>
      <c r="Z76" s="333"/>
      <c r="AA76" s="335"/>
      <c r="AB76" s="335"/>
      <c r="AC76" s="335"/>
      <c r="AD76" s="335"/>
    </row>
    <row r="77" spans="1:30" s="336" customFormat="1" ht="21.95" customHeight="1" x14ac:dyDescent="0.2">
      <c r="A77" s="359"/>
      <c r="B77" s="359"/>
      <c r="C77" s="359"/>
      <c r="D77" s="359"/>
      <c r="E77" s="359"/>
      <c r="F77" s="360"/>
      <c r="G77" s="360"/>
      <c r="H77" s="360"/>
      <c r="I77" s="360"/>
      <c r="J77" s="359"/>
      <c r="K77" s="359"/>
      <c r="L77" s="359"/>
      <c r="M77" s="359"/>
      <c r="N77" s="359"/>
      <c r="O77" s="360"/>
      <c r="Q77" s="335"/>
      <c r="R77" s="335"/>
      <c r="S77" s="332"/>
      <c r="T77" s="332"/>
      <c r="U77" s="332"/>
      <c r="V77" s="332"/>
      <c r="W77" s="332"/>
      <c r="X77" s="332"/>
      <c r="Y77" s="333"/>
      <c r="Z77" s="333"/>
      <c r="AA77" s="335"/>
      <c r="AB77" s="335"/>
      <c r="AC77" s="335"/>
      <c r="AD77" s="335"/>
    </row>
    <row r="78" spans="1:30" s="336" customFormat="1" ht="21.95" customHeight="1" x14ac:dyDescent="0.2">
      <c r="A78" s="359"/>
      <c r="B78" s="359"/>
      <c r="C78" s="359"/>
      <c r="D78" s="359"/>
      <c r="E78" s="359"/>
      <c r="F78" s="360"/>
      <c r="G78" s="360"/>
      <c r="H78" s="360"/>
      <c r="I78" s="360"/>
      <c r="J78" s="359"/>
      <c r="K78" s="359"/>
      <c r="L78" s="359"/>
      <c r="M78" s="359"/>
      <c r="N78" s="359"/>
      <c r="O78" s="360"/>
      <c r="Q78" s="335"/>
      <c r="R78" s="335"/>
      <c r="S78" s="332"/>
      <c r="T78" s="332"/>
      <c r="U78" s="332"/>
      <c r="V78" s="332"/>
      <c r="W78" s="332"/>
      <c r="X78" s="332"/>
      <c r="Y78" s="333"/>
      <c r="Z78" s="333"/>
      <c r="AA78" s="335"/>
      <c r="AB78" s="335"/>
      <c r="AC78" s="335"/>
      <c r="AD78" s="335"/>
    </row>
    <row r="79" spans="1:30" s="336" customFormat="1" ht="21.95" customHeight="1" x14ac:dyDescent="0.2">
      <c r="A79" s="359"/>
      <c r="B79" s="359"/>
      <c r="C79" s="359"/>
      <c r="D79" s="359"/>
      <c r="E79" s="359"/>
      <c r="F79" s="360"/>
      <c r="G79" s="360"/>
      <c r="H79" s="360"/>
      <c r="I79" s="360"/>
      <c r="J79" s="359"/>
      <c r="K79" s="359"/>
      <c r="L79" s="359"/>
      <c r="M79" s="359"/>
      <c r="N79" s="359"/>
      <c r="O79" s="360"/>
      <c r="Q79" s="335"/>
      <c r="R79" s="335"/>
      <c r="S79" s="332"/>
      <c r="T79" s="332"/>
      <c r="U79" s="332"/>
      <c r="V79" s="332"/>
      <c r="W79" s="332"/>
      <c r="X79" s="332"/>
      <c r="Y79" s="333"/>
      <c r="Z79" s="333"/>
      <c r="AA79" s="335"/>
      <c r="AB79" s="335"/>
      <c r="AC79" s="335"/>
      <c r="AD79" s="335"/>
    </row>
    <row r="80" spans="1:30" s="336" customFormat="1" ht="21.95" customHeight="1" x14ac:dyDescent="0.2">
      <c r="A80" s="359"/>
      <c r="B80" s="359"/>
      <c r="C80" s="359"/>
      <c r="D80" s="359"/>
      <c r="E80" s="359"/>
      <c r="F80" s="360"/>
      <c r="G80" s="360"/>
      <c r="H80" s="360"/>
      <c r="I80" s="360"/>
      <c r="J80" s="359"/>
      <c r="K80" s="359"/>
      <c r="L80" s="359"/>
      <c r="M80" s="359"/>
      <c r="N80" s="359"/>
      <c r="O80" s="360"/>
      <c r="Q80" s="335"/>
      <c r="R80" s="335"/>
      <c r="S80" s="332"/>
      <c r="T80" s="332"/>
      <c r="U80" s="332"/>
      <c r="V80" s="332"/>
      <c r="W80" s="332"/>
      <c r="X80" s="332"/>
      <c r="Y80" s="333"/>
      <c r="Z80" s="333"/>
      <c r="AA80" s="335"/>
      <c r="AB80" s="335"/>
      <c r="AC80" s="335"/>
      <c r="AD80" s="335"/>
    </row>
    <row r="81" spans="1:30" s="336" customFormat="1" ht="21.95" customHeight="1" x14ac:dyDescent="0.2">
      <c r="A81" s="359"/>
      <c r="B81" s="359"/>
      <c r="C81" s="359"/>
      <c r="D81" s="359"/>
      <c r="E81" s="359"/>
      <c r="F81" s="360"/>
      <c r="G81" s="360"/>
      <c r="H81" s="360"/>
      <c r="I81" s="360"/>
      <c r="J81" s="359"/>
      <c r="K81" s="359"/>
      <c r="L81" s="359"/>
      <c r="M81" s="359"/>
      <c r="N81" s="359"/>
      <c r="O81" s="360"/>
      <c r="Q81" s="335"/>
      <c r="R81" s="335"/>
      <c r="S81" s="332"/>
      <c r="T81" s="332"/>
      <c r="U81" s="332"/>
      <c r="V81" s="332"/>
      <c r="W81" s="332"/>
      <c r="X81" s="332"/>
      <c r="Y81" s="333"/>
      <c r="Z81" s="333"/>
      <c r="AA81" s="335"/>
      <c r="AB81" s="335"/>
      <c r="AC81" s="335"/>
      <c r="AD81" s="335"/>
    </row>
    <row r="82" spans="1:30" s="336" customFormat="1" ht="21.95" customHeight="1" x14ac:dyDescent="0.2">
      <c r="A82" s="359"/>
      <c r="B82" s="359"/>
      <c r="C82" s="359"/>
      <c r="D82" s="359"/>
      <c r="E82" s="359"/>
      <c r="F82" s="360"/>
      <c r="G82" s="360"/>
      <c r="H82" s="360"/>
      <c r="I82" s="360"/>
      <c r="J82" s="359"/>
      <c r="K82" s="359"/>
      <c r="L82" s="359"/>
      <c r="M82" s="359"/>
      <c r="N82" s="359"/>
      <c r="O82" s="360"/>
      <c r="Q82" s="335"/>
      <c r="R82" s="335"/>
      <c r="S82" s="332"/>
      <c r="T82" s="332"/>
      <c r="U82" s="332"/>
      <c r="V82" s="332"/>
      <c r="W82" s="332"/>
      <c r="X82" s="332"/>
      <c r="Y82" s="333"/>
      <c r="Z82" s="333"/>
      <c r="AA82" s="335"/>
      <c r="AB82" s="335"/>
      <c r="AC82" s="335"/>
      <c r="AD82" s="335"/>
    </row>
    <row r="83" spans="1:30" s="336" customFormat="1" ht="21.95" customHeight="1" x14ac:dyDescent="0.2">
      <c r="A83" s="359"/>
      <c r="B83" s="359"/>
      <c r="C83" s="359"/>
      <c r="D83" s="359"/>
      <c r="E83" s="359"/>
      <c r="F83" s="360"/>
      <c r="G83" s="360"/>
      <c r="H83" s="360"/>
      <c r="I83" s="360"/>
      <c r="J83" s="359"/>
      <c r="K83" s="359"/>
      <c r="L83" s="359"/>
      <c r="M83" s="359"/>
      <c r="N83" s="359"/>
      <c r="O83" s="360"/>
      <c r="Q83" s="335"/>
      <c r="R83" s="335"/>
      <c r="S83" s="332"/>
      <c r="T83" s="332"/>
      <c r="U83" s="332"/>
      <c r="V83" s="332"/>
      <c r="W83" s="332"/>
      <c r="X83" s="332"/>
      <c r="Y83" s="333"/>
      <c r="Z83" s="333"/>
      <c r="AA83" s="335"/>
      <c r="AB83" s="335"/>
      <c r="AC83" s="335"/>
      <c r="AD83" s="335"/>
    </row>
    <row r="84" spans="1:30" s="336" customFormat="1" ht="21.95" customHeight="1" x14ac:dyDescent="0.2">
      <c r="A84" s="359"/>
      <c r="B84" s="359"/>
      <c r="C84" s="359"/>
      <c r="D84" s="359"/>
      <c r="E84" s="359"/>
      <c r="F84" s="360"/>
      <c r="G84" s="360"/>
      <c r="H84" s="360"/>
      <c r="I84" s="360"/>
      <c r="J84" s="359"/>
      <c r="K84" s="359"/>
      <c r="L84" s="359"/>
      <c r="M84" s="359"/>
      <c r="N84" s="359"/>
      <c r="O84" s="360"/>
      <c r="Q84" s="335"/>
      <c r="R84" s="335"/>
      <c r="S84" s="332"/>
      <c r="T84" s="332"/>
      <c r="U84" s="332"/>
      <c r="V84" s="332"/>
      <c r="W84" s="332"/>
      <c r="X84" s="332"/>
      <c r="Y84" s="333"/>
      <c r="Z84" s="333"/>
      <c r="AA84" s="335"/>
      <c r="AB84" s="335"/>
      <c r="AC84" s="335"/>
      <c r="AD84" s="335"/>
    </row>
    <row r="85" spans="1:30" s="336" customFormat="1" ht="21.95" customHeight="1" x14ac:dyDescent="0.2">
      <c r="A85" s="359"/>
      <c r="B85" s="359"/>
      <c r="C85" s="359"/>
      <c r="D85" s="359"/>
      <c r="E85" s="359"/>
      <c r="F85" s="360"/>
      <c r="G85" s="360"/>
      <c r="H85" s="360"/>
      <c r="I85" s="360"/>
      <c r="J85" s="359"/>
      <c r="K85" s="359"/>
      <c r="L85" s="359"/>
      <c r="M85" s="359"/>
      <c r="N85" s="359"/>
      <c r="O85" s="360"/>
      <c r="Q85" s="335"/>
      <c r="R85" s="335"/>
      <c r="S85" s="332"/>
      <c r="T85" s="332"/>
      <c r="U85" s="332"/>
      <c r="V85" s="332"/>
      <c r="W85" s="332"/>
      <c r="X85" s="332"/>
      <c r="Y85" s="333"/>
      <c r="Z85" s="333"/>
      <c r="AA85" s="335"/>
      <c r="AB85" s="335"/>
      <c r="AC85" s="335"/>
      <c r="AD85" s="335"/>
    </row>
    <row r="86" spans="1:30" s="336" customFormat="1" ht="21.95" customHeight="1" x14ac:dyDescent="0.2">
      <c r="A86" s="359"/>
      <c r="B86" s="359"/>
      <c r="C86" s="359"/>
      <c r="D86" s="359"/>
      <c r="E86" s="359"/>
      <c r="F86" s="360"/>
      <c r="G86" s="360"/>
      <c r="H86" s="360"/>
      <c r="I86" s="360"/>
      <c r="J86" s="359"/>
      <c r="K86" s="359"/>
      <c r="L86" s="359"/>
      <c r="M86" s="359"/>
      <c r="N86" s="359"/>
      <c r="O86" s="360"/>
      <c r="Q86" s="335"/>
      <c r="R86" s="335"/>
      <c r="S86" s="332"/>
      <c r="T86" s="332"/>
      <c r="U86" s="332"/>
      <c r="V86" s="332"/>
      <c r="W86" s="332"/>
      <c r="X86" s="332"/>
      <c r="Y86" s="333"/>
      <c r="Z86" s="333"/>
      <c r="AA86" s="335"/>
      <c r="AB86" s="335"/>
      <c r="AC86" s="335"/>
      <c r="AD86" s="335"/>
    </row>
    <row r="87" spans="1:30" s="336" customFormat="1" ht="21.95" customHeight="1" x14ac:dyDescent="0.2">
      <c r="A87" s="359"/>
      <c r="B87" s="359"/>
      <c r="C87" s="359"/>
      <c r="D87" s="359"/>
      <c r="E87" s="359"/>
      <c r="F87" s="360"/>
      <c r="G87" s="360"/>
      <c r="H87" s="360"/>
      <c r="I87" s="360"/>
      <c r="J87" s="359"/>
      <c r="K87" s="359"/>
      <c r="L87" s="359"/>
      <c r="M87" s="359"/>
      <c r="N87" s="359"/>
      <c r="O87" s="360"/>
      <c r="Q87" s="335"/>
      <c r="R87" s="335"/>
      <c r="S87" s="332"/>
      <c r="T87" s="332"/>
      <c r="U87" s="332"/>
      <c r="V87" s="332"/>
      <c r="W87" s="332"/>
      <c r="X87" s="332"/>
      <c r="Y87" s="333"/>
      <c r="Z87" s="333"/>
      <c r="AA87" s="335"/>
      <c r="AB87" s="335"/>
      <c r="AC87" s="335"/>
      <c r="AD87" s="335"/>
    </row>
    <row r="88" spans="1:30" s="336" customFormat="1" ht="21.95" customHeight="1" x14ac:dyDescent="0.2">
      <c r="A88" s="359"/>
      <c r="B88" s="359"/>
      <c r="C88" s="359"/>
      <c r="D88" s="359"/>
      <c r="E88" s="359"/>
      <c r="F88" s="360"/>
      <c r="G88" s="360"/>
      <c r="H88" s="360"/>
      <c r="I88" s="360"/>
      <c r="J88" s="359"/>
      <c r="K88" s="359"/>
      <c r="L88" s="359"/>
      <c r="M88" s="359"/>
      <c r="N88" s="359"/>
      <c r="O88" s="360"/>
      <c r="Q88" s="335"/>
      <c r="R88" s="335"/>
      <c r="S88" s="332"/>
      <c r="T88" s="332"/>
      <c r="U88" s="332"/>
      <c r="V88" s="332"/>
      <c r="W88" s="332"/>
      <c r="X88" s="332"/>
      <c r="Y88" s="333"/>
      <c r="Z88" s="333"/>
      <c r="AA88" s="335"/>
      <c r="AB88" s="335"/>
      <c r="AC88" s="335"/>
      <c r="AD88" s="335"/>
    </row>
    <row r="89" spans="1:30" s="336" customFormat="1" ht="21.95" customHeight="1" x14ac:dyDescent="0.2">
      <c r="A89" s="359"/>
      <c r="B89" s="359"/>
      <c r="C89" s="359"/>
      <c r="D89" s="359"/>
      <c r="E89" s="359"/>
      <c r="F89" s="360"/>
      <c r="G89" s="360"/>
      <c r="H89" s="360"/>
      <c r="I89" s="360"/>
      <c r="J89" s="359"/>
      <c r="K89" s="359"/>
      <c r="L89" s="359"/>
      <c r="M89" s="359"/>
      <c r="N89" s="359"/>
      <c r="O89" s="360"/>
      <c r="Q89" s="335"/>
      <c r="R89" s="335"/>
      <c r="S89" s="332"/>
      <c r="T89" s="332"/>
      <c r="U89" s="332"/>
      <c r="V89" s="332"/>
      <c r="W89" s="332"/>
      <c r="X89" s="332"/>
      <c r="Y89" s="333"/>
      <c r="Z89" s="333"/>
      <c r="AA89" s="335"/>
      <c r="AB89" s="335"/>
      <c r="AC89" s="335"/>
      <c r="AD89" s="335"/>
    </row>
    <row r="90" spans="1:30" s="336" customFormat="1" ht="21.95" customHeight="1" x14ac:dyDescent="0.2">
      <c r="A90" s="359"/>
      <c r="B90" s="359"/>
      <c r="C90" s="359"/>
      <c r="D90" s="359"/>
      <c r="E90" s="359"/>
      <c r="F90" s="360"/>
      <c r="G90" s="360"/>
      <c r="H90" s="360"/>
      <c r="I90" s="360"/>
      <c r="J90" s="359"/>
      <c r="K90" s="359"/>
      <c r="L90" s="359"/>
      <c r="M90" s="359"/>
      <c r="N90" s="359"/>
      <c r="O90" s="360"/>
      <c r="Q90" s="335"/>
      <c r="R90" s="335"/>
      <c r="S90" s="332"/>
      <c r="T90" s="332"/>
      <c r="U90" s="332"/>
      <c r="V90" s="332"/>
      <c r="W90" s="332"/>
      <c r="X90" s="332"/>
      <c r="Y90" s="333"/>
      <c r="Z90" s="333"/>
      <c r="AA90" s="335"/>
      <c r="AB90" s="335"/>
      <c r="AC90" s="335"/>
      <c r="AD90" s="335"/>
    </row>
    <row r="91" spans="1:30" s="336" customFormat="1" ht="21.95" customHeight="1" x14ac:dyDescent="0.2">
      <c r="A91" s="359"/>
      <c r="B91" s="359"/>
      <c r="C91" s="359"/>
      <c r="D91" s="359"/>
      <c r="E91" s="359"/>
      <c r="F91" s="360"/>
      <c r="G91" s="360"/>
      <c r="H91" s="360"/>
      <c r="I91" s="360"/>
      <c r="J91" s="359"/>
      <c r="K91" s="359"/>
      <c r="L91" s="359"/>
      <c r="M91" s="359"/>
      <c r="N91" s="359"/>
      <c r="O91" s="360"/>
      <c r="Q91" s="335"/>
      <c r="R91" s="335"/>
      <c r="S91" s="332"/>
      <c r="T91" s="332"/>
      <c r="U91" s="332"/>
      <c r="V91" s="332"/>
      <c r="W91" s="332"/>
      <c r="X91" s="332"/>
      <c r="Y91" s="333"/>
      <c r="Z91" s="333"/>
      <c r="AA91" s="335"/>
      <c r="AB91" s="335"/>
      <c r="AC91" s="335"/>
      <c r="AD91" s="335"/>
    </row>
    <row r="92" spans="1:30" s="336" customFormat="1" ht="21.95" customHeight="1" x14ac:dyDescent="0.2">
      <c r="A92" s="359"/>
      <c r="B92" s="359"/>
      <c r="C92" s="359"/>
      <c r="D92" s="359"/>
      <c r="E92" s="359"/>
      <c r="F92" s="360"/>
      <c r="G92" s="360"/>
      <c r="H92" s="360"/>
      <c r="I92" s="360"/>
      <c r="J92" s="359"/>
      <c r="K92" s="359"/>
      <c r="L92" s="359"/>
      <c r="M92" s="359"/>
      <c r="N92" s="359"/>
      <c r="O92" s="360"/>
      <c r="Q92" s="335"/>
      <c r="R92" s="335"/>
      <c r="S92" s="332"/>
      <c r="T92" s="332"/>
      <c r="U92" s="332"/>
      <c r="V92" s="332"/>
      <c r="W92" s="332"/>
      <c r="X92" s="332"/>
      <c r="Y92" s="333"/>
      <c r="Z92" s="333"/>
      <c r="AA92" s="335"/>
      <c r="AB92" s="335"/>
      <c r="AC92" s="335"/>
      <c r="AD92" s="335"/>
    </row>
    <row r="93" spans="1:30" s="336" customFormat="1" ht="21.95" customHeight="1" x14ac:dyDescent="0.2">
      <c r="A93" s="359"/>
      <c r="B93" s="359"/>
      <c r="C93" s="359"/>
      <c r="D93" s="359"/>
      <c r="E93" s="359"/>
      <c r="F93" s="360"/>
      <c r="G93" s="360"/>
      <c r="H93" s="360"/>
      <c r="I93" s="360"/>
      <c r="J93" s="359"/>
      <c r="K93" s="359"/>
      <c r="L93" s="359"/>
      <c r="M93" s="359"/>
      <c r="N93" s="359"/>
      <c r="O93" s="360"/>
      <c r="Q93" s="335"/>
      <c r="R93" s="335"/>
      <c r="S93" s="332"/>
      <c r="T93" s="332"/>
      <c r="U93" s="332"/>
      <c r="V93" s="332"/>
      <c r="W93" s="332"/>
      <c r="X93" s="332"/>
      <c r="Y93" s="333"/>
      <c r="Z93" s="333"/>
      <c r="AA93" s="335"/>
      <c r="AB93" s="335"/>
      <c r="AC93" s="335"/>
      <c r="AD93" s="335"/>
    </row>
    <row r="94" spans="1:30" s="336" customFormat="1" ht="21.95" customHeight="1" x14ac:dyDescent="0.2">
      <c r="A94" s="359"/>
      <c r="B94" s="359"/>
      <c r="C94" s="359"/>
      <c r="D94" s="359"/>
      <c r="E94" s="359"/>
      <c r="F94" s="360"/>
      <c r="G94" s="360"/>
      <c r="H94" s="360"/>
      <c r="I94" s="360"/>
      <c r="J94" s="359"/>
      <c r="K94" s="359"/>
      <c r="L94" s="359"/>
      <c r="M94" s="359"/>
      <c r="N94" s="359"/>
      <c r="O94" s="360"/>
      <c r="Q94" s="335"/>
      <c r="R94" s="335"/>
      <c r="S94" s="332"/>
      <c r="T94" s="332"/>
      <c r="U94" s="332"/>
      <c r="V94" s="332"/>
      <c r="W94" s="332"/>
      <c r="X94" s="332"/>
      <c r="Y94" s="333"/>
      <c r="Z94" s="333"/>
      <c r="AA94" s="335"/>
      <c r="AB94" s="335"/>
      <c r="AC94" s="335"/>
      <c r="AD94" s="335"/>
    </row>
    <row r="95" spans="1:30" s="336" customFormat="1" ht="21.95" customHeight="1" x14ac:dyDescent="0.2">
      <c r="A95" s="359"/>
      <c r="B95" s="359"/>
      <c r="C95" s="359"/>
      <c r="D95" s="359"/>
      <c r="E95" s="359"/>
      <c r="F95" s="360"/>
      <c r="G95" s="360"/>
      <c r="H95" s="360"/>
      <c r="I95" s="360"/>
      <c r="J95" s="359"/>
      <c r="K95" s="359"/>
      <c r="L95" s="359"/>
      <c r="M95" s="359"/>
      <c r="N95" s="359"/>
      <c r="O95" s="360"/>
      <c r="Q95" s="335"/>
      <c r="R95" s="335"/>
      <c r="S95" s="332"/>
      <c r="T95" s="332"/>
      <c r="U95" s="332"/>
      <c r="V95" s="332"/>
      <c r="W95" s="332"/>
      <c r="X95" s="332"/>
      <c r="Y95" s="333"/>
      <c r="Z95" s="333"/>
      <c r="AA95" s="335"/>
      <c r="AB95" s="335"/>
      <c r="AC95" s="335"/>
      <c r="AD95" s="335"/>
    </row>
    <row r="96" spans="1:30" s="336" customFormat="1" ht="21.95" customHeight="1" x14ac:dyDescent="0.2">
      <c r="A96" s="359"/>
      <c r="B96" s="359"/>
      <c r="C96" s="359"/>
      <c r="D96" s="359"/>
      <c r="E96" s="359"/>
      <c r="F96" s="360"/>
      <c r="G96" s="360"/>
      <c r="H96" s="360"/>
      <c r="I96" s="360"/>
      <c r="J96" s="359"/>
      <c r="K96" s="359"/>
      <c r="L96" s="359"/>
      <c r="M96" s="359"/>
      <c r="N96" s="359"/>
      <c r="O96" s="360"/>
      <c r="Q96" s="335"/>
      <c r="R96" s="335"/>
      <c r="S96" s="332"/>
      <c r="T96" s="332"/>
      <c r="U96" s="332"/>
      <c r="V96" s="332"/>
      <c r="W96" s="332"/>
      <c r="X96" s="332"/>
      <c r="Y96" s="333"/>
      <c r="Z96" s="333"/>
      <c r="AA96" s="335"/>
      <c r="AB96" s="335"/>
      <c r="AC96" s="335"/>
      <c r="AD96" s="335"/>
    </row>
    <row r="97" spans="1:30" s="336" customFormat="1" ht="21.95" customHeight="1" x14ac:dyDescent="0.2">
      <c r="A97" s="359"/>
      <c r="B97" s="359"/>
      <c r="C97" s="359"/>
      <c r="D97" s="359"/>
      <c r="E97" s="359"/>
      <c r="F97" s="360"/>
      <c r="G97" s="360"/>
      <c r="H97" s="360"/>
      <c r="I97" s="360"/>
      <c r="J97" s="359"/>
      <c r="K97" s="359"/>
      <c r="L97" s="359"/>
      <c r="M97" s="359"/>
      <c r="N97" s="359"/>
      <c r="O97" s="360"/>
      <c r="Q97" s="335"/>
      <c r="R97" s="335"/>
      <c r="S97" s="332"/>
      <c r="T97" s="332"/>
      <c r="U97" s="332"/>
      <c r="V97" s="332"/>
      <c r="W97" s="332"/>
      <c r="X97" s="332"/>
      <c r="Y97" s="333"/>
      <c r="Z97" s="333"/>
      <c r="AA97" s="335"/>
      <c r="AB97" s="335"/>
      <c r="AC97" s="335"/>
      <c r="AD97" s="335"/>
    </row>
    <row r="98" spans="1:30" s="336" customFormat="1" ht="21.95" customHeight="1" x14ac:dyDescent="0.2">
      <c r="A98" s="359"/>
      <c r="B98" s="359"/>
      <c r="C98" s="359"/>
      <c r="D98" s="359"/>
      <c r="E98" s="359"/>
      <c r="F98" s="360"/>
      <c r="G98" s="360"/>
      <c r="H98" s="360"/>
      <c r="I98" s="360"/>
      <c r="J98" s="359"/>
      <c r="K98" s="359"/>
      <c r="L98" s="359"/>
      <c r="M98" s="359"/>
      <c r="N98" s="359"/>
      <c r="O98" s="360"/>
      <c r="Q98" s="335"/>
      <c r="R98" s="335"/>
      <c r="S98" s="332"/>
      <c r="T98" s="332"/>
      <c r="U98" s="332"/>
      <c r="V98" s="332"/>
      <c r="W98" s="332"/>
      <c r="X98" s="332"/>
      <c r="Y98" s="333"/>
      <c r="Z98" s="333"/>
      <c r="AA98" s="335"/>
      <c r="AB98" s="335"/>
      <c r="AC98" s="335"/>
      <c r="AD98" s="335"/>
    </row>
    <row r="99" spans="1:30" s="336" customFormat="1" ht="21.95" customHeight="1" x14ac:dyDescent="0.2">
      <c r="A99" s="359"/>
      <c r="B99" s="359"/>
      <c r="C99" s="359"/>
      <c r="D99" s="359"/>
      <c r="E99" s="359"/>
      <c r="F99" s="360"/>
      <c r="G99" s="360"/>
      <c r="H99" s="360"/>
      <c r="I99" s="360"/>
      <c r="J99" s="359"/>
      <c r="K99" s="359"/>
      <c r="L99" s="359"/>
      <c r="M99" s="359"/>
      <c r="N99" s="359"/>
      <c r="O99" s="360"/>
      <c r="Q99" s="335"/>
      <c r="R99" s="335"/>
      <c r="S99" s="332"/>
      <c r="T99" s="332"/>
      <c r="U99" s="332"/>
      <c r="V99" s="332"/>
      <c r="W99" s="332"/>
      <c r="X99" s="332"/>
      <c r="Y99" s="333"/>
      <c r="Z99" s="333"/>
      <c r="AA99" s="335"/>
      <c r="AB99" s="335"/>
      <c r="AC99" s="335"/>
      <c r="AD99" s="335"/>
    </row>
    <row r="100" spans="1:30" s="336" customFormat="1" ht="21.95" customHeight="1" x14ac:dyDescent="0.2">
      <c r="A100" s="359"/>
      <c r="B100" s="359"/>
      <c r="C100" s="359"/>
      <c r="D100" s="359"/>
      <c r="E100" s="359"/>
      <c r="F100" s="360"/>
      <c r="G100" s="360"/>
      <c r="H100" s="360"/>
      <c r="I100" s="360"/>
      <c r="J100" s="359"/>
      <c r="K100" s="359"/>
      <c r="L100" s="359"/>
      <c r="M100" s="359"/>
      <c r="N100" s="359"/>
      <c r="O100" s="360"/>
      <c r="Q100" s="335"/>
      <c r="R100" s="335"/>
      <c r="S100" s="332"/>
      <c r="T100" s="332"/>
      <c r="U100" s="332"/>
      <c r="V100" s="332"/>
      <c r="W100" s="332"/>
      <c r="X100" s="332"/>
      <c r="Y100" s="333"/>
      <c r="Z100" s="333"/>
      <c r="AA100" s="335"/>
      <c r="AB100" s="335"/>
      <c r="AC100" s="335"/>
      <c r="AD100" s="335"/>
    </row>
    <row r="101" spans="1:30" s="336" customFormat="1" ht="21.95" customHeight="1" x14ac:dyDescent="0.2">
      <c r="A101" s="359"/>
      <c r="B101" s="359"/>
      <c r="C101" s="359"/>
      <c r="D101" s="359"/>
      <c r="E101" s="359"/>
      <c r="F101" s="360"/>
      <c r="G101" s="360"/>
      <c r="H101" s="360"/>
      <c r="I101" s="360"/>
      <c r="J101" s="359"/>
      <c r="K101" s="359"/>
      <c r="L101" s="359"/>
      <c r="M101" s="359"/>
      <c r="N101" s="359"/>
      <c r="O101" s="360"/>
      <c r="Q101" s="335"/>
      <c r="R101" s="335"/>
      <c r="S101" s="332"/>
      <c r="T101" s="332"/>
      <c r="U101" s="332"/>
      <c r="V101" s="332"/>
      <c r="W101" s="332"/>
      <c r="X101" s="332"/>
      <c r="Y101" s="333"/>
      <c r="Z101" s="333"/>
      <c r="AA101" s="335"/>
      <c r="AB101" s="335"/>
      <c r="AC101" s="335"/>
      <c r="AD101" s="335"/>
    </row>
    <row r="102" spans="1:30" s="336" customFormat="1" ht="21.95" customHeight="1" x14ac:dyDescent="0.2">
      <c r="A102" s="359"/>
      <c r="B102" s="359"/>
      <c r="C102" s="359"/>
      <c r="D102" s="359"/>
      <c r="E102" s="359"/>
      <c r="F102" s="360"/>
      <c r="G102" s="360"/>
      <c r="H102" s="360"/>
      <c r="I102" s="360"/>
      <c r="J102" s="359"/>
      <c r="K102" s="359"/>
      <c r="L102" s="359"/>
      <c r="M102" s="359"/>
      <c r="N102" s="359"/>
      <c r="O102" s="360"/>
      <c r="Q102" s="335"/>
      <c r="R102" s="335"/>
      <c r="S102" s="332"/>
      <c r="T102" s="332"/>
      <c r="U102" s="332"/>
      <c r="V102" s="332"/>
      <c r="W102" s="332"/>
      <c r="X102" s="332"/>
      <c r="Y102" s="333"/>
      <c r="Z102" s="333"/>
      <c r="AA102" s="335"/>
      <c r="AB102" s="335"/>
      <c r="AC102" s="335"/>
      <c r="AD102" s="335"/>
    </row>
    <row r="103" spans="1:30" s="336" customFormat="1" ht="21.95" customHeight="1" x14ac:dyDescent="0.2">
      <c r="A103" s="359"/>
      <c r="B103" s="359"/>
      <c r="C103" s="359"/>
      <c r="D103" s="359"/>
      <c r="E103" s="359"/>
      <c r="F103" s="360"/>
      <c r="G103" s="360"/>
      <c r="H103" s="360"/>
      <c r="I103" s="360"/>
      <c r="J103" s="359"/>
      <c r="K103" s="359"/>
      <c r="L103" s="359"/>
      <c r="M103" s="359"/>
      <c r="N103" s="359"/>
      <c r="O103" s="360"/>
      <c r="Q103" s="335"/>
      <c r="R103" s="335"/>
      <c r="S103" s="332"/>
      <c r="T103" s="332"/>
      <c r="U103" s="332"/>
      <c r="V103" s="332"/>
      <c r="W103" s="332"/>
      <c r="X103" s="332"/>
      <c r="Y103" s="333"/>
      <c r="Z103" s="333"/>
      <c r="AA103" s="335"/>
      <c r="AB103" s="335"/>
      <c r="AC103" s="335"/>
      <c r="AD103" s="335"/>
    </row>
    <row r="104" spans="1:30" s="336" customFormat="1" ht="21.95" customHeight="1" x14ac:dyDescent="0.2">
      <c r="A104" s="359"/>
      <c r="B104" s="359"/>
      <c r="C104" s="359"/>
      <c r="D104" s="359"/>
      <c r="E104" s="359"/>
      <c r="F104" s="360"/>
      <c r="G104" s="360"/>
      <c r="H104" s="360"/>
      <c r="I104" s="360"/>
      <c r="J104" s="359"/>
      <c r="K104" s="359"/>
      <c r="L104" s="359"/>
      <c r="M104" s="359"/>
      <c r="N104" s="359"/>
      <c r="O104" s="360"/>
      <c r="Q104" s="335"/>
      <c r="R104" s="335"/>
      <c r="S104" s="332"/>
      <c r="T104" s="332"/>
      <c r="U104" s="332"/>
      <c r="V104" s="332"/>
      <c r="W104" s="332"/>
      <c r="X104" s="332"/>
      <c r="Y104" s="333"/>
      <c r="Z104" s="333"/>
      <c r="AA104" s="335"/>
      <c r="AB104" s="335"/>
      <c r="AC104" s="335"/>
      <c r="AD104" s="335"/>
    </row>
    <row r="105" spans="1:30" s="336" customFormat="1" ht="21.95" customHeight="1" x14ac:dyDescent="0.2">
      <c r="A105" s="359"/>
      <c r="B105" s="359"/>
      <c r="C105" s="359"/>
      <c r="D105" s="359"/>
      <c r="E105" s="359"/>
      <c r="F105" s="360"/>
      <c r="G105" s="360"/>
      <c r="H105" s="360"/>
      <c r="I105" s="360"/>
      <c r="J105" s="359"/>
      <c r="K105" s="359"/>
      <c r="L105" s="359"/>
      <c r="M105" s="359"/>
      <c r="N105" s="359"/>
      <c r="O105" s="360"/>
      <c r="Q105" s="335"/>
      <c r="R105" s="335"/>
      <c r="S105" s="332"/>
      <c r="T105" s="332"/>
      <c r="U105" s="332"/>
      <c r="V105" s="332"/>
      <c r="W105" s="332"/>
      <c r="X105" s="332"/>
      <c r="Y105" s="333"/>
      <c r="Z105" s="333"/>
      <c r="AA105" s="335"/>
      <c r="AB105" s="335"/>
      <c r="AC105" s="335"/>
      <c r="AD105" s="335"/>
    </row>
    <row r="106" spans="1:30" s="336" customFormat="1" ht="21.95" customHeight="1" x14ac:dyDescent="0.2">
      <c r="A106" s="359"/>
      <c r="B106" s="359"/>
      <c r="C106" s="359"/>
      <c r="D106" s="359"/>
      <c r="E106" s="359"/>
      <c r="F106" s="360"/>
      <c r="G106" s="360"/>
      <c r="H106" s="360"/>
      <c r="I106" s="360"/>
      <c r="J106" s="359"/>
      <c r="K106" s="359"/>
      <c r="L106" s="359"/>
      <c r="M106" s="359"/>
      <c r="N106" s="359"/>
      <c r="O106" s="360"/>
      <c r="Q106" s="335"/>
      <c r="R106" s="335"/>
      <c r="S106" s="332"/>
      <c r="T106" s="332"/>
      <c r="U106" s="332"/>
      <c r="V106" s="332"/>
      <c r="W106" s="332"/>
      <c r="X106" s="332"/>
      <c r="Y106" s="333"/>
      <c r="Z106" s="333"/>
      <c r="AA106" s="335"/>
      <c r="AB106" s="335"/>
      <c r="AC106" s="335"/>
      <c r="AD106" s="335"/>
    </row>
    <row r="107" spans="1:30" s="336" customFormat="1" ht="21.95" customHeight="1" x14ac:dyDescent="0.2">
      <c r="A107" s="359"/>
      <c r="B107" s="359"/>
      <c r="C107" s="359"/>
      <c r="D107" s="359"/>
      <c r="E107" s="359"/>
      <c r="F107" s="360"/>
      <c r="G107" s="360"/>
      <c r="H107" s="360"/>
      <c r="I107" s="360"/>
      <c r="J107" s="359"/>
      <c r="K107" s="359"/>
      <c r="L107" s="359"/>
      <c r="M107" s="359"/>
      <c r="N107" s="359"/>
      <c r="O107" s="360"/>
      <c r="Q107" s="335"/>
      <c r="R107" s="335"/>
      <c r="S107" s="332"/>
      <c r="T107" s="332"/>
      <c r="U107" s="332"/>
      <c r="V107" s="332"/>
      <c r="W107" s="332"/>
      <c r="X107" s="332"/>
      <c r="Y107" s="333"/>
      <c r="Z107" s="333"/>
      <c r="AA107" s="335"/>
      <c r="AB107" s="335"/>
      <c r="AC107" s="335"/>
      <c r="AD107" s="335"/>
    </row>
    <row r="108" spans="1:30" s="336" customFormat="1" ht="21.95" customHeight="1" x14ac:dyDescent="0.2">
      <c r="A108" s="359"/>
      <c r="B108" s="359"/>
      <c r="C108" s="359"/>
      <c r="D108" s="359"/>
      <c r="E108" s="359"/>
      <c r="F108" s="360"/>
      <c r="G108" s="360"/>
      <c r="H108" s="360"/>
      <c r="I108" s="360"/>
      <c r="J108" s="359"/>
      <c r="K108" s="359"/>
      <c r="L108" s="359"/>
      <c r="M108" s="359"/>
      <c r="N108" s="359"/>
      <c r="O108" s="360"/>
      <c r="Q108" s="335"/>
      <c r="R108" s="335"/>
      <c r="S108" s="332"/>
      <c r="T108" s="332"/>
      <c r="U108" s="332"/>
      <c r="V108" s="332"/>
      <c r="W108" s="332"/>
      <c r="X108" s="332"/>
      <c r="Y108" s="333"/>
      <c r="Z108" s="333"/>
      <c r="AA108" s="335"/>
      <c r="AB108" s="335"/>
      <c r="AC108" s="335"/>
      <c r="AD108" s="335"/>
    </row>
    <row r="109" spans="1:30" s="336" customFormat="1" ht="21.95" customHeight="1" x14ac:dyDescent="0.2">
      <c r="A109" s="359"/>
      <c r="B109" s="359"/>
      <c r="C109" s="359"/>
      <c r="D109" s="359"/>
      <c r="E109" s="359"/>
      <c r="F109" s="360"/>
      <c r="G109" s="360"/>
      <c r="H109" s="360"/>
      <c r="I109" s="360"/>
      <c r="J109" s="359"/>
      <c r="K109" s="359"/>
      <c r="L109" s="359"/>
      <c r="M109" s="359"/>
      <c r="N109" s="359"/>
      <c r="O109" s="360"/>
      <c r="Q109" s="335"/>
      <c r="R109" s="335"/>
      <c r="S109" s="332"/>
      <c r="T109" s="332"/>
      <c r="U109" s="332"/>
      <c r="V109" s="332"/>
      <c r="W109" s="332"/>
      <c r="X109" s="332"/>
      <c r="Y109" s="333"/>
      <c r="Z109" s="333"/>
      <c r="AA109" s="335"/>
      <c r="AB109" s="335"/>
      <c r="AC109" s="335"/>
      <c r="AD109" s="335"/>
    </row>
    <row r="110" spans="1:30" s="336" customFormat="1" ht="21.95" customHeight="1" x14ac:dyDescent="0.2">
      <c r="A110" s="359"/>
      <c r="B110" s="359"/>
      <c r="C110" s="359"/>
      <c r="D110" s="359"/>
      <c r="E110" s="359"/>
      <c r="F110" s="360"/>
      <c r="G110" s="360"/>
      <c r="H110" s="360"/>
      <c r="I110" s="360"/>
      <c r="J110" s="359"/>
      <c r="K110" s="359"/>
      <c r="L110" s="359"/>
      <c r="M110" s="359"/>
      <c r="N110" s="359"/>
      <c r="O110" s="360"/>
      <c r="Q110" s="335"/>
      <c r="R110" s="335"/>
      <c r="S110" s="332"/>
      <c r="T110" s="332"/>
      <c r="U110" s="332"/>
      <c r="V110" s="332"/>
      <c r="W110" s="332"/>
      <c r="X110" s="332"/>
      <c r="Y110" s="333"/>
      <c r="Z110" s="333"/>
      <c r="AA110" s="335"/>
      <c r="AB110" s="335"/>
      <c r="AC110" s="335"/>
      <c r="AD110" s="335"/>
    </row>
    <row r="111" spans="1:30" s="336" customFormat="1" ht="21.95" customHeight="1" x14ac:dyDescent="0.2">
      <c r="A111" s="359"/>
      <c r="B111" s="359"/>
      <c r="C111" s="359"/>
      <c r="D111" s="359"/>
      <c r="E111" s="359"/>
      <c r="F111" s="360"/>
      <c r="G111" s="360"/>
      <c r="H111" s="360"/>
      <c r="I111" s="360"/>
      <c r="J111" s="359"/>
      <c r="K111" s="359"/>
      <c r="L111" s="359"/>
      <c r="M111" s="359"/>
      <c r="N111" s="359"/>
      <c r="O111" s="360"/>
      <c r="Q111" s="335"/>
      <c r="R111" s="335"/>
      <c r="S111" s="332"/>
      <c r="T111" s="332"/>
      <c r="U111" s="332"/>
      <c r="V111" s="332"/>
      <c r="W111" s="332"/>
      <c r="X111" s="332"/>
      <c r="Y111" s="333"/>
      <c r="Z111" s="333"/>
      <c r="AA111" s="335"/>
      <c r="AB111" s="335"/>
      <c r="AC111" s="335"/>
      <c r="AD111" s="335"/>
    </row>
    <row r="112" spans="1:30" s="336" customFormat="1" ht="21.95" customHeight="1" x14ac:dyDescent="0.2">
      <c r="A112" s="359"/>
      <c r="B112" s="359"/>
      <c r="C112" s="359"/>
      <c r="D112" s="359"/>
      <c r="E112" s="359"/>
      <c r="F112" s="360"/>
      <c r="G112" s="360"/>
      <c r="H112" s="360"/>
      <c r="I112" s="360"/>
      <c r="J112" s="359"/>
      <c r="K112" s="359"/>
      <c r="L112" s="359"/>
      <c r="M112" s="359"/>
      <c r="N112" s="359"/>
      <c r="O112" s="360"/>
      <c r="Q112" s="335"/>
      <c r="R112" s="335"/>
      <c r="S112" s="332"/>
      <c r="T112" s="332"/>
      <c r="U112" s="332"/>
      <c r="V112" s="332"/>
      <c r="W112" s="332"/>
      <c r="X112" s="332"/>
      <c r="Y112" s="333"/>
      <c r="Z112" s="333"/>
      <c r="AA112" s="335"/>
      <c r="AB112" s="335"/>
      <c r="AC112" s="335"/>
      <c r="AD112" s="335"/>
    </row>
    <row r="113" spans="1:30" s="336" customFormat="1" ht="21.95" customHeight="1" x14ac:dyDescent="0.2">
      <c r="A113" s="359"/>
      <c r="B113" s="359"/>
      <c r="C113" s="359"/>
      <c r="D113" s="359"/>
      <c r="E113" s="359"/>
      <c r="F113" s="360"/>
      <c r="G113" s="360"/>
      <c r="H113" s="360"/>
      <c r="I113" s="360"/>
      <c r="J113" s="359"/>
      <c r="K113" s="359"/>
      <c r="L113" s="359"/>
      <c r="M113" s="359"/>
      <c r="N113" s="359"/>
      <c r="O113" s="360"/>
      <c r="Q113" s="335"/>
      <c r="R113" s="335"/>
      <c r="S113" s="332"/>
      <c r="T113" s="332"/>
      <c r="U113" s="332"/>
      <c r="V113" s="332"/>
      <c r="W113" s="332"/>
      <c r="X113" s="332"/>
      <c r="Y113" s="333"/>
      <c r="Z113" s="333"/>
      <c r="AA113" s="335"/>
      <c r="AB113" s="335"/>
      <c r="AC113" s="335"/>
      <c r="AD113" s="335"/>
    </row>
    <row r="114" spans="1:30" s="336" customFormat="1" ht="21.95" customHeight="1" x14ac:dyDescent="0.2">
      <c r="A114" s="359"/>
      <c r="B114" s="359"/>
      <c r="C114" s="359"/>
      <c r="D114" s="359"/>
      <c r="E114" s="359"/>
      <c r="F114" s="360"/>
      <c r="G114" s="360"/>
      <c r="H114" s="360"/>
      <c r="I114" s="360"/>
      <c r="J114" s="359"/>
      <c r="K114" s="359"/>
      <c r="L114" s="359"/>
      <c r="M114" s="359"/>
      <c r="N114" s="359"/>
      <c r="O114" s="360"/>
      <c r="Q114" s="335"/>
      <c r="R114" s="335"/>
      <c r="S114" s="332"/>
      <c r="T114" s="332"/>
      <c r="U114" s="332"/>
      <c r="V114" s="332"/>
      <c r="W114" s="332"/>
      <c r="X114" s="332"/>
      <c r="Y114" s="333"/>
      <c r="Z114" s="333"/>
      <c r="AA114" s="335"/>
      <c r="AB114" s="335"/>
      <c r="AC114" s="335"/>
      <c r="AD114" s="335"/>
    </row>
    <row r="115" spans="1:30" s="336" customFormat="1" ht="21.95" customHeight="1" x14ac:dyDescent="0.2">
      <c r="A115" s="359"/>
      <c r="B115" s="359"/>
      <c r="C115" s="359"/>
      <c r="D115" s="359"/>
      <c r="E115" s="359"/>
      <c r="F115" s="360"/>
      <c r="G115" s="360"/>
      <c r="H115" s="360"/>
      <c r="I115" s="360"/>
      <c r="J115" s="359"/>
      <c r="K115" s="359"/>
      <c r="L115" s="359"/>
      <c r="M115" s="359"/>
      <c r="N115" s="359"/>
      <c r="O115" s="360"/>
      <c r="Q115" s="335"/>
      <c r="R115" s="335"/>
      <c r="S115" s="332"/>
      <c r="T115" s="332"/>
      <c r="U115" s="332"/>
      <c r="V115" s="332"/>
      <c r="W115" s="332"/>
      <c r="X115" s="332"/>
      <c r="Y115" s="333"/>
      <c r="Z115" s="333"/>
      <c r="AA115" s="335"/>
      <c r="AB115" s="335"/>
      <c r="AC115" s="335"/>
      <c r="AD115" s="335"/>
    </row>
    <row r="116" spans="1:30" s="336" customFormat="1" ht="21.95" customHeight="1" x14ac:dyDescent="0.2">
      <c r="A116" s="359"/>
      <c r="B116" s="359"/>
      <c r="C116" s="359"/>
      <c r="D116" s="359"/>
      <c r="E116" s="359"/>
      <c r="F116" s="360"/>
      <c r="G116" s="360"/>
      <c r="H116" s="360"/>
      <c r="I116" s="360"/>
      <c r="J116" s="359"/>
      <c r="K116" s="359"/>
      <c r="L116" s="359"/>
      <c r="M116" s="359"/>
      <c r="N116" s="359"/>
      <c r="O116" s="360"/>
      <c r="Q116" s="335"/>
      <c r="R116" s="335"/>
      <c r="S116" s="332"/>
      <c r="T116" s="332"/>
      <c r="U116" s="332"/>
      <c r="V116" s="332"/>
      <c r="W116" s="332"/>
      <c r="X116" s="332"/>
      <c r="Y116" s="333"/>
      <c r="Z116" s="333"/>
      <c r="AA116" s="335"/>
      <c r="AB116" s="335"/>
      <c r="AC116" s="335"/>
      <c r="AD116" s="335"/>
    </row>
    <row r="117" spans="1:30" s="336" customFormat="1" ht="21.95" customHeight="1" x14ac:dyDescent="0.2">
      <c r="A117" s="359"/>
      <c r="B117" s="359"/>
      <c r="C117" s="359"/>
      <c r="D117" s="359"/>
      <c r="E117" s="359"/>
      <c r="F117" s="360"/>
      <c r="G117" s="360"/>
      <c r="H117" s="360"/>
      <c r="I117" s="360"/>
      <c r="J117" s="359"/>
      <c r="K117" s="359"/>
      <c r="L117" s="359"/>
      <c r="M117" s="359"/>
      <c r="N117" s="359"/>
      <c r="O117" s="360"/>
      <c r="S117" s="361"/>
      <c r="T117" s="361"/>
      <c r="U117" s="361"/>
      <c r="V117" s="361"/>
      <c r="W117" s="361"/>
      <c r="X117" s="361"/>
      <c r="Y117" s="362"/>
      <c r="Z117" s="362"/>
    </row>
    <row r="118" spans="1:30" s="336" customFormat="1" ht="21.95" customHeight="1" x14ac:dyDescent="0.2">
      <c r="A118" s="359"/>
      <c r="B118" s="359"/>
      <c r="C118" s="359"/>
      <c r="D118" s="359"/>
      <c r="E118" s="359"/>
      <c r="F118" s="360"/>
      <c r="G118" s="360"/>
      <c r="H118" s="360"/>
      <c r="I118" s="360"/>
      <c r="J118" s="359"/>
      <c r="K118" s="359"/>
      <c r="L118" s="359"/>
      <c r="M118" s="359"/>
      <c r="N118" s="359"/>
      <c r="O118" s="360"/>
      <c r="S118" s="361"/>
      <c r="T118" s="361"/>
      <c r="U118" s="361"/>
      <c r="V118" s="361"/>
      <c r="W118" s="361"/>
      <c r="X118" s="361"/>
      <c r="Y118" s="362"/>
      <c r="Z118" s="362"/>
    </row>
    <row r="119" spans="1:30" s="336" customFormat="1" ht="21.95" customHeight="1" x14ac:dyDescent="0.2">
      <c r="A119" s="359"/>
      <c r="B119" s="359"/>
      <c r="C119" s="359"/>
      <c r="D119" s="359"/>
      <c r="E119" s="359"/>
      <c r="F119" s="360"/>
      <c r="G119" s="360"/>
      <c r="H119" s="360"/>
      <c r="I119" s="360"/>
      <c r="J119" s="359"/>
      <c r="K119" s="359"/>
      <c r="L119" s="359"/>
      <c r="M119" s="359"/>
      <c r="N119" s="359"/>
      <c r="O119" s="360"/>
      <c r="S119" s="361"/>
      <c r="T119" s="361"/>
      <c r="U119" s="361"/>
      <c r="V119" s="361"/>
      <c r="W119" s="361"/>
      <c r="X119" s="361"/>
      <c r="Y119" s="362"/>
      <c r="Z119" s="362"/>
    </row>
    <row r="120" spans="1:30" s="336" customFormat="1" ht="21.95" customHeight="1" x14ac:dyDescent="0.2">
      <c r="A120" s="359"/>
      <c r="B120" s="359"/>
      <c r="C120" s="359"/>
      <c r="D120" s="359"/>
      <c r="E120" s="359"/>
      <c r="F120" s="360"/>
      <c r="G120" s="360"/>
      <c r="H120" s="360"/>
      <c r="I120" s="360"/>
      <c r="J120" s="359"/>
      <c r="K120" s="359"/>
      <c r="L120" s="359"/>
      <c r="M120" s="359"/>
      <c r="N120" s="359"/>
      <c r="O120" s="360"/>
      <c r="S120" s="361"/>
      <c r="T120" s="361"/>
      <c r="U120" s="361"/>
      <c r="V120" s="361"/>
      <c r="W120" s="361"/>
      <c r="X120" s="361"/>
      <c r="Y120" s="362"/>
      <c r="Z120" s="362"/>
    </row>
    <row r="121" spans="1:30" s="336" customFormat="1" ht="21.95" customHeight="1" x14ac:dyDescent="0.2">
      <c r="A121" s="359"/>
      <c r="B121" s="359"/>
      <c r="C121" s="359"/>
      <c r="D121" s="359"/>
      <c r="E121" s="359"/>
      <c r="F121" s="360"/>
      <c r="G121" s="360"/>
      <c r="H121" s="360"/>
      <c r="I121" s="360"/>
      <c r="J121" s="359"/>
      <c r="K121" s="359"/>
      <c r="L121" s="359"/>
      <c r="M121" s="359"/>
      <c r="N121" s="359"/>
      <c r="O121" s="360"/>
      <c r="S121" s="361"/>
      <c r="T121" s="361"/>
      <c r="U121" s="361"/>
      <c r="V121" s="361"/>
      <c r="W121" s="361"/>
      <c r="X121" s="361"/>
      <c r="Y121" s="362"/>
      <c r="Z121" s="362"/>
    </row>
    <row r="122" spans="1:30" s="336" customFormat="1" ht="21.95" customHeight="1" x14ac:dyDescent="0.2">
      <c r="A122" s="359"/>
      <c r="B122" s="359"/>
      <c r="C122" s="359"/>
      <c r="D122" s="359"/>
      <c r="E122" s="359"/>
      <c r="F122" s="360"/>
      <c r="G122" s="360"/>
      <c r="H122" s="360"/>
      <c r="I122" s="360"/>
      <c r="J122" s="359"/>
      <c r="K122" s="359"/>
      <c r="L122" s="359"/>
      <c r="M122" s="359"/>
      <c r="N122" s="359"/>
      <c r="O122" s="360"/>
      <c r="S122" s="361"/>
      <c r="T122" s="361"/>
      <c r="U122" s="361"/>
      <c r="V122" s="361"/>
      <c r="W122" s="361"/>
      <c r="X122" s="361"/>
      <c r="Y122" s="362"/>
      <c r="Z122" s="362"/>
    </row>
    <row r="123" spans="1:30" s="336" customFormat="1" ht="21.95" customHeight="1" x14ac:dyDescent="0.2">
      <c r="A123" s="359"/>
      <c r="B123" s="359"/>
      <c r="C123" s="359"/>
      <c r="D123" s="359"/>
      <c r="E123" s="359"/>
      <c r="F123" s="360"/>
      <c r="G123" s="360"/>
      <c r="H123" s="360"/>
      <c r="I123" s="360"/>
      <c r="J123" s="359"/>
      <c r="K123" s="359"/>
      <c r="L123" s="359"/>
      <c r="M123" s="359"/>
      <c r="N123" s="359"/>
      <c r="O123" s="360"/>
      <c r="S123" s="361"/>
      <c r="T123" s="361"/>
      <c r="U123" s="361"/>
      <c r="V123" s="361"/>
      <c r="W123" s="361"/>
      <c r="X123" s="361"/>
      <c r="Y123" s="362"/>
      <c r="Z123" s="362"/>
    </row>
    <row r="124" spans="1:30" s="336" customFormat="1" ht="21.95" customHeight="1" x14ac:dyDescent="0.2">
      <c r="A124" s="359"/>
      <c r="B124" s="359"/>
      <c r="C124" s="359"/>
      <c r="D124" s="359"/>
      <c r="E124" s="359"/>
      <c r="F124" s="359"/>
      <c r="G124" s="359"/>
      <c r="H124" s="359"/>
      <c r="I124" s="359"/>
      <c r="J124" s="359"/>
      <c r="K124" s="359"/>
      <c r="L124" s="359"/>
      <c r="M124" s="359"/>
      <c r="N124" s="359"/>
      <c r="O124" s="363"/>
      <c r="S124" s="361"/>
      <c r="T124" s="361"/>
      <c r="U124" s="361"/>
      <c r="V124" s="361"/>
      <c r="W124" s="361"/>
      <c r="X124" s="361"/>
      <c r="Y124" s="362"/>
      <c r="Z124" s="362"/>
    </row>
    <row r="125" spans="1:30" s="336" customFormat="1" ht="21.95" customHeight="1" x14ac:dyDescent="0.2">
      <c r="A125" s="359"/>
      <c r="B125" s="359"/>
      <c r="C125" s="359"/>
      <c r="D125" s="359"/>
      <c r="E125" s="359"/>
      <c r="F125" s="359"/>
      <c r="G125" s="359"/>
      <c r="H125" s="359"/>
      <c r="I125" s="359"/>
      <c r="J125" s="359"/>
      <c r="K125" s="359"/>
      <c r="L125" s="359"/>
      <c r="M125" s="359"/>
      <c r="N125" s="359"/>
      <c r="O125" s="363"/>
      <c r="S125" s="361"/>
      <c r="T125" s="361"/>
      <c r="U125" s="361"/>
      <c r="V125" s="361"/>
      <c r="W125" s="361"/>
      <c r="X125" s="361"/>
      <c r="Y125" s="362"/>
      <c r="Z125" s="362"/>
    </row>
    <row r="126" spans="1:30" s="336" customFormat="1" ht="21.95" customHeight="1" x14ac:dyDescent="0.2">
      <c r="A126" s="359"/>
      <c r="B126" s="359"/>
      <c r="C126" s="359"/>
      <c r="D126" s="359"/>
      <c r="E126" s="359"/>
      <c r="F126" s="359"/>
      <c r="G126" s="359"/>
      <c r="H126" s="359"/>
      <c r="I126" s="359"/>
      <c r="J126" s="359"/>
      <c r="K126" s="359"/>
      <c r="L126" s="359"/>
      <c r="M126" s="359"/>
      <c r="N126" s="359"/>
      <c r="O126" s="363"/>
      <c r="S126" s="361"/>
      <c r="T126" s="361"/>
      <c r="U126" s="361"/>
      <c r="V126" s="361"/>
      <c r="W126" s="361"/>
      <c r="X126" s="361"/>
      <c r="Y126" s="362"/>
      <c r="Z126" s="362"/>
    </row>
    <row r="127" spans="1:30" s="336" customFormat="1" ht="21.95" customHeight="1" x14ac:dyDescent="0.2">
      <c r="A127" s="359"/>
      <c r="B127" s="359"/>
      <c r="C127" s="359"/>
      <c r="D127" s="359"/>
      <c r="E127" s="359"/>
      <c r="F127" s="359"/>
      <c r="G127" s="359"/>
      <c r="H127" s="359"/>
      <c r="I127" s="359"/>
      <c r="J127" s="359"/>
      <c r="K127" s="359"/>
      <c r="L127" s="359"/>
      <c r="M127" s="359"/>
      <c r="N127" s="359"/>
      <c r="O127" s="363"/>
      <c r="S127" s="361"/>
      <c r="T127" s="361"/>
      <c r="U127" s="361"/>
      <c r="V127" s="361"/>
      <c r="W127" s="361"/>
      <c r="X127" s="361"/>
      <c r="Y127" s="362"/>
      <c r="Z127" s="362"/>
    </row>
    <row r="128" spans="1:30" s="336" customFormat="1" ht="21.95" customHeight="1" x14ac:dyDescent="0.2">
      <c r="A128" s="359"/>
      <c r="B128" s="359"/>
      <c r="C128" s="359"/>
      <c r="D128" s="359"/>
      <c r="E128" s="359"/>
      <c r="F128" s="359"/>
      <c r="G128" s="359"/>
      <c r="H128" s="359"/>
      <c r="I128" s="359"/>
      <c r="J128" s="359"/>
      <c r="K128" s="359"/>
      <c r="L128" s="359"/>
      <c r="M128" s="359"/>
      <c r="N128" s="359"/>
      <c r="O128" s="363"/>
      <c r="S128" s="361"/>
      <c r="T128" s="361"/>
      <c r="U128" s="361"/>
      <c r="V128" s="361"/>
      <c r="W128" s="361"/>
      <c r="X128" s="361"/>
      <c r="Y128" s="362"/>
      <c r="Z128" s="362"/>
    </row>
    <row r="129" spans="1:26" s="336" customFormat="1" ht="21.95" customHeight="1" x14ac:dyDescent="0.2">
      <c r="A129" s="359"/>
      <c r="B129" s="359"/>
      <c r="C129" s="359"/>
      <c r="D129" s="359"/>
      <c r="E129" s="359"/>
      <c r="F129" s="359"/>
      <c r="G129" s="359"/>
      <c r="H129" s="359"/>
      <c r="I129" s="359"/>
      <c r="J129" s="359"/>
      <c r="K129" s="359"/>
      <c r="L129" s="359"/>
      <c r="M129" s="359"/>
      <c r="N129" s="359"/>
      <c r="O129" s="363"/>
      <c r="S129" s="361"/>
      <c r="T129" s="361"/>
      <c r="U129" s="361"/>
      <c r="V129" s="361"/>
      <c r="W129" s="361"/>
      <c r="X129" s="361"/>
      <c r="Y129" s="362"/>
      <c r="Z129" s="362"/>
    </row>
    <row r="130" spans="1:26" s="336" customFormat="1" ht="21.95" customHeight="1" x14ac:dyDescent="0.2">
      <c r="A130" s="359"/>
      <c r="B130" s="359"/>
      <c r="C130" s="359"/>
      <c r="D130" s="359"/>
      <c r="E130" s="359"/>
      <c r="F130" s="359"/>
      <c r="G130" s="359"/>
      <c r="H130" s="359"/>
      <c r="I130" s="359"/>
      <c r="J130" s="359"/>
      <c r="K130" s="359"/>
      <c r="L130" s="359"/>
      <c r="M130" s="359"/>
      <c r="N130" s="359"/>
      <c r="O130" s="363"/>
      <c r="S130" s="361"/>
      <c r="T130" s="361"/>
      <c r="U130" s="361"/>
      <c r="V130" s="361"/>
      <c r="W130" s="361"/>
      <c r="X130" s="361"/>
      <c r="Y130" s="362"/>
      <c r="Z130" s="362"/>
    </row>
    <row r="131" spans="1:26" s="336" customFormat="1" ht="21.95" customHeight="1" x14ac:dyDescent="0.2">
      <c r="A131" s="359"/>
      <c r="B131" s="359"/>
      <c r="C131" s="359"/>
      <c r="D131" s="359"/>
      <c r="E131" s="359"/>
      <c r="F131" s="359"/>
      <c r="G131" s="359"/>
      <c r="H131" s="359"/>
      <c r="I131" s="359"/>
      <c r="J131" s="359"/>
      <c r="K131" s="359"/>
      <c r="L131" s="359"/>
      <c r="M131" s="359"/>
      <c r="N131" s="359"/>
      <c r="O131" s="363"/>
      <c r="S131" s="361"/>
      <c r="T131" s="361"/>
      <c r="U131" s="361"/>
      <c r="V131" s="361"/>
      <c r="W131" s="361"/>
      <c r="X131" s="361"/>
      <c r="Y131" s="362"/>
      <c r="Z131" s="362"/>
    </row>
    <row r="132" spans="1:26" s="336" customFormat="1" ht="21.95" customHeight="1" x14ac:dyDescent="0.2">
      <c r="A132" s="359"/>
      <c r="B132" s="359"/>
      <c r="C132" s="359"/>
      <c r="D132" s="359"/>
      <c r="E132" s="359"/>
      <c r="F132" s="359"/>
      <c r="G132" s="359"/>
      <c r="H132" s="359"/>
      <c r="I132" s="359"/>
      <c r="J132" s="359"/>
      <c r="K132" s="359"/>
      <c r="L132" s="359"/>
      <c r="M132" s="359"/>
      <c r="N132" s="359"/>
      <c r="O132" s="363"/>
      <c r="S132" s="361"/>
      <c r="T132" s="361"/>
      <c r="U132" s="361"/>
      <c r="V132" s="361"/>
      <c r="W132" s="361"/>
      <c r="X132" s="361"/>
      <c r="Y132" s="362"/>
      <c r="Z132" s="362"/>
    </row>
    <row r="133" spans="1:26" s="336" customFormat="1" ht="21.95" customHeight="1" x14ac:dyDescent="0.2">
      <c r="A133" s="359"/>
      <c r="B133" s="359"/>
      <c r="C133" s="359"/>
      <c r="D133" s="359"/>
      <c r="E133" s="359"/>
      <c r="F133" s="359"/>
      <c r="G133" s="359"/>
      <c r="H133" s="359"/>
      <c r="I133" s="359"/>
      <c r="J133" s="359"/>
      <c r="K133" s="359"/>
      <c r="L133" s="359"/>
      <c r="M133" s="359"/>
      <c r="N133" s="359"/>
      <c r="O133" s="363"/>
      <c r="S133" s="361"/>
      <c r="T133" s="361"/>
      <c r="U133" s="361"/>
      <c r="V133" s="361"/>
      <c r="W133" s="361"/>
      <c r="X133" s="361"/>
      <c r="Y133" s="362"/>
      <c r="Z133" s="362"/>
    </row>
    <row r="134" spans="1:26" s="336" customFormat="1" ht="21.95" customHeight="1" x14ac:dyDescent="0.2">
      <c r="A134" s="359"/>
      <c r="B134" s="359"/>
      <c r="C134" s="359"/>
      <c r="D134" s="359"/>
      <c r="E134" s="359"/>
      <c r="F134" s="359"/>
      <c r="G134" s="359"/>
      <c r="H134" s="359"/>
      <c r="I134" s="359"/>
      <c r="J134" s="359"/>
      <c r="K134" s="359"/>
      <c r="L134" s="359"/>
      <c r="M134" s="359"/>
      <c r="N134" s="359"/>
      <c r="O134" s="363"/>
      <c r="S134" s="361"/>
      <c r="T134" s="361"/>
      <c r="U134" s="361"/>
      <c r="V134" s="361"/>
      <c r="W134" s="361"/>
      <c r="X134" s="361"/>
      <c r="Y134" s="362"/>
      <c r="Z134" s="362"/>
    </row>
    <row r="135" spans="1:26" s="336" customFormat="1" ht="21.95" customHeight="1" x14ac:dyDescent="0.2">
      <c r="A135" s="359"/>
      <c r="B135" s="359"/>
      <c r="C135" s="359"/>
      <c r="D135" s="359"/>
      <c r="E135" s="359"/>
      <c r="F135" s="359"/>
      <c r="G135" s="359"/>
      <c r="H135" s="359"/>
      <c r="I135" s="359"/>
      <c r="J135" s="359"/>
      <c r="K135" s="359"/>
      <c r="L135" s="359"/>
      <c r="M135" s="359"/>
      <c r="N135" s="359"/>
      <c r="O135" s="363"/>
      <c r="S135" s="361"/>
      <c r="T135" s="361"/>
      <c r="U135" s="361"/>
      <c r="V135" s="361"/>
      <c r="W135" s="361"/>
      <c r="X135" s="361"/>
      <c r="Y135" s="362"/>
      <c r="Z135" s="362"/>
    </row>
    <row r="136" spans="1:26" s="336" customFormat="1" ht="21.95" customHeight="1" x14ac:dyDescent="0.2">
      <c r="A136" s="359"/>
      <c r="B136" s="359"/>
      <c r="C136" s="359"/>
      <c r="D136" s="359"/>
      <c r="E136" s="359"/>
      <c r="F136" s="359"/>
      <c r="G136" s="359"/>
      <c r="H136" s="359"/>
      <c r="I136" s="359"/>
      <c r="J136" s="359"/>
      <c r="K136" s="359"/>
      <c r="L136" s="359"/>
      <c r="M136" s="359"/>
      <c r="N136" s="359"/>
      <c r="O136" s="363"/>
      <c r="S136" s="361"/>
      <c r="T136" s="361"/>
      <c r="U136" s="361"/>
      <c r="V136" s="361"/>
      <c r="W136" s="361"/>
      <c r="X136" s="361"/>
      <c r="Y136" s="362"/>
      <c r="Z136" s="362"/>
    </row>
    <row r="137" spans="1:26" s="336" customFormat="1" ht="21.95" customHeight="1" x14ac:dyDescent="0.2">
      <c r="A137" s="359"/>
      <c r="B137" s="359"/>
      <c r="C137" s="359"/>
      <c r="D137" s="359"/>
      <c r="E137" s="359"/>
      <c r="F137" s="359"/>
      <c r="G137" s="359"/>
      <c r="H137" s="359"/>
      <c r="I137" s="359"/>
      <c r="J137" s="359"/>
      <c r="K137" s="359"/>
      <c r="L137" s="359"/>
      <c r="M137" s="359"/>
      <c r="N137" s="359"/>
      <c r="O137" s="363"/>
      <c r="S137" s="361"/>
      <c r="T137" s="361"/>
      <c r="U137" s="361"/>
      <c r="V137" s="361"/>
      <c r="W137" s="361"/>
      <c r="X137" s="361"/>
      <c r="Y137" s="362"/>
      <c r="Z137" s="362"/>
    </row>
    <row r="138" spans="1:26" s="336" customFormat="1" ht="21.95" customHeight="1" x14ac:dyDescent="0.2">
      <c r="A138" s="359"/>
      <c r="B138" s="359"/>
      <c r="C138" s="359"/>
      <c r="D138" s="359"/>
      <c r="E138" s="359"/>
      <c r="F138" s="359"/>
      <c r="G138" s="359"/>
      <c r="H138" s="359"/>
      <c r="I138" s="359"/>
      <c r="J138" s="359"/>
      <c r="K138" s="359"/>
      <c r="L138" s="359"/>
      <c r="M138" s="359"/>
      <c r="N138" s="359"/>
      <c r="O138" s="363"/>
      <c r="S138" s="361"/>
      <c r="T138" s="361"/>
      <c r="U138" s="361"/>
      <c r="V138" s="361"/>
      <c r="W138" s="361"/>
      <c r="X138" s="361"/>
      <c r="Y138" s="362"/>
      <c r="Z138" s="362"/>
    </row>
    <row r="139" spans="1:26" s="336" customFormat="1" ht="21.95" customHeight="1" x14ac:dyDescent="0.2">
      <c r="A139" s="359"/>
      <c r="B139" s="359"/>
      <c r="C139" s="359"/>
      <c r="D139" s="359"/>
      <c r="E139" s="359"/>
      <c r="F139" s="359"/>
      <c r="G139" s="359"/>
      <c r="H139" s="359"/>
      <c r="I139" s="359"/>
      <c r="J139" s="359"/>
      <c r="K139" s="359"/>
      <c r="L139" s="359"/>
      <c r="M139" s="359"/>
      <c r="N139" s="359"/>
      <c r="O139" s="363"/>
      <c r="S139" s="361"/>
      <c r="T139" s="361"/>
      <c r="U139" s="361"/>
      <c r="V139" s="361"/>
      <c r="W139" s="361"/>
      <c r="X139" s="361"/>
      <c r="Y139" s="362"/>
      <c r="Z139" s="362"/>
    </row>
    <row r="140" spans="1:26" s="336" customFormat="1" ht="21.95" customHeight="1" x14ac:dyDescent="0.2">
      <c r="A140" s="359"/>
      <c r="B140" s="359"/>
      <c r="C140" s="359"/>
      <c r="D140" s="359"/>
      <c r="E140" s="359"/>
      <c r="F140" s="359"/>
      <c r="G140" s="359"/>
      <c r="H140" s="359"/>
      <c r="I140" s="359"/>
      <c r="J140" s="359"/>
      <c r="K140" s="359"/>
      <c r="L140" s="359"/>
      <c r="M140" s="359"/>
      <c r="N140" s="359"/>
      <c r="O140" s="363"/>
      <c r="S140" s="361"/>
      <c r="T140" s="361"/>
      <c r="U140" s="361"/>
      <c r="V140" s="361"/>
      <c r="W140" s="361"/>
      <c r="X140" s="361"/>
      <c r="Y140" s="362"/>
      <c r="Z140" s="362"/>
    </row>
    <row r="141" spans="1:26" s="336" customFormat="1" ht="21.95" customHeight="1" x14ac:dyDescent="0.2">
      <c r="A141" s="359"/>
      <c r="B141" s="359"/>
      <c r="C141" s="359"/>
      <c r="D141" s="359"/>
      <c r="E141" s="359"/>
      <c r="F141" s="359"/>
      <c r="G141" s="359"/>
      <c r="H141" s="359"/>
      <c r="I141" s="359"/>
      <c r="J141" s="359"/>
      <c r="K141" s="359"/>
      <c r="L141" s="359"/>
      <c r="M141" s="359"/>
      <c r="N141" s="359"/>
      <c r="O141" s="363"/>
      <c r="S141" s="361"/>
      <c r="T141" s="361"/>
      <c r="U141" s="361"/>
      <c r="V141" s="361"/>
      <c r="W141" s="361"/>
      <c r="X141" s="361"/>
      <c r="Y141" s="362"/>
      <c r="Z141" s="362"/>
    </row>
    <row r="142" spans="1:26" s="336" customFormat="1" ht="21.95" customHeight="1" x14ac:dyDescent="0.2">
      <c r="O142" s="364"/>
      <c r="S142" s="361"/>
      <c r="T142" s="361"/>
      <c r="U142" s="361"/>
      <c r="V142" s="361"/>
      <c r="W142" s="361"/>
      <c r="X142" s="361"/>
      <c r="Y142" s="362"/>
      <c r="Z142" s="362"/>
    </row>
    <row r="143" spans="1:26" x14ac:dyDescent="0.2">
      <c r="A143" s="235"/>
      <c r="B143" s="235"/>
      <c r="C143" s="235"/>
      <c r="D143" s="235"/>
      <c r="E143" s="235"/>
      <c r="F143" s="235"/>
      <c r="G143" s="235"/>
      <c r="H143" s="235"/>
      <c r="I143" s="235"/>
      <c r="J143" s="235"/>
      <c r="K143" s="235"/>
      <c r="L143" s="235"/>
      <c r="M143" s="235"/>
      <c r="N143" s="235"/>
      <c r="O143" s="244"/>
    </row>
    <row r="144" spans="1:26" x14ac:dyDescent="0.2">
      <c r="A144" s="235"/>
      <c r="B144" s="235"/>
      <c r="C144" s="235"/>
      <c r="D144" s="235"/>
      <c r="E144" s="235"/>
      <c r="F144" s="235"/>
      <c r="G144" s="235"/>
      <c r="H144" s="235"/>
      <c r="I144" s="235"/>
      <c r="J144" s="235"/>
      <c r="K144" s="235"/>
      <c r="L144" s="235"/>
      <c r="M144" s="235"/>
      <c r="N144" s="235"/>
      <c r="O144" s="244"/>
    </row>
    <row r="145" spans="1:15" x14ac:dyDescent="0.2">
      <c r="A145" s="235"/>
      <c r="B145" s="235"/>
      <c r="C145" s="235"/>
      <c r="D145" s="235"/>
      <c r="E145" s="235"/>
      <c r="F145" s="235"/>
      <c r="G145" s="235"/>
      <c r="H145" s="235"/>
      <c r="I145" s="235"/>
      <c r="J145" s="235"/>
      <c r="K145" s="235"/>
      <c r="L145" s="235"/>
      <c r="M145" s="235"/>
      <c r="N145" s="235"/>
      <c r="O145" s="244"/>
    </row>
    <row r="146" spans="1:15" x14ac:dyDescent="0.2">
      <c r="A146" s="235"/>
      <c r="B146" s="235"/>
      <c r="C146" s="235"/>
      <c r="D146" s="235"/>
      <c r="E146" s="235"/>
      <c r="F146" s="235"/>
      <c r="G146" s="235"/>
      <c r="H146" s="235"/>
      <c r="I146" s="235"/>
      <c r="J146" s="235"/>
      <c r="K146" s="235"/>
      <c r="L146" s="235"/>
      <c r="M146" s="235"/>
      <c r="N146" s="235"/>
      <c r="O146" s="244"/>
    </row>
    <row r="147" spans="1:15" x14ac:dyDescent="0.2">
      <c r="A147" s="235"/>
      <c r="B147" s="235"/>
      <c r="C147" s="235"/>
      <c r="D147" s="235"/>
      <c r="E147" s="235"/>
      <c r="F147" s="235"/>
      <c r="G147" s="235"/>
      <c r="H147" s="235"/>
      <c r="I147" s="235"/>
      <c r="J147" s="235"/>
      <c r="K147" s="235"/>
      <c r="L147" s="235"/>
      <c r="M147" s="235"/>
      <c r="N147" s="235"/>
      <c r="O147" s="235"/>
    </row>
    <row r="148" spans="1:15" x14ac:dyDescent="0.2">
      <c r="A148" s="235"/>
      <c r="B148" s="235"/>
      <c r="C148" s="235"/>
      <c r="D148" s="235"/>
      <c r="E148" s="235"/>
      <c r="F148" s="235"/>
      <c r="G148" s="235"/>
      <c r="H148" s="235"/>
      <c r="I148" s="235"/>
      <c r="J148" s="235"/>
      <c r="K148" s="235"/>
      <c r="L148" s="235"/>
      <c r="M148" s="235"/>
      <c r="N148" s="235"/>
      <c r="O148" s="235"/>
    </row>
    <row r="149" spans="1:15" x14ac:dyDescent="0.2">
      <c r="A149" s="235"/>
      <c r="B149" s="235"/>
      <c r="C149" s="235"/>
      <c r="D149" s="235"/>
      <c r="E149" s="235"/>
      <c r="F149" s="235"/>
      <c r="G149" s="235"/>
      <c r="H149" s="235"/>
      <c r="I149" s="235"/>
      <c r="J149" s="235"/>
      <c r="K149" s="235"/>
      <c r="L149" s="235"/>
      <c r="M149" s="235"/>
      <c r="N149" s="235"/>
      <c r="O149" s="235"/>
    </row>
    <row r="150" spans="1:15" x14ac:dyDescent="0.2">
      <c r="A150" s="235"/>
      <c r="B150" s="235"/>
      <c r="C150" s="235"/>
      <c r="D150" s="235"/>
      <c r="E150" s="235"/>
      <c r="F150" s="235"/>
      <c r="G150" s="235"/>
      <c r="H150" s="235"/>
      <c r="I150" s="235"/>
      <c r="J150" s="235"/>
      <c r="K150" s="235"/>
      <c r="L150" s="235"/>
      <c r="M150" s="235"/>
      <c r="N150" s="235"/>
      <c r="O150" s="235"/>
    </row>
    <row r="151" spans="1:15" x14ac:dyDescent="0.2">
      <c r="A151" s="235"/>
      <c r="B151" s="235"/>
      <c r="C151" s="235"/>
      <c r="D151" s="235"/>
      <c r="E151" s="235"/>
      <c r="F151" s="235"/>
      <c r="G151" s="235"/>
      <c r="H151" s="235"/>
      <c r="I151" s="235"/>
      <c r="J151" s="235"/>
      <c r="K151" s="235"/>
      <c r="L151" s="235"/>
      <c r="M151" s="235"/>
      <c r="N151" s="235"/>
      <c r="O151" s="235"/>
    </row>
    <row r="152" spans="1:15" x14ac:dyDescent="0.2">
      <c r="A152" s="235"/>
      <c r="B152" s="235"/>
      <c r="C152" s="235"/>
      <c r="D152" s="235"/>
      <c r="E152" s="235"/>
      <c r="F152" s="235"/>
      <c r="G152" s="235"/>
      <c r="H152" s="235"/>
      <c r="I152" s="235"/>
      <c r="J152" s="235"/>
      <c r="K152" s="235"/>
      <c r="L152" s="235"/>
      <c r="M152" s="235"/>
      <c r="N152" s="235"/>
      <c r="O152" s="235"/>
    </row>
    <row r="153" spans="1:15" x14ac:dyDescent="0.2">
      <c r="A153" s="235"/>
      <c r="B153" s="235"/>
      <c r="C153" s="235"/>
      <c r="D153" s="235"/>
      <c r="E153" s="235"/>
      <c r="F153" s="235"/>
      <c r="G153" s="235"/>
      <c r="H153" s="235"/>
      <c r="I153" s="235"/>
      <c r="J153" s="235"/>
      <c r="K153" s="235"/>
      <c r="L153" s="235"/>
      <c r="M153" s="235"/>
      <c r="N153" s="235"/>
      <c r="O153" s="235"/>
    </row>
    <row r="154" spans="1:15" x14ac:dyDescent="0.2">
      <c r="A154" s="235"/>
      <c r="B154" s="235"/>
      <c r="C154" s="235"/>
      <c r="D154" s="235"/>
      <c r="E154" s="235"/>
      <c r="F154" s="235"/>
      <c r="G154" s="235"/>
      <c r="H154" s="235"/>
      <c r="I154" s="235"/>
      <c r="J154" s="235"/>
      <c r="K154" s="235"/>
      <c r="L154" s="235"/>
      <c r="M154" s="235"/>
      <c r="N154" s="235"/>
      <c r="O154" s="235"/>
    </row>
    <row r="155" spans="1:15" x14ac:dyDescent="0.2">
      <c r="A155" s="235"/>
      <c r="B155" s="235"/>
      <c r="C155" s="235"/>
      <c r="D155" s="235"/>
      <c r="E155" s="235"/>
      <c r="F155" s="235"/>
      <c r="G155" s="235"/>
      <c r="H155" s="235"/>
      <c r="I155" s="235"/>
      <c r="J155" s="235"/>
      <c r="K155" s="235"/>
      <c r="L155" s="235"/>
      <c r="M155" s="235"/>
      <c r="N155" s="235"/>
      <c r="O155" s="235"/>
    </row>
    <row r="156" spans="1:15" x14ac:dyDescent="0.2">
      <c r="A156" s="235"/>
      <c r="B156" s="235"/>
      <c r="C156" s="235"/>
      <c r="D156" s="235"/>
      <c r="E156" s="235"/>
      <c r="F156" s="235"/>
      <c r="G156" s="235"/>
      <c r="H156" s="235"/>
      <c r="I156" s="235"/>
      <c r="J156" s="235"/>
      <c r="K156" s="235"/>
      <c r="L156" s="235"/>
      <c r="M156" s="235"/>
      <c r="N156" s="235"/>
      <c r="O156" s="235"/>
    </row>
    <row r="157" spans="1:15" x14ac:dyDescent="0.2">
      <c r="A157" s="235"/>
      <c r="B157" s="235"/>
      <c r="C157" s="235"/>
      <c r="D157" s="235"/>
      <c r="E157" s="235"/>
      <c r="F157" s="235"/>
      <c r="G157" s="235"/>
      <c r="H157" s="235"/>
      <c r="I157" s="235"/>
      <c r="J157" s="235"/>
      <c r="K157" s="235"/>
      <c r="L157" s="235"/>
      <c r="M157" s="235"/>
      <c r="N157" s="235"/>
      <c r="O157" s="235"/>
    </row>
    <row r="158" spans="1:15" x14ac:dyDescent="0.2">
      <c r="A158" s="235"/>
      <c r="B158" s="235"/>
      <c r="C158" s="235"/>
      <c r="D158" s="235"/>
      <c r="E158" s="235"/>
      <c r="F158" s="235"/>
      <c r="G158" s="235"/>
      <c r="H158" s="235"/>
      <c r="I158" s="235"/>
      <c r="J158" s="235"/>
      <c r="K158" s="235"/>
      <c r="L158" s="235"/>
      <c r="M158" s="235"/>
      <c r="N158" s="235"/>
      <c r="O158" s="235"/>
    </row>
    <row r="159" spans="1:15" x14ac:dyDescent="0.2">
      <c r="A159" s="235"/>
      <c r="B159" s="235"/>
      <c r="C159" s="235"/>
      <c r="D159" s="235"/>
      <c r="E159" s="235"/>
      <c r="F159" s="235"/>
      <c r="G159" s="235"/>
      <c r="H159" s="235"/>
      <c r="I159" s="235"/>
      <c r="J159" s="235"/>
      <c r="K159" s="235"/>
      <c r="L159" s="235"/>
      <c r="M159" s="235"/>
      <c r="N159" s="235"/>
      <c r="O159" s="235"/>
    </row>
    <row r="160" spans="1:15" x14ac:dyDescent="0.2">
      <c r="A160" s="235"/>
      <c r="B160" s="235"/>
      <c r="C160" s="235"/>
      <c r="D160" s="235"/>
      <c r="E160" s="235"/>
      <c r="F160" s="235"/>
      <c r="G160" s="235"/>
      <c r="H160" s="235"/>
      <c r="I160" s="235"/>
      <c r="J160" s="235"/>
      <c r="K160" s="235"/>
      <c r="L160" s="235"/>
      <c r="M160" s="235"/>
      <c r="N160" s="235"/>
      <c r="O160" s="235"/>
    </row>
    <row r="161" spans="1:15" x14ac:dyDescent="0.2">
      <c r="A161" s="235"/>
      <c r="B161" s="235"/>
      <c r="C161" s="235"/>
      <c r="D161" s="235"/>
      <c r="E161" s="235"/>
      <c r="F161" s="235"/>
      <c r="G161" s="235"/>
      <c r="H161" s="235"/>
      <c r="I161" s="235"/>
      <c r="J161" s="235"/>
      <c r="K161" s="235"/>
      <c r="L161" s="235"/>
      <c r="M161" s="235"/>
      <c r="N161" s="235"/>
      <c r="O161" s="235"/>
    </row>
    <row r="162" spans="1:15" x14ac:dyDescent="0.2">
      <c r="A162" s="235"/>
      <c r="B162" s="235"/>
      <c r="C162" s="235"/>
      <c r="D162" s="235"/>
      <c r="E162" s="235"/>
      <c r="F162" s="235"/>
      <c r="G162" s="235"/>
      <c r="H162" s="235"/>
      <c r="I162" s="235"/>
      <c r="J162" s="235"/>
      <c r="K162" s="235"/>
      <c r="L162" s="235"/>
      <c r="M162" s="235"/>
      <c r="N162" s="235"/>
      <c r="O162" s="235"/>
    </row>
    <row r="163" spans="1:15" ht="15" x14ac:dyDescent="0.2">
      <c r="B163" s="245"/>
      <c r="C163" s="245"/>
      <c r="D163" s="245"/>
      <c r="E163" s="245"/>
      <c r="F163" s="245"/>
      <c r="G163" s="245"/>
      <c r="H163" s="245"/>
      <c r="I163" s="245"/>
      <c r="J163" s="245"/>
      <c r="K163" s="245"/>
      <c r="L163" s="245"/>
      <c r="M163" s="245"/>
      <c r="N163" s="245"/>
      <c r="O163" s="245"/>
    </row>
    <row r="164" spans="1:15" ht="15" x14ac:dyDescent="0.2">
      <c r="B164" s="245"/>
      <c r="C164" s="245"/>
      <c r="D164" s="245"/>
      <c r="E164" s="245"/>
      <c r="F164" s="245"/>
      <c r="G164" s="245"/>
      <c r="H164" s="245"/>
      <c r="I164" s="245"/>
      <c r="J164" s="245"/>
      <c r="K164" s="245"/>
      <c r="L164" s="245"/>
      <c r="M164" s="245"/>
      <c r="N164" s="245"/>
      <c r="O164" s="245"/>
    </row>
    <row r="165" spans="1:15" ht="15" x14ac:dyDescent="0.2">
      <c r="B165" s="245"/>
      <c r="C165" s="245"/>
      <c r="D165" s="245"/>
      <c r="E165" s="245"/>
      <c r="F165" s="245"/>
      <c r="G165" s="245"/>
      <c r="H165" s="245"/>
      <c r="I165" s="245"/>
      <c r="J165" s="245"/>
      <c r="K165" s="245"/>
      <c r="L165" s="245"/>
      <c r="M165" s="245"/>
      <c r="N165" s="245"/>
      <c r="O165" s="245"/>
    </row>
    <row r="166" spans="1:15" ht="15" x14ac:dyDescent="0.2">
      <c r="B166" s="245"/>
      <c r="C166" s="245"/>
      <c r="D166" s="245"/>
      <c r="E166" s="245"/>
      <c r="F166" s="245"/>
      <c r="G166" s="245"/>
      <c r="H166" s="245"/>
      <c r="I166" s="245"/>
      <c r="J166" s="245"/>
      <c r="K166" s="245"/>
      <c r="L166" s="245"/>
      <c r="M166" s="245"/>
      <c r="N166" s="245"/>
      <c r="O166" s="245"/>
    </row>
    <row r="167" spans="1:15" ht="15" x14ac:dyDescent="0.2">
      <c r="B167" s="245"/>
      <c r="C167" s="245"/>
      <c r="D167" s="245"/>
      <c r="E167" s="245"/>
      <c r="F167" s="245"/>
      <c r="G167" s="245"/>
      <c r="H167" s="245"/>
      <c r="I167" s="245"/>
      <c r="J167" s="245"/>
      <c r="K167" s="245"/>
      <c r="L167" s="245"/>
      <c r="M167" s="245"/>
      <c r="N167" s="245"/>
      <c r="O167" s="245"/>
    </row>
    <row r="168" spans="1:15" ht="15" x14ac:dyDescent="0.2">
      <c r="B168" s="245"/>
      <c r="C168" s="245"/>
      <c r="D168" s="245"/>
      <c r="E168" s="245"/>
      <c r="F168" s="245"/>
      <c r="G168" s="245"/>
      <c r="H168" s="245"/>
      <c r="I168" s="245"/>
      <c r="J168" s="245"/>
      <c r="K168" s="245"/>
      <c r="L168" s="245"/>
      <c r="M168" s="245"/>
      <c r="N168" s="245"/>
      <c r="O168" s="245"/>
    </row>
    <row r="169" spans="1:15" ht="15" x14ac:dyDescent="0.2">
      <c r="B169" s="245"/>
      <c r="C169" s="245"/>
      <c r="D169" s="245"/>
      <c r="E169" s="245"/>
      <c r="F169" s="245"/>
      <c r="G169" s="245"/>
      <c r="H169" s="245"/>
      <c r="I169" s="245"/>
      <c r="J169" s="245"/>
      <c r="K169" s="245"/>
      <c r="L169" s="245"/>
      <c r="M169" s="245"/>
      <c r="N169" s="245"/>
      <c r="O169" s="245"/>
    </row>
    <row r="170" spans="1:15" ht="15" x14ac:dyDescent="0.2">
      <c r="B170" s="245"/>
      <c r="C170" s="245"/>
      <c r="D170" s="245"/>
      <c r="E170" s="245"/>
      <c r="F170" s="245"/>
      <c r="G170" s="245"/>
      <c r="H170" s="245"/>
      <c r="I170" s="245"/>
      <c r="J170" s="245"/>
      <c r="K170" s="245"/>
      <c r="L170" s="245"/>
      <c r="M170" s="245"/>
      <c r="N170" s="245"/>
      <c r="O170" s="245"/>
    </row>
    <row r="171" spans="1:15" ht="15" x14ac:dyDescent="0.2">
      <c r="B171" s="245"/>
      <c r="C171" s="245"/>
      <c r="D171" s="245"/>
      <c r="E171" s="245"/>
      <c r="F171" s="245"/>
      <c r="G171" s="245"/>
      <c r="H171" s="245"/>
      <c r="I171" s="245"/>
      <c r="J171" s="245"/>
      <c r="K171" s="245"/>
      <c r="L171" s="245"/>
      <c r="M171" s="245"/>
      <c r="N171" s="245"/>
      <c r="O171" s="245"/>
    </row>
    <row r="172" spans="1:15" ht="15" x14ac:dyDescent="0.2">
      <c r="B172" s="245"/>
      <c r="C172" s="245"/>
      <c r="D172" s="245"/>
      <c r="E172" s="245"/>
      <c r="F172" s="245"/>
      <c r="G172" s="245"/>
      <c r="H172" s="245"/>
      <c r="I172" s="245"/>
      <c r="J172" s="245"/>
      <c r="K172" s="245"/>
      <c r="L172" s="245"/>
      <c r="M172" s="245"/>
      <c r="N172" s="245"/>
      <c r="O172" s="245"/>
    </row>
    <row r="173" spans="1:15" ht="15" x14ac:dyDescent="0.2">
      <c r="B173" s="245"/>
      <c r="C173" s="245"/>
      <c r="D173" s="245"/>
      <c r="E173" s="245"/>
      <c r="F173" s="245"/>
      <c r="G173" s="245"/>
      <c r="H173" s="245"/>
      <c r="I173" s="245"/>
      <c r="J173" s="245"/>
      <c r="K173" s="245"/>
      <c r="L173" s="245"/>
      <c r="M173" s="245"/>
      <c r="N173" s="245"/>
      <c r="O173" s="245"/>
    </row>
    <row r="174" spans="1:15" ht="15" x14ac:dyDescent="0.2">
      <c r="B174" s="245"/>
      <c r="C174" s="245"/>
      <c r="D174" s="245"/>
      <c r="E174" s="245"/>
      <c r="F174" s="245"/>
      <c r="G174" s="245"/>
      <c r="H174" s="245"/>
      <c r="I174" s="245"/>
      <c r="J174" s="245"/>
      <c r="K174" s="245"/>
      <c r="L174" s="245"/>
      <c r="M174" s="245"/>
      <c r="N174" s="245"/>
      <c r="O174" s="245"/>
    </row>
    <row r="175" spans="1:15" ht="15" x14ac:dyDescent="0.2">
      <c r="B175" s="245"/>
      <c r="C175" s="245"/>
      <c r="D175" s="245"/>
      <c r="E175" s="245"/>
      <c r="F175" s="245"/>
      <c r="G175" s="245"/>
      <c r="H175" s="245"/>
      <c r="I175" s="245"/>
      <c r="J175" s="245"/>
      <c r="K175" s="245"/>
      <c r="L175" s="245"/>
      <c r="M175" s="245"/>
      <c r="N175" s="245"/>
      <c r="O175" s="245"/>
    </row>
    <row r="176" spans="1:15" ht="15" x14ac:dyDescent="0.2">
      <c r="B176" s="245"/>
      <c r="C176" s="245"/>
      <c r="D176" s="245"/>
      <c r="E176" s="245"/>
      <c r="F176" s="245"/>
      <c r="G176" s="245"/>
      <c r="H176" s="245"/>
      <c r="I176" s="245"/>
      <c r="J176" s="245"/>
      <c r="K176" s="245"/>
      <c r="L176" s="245"/>
      <c r="M176" s="245"/>
      <c r="N176" s="245"/>
      <c r="O176" s="245"/>
    </row>
    <row r="177" spans="2:15" ht="15" x14ac:dyDescent="0.2">
      <c r="B177" s="245"/>
      <c r="C177" s="245"/>
      <c r="D177" s="245"/>
      <c r="E177" s="245"/>
      <c r="F177" s="245"/>
      <c r="G177" s="245"/>
      <c r="H177" s="245"/>
      <c r="I177" s="245"/>
      <c r="J177" s="245"/>
      <c r="K177" s="245"/>
      <c r="L177" s="245"/>
      <c r="M177" s="245"/>
      <c r="N177" s="245"/>
      <c r="O177" s="245"/>
    </row>
    <row r="178" spans="2:15" ht="15" x14ac:dyDescent="0.2">
      <c r="B178" s="245"/>
      <c r="C178" s="245"/>
      <c r="D178" s="245"/>
      <c r="E178" s="245"/>
      <c r="F178" s="245"/>
      <c r="G178" s="245"/>
      <c r="H178" s="245"/>
      <c r="I178" s="245"/>
      <c r="J178" s="245"/>
      <c r="K178" s="245"/>
      <c r="L178" s="245"/>
      <c r="M178" s="245"/>
      <c r="N178" s="245"/>
      <c r="O178" s="245"/>
    </row>
    <row r="179" spans="2:15" ht="15" x14ac:dyDescent="0.2">
      <c r="B179" s="245"/>
      <c r="C179" s="245"/>
      <c r="D179" s="245"/>
      <c r="E179" s="245"/>
      <c r="F179" s="245"/>
      <c r="G179" s="245"/>
      <c r="H179" s="245"/>
      <c r="I179" s="245"/>
      <c r="J179" s="245"/>
      <c r="K179" s="245"/>
      <c r="L179" s="245"/>
      <c r="M179" s="245"/>
      <c r="N179" s="245"/>
      <c r="O179" s="245"/>
    </row>
    <row r="180" spans="2:15" ht="15" x14ac:dyDescent="0.2">
      <c r="B180" s="245"/>
      <c r="C180" s="245"/>
      <c r="D180" s="245"/>
      <c r="E180" s="245"/>
      <c r="F180" s="245"/>
      <c r="G180" s="245"/>
      <c r="H180" s="245"/>
      <c r="I180" s="245"/>
      <c r="J180" s="245"/>
      <c r="K180" s="245"/>
      <c r="L180" s="245"/>
      <c r="M180" s="245"/>
      <c r="N180" s="245"/>
      <c r="O180" s="245"/>
    </row>
    <row r="181" spans="2:15" ht="15" x14ac:dyDescent="0.2">
      <c r="B181" s="245"/>
      <c r="C181" s="245"/>
      <c r="D181" s="245"/>
      <c r="E181" s="245"/>
      <c r="F181" s="245"/>
      <c r="G181" s="245"/>
      <c r="H181" s="245"/>
      <c r="I181" s="245"/>
      <c r="J181" s="245"/>
      <c r="K181" s="245"/>
      <c r="L181" s="245"/>
      <c r="M181" s="245"/>
      <c r="N181" s="245"/>
      <c r="O181" s="245"/>
    </row>
    <row r="182" spans="2:15" ht="15" x14ac:dyDescent="0.2">
      <c r="B182" s="245"/>
      <c r="C182" s="245"/>
      <c r="D182" s="245"/>
      <c r="E182" s="245"/>
      <c r="F182" s="245"/>
      <c r="G182" s="245"/>
      <c r="H182" s="245"/>
      <c r="I182" s="245"/>
      <c r="J182" s="245"/>
      <c r="K182" s="245"/>
      <c r="L182" s="245"/>
      <c r="M182" s="245"/>
      <c r="N182" s="245"/>
      <c r="O182" s="245"/>
    </row>
    <row r="183" spans="2:15" ht="15" x14ac:dyDescent="0.2">
      <c r="B183" s="245"/>
      <c r="C183" s="245"/>
      <c r="D183" s="245"/>
      <c r="E183" s="245"/>
      <c r="F183" s="245"/>
      <c r="G183" s="245"/>
      <c r="H183" s="245"/>
      <c r="I183" s="245"/>
      <c r="J183" s="245"/>
      <c r="K183" s="245"/>
      <c r="L183" s="245"/>
      <c r="M183" s="245"/>
      <c r="N183" s="245"/>
      <c r="O183" s="245"/>
    </row>
    <row r="184" spans="2:15" ht="15" x14ac:dyDescent="0.2">
      <c r="B184" s="245"/>
      <c r="C184" s="245"/>
      <c r="D184" s="245"/>
      <c r="E184" s="245"/>
      <c r="F184" s="245"/>
      <c r="G184" s="245"/>
      <c r="H184" s="245"/>
      <c r="I184" s="245"/>
      <c r="J184" s="245"/>
      <c r="K184" s="245"/>
      <c r="L184" s="245"/>
      <c r="M184" s="245"/>
      <c r="N184" s="245"/>
      <c r="O184" s="245"/>
    </row>
    <row r="185" spans="2:15" ht="15" x14ac:dyDescent="0.2">
      <c r="B185" s="245"/>
      <c r="C185" s="245"/>
      <c r="D185" s="245"/>
      <c r="E185" s="245"/>
      <c r="F185" s="245"/>
      <c r="G185" s="245"/>
      <c r="H185" s="245"/>
      <c r="I185" s="245"/>
      <c r="J185" s="245"/>
      <c r="K185" s="245"/>
      <c r="L185" s="245"/>
      <c r="M185" s="245"/>
      <c r="N185" s="245"/>
      <c r="O185" s="245"/>
    </row>
    <row r="186" spans="2:15" ht="15" x14ac:dyDescent="0.2">
      <c r="B186" s="245"/>
      <c r="C186" s="245"/>
      <c r="D186" s="245"/>
      <c r="E186" s="245"/>
      <c r="F186" s="245"/>
      <c r="G186" s="245"/>
      <c r="H186" s="245"/>
      <c r="I186" s="245"/>
      <c r="J186" s="245"/>
      <c r="K186" s="245"/>
      <c r="L186" s="245"/>
      <c r="M186" s="245"/>
      <c r="N186" s="245"/>
      <c r="O186" s="245"/>
    </row>
    <row r="187" spans="2:15" ht="15" x14ac:dyDescent="0.2">
      <c r="B187" s="245"/>
      <c r="C187" s="245"/>
      <c r="D187" s="245"/>
      <c r="E187" s="245"/>
      <c r="F187" s="245"/>
      <c r="G187" s="245"/>
      <c r="H187" s="245"/>
      <c r="I187" s="245"/>
      <c r="J187" s="245"/>
      <c r="K187" s="245"/>
      <c r="L187" s="245"/>
      <c r="M187" s="245"/>
      <c r="N187" s="245"/>
      <c r="O187" s="245"/>
    </row>
    <row r="188" spans="2:15" ht="15" x14ac:dyDescent="0.2">
      <c r="B188" s="245"/>
      <c r="C188" s="245"/>
      <c r="D188" s="245"/>
      <c r="E188" s="245"/>
      <c r="F188" s="245"/>
      <c r="G188" s="245"/>
      <c r="H188" s="245"/>
      <c r="I188" s="245"/>
      <c r="J188" s="245"/>
      <c r="K188" s="245"/>
      <c r="L188" s="245"/>
      <c r="M188" s="245"/>
      <c r="N188" s="245"/>
      <c r="O188" s="245"/>
    </row>
    <row r="189" spans="2:15" ht="15" x14ac:dyDescent="0.2">
      <c r="B189" s="245"/>
      <c r="C189" s="245"/>
      <c r="D189" s="245"/>
      <c r="E189" s="245"/>
      <c r="F189" s="245"/>
      <c r="G189" s="245"/>
      <c r="H189" s="245"/>
      <c r="I189" s="245"/>
      <c r="J189" s="245"/>
      <c r="K189" s="245"/>
      <c r="L189" s="245"/>
      <c r="M189" s="245"/>
      <c r="N189" s="245"/>
      <c r="O189" s="245"/>
    </row>
    <row r="190" spans="2:15" ht="15" x14ac:dyDescent="0.2">
      <c r="B190" s="245"/>
      <c r="C190" s="245"/>
      <c r="D190" s="245"/>
      <c r="E190" s="245"/>
      <c r="F190" s="245"/>
      <c r="G190" s="245"/>
      <c r="H190" s="245"/>
      <c r="I190" s="245"/>
      <c r="J190" s="245"/>
      <c r="K190" s="245"/>
      <c r="L190" s="245"/>
      <c r="M190" s="245"/>
      <c r="N190" s="245"/>
      <c r="O190" s="245"/>
    </row>
    <row r="191" spans="2:15" ht="15" x14ac:dyDescent="0.2">
      <c r="B191" s="245"/>
      <c r="C191" s="245"/>
      <c r="D191" s="245"/>
      <c r="E191" s="245"/>
      <c r="F191" s="245"/>
      <c r="G191" s="245"/>
      <c r="H191" s="245"/>
      <c r="I191" s="245"/>
      <c r="J191" s="245"/>
      <c r="K191" s="245"/>
      <c r="L191" s="245"/>
      <c r="M191" s="245"/>
      <c r="N191" s="245"/>
      <c r="O191" s="245"/>
    </row>
    <row r="192" spans="2:15" ht="15" x14ac:dyDescent="0.2">
      <c r="B192" s="245"/>
      <c r="C192" s="245"/>
      <c r="D192" s="245"/>
      <c r="E192" s="245"/>
      <c r="F192" s="245"/>
      <c r="G192" s="245"/>
      <c r="H192" s="245"/>
      <c r="I192" s="245"/>
      <c r="J192" s="245"/>
      <c r="K192" s="245"/>
      <c r="L192" s="245"/>
      <c r="M192" s="245"/>
      <c r="N192" s="245"/>
      <c r="O192" s="245"/>
    </row>
    <row r="193" spans="2:15" ht="15" x14ac:dyDescent="0.2">
      <c r="B193" s="245"/>
      <c r="C193" s="245"/>
      <c r="D193" s="245"/>
      <c r="E193" s="245"/>
      <c r="F193" s="245"/>
      <c r="G193" s="245"/>
      <c r="H193" s="245"/>
      <c r="I193" s="245"/>
      <c r="J193" s="245"/>
      <c r="K193" s="245"/>
      <c r="L193" s="245"/>
      <c r="M193" s="245"/>
      <c r="N193" s="245"/>
      <c r="O193" s="245"/>
    </row>
    <row r="194" spans="2:15" ht="15" x14ac:dyDescent="0.2">
      <c r="B194" s="245"/>
      <c r="C194" s="245"/>
      <c r="D194" s="245"/>
      <c r="E194" s="245"/>
      <c r="F194" s="245"/>
      <c r="G194" s="245"/>
      <c r="H194" s="245"/>
      <c r="I194" s="245"/>
      <c r="J194" s="245"/>
      <c r="K194" s="245"/>
      <c r="L194" s="245"/>
      <c r="M194" s="245"/>
      <c r="N194" s="245"/>
      <c r="O194" s="245"/>
    </row>
    <row r="195" spans="2:15" ht="15" x14ac:dyDescent="0.2">
      <c r="B195" s="245"/>
      <c r="C195" s="245"/>
      <c r="D195" s="245"/>
      <c r="E195" s="245"/>
      <c r="F195" s="245"/>
      <c r="G195" s="245"/>
      <c r="H195" s="245"/>
      <c r="I195" s="245"/>
      <c r="J195" s="245"/>
      <c r="K195" s="245"/>
      <c r="L195" s="245"/>
      <c r="M195" s="245"/>
      <c r="N195" s="245"/>
      <c r="O195" s="245"/>
    </row>
    <row r="196" spans="2:15" ht="15" x14ac:dyDescent="0.2">
      <c r="B196" s="245"/>
      <c r="C196" s="245"/>
      <c r="D196" s="245"/>
      <c r="E196" s="245"/>
      <c r="F196" s="245"/>
      <c r="G196" s="245"/>
      <c r="H196" s="245"/>
      <c r="I196" s="245"/>
      <c r="J196" s="245"/>
      <c r="K196" s="245"/>
      <c r="L196" s="245"/>
      <c r="M196" s="245"/>
      <c r="N196" s="245"/>
      <c r="O196" s="245"/>
    </row>
    <row r="197" spans="2:15" ht="15" x14ac:dyDescent="0.2">
      <c r="B197" s="245"/>
      <c r="C197" s="245"/>
      <c r="D197" s="245"/>
      <c r="E197" s="245"/>
      <c r="F197" s="245"/>
      <c r="G197" s="245"/>
      <c r="H197" s="245"/>
      <c r="I197" s="245"/>
      <c r="J197" s="245"/>
      <c r="K197" s="245"/>
      <c r="L197" s="245"/>
      <c r="M197" s="245"/>
      <c r="N197" s="245"/>
      <c r="O197" s="245"/>
    </row>
    <row r="198" spans="2:15" ht="15" x14ac:dyDescent="0.2">
      <c r="B198" s="245"/>
      <c r="C198" s="245"/>
      <c r="D198" s="245"/>
      <c r="E198" s="245"/>
      <c r="F198" s="245"/>
      <c r="G198" s="245"/>
      <c r="H198" s="245"/>
      <c r="I198" s="245"/>
      <c r="J198" s="245"/>
      <c r="K198" s="245"/>
      <c r="L198" s="245"/>
      <c r="M198" s="245"/>
      <c r="N198" s="245"/>
      <c r="O198" s="245"/>
    </row>
    <row r="199" spans="2:15" ht="15" x14ac:dyDescent="0.2">
      <c r="B199" s="245"/>
      <c r="C199" s="245"/>
      <c r="D199" s="245"/>
      <c r="E199" s="245"/>
      <c r="F199" s="245"/>
      <c r="G199" s="245"/>
      <c r="H199" s="245"/>
      <c r="I199" s="245"/>
      <c r="J199" s="245"/>
      <c r="K199" s="245"/>
      <c r="L199" s="245"/>
      <c r="M199" s="245"/>
      <c r="N199" s="245"/>
      <c r="O199" s="245"/>
    </row>
    <row r="200" spans="2:15" ht="15" x14ac:dyDescent="0.2">
      <c r="B200" s="245"/>
      <c r="C200" s="245"/>
      <c r="D200" s="245"/>
      <c r="E200" s="245"/>
      <c r="F200" s="245"/>
      <c r="G200" s="245"/>
      <c r="H200" s="245"/>
      <c r="I200" s="245"/>
      <c r="J200" s="245"/>
      <c r="K200" s="245"/>
      <c r="L200" s="245"/>
      <c r="M200" s="245"/>
      <c r="N200" s="245"/>
      <c r="O200" s="245"/>
    </row>
    <row r="201" spans="2:15" ht="15" x14ac:dyDescent="0.2">
      <c r="B201" s="245"/>
      <c r="C201" s="245"/>
      <c r="D201" s="245"/>
      <c r="E201" s="245"/>
      <c r="F201" s="245"/>
      <c r="G201" s="245"/>
      <c r="H201" s="245"/>
      <c r="I201" s="245"/>
      <c r="J201" s="245"/>
      <c r="K201" s="245"/>
      <c r="L201" s="245"/>
      <c r="M201" s="245"/>
      <c r="N201" s="245"/>
      <c r="O201" s="245"/>
    </row>
    <row r="202" spans="2:15" ht="15" x14ac:dyDescent="0.2">
      <c r="B202" s="245"/>
      <c r="C202" s="245"/>
      <c r="D202" s="245"/>
      <c r="E202" s="245"/>
      <c r="F202" s="245"/>
      <c r="G202" s="245"/>
      <c r="H202" s="245"/>
      <c r="I202" s="245"/>
      <c r="J202" s="245"/>
      <c r="K202" s="245"/>
      <c r="L202" s="245"/>
      <c r="M202" s="245"/>
      <c r="N202" s="245"/>
      <c r="O202" s="245"/>
    </row>
    <row r="203" spans="2:15" ht="15" x14ac:dyDescent="0.2">
      <c r="B203" s="245"/>
      <c r="C203" s="245"/>
      <c r="D203" s="245"/>
      <c r="E203" s="245"/>
      <c r="F203" s="245"/>
      <c r="G203" s="245"/>
      <c r="H203" s="245"/>
      <c r="I203" s="245"/>
      <c r="J203" s="245"/>
      <c r="K203" s="245"/>
      <c r="L203" s="245"/>
      <c r="M203" s="245"/>
      <c r="N203" s="245"/>
      <c r="O203" s="245"/>
    </row>
    <row r="204" spans="2:15" ht="15" x14ac:dyDescent="0.2">
      <c r="B204" s="245"/>
      <c r="C204" s="245"/>
      <c r="D204" s="245"/>
      <c r="E204" s="245"/>
      <c r="F204" s="245"/>
      <c r="G204" s="245"/>
      <c r="H204" s="245"/>
      <c r="I204" s="245"/>
      <c r="J204" s="245"/>
      <c r="K204" s="245"/>
      <c r="L204" s="245"/>
      <c r="M204" s="245"/>
      <c r="N204" s="245"/>
      <c r="O204" s="245"/>
    </row>
    <row r="205" spans="2:15" ht="15" x14ac:dyDescent="0.2">
      <c r="B205" s="245"/>
      <c r="C205" s="245"/>
      <c r="D205" s="245"/>
      <c r="E205" s="245"/>
      <c r="F205" s="245"/>
      <c r="G205" s="245"/>
      <c r="H205" s="245"/>
      <c r="I205" s="245"/>
      <c r="J205" s="245"/>
      <c r="K205" s="245"/>
      <c r="L205" s="245"/>
      <c r="M205" s="245"/>
      <c r="N205" s="245"/>
      <c r="O205" s="245"/>
    </row>
    <row r="206" spans="2:15" ht="15" x14ac:dyDescent="0.2">
      <c r="B206" s="245"/>
      <c r="C206" s="245"/>
      <c r="D206" s="245"/>
      <c r="E206" s="245"/>
      <c r="F206" s="245"/>
      <c r="G206" s="245"/>
      <c r="H206" s="245"/>
      <c r="I206" s="245"/>
      <c r="J206" s="245"/>
      <c r="K206" s="245"/>
      <c r="L206" s="245"/>
      <c r="M206" s="245"/>
      <c r="N206" s="245"/>
      <c r="O206" s="245"/>
    </row>
    <row r="207" spans="2:15" ht="15" x14ac:dyDescent="0.2">
      <c r="B207" s="245"/>
      <c r="C207" s="245"/>
      <c r="D207" s="245"/>
      <c r="E207" s="245"/>
      <c r="F207" s="245"/>
      <c r="G207" s="245"/>
      <c r="H207" s="245"/>
      <c r="I207" s="245"/>
      <c r="J207" s="245"/>
      <c r="K207" s="245"/>
      <c r="L207" s="245"/>
      <c r="M207" s="245"/>
      <c r="N207" s="245"/>
      <c r="O207" s="245"/>
    </row>
    <row r="208" spans="2:15" ht="15" x14ac:dyDescent="0.2">
      <c r="B208" s="245"/>
      <c r="C208" s="245"/>
      <c r="D208" s="245"/>
      <c r="E208" s="245"/>
      <c r="F208" s="245"/>
      <c r="G208" s="245"/>
      <c r="H208" s="245"/>
      <c r="I208" s="245"/>
      <c r="J208" s="245"/>
      <c r="K208" s="245"/>
      <c r="L208" s="245"/>
      <c r="M208" s="245"/>
      <c r="N208" s="245"/>
      <c r="O208" s="245"/>
    </row>
    <row r="209" spans="2:15" ht="15" x14ac:dyDescent="0.2">
      <c r="B209" s="245"/>
      <c r="C209" s="245"/>
      <c r="D209" s="245"/>
      <c r="E209" s="245"/>
      <c r="F209" s="245"/>
      <c r="G209" s="245"/>
      <c r="H209" s="245"/>
      <c r="I209" s="245"/>
      <c r="J209" s="245"/>
      <c r="K209" s="245"/>
      <c r="L209" s="245"/>
      <c r="M209" s="245"/>
      <c r="N209" s="245"/>
      <c r="O209" s="245"/>
    </row>
    <row r="210" spans="2:15" ht="15" x14ac:dyDescent="0.2">
      <c r="B210" s="245"/>
      <c r="C210" s="245"/>
      <c r="D210" s="245"/>
      <c r="E210" s="245"/>
      <c r="F210" s="245"/>
      <c r="G210" s="245"/>
      <c r="H210" s="245"/>
      <c r="I210" s="245"/>
      <c r="J210" s="245"/>
      <c r="K210" s="245"/>
      <c r="L210" s="245"/>
      <c r="M210" s="245"/>
      <c r="N210" s="245"/>
      <c r="O210" s="245"/>
    </row>
    <row r="211" spans="2:15" ht="15" x14ac:dyDescent="0.2">
      <c r="B211" s="245"/>
      <c r="C211" s="245"/>
      <c r="D211" s="245"/>
      <c r="E211" s="245"/>
      <c r="F211" s="245"/>
      <c r="G211" s="245"/>
      <c r="H211" s="245"/>
      <c r="I211" s="245"/>
      <c r="J211" s="245"/>
      <c r="K211" s="245"/>
      <c r="L211" s="245"/>
      <c r="M211" s="245"/>
      <c r="N211" s="245"/>
      <c r="O211" s="245"/>
    </row>
    <row r="212" spans="2:15" ht="15" x14ac:dyDescent="0.2">
      <c r="B212" s="245"/>
      <c r="C212" s="245"/>
      <c r="D212" s="245"/>
      <c r="E212" s="245"/>
      <c r="F212" s="245"/>
      <c r="G212" s="245"/>
      <c r="H212" s="245"/>
      <c r="I212" s="245"/>
      <c r="J212" s="245"/>
      <c r="K212" s="245"/>
      <c r="L212" s="245"/>
      <c r="M212" s="245"/>
      <c r="N212" s="245"/>
      <c r="O212" s="245"/>
    </row>
    <row r="213" spans="2:15" ht="15" x14ac:dyDescent="0.2">
      <c r="B213" s="245"/>
      <c r="C213" s="245"/>
      <c r="D213" s="245"/>
      <c r="E213" s="245"/>
      <c r="F213" s="245"/>
      <c r="G213" s="245"/>
      <c r="H213" s="245"/>
      <c r="I213" s="245"/>
      <c r="J213" s="245"/>
      <c r="K213" s="245"/>
      <c r="L213" s="245"/>
      <c r="M213" s="245"/>
      <c r="N213" s="245"/>
      <c r="O213" s="245"/>
    </row>
    <row r="214" spans="2:15" ht="15" x14ac:dyDescent="0.2">
      <c r="B214" s="245"/>
      <c r="C214" s="245"/>
      <c r="D214" s="245"/>
      <c r="E214" s="245"/>
      <c r="F214" s="245"/>
      <c r="G214" s="245"/>
      <c r="H214" s="245"/>
      <c r="I214" s="245"/>
      <c r="J214" s="245"/>
      <c r="K214" s="245"/>
      <c r="L214" s="245"/>
      <c r="M214" s="245"/>
      <c r="N214" s="245"/>
      <c r="O214" s="245"/>
    </row>
    <row r="215" spans="2:15" ht="15" x14ac:dyDescent="0.2">
      <c r="B215" s="245"/>
      <c r="C215" s="245"/>
      <c r="D215" s="245"/>
      <c r="E215" s="245"/>
      <c r="F215" s="245"/>
      <c r="G215" s="245"/>
      <c r="H215" s="245"/>
      <c r="I215" s="245"/>
      <c r="J215" s="245"/>
      <c r="K215" s="245"/>
      <c r="L215" s="245"/>
      <c r="M215" s="245"/>
      <c r="N215" s="245"/>
      <c r="O215" s="245"/>
    </row>
    <row r="216" spans="2:15" ht="15" x14ac:dyDescent="0.2">
      <c r="B216" s="245"/>
      <c r="C216" s="245"/>
      <c r="D216" s="245"/>
      <c r="E216" s="245"/>
      <c r="F216" s="245"/>
      <c r="G216" s="245"/>
      <c r="H216" s="245"/>
      <c r="I216" s="245"/>
      <c r="J216" s="245"/>
      <c r="K216" s="245"/>
      <c r="L216" s="245"/>
      <c r="M216" s="245"/>
      <c r="N216" s="245"/>
      <c r="O216" s="245"/>
    </row>
    <row r="217" spans="2:15" ht="15" x14ac:dyDescent="0.2">
      <c r="B217" s="245"/>
      <c r="C217" s="245"/>
      <c r="D217" s="245"/>
      <c r="E217" s="245"/>
      <c r="F217" s="245"/>
      <c r="G217" s="245"/>
      <c r="H217" s="245"/>
      <c r="I217" s="245"/>
      <c r="J217" s="245"/>
      <c r="K217" s="245"/>
      <c r="L217" s="245"/>
      <c r="M217" s="245"/>
      <c r="N217" s="245"/>
      <c r="O217" s="245"/>
    </row>
    <row r="218" spans="2:15" ht="15" x14ac:dyDescent="0.2">
      <c r="B218" s="245"/>
      <c r="C218" s="245"/>
      <c r="D218" s="245"/>
      <c r="E218" s="245"/>
      <c r="F218" s="245"/>
      <c r="G218" s="245"/>
      <c r="H218" s="245"/>
      <c r="I218" s="245"/>
      <c r="J218" s="245"/>
      <c r="K218" s="245"/>
      <c r="L218" s="245"/>
      <c r="M218" s="245"/>
      <c r="N218" s="245"/>
      <c r="O218" s="245"/>
    </row>
    <row r="219" spans="2:15" ht="15" x14ac:dyDescent="0.2">
      <c r="B219" s="245"/>
      <c r="C219" s="245"/>
      <c r="D219" s="245"/>
      <c r="E219" s="245"/>
      <c r="F219" s="245"/>
      <c r="G219" s="245"/>
      <c r="H219" s="245"/>
      <c r="I219" s="245"/>
      <c r="J219" s="245"/>
      <c r="K219" s="245"/>
      <c r="L219" s="245"/>
      <c r="M219" s="245"/>
      <c r="N219" s="245"/>
      <c r="O219" s="245"/>
    </row>
    <row r="220" spans="2:15" ht="15" x14ac:dyDescent="0.2">
      <c r="B220" s="245"/>
      <c r="C220" s="245"/>
      <c r="D220" s="245"/>
      <c r="E220" s="245"/>
      <c r="F220" s="245"/>
      <c r="G220" s="245"/>
      <c r="H220" s="245"/>
      <c r="I220" s="245"/>
      <c r="J220" s="245"/>
      <c r="K220" s="245"/>
      <c r="L220" s="245"/>
      <c r="M220" s="245"/>
      <c r="N220" s="245"/>
      <c r="O220" s="245"/>
    </row>
    <row r="221" spans="2:15" ht="15" x14ac:dyDescent="0.2">
      <c r="B221" s="245"/>
      <c r="C221" s="245"/>
      <c r="D221" s="245"/>
      <c r="E221" s="245"/>
      <c r="F221" s="245"/>
      <c r="G221" s="245"/>
      <c r="H221" s="245"/>
      <c r="I221" s="245"/>
      <c r="J221" s="245"/>
      <c r="K221" s="245"/>
      <c r="L221" s="245"/>
      <c r="M221" s="245"/>
      <c r="N221" s="245"/>
      <c r="O221" s="245"/>
    </row>
    <row r="222" spans="2:15" ht="15" x14ac:dyDescent="0.2">
      <c r="B222" s="245"/>
      <c r="C222" s="245"/>
      <c r="D222" s="245"/>
      <c r="E222" s="245"/>
      <c r="F222" s="245"/>
      <c r="G222" s="245"/>
      <c r="H222" s="245"/>
      <c r="I222" s="245"/>
      <c r="J222" s="245"/>
      <c r="K222" s="245"/>
      <c r="L222" s="245"/>
      <c r="M222" s="245"/>
      <c r="N222" s="245"/>
      <c r="O222" s="245"/>
    </row>
    <row r="223" spans="2:15" ht="15" x14ac:dyDescent="0.2">
      <c r="B223" s="245"/>
      <c r="C223" s="245"/>
      <c r="D223" s="245"/>
      <c r="E223" s="245"/>
      <c r="F223" s="245"/>
      <c r="G223" s="245"/>
      <c r="H223" s="245"/>
      <c r="I223" s="245"/>
      <c r="J223" s="245"/>
      <c r="K223" s="245"/>
      <c r="L223" s="245"/>
      <c r="M223" s="245"/>
      <c r="N223" s="245"/>
      <c r="O223" s="245"/>
    </row>
    <row r="224" spans="2:15" ht="15" x14ac:dyDescent="0.2">
      <c r="B224" s="245"/>
      <c r="C224" s="245"/>
      <c r="D224" s="245"/>
      <c r="E224" s="245"/>
      <c r="F224" s="245"/>
      <c r="G224" s="245"/>
      <c r="H224" s="245"/>
      <c r="I224" s="245"/>
      <c r="J224" s="245"/>
      <c r="K224" s="245"/>
      <c r="L224" s="245"/>
      <c r="M224" s="245"/>
      <c r="N224" s="245"/>
      <c r="O224" s="245"/>
    </row>
    <row r="225" spans="2:15" ht="15" x14ac:dyDescent="0.2">
      <c r="B225" s="245"/>
      <c r="C225" s="245"/>
      <c r="D225" s="245"/>
      <c r="E225" s="245"/>
      <c r="F225" s="245"/>
      <c r="G225" s="245"/>
      <c r="H225" s="245"/>
      <c r="I225" s="245"/>
      <c r="J225" s="245"/>
      <c r="K225" s="245"/>
      <c r="L225" s="245"/>
      <c r="M225" s="245"/>
      <c r="N225" s="245"/>
      <c r="O225" s="245"/>
    </row>
    <row r="226" spans="2:15" ht="15" x14ac:dyDescent="0.2">
      <c r="B226" s="245"/>
      <c r="C226" s="245"/>
      <c r="D226" s="245"/>
      <c r="E226" s="245"/>
      <c r="F226" s="245"/>
      <c r="G226" s="245"/>
      <c r="H226" s="245"/>
      <c r="I226" s="245"/>
      <c r="J226" s="245"/>
      <c r="K226" s="245"/>
      <c r="L226" s="245"/>
      <c r="M226" s="245"/>
      <c r="N226" s="245"/>
      <c r="O226" s="245"/>
    </row>
    <row r="227" spans="2:15" ht="15" x14ac:dyDescent="0.2">
      <c r="B227" s="245"/>
      <c r="C227" s="245"/>
      <c r="D227" s="245"/>
      <c r="E227" s="245"/>
      <c r="F227" s="245"/>
      <c r="G227" s="245"/>
      <c r="H227" s="245"/>
      <c r="I227" s="245"/>
      <c r="J227" s="245"/>
      <c r="K227" s="245"/>
      <c r="L227" s="245"/>
      <c r="M227" s="245"/>
      <c r="N227" s="245"/>
      <c r="O227" s="245"/>
    </row>
  </sheetData>
  <sheetProtection algorithmName="SHA-512" hashValue="c96TyG0EvXKMOxCgCRg+RvhqyJodfzhwEVChVHLwHZE2xi15lESF5YGzOloZnLKEvNEmVmFV3qcfFOiFy/jWNg==" saltValue="biQxfBRxmF+ax/vVTerNmw==" spinCount="100000" sheet="1" objects="1" scenarios="1" selectLockedCells="1"/>
  <protectedRanges>
    <protectedRange sqref="J61:L61" name="Obseg1_1_1_1_1"/>
  </protectedRanges>
  <mergeCells count="17">
    <mergeCell ref="B51:P51"/>
    <mergeCell ref="B52:P52"/>
    <mergeCell ref="B55:O55"/>
    <mergeCell ref="B56:O56"/>
    <mergeCell ref="J61:L61"/>
    <mergeCell ref="M48:O48"/>
    <mergeCell ref="D3:G3"/>
    <mergeCell ref="D4:G4"/>
    <mergeCell ref="D5:G5"/>
    <mergeCell ref="C6:D6"/>
    <mergeCell ref="A11:O11"/>
    <mergeCell ref="C12:D12"/>
    <mergeCell ref="C13:D13"/>
    <mergeCell ref="C19:D19"/>
    <mergeCell ref="C37:D37"/>
    <mergeCell ref="M46:O46"/>
    <mergeCell ref="M47:O47"/>
  </mergeCells>
  <pageMargins left="0.39370078740157483" right="0.39370078740157483" top="0.59055118110236227" bottom="0" header="0" footer="0"/>
  <pageSetup paperSize="9" scale="8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57"/>
  <sheetViews>
    <sheetView showZeros="0" zoomScaleNormal="100" workbookViewId="0">
      <selection activeCell="K70" sqref="K70"/>
    </sheetView>
  </sheetViews>
  <sheetFormatPr defaultRowHeight="12.75" x14ac:dyDescent="0.2"/>
  <cols>
    <col min="1" max="1" width="3.7109375" style="100" customWidth="1"/>
    <col min="2" max="2" width="8.28515625" style="100" customWidth="1"/>
    <col min="3" max="3" width="18.7109375" style="100" customWidth="1"/>
    <col min="4" max="4" width="0.85546875" style="100" customWidth="1"/>
    <col min="5" max="5" width="6" style="100" customWidth="1"/>
    <col min="6" max="6" width="15.7109375" style="100" customWidth="1"/>
    <col min="7" max="7" width="17.42578125" style="100" customWidth="1"/>
    <col min="8" max="8" width="9.5703125" style="100" customWidth="1"/>
    <col min="9" max="9" width="11.28515625" style="100" customWidth="1"/>
    <col min="10" max="10" width="8.85546875" style="100" customWidth="1"/>
    <col min="11" max="11" width="9" style="100" customWidth="1"/>
    <col min="12" max="12" width="10.85546875" style="100" customWidth="1"/>
    <col min="13" max="13" width="7.42578125" style="100" customWidth="1"/>
    <col min="14" max="14" width="10.140625" style="100" customWidth="1"/>
    <col min="15" max="15" width="9.5703125" style="100" customWidth="1"/>
    <col min="16" max="16" width="12.5703125" style="100" customWidth="1"/>
    <col min="17" max="17" width="6.7109375" style="100" customWidth="1"/>
    <col min="18" max="18" width="7.7109375" style="147" customWidth="1"/>
    <col min="19" max="20" width="7.85546875" style="147" customWidth="1"/>
    <col min="21" max="23" width="9.140625" style="147"/>
    <col min="24" max="24" width="8.7109375" style="246" customWidth="1"/>
    <col min="25" max="16384" width="9.140625" style="100"/>
  </cols>
  <sheetData>
    <row r="1" spans="1:29" ht="9.75" customHeight="1" x14ac:dyDescent="0.2">
      <c r="A1" s="1"/>
      <c r="B1" s="2"/>
      <c r="C1" s="2"/>
      <c r="D1" s="2"/>
      <c r="E1" s="2"/>
      <c r="F1" s="2"/>
      <c r="G1" s="2"/>
      <c r="H1" s="2"/>
      <c r="I1" s="2"/>
      <c r="J1" s="2"/>
      <c r="K1" s="1"/>
      <c r="L1" s="1"/>
      <c r="M1" s="1"/>
      <c r="N1" s="1"/>
      <c r="O1" s="1"/>
      <c r="P1" s="1"/>
      <c r="Q1" s="1"/>
    </row>
    <row r="2" spans="1:29" ht="16.5" customHeight="1" x14ac:dyDescent="0.3">
      <c r="A2" s="2"/>
      <c r="B2" s="2"/>
      <c r="C2" s="3" t="s">
        <v>0</v>
      </c>
      <c r="D2" s="3"/>
      <c r="E2" s="2"/>
      <c r="F2" s="2"/>
      <c r="G2" s="2"/>
      <c r="H2" s="2"/>
      <c r="I2" s="2"/>
      <c r="J2" s="4"/>
      <c r="K2" s="4"/>
      <c r="L2" s="5" t="s">
        <v>1</v>
      </c>
      <c r="M2" s="2"/>
      <c r="N2" s="2"/>
      <c r="O2" s="2"/>
      <c r="P2" s="2"/>
      <c r="Q2" s="2"/>
    </row>
    <row r="3" spans="1:29" x14ac:dyDescent="0.2">
      <c r="A3" s="2"/>
      <c r="B3" s="2"/>
      <c r="C3" s="6" t="s">
        <v>2</v>
      </c>
      <c r="D3" s="643"/>
      <c r="E3" s="644"/>
      <c r="F3" s="644"/>
      <c r="G3" s="645"/>
      <c r="H3" s="7"/>
      <c r="I3" s="2"/>
      <c r="J3" s="2"/>
      <c r="K3" s="8"/>
      <c r="L3" s="2"/>
      <c r="M3" s="2"/>
      <c r="N3" s="2"/>
      <c r="O3" s="2"/>
      <c r="P3" s="7"/>
      <c r="Q3" s="7"/>
    </row>
    <row r="4" spans="1:29" ht="12.75" customHeight="1" x14ac:dyDescent="0.2">
      <c r="A4" s="2"/>
      <c r="B4" s="2"/>
      <c r="C4" s="9" t="s">
        <v>3</v>
      </c>
      <c r="D4" s="646"/>
      <c r="E4" s="647"/>
      <c r="F4" s="647"/>
      <c r="G4" s="648"/>
      <c r="H4" s="10"/>
      <c r="I4" s="2"/>
      <c r="J4" s="2"/>
      <c r="K4" s="2"/>
      <c r="L4" s="2"/>
      <c r="M4" s="2"/>
      <c r="N4" s="2"/>
      <c r="O4" s="2"/>
      <c r="P4" s="10"/>
      <c r="Q4" s="10"/>
    </row>
    <row r="5" spans="1:29" ht="12.75" customHeight="1" x14ac:dyDescent="0.2">
      <c r="A5" s="2"/>
      <c r="B5" s="2"/>
      <c r="C5" s="6" t="s">
        <v>4</v>
      </c>
      <c r="D5" s="646"/>
      <c r="E5" s="647"/>
      <c r="F5" s="647"/>
      <c r="G5" s="648"/>
      <c r="H5" s="10"/>
      <c r="I5" s="2"/>
      <c r="J5" s="2"/>
      <c r="K5" s="2"/>
      <c r="L5" s="2"/>
      <c r="M5" s="2"/>
      <c r="N5" s="2"/>
      <c r="O5" s="2"/>
      <c r="P5" s="10"/>
      <c r="Q5" s="10"/>
      <c r="R5" s="105"/>
      <c r="S5" s="105"/>
      <c r="T5" s="105"/>
      <c r="U5" s="105"/>
      <c r="V5" s="105"/>
      <c r="W5" s="105"/>
      <c r="X5" s="250"/>
      <c r="Y5" s="102"/>
      <c r="Z5" s="102"/>
    </row>
    <row r="6" spans="1:29" ht="14.25" customHeight="1" x14ac:dyDescent="0.2">
      <c r="A6" s="2"/>
      <c r="B6" s="11"/>
      <c r="C6" s="627"/>
      <c r="D6" s="627"/>
      <c r="E6" s="2"/>
      <c r="F6" s="2"/>
      <c r="G6" s="2"/>
      <c r="H6" s="2"/>
      <c r="I6" s="2"/>
      <c r="J6" s="2"/>
      <c r="K6" s="2"/>
      <c r="L6" s="2"/>
      <c r="M6" s="2"/>
      <c r="N6" s="2"/>
      <c r="O6" s="2"/>
      <c r="P6" s="2"/>
      <c r="Q6" s="2"/>
      <c r="R6" s="105"/>
      <c r="S6" s="105"/>
      <c r="T6" s="105"/>
      <c r="U6" s="105"/>
      <c r="V6" s="105"/>
      <c r="W6" s="105"/>
      <c r="X6" s="250"/>
      <c r="Y6" s="102"/>
      <c r="Z6" s="102"/>
    </row>
    <row r="7" spans="1:29" ht="20.25" customHeight="1" x14ac:dyDescent="0.35">
      <c r="A7" s="12"/>
      <c r="B7" s="12"/>
      <c r="C7" s="13" t="s">
        <v>109</v>
      </c>
      <c r="D7" s="12"/>
      <c r="E7" s="12"/>
      <c r="F7" s="12"/>
      <c r="G7" s="12"/>
      <c r="H7" s="12"/>
      <c r="I7" s="12"/>
      <c r="J7" s="12"/>
      <c r="K7" s="12"/>
      <c r="L7" s="12"/>
      <c r="M7" s="14"/>
      <c r="N7" s="15"/>
      <c r="O7" s="15"/>
      <c r="P7" s="12"/>
      <c r="Q7" s="12"/>
      <c r="R7" s="105"/>
      <c r="S7" s="105"/>
      <c r="T7" s="105"/>
      <c r="U7" s="105"/>
      <c r="V7" s="105"/>
      <c r="W7" s="105"/>
      <c r="X7" s="250"/>
      <c r="Y7" s="102"/>
      <c r="Z7" s="102"/>
    </row>
    <row r="8" spans="1:29" ht="7.5" customHeight="1" x14ac:dyDescent="0.2">
      <c r="A8" s="2"/>
      <c r="B8" s="2"/>
      <c r="C8" s="2"/>
      <c r="D8" s="2"/>
      <c r="E8" s="2"/>
      <c r="F8" s="2"/>
      <c r="G8" s="2"/>
      <c r="H8" s="2"/>
      <c r="I8" s="2"/>
      <c r="J8" s="2"/>
      <c r="K8" s="2"/>
      <c r="L8" s="2"/>
      <c r="M8" s="2"/>
      <c r="N8" s="2"/>
      <c r="O8" s="2"/>
      <c r="P8" s="2"/>
      <c r="Q8" s="2"/>
      <c r="R8" s="105"/>
      <c r="S8" s="105"/>
      <c r="T8" s="105"/>
      <c r="U8" s="105"/>
      <c r="V8" s="105"/>
      <c r="W8" s="105"/>
      <c r="X8" s="250"/>
      <c r="Y8" s="102"/>
      <c r="Z8" s="102"/>
    </row>
    <row r="9" spans="1:29" ht="19.5" customHeight="1" x14ac:dyDescent="0.2">
      <c r="A9" s="1"/>
      <c r="B9" s="2"/>
      <c r="C9" s="4" t="s">
        <v>6</v>
      </c>
      <c r="D9" s="2"/>
      <c r="E9" s="4" t="s">
        <v>7</v>
      </c>
      <c r="F9" s="2"/>
      <c r="G9" s="2"/>
      <c r="H9" s="2"/>
      <c r="I9" s="2"/>
      <c r="J9" s="2"/>
      <c r="K9" s="2"/>
      <c r="L9" s="2"/>
      <c r="M9" s="2"/>
      <c r="N9" s="2"/>
      <c r="O9" s="2"/>
      <c r="P9" s="2"/>
      <c r="Q9" s="2"/>
      <c r="R9" s="105"/>
      <c r="S9" s="105"/>
      <c r="T9" s="105"/>
      <c r="U9" s="105"/>
      <c r="V9" s="105"/>
      <c r="W9" s="105"/>
      <c r="X9" s="250"/>
      <c r="Y9" s="102"/>
      <c r="Z9" s="102"/>
    </row>
    <row r="10" spans="1:29" ht="14.25" customHeight="1" x14ac:dyDescent="0.25">
      <c r="A10" s="4"/>
      <c r="B10" s="2"/>
      <c r="C10" s="16"/>
      <c r="D10" s="4"/>
      <c r="E10" s="2"/>
      <c r="F10" s="2"/>
      <c r="G10" s="2"/>
      <c r="H10" s="2"/>
      <c r="I10" s="2"/>
      <c r="J10" s="2"/>
      <c r="K10" s="2"/>
      <c r="L10" s="2"/>
      <c r="M10" s="2"/>
      <c r="N10" s="2"/>
      <c r="O10" s="17"/>
      <c r="P10" s="2"/>
      <c r="Q10" s="2"/>
      <c r="R10" s="105"/>
      <c r="S10" s="105"/>
      <c r="T10" s="105"/>
      <c r="U10" s="105"/>
      <c r="V10" s="105"/>
      <c r="W10" s="105"/>
      <c r="X10" s="250"/>
      <c r="Y10" s="102"/>
      <c r="Z10" s="102"/>
    </row>
    <row r="11" spans="1:29" ht="28.5" customHeight="1" x14ac:dyDescent="0.2">
      <c r="A11" s="628" t="s">
        <v>432</v>
      </c>
      <c r="B11" s="629"/>
      <c r="C11" s="629"/>
      <c r="D11" s="629"/>
      <c r="E11" s="629"/>
      <c r="F11" s="629"/>
      <c r="G11" s="629"/>
      <c r="H11" s="629"/>
      <c r="I11" s="629"/>
      <c r="J11" s="629"/>
      <c r="K11" s="629"/>
      <c r="L11" s="629"/>
      <c r="M11" s="629"/>
      <c r="N11" s="629"/>
      <c r="O11" s="630"/>
      <c r="P11" s="19"/>
      <c r="Q11" s="19"/>
      <c r="R11" s="251"/>
      <c r="S11" s="105"/>
      <c r="T11" s="251"/>
      <c r="U11" s="251"/>
      <c r="V11" s="251"/>
      <c r="W11" s="105"/>
      <c r="X11" s="250"/>
      <c r="Y11" s="102"/>
      <c r="Z11" s="102"/>
    </row>
    <row r="12" spans="1:29" s="336" customFormat="1" ht="40.5" customHeight="1" x14ac:dyDescent="0.2">
      <c r="A12" s="20" t="s">
        <v>9</v>
      </c>
      <c r="B12" s="21" t="s">
        <v>10</v>
      </c>
      <c r="C12" s="619" t="s">
        <v>11</v>
      </c>
      <c r="D12" s="620"/>
      <c r="E12" s="22" t="s">
        <v>12</v>
      </c>
      <c r="F12" s="22" t="s">
        <v>13</v>
      </c>
      <c r="G12" s="22" t="s">
        <v>14</v>
      </c>
      <c r="H12" s="22" t="s">
        <v>15</v>
      </c>
      <c r="I12" s="22" t="s">
        <v>16</v>
      </c>
      <c r="J12" s="22" t="s">
        <v>17</v>
      </c>
      <c r="K12" s="22" t="s">
        <v>18</v>
      </c>
      <c r="L12" s="23" t="s">
        <v>19</v>
      </c>
      <c r="M12" s="23" t="s">
        <v>20</v>
      </c>
      <c r="N12" s="21" t="s">
        <v>21</v>
      </c>
      <c r="O12" s="23" t="s">
        <v>22</v>
      </c>
      <c r="P12" s="21" t="s">
        <v>23</v>
      </c>
      <c r="Q12" s="298" t="s">
        <v>24</v>
      </c>
      <c r="R12" s="332"/>
      <c r="S12" s="167"/>
      <c r="T12" s="167"/>
      <c r="U12" s="168"/>
      <c r="V12" s="167"/>
      <c r="W12" s="167"/>
      <c r="X12" s="167"/>
      <c r="Y12" s="335"/>
      <c r="Z12" s="335"/>
      <c r="AA12" s="335"/>
      <c r="AB12" s="335"/>
      <c r="AC12" s="335"/>
    </row>
    <row r="13" spans="1:29" ht="16.5" customHeight="1" x14ac:dyDescent="0.2">
      <c r="A13" s="20">
        <v>1</v>
      </c>
      <c r="B13" s="27" t="s">
        <v>25</v>
      </c>
      <c r="C13" s="619" t="s">
        <v>26</v>
      </c>
      <c r="D13" s="620"/>
      <c r="E13" s="28" t="s">
        <v>27</v>
      </c>
      <c r="F13" s="28" t="s">
        <v>28</v>
      </c>
      <c r="G13" s="22" t="s">
        <v>29</v>
      </c>
      <c r="H13" s="28" t="s">
        <v>30</v>
      </c>
      <c r="I13" s="22" t="s">
        <v>31</v>
      </c>
      <c r="J13" s="22" t="s">
        <v>32</v>
      </c>
      <c r="K13" s="22" t="s">
        <v>33</v>
      </c>
      <c r="L13" s="22" t="s">
        <v>34</v>
      </c>
      <c r="M13" s="22" t="s">
        <v>35</v>
      </c>
      <c r="N13" s="22" t="s">
        <v>36</v>
      </c>
      <c r="O13" s="22" t="s">
        <v>37</v>
      </c>
      <c r="P13" s="28" t="s">
        <v>38</v>
      </c>
      <c r="Q13" s="29" t="s">
        <v>39</v>
      </c>
      <c r="R13" s="105"/>
      <c r="S13" s="169"/>
      <c r="T13" s="168"/>
      <c r="U13" s="168"/>
      <c r="V13" s="170"/>
      <c r="W13" s="171"/>
      <c r="X13" s="168"/>
      <c r="Y13" s="102"/>
      <c r="Z13" s="102"/>
      <c r="AA13" s="102"/>
      <c r="AB13" s="102"/>
      <c r="AC13" s="102"/>
    </row>
    <row r="14" spans="1:29" ht="19.5" customHeight="1" x14ac:dyDescent="0.2">
      <c r="A14" s="222">
        <v>1</v>
      </c>
      <c r="B14" s="223" t="s">
        <v>433</v>
      </c>
      <c r="C14" s="338" t="s">
        <v>434</v>
      </c>
      <c r="D14" s="338" t="s">
        <v>251</v>
      </c>
      <c r="E14" s="329" t="s">
        <v>42</v>
      </c>
      <c r="F14" s="138"/>
      <c r="G14" s="365"/>
      <c r="H14" s="365"/>
      <c r="I14" s="39"/>
      <c r="J14" s="40">
        <v>49</v>
      </c>
      <c r="K14" s="227"/>
      <c r="L14" s="228">
        <f t="shared" ref="L14:L73" si="0">J14*K14</f>
        <v>0</v>
      </c>
      <c r="M14" s="233">
        <v>9.5000000000000001E-2</v>
      </c>
      <c r="N14" s="228">
        <f t="shared" ref="N14:N73" si="1">(K14*M14)+K14</f>
        <v>0</v>
      </c>
      <c r="O14" s="228">
        <f t="shared" ref="O14:O73" si="2">J14*N14</f>
        <v>0</v>
      </c>
      <c r="P14" s="260"/>
      <c r="Q14" s="39"/>
      <c r="R14" s="105"/>
      <c r="S14" s="105"/>
      <c r="T14" s="105"/>
      <c r="U14" s="105"/>
      <c r="V14" s="105"/>
      <c r="W14" s="105"/>
      <c r="X14" s="250"/>
      <c r="Y14" s="262"/>
      <c r="Z14" s="102"/>
      <c r="AA14" s="102"/>
      <c r="AB14" s="102"/>
      <c r="AC14" s="102"/>
    </row>
    <row r="15" spans="1:29" ht="19.5" customHeight="1" x14ac:dyDescent="0.2">
      <c r="A15" s="222">
        <v>2</v>
      </c>
      <c r="B15" s="223" t="s">
        <v>435</v>
      </c>
      <c r="C15" s="327" t="s">
        <v>436</v>
      </c>
      <c r="D15" s="328" t="s">
        <v>251</v>
      </c>
      <c r="E15" s="329" t="s">
        <v>42</v>
      </c>
      <c r="F15" s="138"/>
      <c r="G15" s="365"/>
      <c r="H15" s="365"/>
      <c r="I15" s="39"/>
      <c r="J15" s="40">
        <v>2497</v>
      </c>
      <c r="K15" s="227"/>
      <c r="L15" s="228">
        <f t="shared" si="0"/>
        <v>0</v>
      </c>
      <c r="M15" s="233">
        <v>9.5000000000000001E-2</v>
      </c>
      <c r="N15" s="228">
        <f t="shared" si="1"/>
        <v>0</v>
      </c>
      <c r="O15" s="228">
        <f t="shared" si="2"/>
        <v>0</v>
      </c>
      <c r="P15" s="260"/>
      <c r="Q15" s="39"/>
      <c r="R15" s="105"/>
      <c r="S15" s="105"/>
      <c r="T15" s="105"/>
      <c r="U15" s="105"/>
      <c r="V15" s="105"/>
      <c r="W15" s="105"/>
      <c r="X15" s="250"/>
      <c r="Y15" s="262"/>
      <c r="Z15" s="102"/>
      <c r="AA15" s="102"/>
      <c r="AB15" s="102"/>
      <c r="AC15" s="102"/>
    </row>
    <row r="16" spans="1:29" ht="19.5" customHeight="1" x14ac:dyDescent="0.2">
      <c r="A16" s="222">
        <v>3</v>
      </c>
      <c r="B16" s="366" t="s">
        <v>437</v>
      </c>
      <c r="C16" s="343" t="s">
        <v>438</v>
      </c>
      <c r="D16" s="344"/>
      <c r="E16" s="367" t="s">
        <v>42</v>
      </c>
      <c r="F16" s="266"/>
      <c r="G16" s="368"/>
      <c r="H16" s="368"/>
      <c r="I16" s="39"/>
      <c r="J16" s="49">
        <v>1</v>
      </c>
      <c r="K16" s="227"/>
      <c r="L16" s="314">
        <f t="shared" si="0"/>
        <v>0</v>
      </c>
      <c r="M16" s="315">
        <v>9.5000000000000001E-2</v>
      </c>
      <c r="N16" s="314">
        <f t="shared" si="1"/>
        <v>0</v>
      </c>
      <c r="O16" s="314">
        <f t="shared" si="2"/>
        <v>0</v>
      </c>
      <c r="P16" s="260"/>
      <c r="Q16" s="39"/>
      <c r="R16" s="105"/>
      <c r="S16" s="105"/>
      <c r="T16" s="105"/>
      <c r="U16" s="105"/>
      <c r="V16" s="105"/>
      <c r="W16" s="105"/>
      <c r="X16" s="250"/>
      <c r="Y16" s="262"/>
      <c r="Z16" s="102"/>
      <c r="AA16" s="102"/>
      <c r="AB16" s="102"/>
      <c r="AC16" s="102"/>
    </row>
    <row r="17" spans="1:29" ht="19.5" customHeight="1" x14ac:dyDescent="0.2">
      <c r="A17" s="222">
        <v>4</v>
      </c>
      <c r="B17" s="223" t="s">
        <v>439</v>
      </c>
      <c r="C17" s="327" t="s">
        <v>440</v>
      </c>
      <c r="D17" s="328" t="s">
        <v>251</v>
      </c>
      <c r="E17" s="329" t="s">
        <v>42</v>
      </c>
      <c r="F17" s="138"/>
      <c r="G17" s="369"/>
      <c r="H17" s="369"/>
      <c r="I17" s="39"/>
      <c r="J17" s="40">
        <v>488</v>
      </c>
      <c r="K17" s="227"/>
      <c r="L17" s="228">
        <f t="shared" si="0"/>
        <v>0</v>
      </c>
      <c r="M17" s="233">
        <v>9.5000000000000001E-2</v>
      </c>
      <c r="N17" s="228">
        <f t="shared" si="1"/>
        <v>0</v>
      </c>
      <c r="O17" s="228">
        <f t="shared" si="2"/>
        <v>0</v>
      </c>
      <c r="P17" s="260"/>
      <c r="Q17" s="39"/>
      <c r="R17" s="105"/>
      <c r="S17" s="105"/>
      <c r="T17" s="105"/>
      <c r="U17" s="105"/>
      <c r="V17" s="105"/>
      <c r="W17" s="105"/>
      <c r="X17" s="250"/>
      <c r="Y17" s="262"/>
      <c r="Z17" s="102"/>
      <c r="AA17" s="102"/>
      <c r="AB17" s="102"/>
      <c r="AC17" s="102"/>
    </row>
    <row r="18" spans="1:29" ht="19.5" customHeight="1" x14ac:dyDescent="0.2">
      <c r="A18" s="222">
        <v>5</v>
      </c>
      <c r="B18" s="223" t="s">
        <v>441</v>
      </c>
      <c r="C18" s="338" t="s">
        <v>442</v>
      </c>
      <c r="D18" s="338" t="s">
        <v>251</v>
      </c>
      <c r="E18" s="329" t="s">
        <v>42</v>
      </c>
      <c r="F18" s="138"/>
      <c r="G18" s="365"/>
      <c r="H18" s="365"/>
      <c r="I18" s="39"/>
      <c r="J18" s="40">
        <v>1</v>
      </c>
      <c r="K18" s="227"/>
      <c r="L18" s="228">
        <f t="shared" si="0"/>
        <v>0</v>
      </c>
      <c r="M18" s="233">
        <v>9.5000000000000001E-2</v>
      </c>
      <c r="N18" s="228">
        <f t="shared" si="1"/>
        <v>0</v>
      </c>
      <c r="O18" s="228">
        <f t="shared" si="2"/>
        <v>0</v>
      </c>
      <c r="P18" s="260"/>
      <c r="Q18" s="39"/>
      <c r="R18" s="105"/>
      <c r="S18" s="105"/>
      <c r="T18" s="105"/>
      <c r="U18" s="105"/>
      <c r="V18" s="105"/>
      <c r="W18" s="105"/>
      <c r="X18" s="250"/>
      <c r="Y18" s="262"/>
      <c r="Z18" s="102"/>
      <c r="AA18" s="102"/>
      <c r="AB18" s="102"/>
      <c r="AC18" s="102"/>
    </row>
    <row r="19" spans="1:29" ht="19.5" customHeight="1" x14ac:dyDescent="0.2">
      <c r="A19" s="222">
        <v>6</v>
      </c>
      <c r="B19" s="223" t="s">
        <v>443</v>
      </c>
      <c r="C19" s="327" t="s">
        <v>444</v>
      </c>
      <c r="D19" s="328" t="s">
        <v>251</v>
      </c>
      <c r="E19" s="329" t="s">
        <v>42</v>
      </c>
      <c r="F19" s="138"/>
      <c r="G19" s="365"/>
      <c r="H19" s="365"/>
      <c r="I19" s="39"/>
      <c r="J19" s="40">
        <v>345</v>
      </c>
      <c r="K19" s="227"/>
      <c r="L19" s="228">
        <f t="shared" si="0"/>
        <v>0</v>
      </c>
      <c r="M19" s="233">
        <v>9.5000000000000001E-2</v>
      </c>
      <c r="N19" s="228">
        <f t="shared" si="1"/>
        <v>0</v>
      </c>
      <c r="O19" s="228">
        <f t="shared" si="2"/>
        <v>0</v>
      </c>
      <c r="P19" s="260"/>
      <c r="Q19" s="39"/>
      <c r="R19" s="105"/>
      <c r="S19" s="105"/>
      <c r="T19" s="105"/>
      <c r="U19" s="105"/>
      <c r="V19" s="105"/>
      <c r="W19" s="105"/>
      <c r="X19" s="250"/>
      <c r="Y19" s="262"/>
      <c r="Z19" s="102"/>
      <c r="AA19" s="102"/>
      <c r="AB19" s="102"/>
      <c r="AC19" s="102"/>
    </row>
    <row r="20" spans="1:29" ht="19.5" customHeight="1" x14ac:dyDescent="0.2">
      <c r="A20" s="222">
        <v>7</v>
      </c>
      <c r="B20" s="223" t="s">
        <v>445</v>
      </c>
      <c r="C20" s="338" t="s">
        <v>446</v>
      </c>
      <c r="D20" s="338" t="s">
        <v>251</v>
      </c>
      <c r="E20" s="329" t="s">
        <v>42</v>
      </c>
      <c r="F20" s="138"/>
      <c r="G20" s="365"/>
      <c r="H20" s="365"/>
      <c r="I20" s="39"/>
      <c r="J20" s="40">
        <v>580</v>
      </c>
      <c r="K20" s="227"/>
      <c r="L20" s="228">
        <f t="shared" si="0"/>
        <v>0</v>
      </c>
      <c r="M20" s="233">
        <v>9.5000000000000001E-2</v>
      </c>
      <c r="N20" s="228">
        <f t="shared" si="1"/>
        <v>0</v>
      </c>
      <c r="O20" s="228">
        <f t="shared" si="2"/>
        <v>0</v>
      </c>
      <c r="P20" s="260"/>
      <c r="Q20" s="39"/>
      <c r="R20" s="105"/>
      <c r="S20" s="105"/>
      <c r="T20" s="105"/>
      <c r="U20" s="105"/>
      <c r="V20" s="105"/>
      <c r="W20" s="105"/>
      <c r="X20" s="250"/>
      <c r="Y20" s="262"/>
      <c r="Z20" s="102"/>
      <c r="AA20" s="102"/>
      <c r="AB20" s="102"/>
      <c r="AC20" s="102"/>
    </row>
    <row r="21" spans="1:29" ht="19.5" customHeight="1" x14ac:dyDescent="0.2">
      <c r="A21" s="222">
        <v>8</v>
      </c>
      <c r="B21" s="223" t="s">
        <v>447</v>
      </c>
      <c r="C21" s="327" t="s">
        <v>448</v>
      </c>
      <c r="D21" s="328" t="s">
        <v>251</v>
      </c>
      <c r="E21" s="329" t="s">
        <v>42</v>
      </c>
      <c r="F21" s="138"/>
      <c r="G21" s="365"/>
      <c r="H21" s="365"/>
      <c r="I21" s="39"/>
      <c r="J21" s="40">
        <v>1644</v>
      </c>
      <c r="K21" s="227"/>
      <c r="L21" s="228">
        <f t="shared" si="0"/>
        <v>0</v>
      </c>
      <c r="M21" s="233">
        <v>9.5000000000000001E-2</v>
      </c>
      <c r="N21" s="228">
        <f t="shared" si="1"/>
        <v>0</v>
      </c>
      <c r="O21" s="228">
        <f t="shared" si="2"/>
        <v>0</v>
      </c>
      <c r="P21" s="260"/>
      <c r="Q21" s="39"/>
      <c r="R21" s="105"/>
      <c r="S21" s="105"/>
      <c r="T21" s="105"/>
      <c r="U21" s="105"/>
      <c r="V21" s="105"/>
      <c r="W21" s="105"/>
      <c r="X21" s="250"/>
      <c r="Y21" s="262"/>
      <c r="Z21" s="102"/>
      <c r="AA21" s="102"/>
      <c r="AB21" s="102"/>
      <c r="AC21" s="102"/>
    </row>
    <row r="22" spans="1:29" ht="19.5" customHeight="1" x14ac:dyDescent="0.2">
      <c r="A22" s="222">
        <v>9</v>
      </c>
      <c r="B22" s="223" t="s">
        <v>449</v>
      </c>
      <c r="C22" s="338" t="s">
        <v>450</v>
      </c>
      <c r="D22" s="338" t="s">
        <v>251</v>
      </c>
      <c r="E22" s="329" t="s">
        <v>42</v>
      </c>
      <c r="F22" s="138"/>
      <c r="G22" s="365"/>
      <c r="H22" s="365"/>
      <c r="I22" s="39"/>
      <c r="J22" s="40">
        <v>95</v>
      </c>
      <c r="K22" s="227"/>
      <c r="L22" s="228">
        <f t="shared" si="0"/>
        <v>0</v>
      </c>
      <c r="M22" s="233">
        <v>9.5000000000000001E-2</v>
      </c>
      <c r="N22" s="228">
        <f t="shared" si="1"/>
        <v>0</v>
      </c>
      <c r="O22" s="228">
        <f t="shared" si="2"/>
        <v>0</v>
      </c>
      <c r="P22" s="260"/>
      <c r="Q22" s="39"/>
      <c r="R22" s="105"/>
      <c r="S22" s="105"/>
      <c r="T22" s="105"/>
      <c r="U22" s="105"/>
      <c r="V22" s="105"/>
      <c r="W22" s="105"/>
      <c r="X22" s="250"/>
      <c r="Y22" s="262"/>
      <c r="Z22" s="102"/>
      <c r="AA22" s="102"/>
      <c r="AB22" s="102"/>
      <c r="AC22" s="102"/>
    </row>
    <row r="23" spans="1:29" ht="19.5" customHeight="1" x14ac:dyDescent="0.2">
      <c r="A23" s="222">
        <v>10</v>
      </c>
      <c r="B23" s="223" t="s">
        <v>451</v>
      </c>
      <c r="C23" s="327" t="s">
        <v>452</v>
      </c>
      <c r="D23" s="328" t="s">
        <v>251</v>
      </c>
      <c r="E23" s="329" t="s">
        <v>42</v>
      </c>
      <c r="F23" s="138"/>
      <c r="G23" s="365"/>
      <c r="H23" s="365"/>
      <c r="I23" s="39"/>
      <c r="J23" s="40">
        <v>112</v>
      </c>
      <c r="K23" s="227"/>
      <c r="L23" s="228">
        <f t="shared" si="0"/>
        <v>0</v>
      </c>
      <c r="M23" s="233">
        <v>9.5000000000000001E-2</v>
      </c>
      <c r="N23" s="228">
        <f t="shared" si="1"/>
        <v>0</v>
      </c>
      <c r="O23" s="228">
        <f t="shared" si="2"/>
        <v>0</v>
      </c>
      <c r="P23" s="260"/>
      <c r="Q23" s="39"/>
      <c r="R23" s="105"/>
      <c r="S23" s="105"/>
      <c r="T23" s="105"/>
      <c r="U23" s="105"/>
      <c r="V23" s="105"/>
      <c r="W23" s="105"/>
      <c r="X23" s="250"/>
      <c r="Y23" s="262"/>
      <c r="Z23" s="102"/>
      <c r="AA23" s="102"/>
      <c r="AB23" s="102"/>
      <c r="AC23" s="102"/>
    </row>
    <row r="24" spans="1:29" ht="19.5" customHeight="1" x14ac:dyDescent="0.2">
      <c r="A24" s="222">
        <v>11</v>
      </c>
      <c r="B24" s="223" t="s">
        <v>453</v>
      </c>
      <c r="C24" s="338" t="s">
        <v>454</v>
      </c>
      <c r="D24" s="338" t="s">
        <v>251</v>
      </c>
      <c r="E24" s="329" t="s">
        <v>42</v>
      </c>
      <c r="F24" s="138"/>
      <c r="G24" s="365"/>
      <c r="H24" s="365"/>
      <c r="I24" s="39"/>
      <c r="J24" s="40">
        <v>20</v>
      </c>
      <c r="K24" s="227"/>
      <c r="L24" s="228">
        <f t="shared" si="0"/>
        <v>0</v>
      </c>
      <c r="M24" s="233">
        <v>9.5000000000000001E-2</v>
      </c>
      <c r="N24" s="228">
        <f t="shared" si="1"/>
        <v>0</v>
      </c>
      <c r="O24" s="228">
        <f t="shared" si="2"/>
        <v>0</v>
      </c>
      <c r="P24" s="260"/>
      <c r="Q24" s="39"/>
      <c r="R24" s="105"/>
      <c r="S24" s="105"/>
      <c r="T24" s="105"/>
      <c r="U24" s="105"/>
      <c r="V24" s="105"/>
      <c r="W24" s="105"/>
      <c r="X24" s="250"/>
      <c r="Y24" s="262"/>
      <c r="Z24" s="102"/>
      <c r="AA24" s="102"/>
      <c r="AB24" s="102"/>
      <c r="AC24" s="102"/>
    </row>
    <row r="25" spans="1:29" ht="19.5" customHeight="1" x14ac:dyDescent="0.2">
      <c r="A25" s="222">
        <v>12</v>
      </c>
      <c r="B25" s="223" t="s">
        <v>455</v>
      </c>
      <c r="C25" s="327" t="s">
        <v>456</v>
      </c>
      <c r="D25" s="328" t="s">
        <v>251</v>
      </c>
      <c r="E25" s="329" t="s">
        <v>42</v>
      </c>
      <c r="F25" s="138"/>
      <c r="G25" s="365"/>
      <c r="H25" s="365"/>
      <c r="I25" s="39"/>
      <c r="J25" s="40">
        <v>82</v>
      </c>
      <c r="K25" s="227"/>
      <c r="L25" s="228">
        <f t="shared" si="0"/>
        <v>0</v>
      </c>
      <c r="M25" s="233">
        <v>9.5000000000000001E-2</v>
      </c>
      <c r="N25" s="228">
        <f t="shared" si="1"/>
        <v>0</v>
      </c>
      <c r="O25" s="228">
        <f t="shared" si="2"/>
        <v>0</v>
      </c>
      <c r="P25" s="260"/>
      <c r="Q25" s="39"/>
      <c r="R25" s="105"/>
      <c r="S25" s="105"/>
      <c r="T25" s="105"/>
      <c r="U25" s="105"/>
      <c r="V25" s="105"/>
      <c r="W25" s="105"/>
      <c r="X25" s="250"/>
      <c r="Y25" s="262"/>
      <c r="Z25" s="102"/>
      <c r="AA25" s="102"/>
      <c r="AB25" s="102"/>
      <c r="AC25" s="102"/>
    </row>
    <row r="26" spans="1:29" ht="19.5" customHeight="1" x14ac:dyDescent="0.2">
      <c r="A26" s="222">
        <v>13</v>
      </c>
      <c r="B26" s="366" t="s">
        <v>457</v>
      </c>
      <c r="C26" s="370" t="s">
        <v>458</v>
      </c>
      <c r="D26" s="371"/>
      <c r="E26" s="367" t="s">
        <v>42</v>
      </c>
      <c r="F26" s="132"/>
      <c r="G26" s="365"/>
      <c r="H26" s="365"/>
      <c r="I26" s="39"/>
      <c r="J26" s="49">
        <v>1</v>
      </c>
      <c r="K26" s="227"/>
      <c r="L26" s="314">
        <f t="shared" si="0"/>
        <v>0</v>
      </c>
      <c r="M26" s="315">
        <v>9.5000000000000001E-2</v>
      </c>
      <c r="N26" s="314">
        <f t="shared" si="1"/>
        <v>0</v>
      </c>
      <c r="O26" s="314">
        <f t="shared" si="2"/>
        <v>0</v>
      </c>
      <c r="P26" s="260"/>
      <c r="Q26" s="39"/>
      <c r="R26" s="132"/>
      <c r="S26" s="105"/>
      <c r="T26" s="105"/>
      <c r="U26" s="105"/>
      <c r="V26" s="105"/>
      <c r="W26" s="105"/>
      <c r="X26" s="250"/>
      <c r="Y26" s="262"/>
      <c r="Z26" s="102"/>
      <c r="AA26" s="102"/>
      <c r="AB26" s="102"/>
      <c r="AC26" s="102"/>
    </row>
    <row r="27" spans="1:29" ht="19.5" customHeight="1" x14ac:dyDescent="0.2">
      <c r="A27" s="222">
        <v>14</v>
      </c>
      <c r="B27" s="223" t="s">
        <v>459</v>
      </c>
      <c r="C27" s="327" t="s">
        <v>460</v>
      </c>
      <c r="D27" s="328" t="s">
        <v>251</v>
      </c>
      <c r="E27" s="329" t="s">
        <v>42</v>
      </c>
      <c r="F27" s="138" t="s">
        <v>461</v>
      </c>
      <c r="G27" s="369"/>
      <c r="H27" s="369"/>
      <c r="I27" s="39"/>
      <c r="J27" s="40">
        <v>188</v>
      </c>
      <c r="K27" s="227"/>
      <c r="L27" s="228">
        <f t="shared" si="0"/>
        <v>0</v>
      </c>
      <c r="M27" s="233">
        <v>9.5000000000000001E-2</v>
      </c>
      <c r="N27" s="228">
        <f t="shared" si="1"/>
        <v>0</v>
      </c>
      <c r="O27" s="228">
        <f t="shared" si="2"/>
        <v>0</v>
      </c>
      <c r="P27" s="260"/>
      <c r="Q27" s="39"/>
      <c r="R27" s="105"/>
      <c r="S27" s="105"/>
      <c r="T27" s="105"/>
      <c r="U27" s="105"/>
      <c r="V27" s="105"/>
      <c r="W27" s="105"/>
      <c r="X27" s="250"/>
      <c r="Y27" s="262"/>
      <c r="Z27" s="102"/>
      <c r="AA27" s="102"/>
      <c r="AB27" s="102"/>
      <c r="AC27" s="102"/>
    </row>
    <row r="28" spans="1:29" ht="19.5" customHeight="1" x14ac:dyDescent="0.2">
      <c r="A28" s="222">
        <v>15</v>
      </c>
      <c r="B28" s="223" t="s">
        <v>462</v>
      </c>
      <c r="C28" s="327" t="s">
        <v>463</v>
      </c>
      <c r="D28" s="328"/>
      <c r="E28" s="329" t="s">
        <v>42</v>
      </c>
      <c r="F28" s="138"/>
      <c r="G28" s="365"/>
      <c r="H28" s="365"/>
      <c r="I28" s="39"/>
      <c r="J28" s="40">
        <v>188</v>
      </c>
      <c r="K28" s="227"/>
      <c r="L28" s="228">
        <f t="shared" si="0"/>
        <v>0</v>
      </c>
      <c r="M28" s="233">
        <v>9.5000000000000001E-2</v>
      </c>
      <c r="N28" s="228">
        <f t="shared" si="1"/>
        <v>0</v>
      </c>
      <c r="O28" s="228">
        <f t="shared" si="2"/>
        <v>0</v>
      </c>
      <c r="P28" s="260"/>
      <c r="Q28" s="39"/>
      <c r="R28" s="105"/>
      <c r="S28" s="105"/>
      <c r="T28" s="105"/>
      <c r="U28" s="105"/>
      <c r="V28" s="105"/>
      <c r="W28" s="105"/>
      <c r="X28" s="250"/>
      <c r="Y28" s="262"/>
      <c r="Z28" s="102"/>
      <c r="AA28" s="102"/>
      <c r="AB28" s="102"/>
      <c r="AC28" s="102"/>
    </row>
    <row r="29" spans="1:29" ht="19.5" customHeight="1" x14ac:dyDescent="0.2">
      <c r="A29" s="222">
        <v>16</v>
      </c>
      <c r="B29" s="223" t="s">
        <v>464</v>
      </c>
      <c r="C29" s="372" t="s">
        <v>465</v>
      </c>
      <c r="D29" s="373" t="s">
        <v>251</v>
      </c>
      <c r="E29" s="329" t="s">
        <v>42</v>
      </c>
      <c r="F29" s="138"/>
      <c r="G29" s="365"/>
      <c r="H29" s="365"/>
      <c r="I29" s="39"/>
      <c r="J29" s="40">
        <v>48</v>
      </c>
      <c r="K29" s="227"/>
      <c r="L29" s="228">
        <f t="shared" si="0"/>
        <v>0</v>
      </c>
      <c r="M29" s="233">
        <v>9.5000000000000001E-2</v>
      </c>
      <c r="N29" s="228">
        <f t="shared" si="1"/>
        <v>0</v>
      </c>
      <c r="O29" s="228">
        <f t="shared" si="2"/>
        <v>0</v>
      </c>
      <c r="P29" s="260"/>
      <c r="Q29" s="39"/>
      <c r="R29" s="105"/>
      <c r="S29" s="105"/>
      <c r="T29" s="105"/>
      <c r="U29" s="105"/>
      <c r="V29" s="105"/>
      <c r="W29" s="105"/>
      <c r="X29" s="250"/>
      <c r="Y29" s="262"/>
      <c r="Z29" s="102"/>
      <c r="AA29" s="102"/>
      <c r="AB29" s="102"/>
      <c r="AC29" s="102"/>
    </row>
    <row r="30" spans="1:29" ht="19.5" customHeight="1" x14ac:dyDescent="0.2">
      <c r="A30" s="222">
        <v>17</v>
      </c>
      <c r="B30" s="223" t="s">
        <v>466</v>
      </c>
      <c r="C30" s="327" t="s">
        <v>467</v>
      </c>
      <c r="D30" s="328" t="s">
        <v>251</v>
      </c>
      <c r="E30" s="329" t="s">
        <v>42</v>
      </c>
      <c r="F30" s="138"/>
      <c r="G30" s="365"/>
      <c r="H30" s="365"/>
      <c r="I30" s="39"/>
      <c r="J30" s="40">
        <v>108</v>
      </c>
      <c r="K30" s="227"/>
      <c r="L30" s="228">
        <f t="shared" si="0"/>
        <v>0</v>
      </c>
      <c r="M30" s="233">
        <v>9.5000000000000001E-2</v>
      </c>
      <c r="N30" s="228">
        <f t="shared" si="1"/>
        <v>0</v>
      </c>
      <c r="O30" s="228">
        <f t="shared" si="2"/>
        <v>0</v>
      </c>
      <c r="P30" s="260"/>
      <c r="Q30" s="39"/>
      <c r="R30" s="105"/>
      <c r="S30" s="105"/>
      <c r="T30" s="105"/>
      <c r="U30" s="105"/>
      <c r="V30" s="105"/>
      <c r="W30" s="105"/>
      <c r="X30" s="250"/>
      <c r="Y30" s="262"/>
      <c r="Z30" s="102"/>
      <c r="AA30" s="102"/>
      <c r="AB30" s="102"/>
      <c r="AC30" s="102"/>
    </row>
    <row r="31" spans="1:29" ht="19.5" customHeight="1" x14ac:dyDescent="0.2">
      <c r="A31" s="222">
        <v>18</v>
      </c>
      <c r="B31" s="223" t="s">
        <v>468</v>
      </c>
      <c r="C31" s="372" t="s">
        <v>469</v>
      </c>
      <c r="D31" s="373"/>
      <c r="E31" s="329" t="s">
        <v>42</v>
      </c>
      <c r="F31" s="138"/>
      <c r="G31" s="365"/>
      <c r="H31" s="365"/>
      <c r="I31" s="39"/>
      <c r="J31" s="40">
        <v>7</v>
      </c>
      <c r="K31" s="227"/>
      <c r="L31" s="228">
        <f t="shared" si="0"/>
        <v>0</v>
      </c>
      <c r="M31" s="233">
        <v>9.5000000000000001E-2</v>
      </c>
      <c r="N31" s="228">
        <f t="shared" si="1"/>
        <v>0</v>
      </c>
      <c r="O31" s="228">
        <f t="shared" si="2"/>
        <v>0</v>
      </c>
      <c r="P31" s="260"/>
      <c r="Q31" s="39"/>
      <c r="R31" s="105"/>
      <c r="S31" s="105"/>
      <c r="T31" s="105"/>
      <c r="U31" s="105"/>
      <c r="V31" s="105"/>
      <c r="W31" s="105"/>
      <c r="X31" s="250"/>
      <c r="Y31" s="262"/>
      <c r="Z31" s="102"/>
      <c r="AA31" s="102"/>
      <c r="AB31" s="102"/>
      <c r="AC31" s="102"/>
    </row>
    <row r="32" spans="1:29" ht="19.5" customHeight="1" x14ac:dyDescent="0.2">
      <c r="A32" s="222">
        <v>19</v>
      </c>
      <c r="B32" s="223" t="s">
        <v>470</v>
      </c>
      <c r="C32" s="327" t="s">
        <v>471</v>
      </c>
      <c r="D32" s="328" t="s">
        <v>251</v>
      </c>
      <c r="E32" s="329" t="s">
        <v>42</v>
      </c>
      <c r="F32" s="138"/>
      <c r="G32" s="365"/>
      <c r="H32" s="365"/>
      <c r="I32" s="39"/>
      <c r="J32" s="40">
        <v>704</v>
      </c>
      <c r="K32" s="227"/>
      <c r="L32" s="228">
        <f t="shared" si="0"/>
        <v>0</v>
      </c>
      <c r="M32" s="233">
        <v>9.5000000000000001E-2</v>
      </c>
      <c r="N32" s="228">
        <f t="shared" si="1"/>
        <v>0</v>
      </c>
      <c r="O32" s="228">
        <f t="shared" si="2"/>
        <v>0</v>
      </c>
      <c r="P32" s="260"/>
      <c r="Q32" s="39"/>
      <c r="R32" s="105"/>
      <c r="S32" s="105"/>
      <c r="T32" s="105"/>
      <c r="U32" s="105"/>
      <c r="V32" s="105"/>
      <c r="W32" s="105"/>
      <c r="X32" s="250"/>
      <c r="Y32" s="262"/>
      <c r="Z32" s="102"/>
      <c r="AA32" s="102"/>
      <c r="AB32" s="102"/>
      <c r="AC32" s="102"/>
    </row>
    <row r="33" spans="1:29" ht="19.5" customHeight="1" x14ac:dyDescent="0.2">
      <c r="A33" s="222">
        <v>20</v>
      </c>
      <c r="B33" s="139" t="s">
        <v>472</v>
      </c>
      <c r="C33" s="374" t="s">
        <v>473</v>
      </c>
      <c r="D33" s="375" t="s">
        <v>251</v>
      </c>
      <c r="E33" s="138" t="s">
        <v>42</v>
      </c>
      <c r="F33" s="138"/>
      <c r="G33" s="365"/>
      <c r="H33" s="365"/>
      <c r="I33" s="39"/>
      <c r="J33" s="40">
        <v>289</v>
      </c>
      <c r="K33" s="227"/>
      <c r="L33" s="228">
        <f t="shared" si="0"/>
        <v>0</v>
      </c>
      <c r="M33" s="233">
        <v>9.5000000000000001E-2</v>
      </c>
      <c r="N33" s="228">
        <f t="shared" si="1"/>
        <v>0</v>
      </c>
      <c r="O33" s="228">
        <f t="shared" si="2"/>
        <v>0</v>
      </c>
      <c r="P33" s="260"/>
      <c r="Q33" s="39"/>
      <c r="R33" s="105"/>
      <c r="S33" s="105"/>
      <c r="T33" s="105"/>
      <c r="U33" s="105"/>
      <c r="V33" s="105"/>
      <c r="W33" s="105"/>
      <c r="X33" s="250"/>
      <c r="Y33" s="262"/>
      <c r="Z33" s="102"/>
      <c r="AA33" s="102"/>
      <c r="AB33" s="102"/>
      <c r="AC33" s="102"/>
    </row>
    <row r="34" spans="1:29" ht="19.5" customHeight="1" x14ac:dyDescent="0.2">
      <c r="A34" s="222">
        <v>21</v>
      </c>
      <c r="B34" s="327" t="s">
        <v>474</v>
      </c>
      <c r="C34" s="327" t="s">
        <v>475</v>
      </c>
      <c r="D34" s="328"/>
      <c r="E34" s="329" t="s">
        <v>42</v>
      </c>
      <c r="F34" s="138"/>
      <c r="G34" s="365"/>
      <c r="H34" s="365"/>
      <c r="I34" s="39"/>
      <c r="J34" s="40">
        <v>219</v>
      </c>
      <c r="K34" s="227"/>
      <c r="L34" s="228">
        <f t="shared" si="0"/>
        <v>0</v>
      </c>
      <c r="M34" s="233">
        <v>9.5000000000000001E-2</v>
      </c>
      <c r="N34" s="228">
        <f t="shared" si="1"/>
        <v>0</v>
      </c>
      <c r="O34" s="228">
        <f t="shared" si="2"/>
        <v>0</v>
      </c>
      <c r="P34" s="260"/>
      <c r="Q34" s="39"/>
      <c r="R34" s="105"/>
      <c r="S34" s="105"/>
      <c r="T34" s="105"/>
      <c r="U34" s="105"/>
      <c r="V34" s="105"/>
      <c r="W34" s="105"/>
      <c r="X34" s="250"/>
      <c r="Y34" s="262"/>
      <c r="Z34" s="102"/>
      <c r="AA34" s="102"/>
      <c r="AB34" s="102"/>
      <c r="AC34" s="102"/>
    </row>
    <row r="35" spans="1:29" ht="19.5" customHeight="1" x14ac:dyDescent="0.2">
      <c r="A35" s="222">
        <v>22</v>
      </c>
      <c r="B35" s="327" t="s">
        <v>476</v>
      </c>
      <c r="C35" s="327" t="s">
        <v>477</v>
      </c>
      <c r="D35" s="328" t="s">
        <v>251</v>
      </c>
      <c r="E35" s="329" t="s">
        <v>42</v>
      </c>
      <c r="F35" s="138"/>
      <c r="G35" s="365"/>
      <c r="H35" s="365"/>
      <c r="I35" s="39"/>
      <c r="J35" s="40">
        <v>20</v>
      </c>
      <c r="K35" s="227"/>
      <c r="L35" s="228">
        <f t="shared" si="0"/>
        <v>0</v>
      </c>
      <c r="M35" s="233">
        <v>9.5000000000000001E-2</v>
      </c>
      <c r="N35" s="228">
        <f t="shared" si="1"/>
        <v>0</v>
      </c>
      <c r="O35" s="228">
        <f t="shared" si="2"/>
        <v>0</v>
      </c>
      <c r="P35" s="260"/>
      <c r="Q35" s="39"/>
      <c r="R35" s="105"/>
      <c r="S35" s="105"/>
      <c r="T35" s="105"/>
      <c r="U35" s="105"/>
      <c r="V35" s="105"/>
      <c r="W35" s="105"/>
      <c r="X35" s="250"/>
      <c r="Y35" s="262"/>
      <c r="Z35" s="102"/>
      <c r="AA35" s="102"/>
      <c r="AB35" s="102"/>
      <c r="AC35" s="102"/>
    </row>
    <row r="36" spans="1:29" ht="19.5" customHeight="1" x14ac:dyDescent="0.2">
      <c r="A36" s="222">
        <v>23</v>
      </c>
      <c r="B36" s="223" t="s">
        <v>478</v>
      </c>
      <c r="C36" s="327" t="s">
        <v>479</v>
      </c>
      <c r="D36" s="328" t="s">
        <v>251</v>
      </c>
      <c r="E36" s="329" t="s">
        <v>42</v>
      </c>
      <c r="F36" s="138"/>
      <c r="G36" s="365"/>
      <c r="H36" s="365"/>
      <c r="I36" s="39"/>
      <c r="J36" s="40">
        <v>401</v>
      </c>
      <c r="K36" s="227"/>
      <c r="L36" s="228">
        <f t="shared" si="0"/>
        <v>0</v>
      </c>
      <c r="M36" s="233">
        <v>9.5000000000000001E-2</v>
      </c>
      <c r="N36" s="228">
        <f t="shared" si="1"/>
        <v>0</v>
      </c>
      <c r="O36" s="228">
        <f t="shared" si="2"/>
        <v>0</v>
      </c>
      <c r="P36" s="260"/>
      <c r="Q36" s="39"/>
      <c r="R36" s="105"/>
      <c r="S36" s="105"/>
      <c r="T36" s="105"/>
      <c r="U36" s="105"/>
      <c r="V36" s="105"/>
      <c r="W36" s="105"/>
      <c r="X36" s="250"/>
      <c r="Y36" s="262"/>
      <c r="Z36" s="102"/>
      <c r="AA36" s="102"/>
      <c r="AB36" s="102"/>
      <c r="AC36" s="102"/>
    </row>
    <row r="37" spans="1:29" ht="19.5" customHeight="1" x14ac:dyDescent="0.2">
      <c r="A37" s="222">
        <v>24</v>
      </c>
      <c r="B37" s="223" t="s">
        <v>480</v>
      </c>
      <c r="C37" s="327" t="s">
        <v>481</v>
      </c>
      <c r="D37" s="328"/>
      <c r="E37" s="329" t="s">
        <v>42</v>
      </c>
      <c r="F37" s="138"/>
      <c r="G37" s="365"/>
      <c r="H37" s="365"/>
      <c r="I37" s="39"/>
      <c r="J37" s="40">
        <v>661</v>
      </c>
      <c r="K37" s="227"/>
      <c r="L37" s="228">
        <f t="shared" si="0"/>
        <v>0</v>
      </c>
      <c r="M37" s="233">
        <v>9.5000000000000001E-2</v>
      </c>
      <c r="N37" s="228">
        <f t="shared" si="1"/>
        <v>0</v>
      </c>
      <c r="O37" s="228">
        <f t="shared" si="2"/>
        <v>0</v>
      </c>
      <c r="P37" s="260"/>
      <c r="Q37" s="39"/>
      <c r="R37" s="105"/>
      <c r="S37" s="105"/>
      <c r="T37" s="105"/>
      <c r="U37" s="105"/>
      <c r="V37" s="105"/>
      <c r="W37" s="105"/>
      <c r="X37" s="250"/>
      <c r="Y37" s="262"/>
      <c r="Z37" s="102"/>
      <c r="AA37" s="102"/>
      <c r="AB37" s="102"/>
      <c r="AC37" s="102"/>
    </row>
    <row r="38" spans="1:29" ht="19.5" customHeight="1" x14ac:dyDescent="0.2">
      <c r="A38" s="222">
        <v>25</v>
      </c>
      <c r="B38" s="223" t="s">
        <v>482</v>
      </c>
      <c r="C38" s="327" t="s">
        <v>483</v>
      </c>
      <c r="D38" s="328" t="s">
        <v>251</v>
      </c>
      <c r="E38" s="329" t="s">
        <v>42</v>
      </c>
      <c r="F38" s="138"/>
      <c r="G38" s="365"/>
      <c r="H38" s="365"/>
      <c r="I38" s="39"/>
      <c r="J38" s="40">
        <v>788</v>
      </c>
      <c r="K38" s="227"/>
      <c r="L38" s="228">
        <f t="shared" si="0"/>
        <v>0</v>
      </c>
      <c r="M38" s="233">
        <v>9.5000000000000001E-2</v>
      </c>
      <c r="N38" s="228">
        <f t="shared" si="1"/>
        <v>0</v>
      </c>
      <c r="O38" s="228">
        <f t="shared" si="2"/>
        <v>0</v>
      </c>
      <c r="P38" s="260"/>
      <c r="Q38" s="39"/>
      <c r="R38" s="105"/>
      <c r="S38" s="105"/>
      <c r="T38" s="105"/>
      <c r="U38" s="105"/>
      <c r="V38" s="105"/>
      <c r="W38" s="105"/>
      <c r="X38" s="250"/>
      <c r="Y38" s="262"/>
      <c r="Z38" s="102"/>
      <c r="AA38" s="102"/>
      <c r="AB38" s="102"/>
      <c r="AC38" s="102"/>
    </row>
    <row r="39" spans="1:29" ht="19.5" customHeight="1" x14ac:dyDescent="0.2">
      <c r="A39" s="222">
        <v>26</v>
      </c>
      <c r="B39" s="223" t="s">
        <v>484</v>
      </c>
      <c r="C39" s="327" t="s">
        <v>485</v>
      </c>
      <c r="D39" s="328"/>
      <c r="E39" s="329" t="s">
        <v>42</v>
      </c>
      <c r="F39" s="132"/>
      <c r="G39" s="365"/>
      <c r="H39" s="365"/>
      <c r="I39" s="39"/>
      <c r="J39" s="40">
        <v>1</v>
      </c>
      <c r="K39" s="227"/>
      <c r="L39" s="228">
        <f t="shared" si="0"/>
        <v>0</v>
      </c>
      <c r="M39" s="233">
        <v>9.5000000000000001E-2</v>
      </c>
      <c r="N39" s="228">
        <f t="shared" si="1"/>
        <v>0</v>
      </c>
      <c r="O39" s="228">
        <f t="shared" si="2"/>
        <v>0</v>
      </c>
      <c r="P39" s="260"/>
      <c r="Q39" s="39"/>
      <c r="R39" s="132"/>
      <c r="S39" s="105"/>
      <c r="T39" s="105"/>
      <c r="U39" s="105"/>
      <c r="V39" s="105"/>
      <c r="W39" s="105"/>
      <c r="X39" s="250"/>
      <c r="Y39" s="262"/>
      <c r="Z39" s="102"/>
      <c r="AA39" s="102"/>
      <c r="AB39" s="102"/>
      <c r="AC39" s="102"/>
    </row>
    <row r="40" spans="1:29" ht="19.5" customHeight="1" x14ac:dyDescent="0.2">
      <c r="A40" s="222">
        <v>27</v>
      </c>
      <c r="B40" s="223" t="s">
        <v>486</v>
      </c>
      <c r="C40" s="372" t="s">
        <v>487</v>
      </c>
      <c r="D40" s="373" t="s">
        <v>251</v>
      </c>
      <c r="E40" s="329" t="s">
        <v>42</v>
      </c>
      <c r="F40" s="138"/>
      <c r="G40" s="365"/>
      <c r="H40" s="365"/>
      <c r="I40" s="39"/>
      <c r="J40" s="40">
        <v>414</v>
      </c>
      <c r="K40" s="227"/>
      <c r="L40" s="228">
        <f t="shared" si="0"/>
        <v>0</v>
      </c>
      <c r="M40" s="233">
        <v>9.5000000000000001E-2</v>
      </c>
      <c r="N40" s="228">
        <f t="shared" si="1"/>
        <v>0</v>
      </c>
      <c r="O40" s="228">
        <f t="shared" si="2"/>
        <v>0</v>
      </c>
      <c r="P40" s="260"/>
      <c r="Q40" s="39"/>
      <c r="R40" s="105"/>
      <c r="S40" s="105"/>
      <c r="T40" s="105"/>
      <c r="U40" s="105"/>
      <c r="V40" s="105"/>
      <c r="W40" s="105"/>
      <c r="X40" s="250"/>
      <c r="Y40" s="262"/>
      <c r="Z40" s="102"/>
      <c r="AA40" s="102"/>
      <c r="AB40" s="102"/>
      <c r="AC40" s="102"/>
    </row>
    <row r="41" spans="1:29" ht="19.5" customHeight="1" x14ac:dyDescent="0.2">
      <c r="A41" s="222">
        <v>28</v>
      </c>
      <c r="B41" s="223" t="s">
        <v>488</v>
      </c>
      <c r="C41" s="327" t="s">
        <v>489</v>
      </c>
      <c r="D41" s="328" t="s">
        <v>251</v>
      </c>
      <c r="E41" s="329" t="s">
        <v>42</v>
      </c>
      <c r="F41" s="138"/>
      <c r="G41" s="365"/>
      <c r="H41" s="365"/>
      <c r="I41" s="39"/>
      <c r="J41" s="40">
        <v>58</v>
      </c>
      <c r="K41" s="227"/>
      <c r="L41" s="228">
        <f t="shared" si="0"/>
        <v>0</v>
      </c>
      <c r="M41" s="233">
        <v>9.5000000000000001E-2</v>
      </c>
      <c r="N41" s="228">
        <f t="shared" si="1"/>
        <v>0</v>
      </c>
      <c r="O41" s="228">
        <f t="shared" si="2"/>
        <v>0</v>
      </c>
      <c r="P41" s="260"/>
      <c r="Q41" s="39"/>
      <c r="R41" s="105"/>
      <c r="S41" s="105"/>
      <c r="T41" s="105"/>
      <c r="U41" s="105"/>
      <c r="V41" s="105"/>
      <c r="W41" s="105"/>
      <c r="X41" s="250"/>
      <c r="Y41" s="262"/>
      <c r="Z41" s="102"/>
      <c r="AA41" s="102"/>
      <c r="AB41" s="102"/>
      <c r="AC41" s="102"/>
    </row>
    <row r="42" spans="1:29" ht="19.5" customHeight="1" x14ac:dyDescent="0.2">
      <c r="A42" s="222">
        <v>29</v>
      </c>
      <c r="B42" s="223" t="s">
        <v>490</v>
      </c>
      <c r="C42" s="327" t="s">
        <v>491</v>
      </c>
      <c r="D42" s="328" t="s">
        <v>251</v>
      </c>
      <c r="E42" s="329" t="s">
        <v>42</v>
      </c>
      <c r="F42" s="138"/>
      <c r="G42" s="365"/>
      <c r="H42" s="365"/>
      <c r="I42" s="39"/>
      <c r="J42" s="40">
        <v>208</v>
      </c>
      <c r="K42" s="227"/>
      <c r="L42" s="228">
        <f t="shared" si="0"/>
        <v>0</v>
      </c>
      <c r="M42" s="233">
        <v>9.5000000000000001E-2</v>
      </c>
      <c r="N42" s="228">
        <f t="shared" si="1"/>
        <v>0</v>
      </c>
      <c r="O42" s="228">
        <f t="shared" si="2"/>
        <v>0</v>
      </c>
      <c r="P42" s="260"/>
      <c r="Q42" s="39"/>
      <c r="R42" s="105"/>
      <c r="S42" s="105"/>
      <c r="T42" s="105"/>
      <c r="U42" s="105"/>
      <c r="V42" s="105"/>
      <c r="W42" s="105"/>
      <c r="X42" s="250"/>
      <c r="Y42" s="262"/>
      <c r="Z42" s="102"/>
      <c r="AA42" s="102"/>
      <c r="AB42" s="102"/>
      <c r="AC42" s="102"/>
    </row>
    <row r="43" spans="1:29" ht="19.5" customHeight="1" x14ac:dyDescent="0.2">
      <c r="A43" s="222">
        <v>30</v>
      </c>
      <c r="B43" s="223" t="s">
        <v>492</v>
      </c>
      <c r="C43" s="372" t="s">
        <v>493</v>
      </c>
      <c r="D43" s="373" t="s">
        <v>251</v>
      </c>
      <c r="E43" s="329" t="s">
        <v>42</v>
      </c>
      <c r="F43" s="138"/>
      <c r="G43" s="365"/>
      <c r="H43" s="365"/>
      <c r="I43" s="39"/>
      <c r="J43" s="40">
        <v>751</v>
      </c>
      <c r="K43" s="227"/>
      <c r="L43" s="228">
        <f t="shared" si="0"/>
        <v>0</v>
      </c>
      <c r="M43" s="233">
        <v>9.5000000000000001E-2</v>
      </c>
      <c r="N43" s="228">
        <f t="shared" si="1"/>
        <v>0</v>
      </c>
      <c r="O43" s="228">
        <f t="shared" si="2"/>
        <v>0</v>
      </c>
      <c r="P43" s="260"/>
      <c r="Q43" s="39"/>
      <c r="R43" s="105"/>
      <c r="S43" s="105"/>
      <c r="T43" s="105"/>
      <c r="U43" s="105"/>
      <c r="V43" s="105"/>
      <c r="W43" s="105"/>
      <c r="X43" s="250"/>
      <c r="Y43" s="262"/>
      <c r="Z43" s="102"/>
      <c r="AA43" s="102"/>
      <c r="AB43" s="102"/>
      <c r="AC43" s="102"/>
    </row>
    <row r="44" spans="1:29" ht="19.5" customHeight="1" x14ac:dyDescent="0.2">
      <c r="A44" s="222">
        <v>31</v>
      </c>
      <c r="B44" s="223" t="s">
        <v>494</v>
      </c>
      <c r="C44" s="327" t="s">
        <v>495</v>
      </c>
      <c r="D44" s="328" t="s">
        <v>251</v>
      </c>
      <c r="E44" s="329" t="s">
        <v>42</v>
      </c>
      <c r="F44" s="138"/>
      <c r="G44" s="365"/>
      <c r="H44" s="365"/>
      <c r="I44" s="39"/>
      <c r="J44" s="40">
        <v>509</v>
      </c>
      <c r="K44" s="227"/>
      <c r="L44" s="228">
        <f t="shared" si="0"/>
        <v>0</v>
      </c>
      <c r="M44" s="233">
        <v>9.5000000000000001E-2</v>
      </c>
      <c r="N44" s="228">
        <f t="shared" si="1"/>
        <v>0</v>
      </c>
      <c r="O44" s="228">
        <f t="shared" si="2"/>
        <v>0</v>
      </c>
      <c r="P44" s="260"/>
      <c r="Q44" s="39"/>
      <c r="R44" s="105"/>
      <c r="S44" s="105"/>
      <c r="T44" s="105"/>
      <c r="U44" s="105"/>
      <c r="V44" s="105"/>
      <c r="W44" s="105"/>
      <c r="X44" s="250"/>
      <c r="Y44" s="262"/>
      <c r="Z44" s="102"/>
      <c r="AA44" s="102"/>
      <c r="AB44" s="102"/>
      <c r="AC44" s="102"/>
    </row>
    <row r="45" spans="1:29" ht="19.5" customHeight="1" x14ac:dyDescent="0.2">
      <c r="A45" s="222">
        <v>32</v>
      </c>
      <c r="B45" s="223" t="s">
        <v>496</v>
      </c>
      <c r="C45" s="372" t="s">
        <v>497</v>
      </c>
      <c r="D45" s="373" t="s">
        <v>251</v>
      </c>
      <c r="E45" s="329" t="s">
        <v>42</v>
      </c>
      <c r="F45" s="138"/>
      <c r="G45" s="365"/>
      <c r="H45" s="365"/>
      <c r="I45" s="39"/>
      <c r="J45" s="40">
        <v>15</v>
      </c>
      <c r="K45" s="227"/>
      <c r="L45" s="228">
        <f t="shared" si="0"/>
        <v>0</v>
      </c>
      <c r="M45" s="233">
        <v>9.5000000000000001E-2</v>
      </c>
      <c r="N45" s="228">
        <f t="shared" si="1"/>
        <v>0</v>
      </c>
      <c r="O45" s="228">
        <f t="shared" si="2"/>
        <v>0</v>
      </c>
      <c r="P45" s="260"/>
      <c r="Q45" s="39"/>
      <c r="R45" s="105"/>
      <c r="S45" s="105"/>
      <c r="T45" s="105"/>
      <c r="U45" s="105"/>
      <c r="V45" s="105"/>
      <c r="W45" s="105"/>
      <c r="X45" s="250"/>
      <c r="Y45" s="262"/>
      <c r="Z45" s="102"/>
      <c r="AA45" s="102"/>
      <c r="AB45" s="102"/>
      <c r="AC45" s="102"/>
    </row>
    <row r="46" spans="1:29" ht="19.5" customHeight="1" x14ac:dyDescent="0.2">
      <c r="A46" s="222">
        <v>33</v>
      </c>
      <c r="B46" s="223" t="s">
        <v>498</v>
      </c>
      <c r="C46" s="327" t="s">
        <v>499</v>
      </c>
      <c r="D46" s="328" t="s">
        <v>251</v>
      </c>
      <c r="E46" s="329" t="s">
        <v>42</v>
      </c>
      <c r="F46" s="138"/>
      <c r="G46" s="365"/>
      <c r="H46" s="365"/>
      <c r="I46" s="39"/>
      <c r="J46" s="40">
        <v>36</v>
      </c>
      <c r="K46" s="227"/>
      <c r="L46" s="228">
        <f t="shared" si="0"/>
        <v>0</v>
      </c>
      <c r="M46" s="233">
        <v>9.5000000000000001E-2</v>
      </c>
      <c r="N46" s="228">
        <f t="shared" si="1"/>
        <v>0</v>
      </c>
      <c r="O46" s="228">
        <f t="shared" si="2"/>
        <v>0</v>
      </c>
      <c r="P46" s="260"/>
      <c r="Q46" s="39"/>
      <c r="R46" s="105"/>
      <c r="S46" s="105"/>
      <c r="T46" s="105"/>
      <c r="U46" s="105"/>
      <c r="V46" s="105"/>
      <c r="W46" s="105"/>
      <c r="X46" s="250"/>
      <c r="Y46" s="262"/>
      <c r="Z46" s="102"/>
      <c r="AA46" s="102"/>
      <c r="AB46" s="102"/>
      <c r="AC46" s="102"/>
    </row>
    <row r="47" spans="1:29" ht="19.5" customHeight="1" x14ac:dyDescent="0.2">
      <c r="A47" s="222">
        <v>34</v>
      </c>
      <c r="B47" s="223" t="s">
        <v>500</v>
      </c>
      <c r="C47" s="372" t="s">
        <v>501</v>
      </c>
      <c r="D47" s="373" t="s">
        <v>251</v>
      </c>
      <c r="E47" s="329" t="s">
        <v>42</v>
      </c>
      <c r="F47" s="132"/>
      <c r="G47" s="365"/>
      <c r="H47" s="365"/>
      <c r="I47" s="39"/>
      <c r="J47" s="40">
        <v>1</v>
      </c>
      <c r="K47" s="227"/>
      <c r="L47" s="228">
        <f t="shared" si="0"/>
        <v>0</v>
      </c>
      <c r="M47" s="233">
        <v>9.5000000000000001E-2</v>
      </c>
      <c r="N47" s="228">
        <f t="shared" si="1"/>
        <v>0</v>
      </c>
      <c r="O47" s="228">
        <f t="shared" si="2"/>
        <v>0</v>
      </c>
      <c r="P47" s="260"/>
      <c r="Q47" s="39"/>
      <c r="R47" s="132"/>
      <c r="S47" s="105"/>
      <c r="T47" s="105"/>
      <c r="U47" s="105"/>
      <c r="V47" s="105"/>
      <c r="W47" s="105"/>
      <c r="X47" s="250"/>
      <c r="Y47" s="262"/>
      <c r="Z47" s="102"/>
      <c r="AA47" s="102"/>
      <c r="AB47" s="102"/>
      <c r="AC47" s="102"/>
    </row>
    <row r="48" spans="1:29" ht="19.5" customHeight="1" x14ac:dyDescent="0.2">
      <c r="A48" s="222">
        <v>35</v>
      </c>
      <c r="B48" s="223" t="s">
        <v>502</v>
      </c>
      <c r="C48" s="327" t="s">
        <v>503</v>
      </c>
      <c r="D48" s="328" t="s">
        <v>251</v>
      </c>
      <c r="E48" s="329" t="s">
        <v>42</v>
      </c>
      <c r="F48" s="266"/>
      <c r="G48" s="365"/>
      <c r="H48" s="365"/>
      <c r="I48" s="39"/>
      <c r="J48" s="40">
        <v>415</v>
      </c>
      <c r="K48" s="227"/>
      <c r="L48" s="228">
        <f t="shared" si="0"/>
        <v>0</v>
      </c>
      <c r="M48" s="233">
        <v>9.5000000000000001E-2</v>
      </c>
      <c r="N48" s="228">
        <f t="shared" si="1"/>
        <v>0</v>
      </c>
      <c r="O48" s="228">
        <f t="shared" si="2"/>
        <v>0</v>
      </c>
      <c r="P48" s="260"/>
      <c r="Q48" s="39"/>
      <c r="R48" s="105"/>
      <c r="S48" s="105"/>
      <c r="T48" s="105"/>
      <c r="U48" s="105"/>
      <c r="V48" s="105"/>
      <c r="W48" s="105"/>
      <c r="X48" s="250"/>
      <c r="Y48" s="262"/>
      <c r="Z48" s="102"/>
      <c r="AA48" s="102"/>
      <c r="AB48" s="102"/>
      <c r="AC48" s="102"/>
    </row>
    <row r="49" spans="1:29" ht="19.5" customHeight="1" x14ac:dyDescent="0.2">
      <c r="A49" s="222">
        <v>36</v>
      </c>
      <c r="B49" s="223" t="s">
        <v>504</v>
      </c>
      <c r="C49" s="372" t="s">
        <v>505</v>
      </c>
      <c r="D49" s="373" t="s">
        <v>251</v>
      </c>
      <c r="E49" s="329" t="s">
        <v>42</v>
      </c>
      <c r="F49" s="266"/>
      <c r="G49" s="365"/>
      <c r="H49" s="365"/>
      <c r="I49" s="39"/>
      <c r="J49" s="40">
        <v>89</v>
      </c>
      <c r="K49" s="227"/>
      <c r="L49" s="228">
        <f t="shared" si="0"/>
        <v>0</v>
      </c>
      <c r="M49" s="233">
        <v>9.5000000000000001E-2</v>
      </c>
      <c r="N49" s="228">
        <f t="shared" si="1"/>
        <v>0</v>
      </c>
      <c r="O49" s="228">
        <f t="shared" si="2"/>
        <v>0</v>
      </c>
      <c r="P49" s="260"/>
      <c r="Q49" s="39"/>
      <c r="R49" s="105"/>
      <c r="S49" s="105"/>
      <c r="T49" s="105"/>
      <c r="U49" s="105"/>
      <c r="V49" s="105"/>
      <c r="W49" s="105"/>
      <c r="X49" s="250"/>
      <c r="Y49" s="262"/>
      <c r="Z49" s="102"/>
      <c r="AA49" s="102"/>
      <c r="AB49" s="102"/>
      <c r="AC49" s="102"/>
    </row>
    <row r="50" spans="1:29" ht="19.5" customHeight="1" x14ac:dyDescent="0.2">
      <c r="A50" s="222">
        <v>37</v>
      </c>
      <c r="B50" s="223" t="s">
        <v>506</v>
      </c>
      <c r="C50" s="327" t="s">
        <v>507</v>
      </c>
      <c r="D50" s="328" t="s">
        <v>251</v>
      </c>
      <c r="E50" s="329" t="s">
        <v>42</v>
      </c>
      <c r="F50" s="132"/>
      <c r="G50" s="365"/>
      <c r="H50" s="365"/>
      <c r="I50" s="39"/>
      <c r="J50" s="40">
        <v>18</v>
      </c>
      <c r="K50" s="227"/>
      <c r="L50" s="228">
        <f t="shared" si="0"/>
        <v>0</v>
      </c>
      <c r="M50" s="233">
        <v>9.5000000000000001E-2</v>
      </c>
      <c r="N50" s="228">
        <f t="shared" si="1"/>
        <v>0</v>
      </c>
      <c r="O50" s="228">
        <f t="shared" si="2"/>
        <v>0</v>
      </c>
      <c r="P50" s="260"/>
      <c r="Q50" s="39"/>
      <c r="R50" s="132"/>
      <c r="S50" s="105"/>
      <c r="T50" s="105"/>
      <c r="U50" s="105"/>
      <c r="V50" s="105"/>
      <c r="W50" s="105"/>
      <c r="X50" s="250"/>
      <c r="Y50" s="262"/>
      <c r="Z50" s="102"/>
      <c r="AA50" s="102"/>
      <c r="AB50" s="102"/>
      <c r="AC50" s="102"/>
    </row>
    <row r="51" spans="1:29" ht="19.5" customHeight="1" x14ac:dyDescent="0.2">
      <c r="A51" s="222">
        <v>38</v>
      </c>
      <c r="B51" s="223" t="s">
        <v>508</v>
      </c>
      <c r="C51" s="327" t="s">
        <v>509</v>
      </c>
      <c r="D51" s="328" t="s">
        <v>251</v>
      </c>
      <c r="E51" s="329" t="s">
        <v>42</v>
      </c>
      <c r="F51" s="266"/>
      <c r="G51" s="365"/>
      <c r="H51" s="365"/>
      <c r="I51" s="39"/>
      <c r="J51" s="40">
        <v>266</v>
      </c>
      <c r="K51" s="227"/>
      <c r="L51" s="228">
        <f t="shared" si="0"/>
        <v>0</v>
      </c>
      <c r="M51" s="233">
        <v>9.5000000000000001E-2</v>
      </c>
      <c r="N51" s="228">
        <f t="shared" si="1"/>
        <v>0</v>
      </c>
      <c r="O51" s="228">
        <f t="shared" si="2"/>
        <v>0</v>
      </c>
      <c r="P51" s="260"/>
      <c r="Q51" s="39"/>
      <c r="R51" s="105"/>
      <c r="S51" s="105"/>
      <c r="T51" s="105"/>
      <c r="U51" s="105"/>
      <c r="V51" s="105"/>
      <c r="W51" s="105"/>
      <c r="X51" s="250"/>
      <c r="Y51" s="262"/>
      <c r="Z51" s="102"/>
      <c r="AA51" s="102"/>
      <c r="AB51" s="102"/>
      <c r="AC51" s="102"/>
    </row>
    <row r="52" spans="1:29" ht="19.5" customHeight="1" x14ac:dyDescent="0.2">
      <c r="A52" s="222">
        <v>39</v>
      </c>
      <c r="B52" s="223" t="s">
        <v>510</v>
      </c>
      <c r="C52" s="372" t="s">
        <v>511</v>
      </c>
      <c r="D52" s="373"/>
      <c r="E52" s="329" t="s">
        <v>42</v>
      </c>
      <c r="F52" s="138"/>
      <c r="G52" s="365"/>
      <c r="H52" s="365"/>
      <c r="I52" s="39"/>
      <c r="J52" s="40">
        <v>183</v>
      </c>
      <c r="K52" s="227"/>
      <c r="L52" s="228">
        <f t="shared" si="0"/>
        <v>0</v>
      </c>
      <c r="M52" s="233">
        <v>9.5000000000000001E-2</v>
      </c>
      <c r="N52" s="228">
        <f t="shared" si="1"/>
        <v>0</v>
      </c>
      <c r="O52" s="228">
        <f t="shared" si="2"/>
        <v>0</v>
      </c>
      <c r="P52" s="260"/>
      <c r="Q52" s="39"/>
      <c r="R52" s="105"/>
      <c r="S52" s="105"/>
      <c r="T52" s="105"/>
      <c r="U52" s="105"/>
      <c r="V52" s="105"/>
      <c r="W52" s="105"/>
      <c r="X52" s="250"/>
      <c r="Y52" s="262"/>
      <c r="Z52" s="102"/>
      <c r="AA52" s="102"/>
      <c r="AB52" s="102"/>
      <c r="AC52" s="102"/>
    </row>
    <row r="53" spans="1:29" ht="19.5" customHeight="1" x14ac:dyDescent="0.2">
      <c r="A53" s="222">
        <v>40</v>
      </c>
      <c r="B53" s="223" t="s">
        <v>512</v>
      </c>
      <c r="C53" s="327" t="s">
        <v>513</v>
      </c>
      <c r="D53" s="328" t="s">
        <v>251</v>
      </c>
      <c r="E53" s="329" t="s">
        <v>42</v>
      </c>
      <c r="F53" s="138"/>
      <c r="G53" s="365"/>
      <c r="H53" s="365"/>
      <c r="I53" s="39"/>
      <c r="J53" s="40">
        <v>299</v>
      </c>
      <c r="K53" s="227"/>
      <c r="L53" s="228">
        <f t="shared" si="0"/>
        <v>0</v>
      </c>
      <c r="M53" s="233">
        <v>9.5000000000000001E-2</v>
      </c>
      <c r="N53" s="228">
        <f t="shared" si="1"/>
        <v>0</v>
      </c>
      <c r="O53" s="228">
        <f t="shared" si="2"/>
        <v>0</v>
      </c>
      <c r="P53" s="260"/>
      <c r="Q53" s="39"/>
      <c r="R53" s="105"/>
      <c r="S53" s="105"/>
      <c r="T53" s="105"/>
      <c r="U53" s="105"/>
      <c r="V53" s="105"/>
      <c r="W53" s="105"/>
      <c r="X53" s="250"/>
      <c r="Y53" s="262"/>
      <c r="Z53" s="102"/>
      <c r="AA53" s="102"/>
      <c r="AB53" s="102"/>
      <c r="AC53" s="102"/>
    </row>
    <row r="54" spans="1:29" ht="19.5" customHeight="1" x14ac:dyDescent="0.2">
      <c r="A54" s="222">
        <v>41</v>
      </c>
      <c r="B54" s="223" t="s">
        <v>514</v>
      </c>
      <c r="C54" s="372" t="s">
        <v>515</v>
      </c>
      <c r="D54" s="373" t="s">
        <v>251</v>
      </c>
      <c r="E54" s="329" t="s">
        <v>42</v>
      </c>
      <c r="F54" s="138"/>
      <c r="G54" s="369"/>
      <c r="H54" s="369"/>
      <c r="I54" s="39"/>
      <c r="J54" s="40">
        <v>660</v>
      </c>
      <c r="K54" s="227"/>
      <c r="L54" s="228">
        <f t="shared" si="0"/>
        <v>0</v>
      </c>
      <c r="M54" s="233">
        <v>9.5000000000000001E-2</v>
      </c>
      <c r="N54" s="228">
        <f t="shared" si="1"/>
        <v>0</v>
      </c>
      <c r="O54" s="228">
        <f t="shared" si="2"/>
        <v>0</v>
      </c>
      <c r="P54" s="260"/>
      <c r="Q54" s="39"/>
      <c r="R54" s="105"/>
      <c r="S54" s="105"/>
      <c r="T54" s="105"/>
      <c r="U54" s="105"/>
      <c r="V54" s="105"/>
      <c r="W54" s="105"/>
      <c r="X54" s="250"/>
      <c r="Y54" s="262"/>
      <c r="Z54" s="102"/>
      <c r="AA54" s="102"/>
      <c r="AB54" s="102"/>
      <c r="AC54" s="102"/>
    </row>
    <row r="55" spans="1:29" ht="19.5" customHeight="1" x14ac:dyDescent="0.2">
      <c r="A55" s="222">
        <v>42</v>
      </c>
      <c r="B55" s="223" t="s">
        <v>516</v>
      </c>
      <c r="C55" s="327" t="s">
        <v>517</v>
      </c>
      <c r="D55" s="328"/>
      <c r="E55" s="329" t="s">
        <v>42</v>
      </c>
      <c r="F55" s="138"/>
      <c r="G55" s="376"/>
      <c r="H55" s="376"/>
      <c r="I55" s="39"/>
      <c r="J55" s="40">
        <v>150</v>
      </c>
      <c r="K55" s="227"/>
      <c r="L55" s="228">
        <f t="shared" si="0"/>
        <v>0</v>
      </c>
      <c r="M55" s="233">
        <v>9.5000000000000001E-2</v>
      </c>
      <c r="N55" s="228">
        <f t="shared" si="1"/>
        <v>0</v>
      </c>
      <c r="O55" s="228">
        <f t="shared" si="2"/>
        <v>0</v>
      </c>
      <c r="P55" s="260"/>
      <c r="Q55" s="39"/>
      <c r="R55" s="105"/>
      <c r="S55" s="105"/>
      <c r="T55" s="105"/>
      <c r="U55" s="105"/>
      <c r="V55" s="105"/>
      <c r="W55" s="105"/>
      <c r="X55" s="250"/>
      <c r="Y55" s="262"/>
      <c r="Z55" s="102"/>
      <c r="AA55" s="102"/>
      <c r="AB55" s="102"/>
      <c r="AC55" s="102"/>
    </row>
    <row r="56" spans="1:29" ht="19.5" customHeight="1" x14ac:dyDescent="0.2">
      <c r="A56" s="222">
        <v>43</v>
      </c>
      <c r="B56" s="223" t="s">
        <v>518</v>
      </c>
      <c r="C56" s="327" t="s">
        <v>519</v>
      </c>
      <c r="D56" s="328" t="s">
        <v>251</v>
      </c>
      <c r="E56" s="329" t="s">
        <v>42</v>
      </c>
      <c r="F56" s="138"/>
      <c r="G56" s="369"/>
      <c r="H56" s="369"/>
      <c r="I56" s="39"/>
      <c r="J56" s="40">
        <v>41</v>
      </c>
      <c r="K56" s="227"/>
      <c r="L56" s="228">
        <f t="shared" si="0"/>
        <v>0</v>
      </c>
      <c r="M56" s="233">
        <v>9.5000000000000001E-2</v>
      </c>
      <c r="N56" s="228">
        <f t="shared" si="1"/>
        <v>0</v>
      </c>
      <c r="O56" s="228">
        <f t="shared" si="2"/>
        <v>0</v>
      </c>
      <c r="P56" s="260"/>
      <c r="Q56" s="39"/>
      <c r="R56" s="105"/>
      <c r="S56" s="105"/>
      <c r="T56" s="105"/>
      <c r="U56" s="105"/>
      <c r="V56" s="105"/>
      <c r="W56" s="105"/>
      <c r="X56" s="250"/>
      <c r="Y56" s="262"/>
      <c r="Z56" s="102"/>
      <c r="AA56" s="102"/>
      <c r="AB56" s="102"/>
      <c r="AC56" s="102"/>
    </row>
    <row r="57" spans="1:29" ht="19.5" customHeight="1" x14ac:dyDescent="0.2">
      <c r="A57" s="222">
        <v>44</v>
      </c>
      <c r="B57" s="223" t="s">
        <v>520</v>
      </c>
      <c r="C57" s="372" t="s">
        <v>521</v>
      </c>
      <c r="D57" s="373" t="s">
        <v>251</v>
      </c>
      <c r="E57" s="329" t="s">
        <v>42</v>
      </c>
      <c r="F57" s="138"/>
      <c r="G57" s="369"/>
      <c r="H57" s="369"/>
      <c r="I57" s="39"/>
      <c r="J57" s="40">
        <v>751</v>
      </c>
      <c r="K57" s="227"/>
      <c r="L57" s="228">
        <f t="shared" si="0"/>
        <v>0</v>
      </c>
      <c r="M57" s="233">
        <v>9.5000000000000001E-2</v>
      </c>
      <c r="N57" s="228">
        <f t="shared" si="1"/>
        <v>0</v>
      </c>
      <c r="O57" s="228">
        <f t="shared" si="2"/>
        <v>0</v>
      </c>
      <c r="P57" s="260"/>
      <c r="Q57" s="39"/>
      <c r="R57" s="105"/>
      <c r="S57" s="105"/>
      <c r="T57" s="105"/>
      <c r="U57" s="105"/>
      <c r="V57" s="105"/>
      <c r="W57" s="105"/>
      <c r="X57" s="250"/>
      <c r="Y57" s="262"/>
      <c r="Z57" s="102"/>
      <c r="AA57" s="102"/>
      <c r="AB57" s="102"/>
      <c r="AC57" s="102"/>
    </row>
    <row r="58" spans="1:29" ht="19.5" customHeight="1" x14ac:dyDescent="0.2">
      <c r="A58" s="222">
        <v>45</v>
      </c>
      <c r="B58" s="223" t="s">
        <v>522</v>
      </c>
      <c r="C58" s="327" t="s">
        <v>523</v>
      </c>
      <c r="D58" s="328" t="s">
        <v>251</v>
      </c>
      <c r="E58" s="329" t="s">
        <v>42</v>
      </c>
      <c r="F58" s="138"/>
      <c r="G58" s="369"/>
      <c r="H58" s="369"/>
      <c r="I58" s="39"/>
      <c r="J58" s="40">
        <v>183</v>
      </c>
      <c r="K58" s="227"/>
      <c r="L58" s="228">
        <f t="shared" si="0"/>
        <v>0</v>
      </c>
      <c r="M58" s="233">
        <v>9.5000000000000001E-2</v>
      </c>
      <c r="N58" s="228">
        <f t="shared" si="1"/>
        <v>0</v>
      </c>
      <c r="O58" s="228">
        <f t="shared" si="2"/>
        <v>0</v>
      </c>
      <c r="P58" s="260"/>
      <c r="Q58" s="39"/>
      <c r="R58" s="105"/>
      <c r="S58" s="105"/>
      <c r="T58" s="105"/>
      <c r="U58" s="105"/>
      <c r="V58" s="105"/>
      <c r="W58" s="105"/>
      <c r="X58" s="250"/>
      <c r="Y58" s="262"/>
      <c r="Z58" s="102"/>
      <c r="AA58" s="102"/>
      <c r="AB58" s="102"/>
      <c r="AC58" s="102"/>
    </row>
    <row r="59" spans="1:29" ht="19.5" customHeight="1" x14ac:dyDescent="0.2">
      <c r="A59" s="222">
        <v>46</v>
      </c>
      <c r="B59" s="223" t="s">
        <v>524</v>
      </c>
      <c r="C59" s="372" t="s">
        <v>525</v>
      </c>
      <c r="D59" s="373" t="s">
        <v>251</v>
      </c>
      <c r="E59" s="329" t="s">
        <v>42</v>
      </c>
      <c r="F59" s="138"/>
      <c r="G59" s="369"/>
      <c r="H59" s="369"/>
      <c r="I59" s="39"/>
      <c r="J59" s="40">
        <v>254</v>
      </c>
      <c r="K59" s="227"/>
      <c r="L59" s="228">
        <f t="shared" si="0"/>
        <v>0</v>
      </c>
      <c r="M59" s="233">
        <v>9.5000000000000001E-2</v>
      </c>
      <c r="N59" s="228">
        <f t="shared" si="1"/>
        <v>0</v>
      </c>
      <c r="O59" s="228">
        <f t="shared" si="2"/>
        <v>0</v>
      </c>
      <c r="P59" s="260"/>
      <c r="Q59" s="39"/>
      <c r="R59" s="105"/>
      <c r="S59" s="105"/>
      <c r="T59" s="105"/>
      <c r="U59" s="105"/>
      <c r="V59" s="105"/>
      <c r="W59" s="105"/>
      <c r="X59" s="250"/>
      <c r="Y59" s="262"/>
      <c r="Z59" s="102"/>
      <c r="AA59" s="102"/>
      <c r="AB59" s="102"/>
      <c r="AC59" s="102"/>
    </row>
    <row r="60" spans="1:29" ht="19.5" customHeight="1" x14ac:dyDescent="0.2">
      <c r="A60" s="222">
        <v>47</v>
      </c>
      <c r="B60" s="223" t="s">
        <v>526</v>
      </c>
      <c r="C60" s="377" t="s">
        <v>527</v>
      </c>
      <c r="D60" s="378"/>
      <c r="E60" s="329" t="s">
        <v>42</v>
      </c>
      <c r="F60" s="138"/>
      <c r="G60" s="376"/>
      <c r="H60" s="376"/>
      <c r="I60" s="39"/>
      <c r="J60" s="40">
        <v>1</v>
      </c>
      <c r="K60" s="227"/>
      <c r="L60" s="228">
        <f t="shared" si="0"/>
        <v>0</v>
      </c>
      <c r="M60" s="233">
        <v>9.5000000000000001E-2</v>
      </c>
      <c r="N60" s="228">
        <f t="shared" si="1"/>
        <v>0</v>
      </c>
      <c r="O60" s="228">
        <f t="shared" si="2"/>
        <v>0</v>
      </c>
      <c r="P60" s="260"/>
      <c r="Q60" s="39"/>
      <c r="R60" s="105"/>
      <c r="S60" s="105"/>
      <c r="T60" s="105"/>
      <c r="U60" s="105"/>
      <c r="V60" s="105"/>
      <c r="W60" s="105"/>
      <c r="X60" s="250"/>
      <c r="Y60" s="262"/>
      <c r="Z60" s="102"/>
      <c r="AA60" s="102"/>
      <c r="AB60" s="102"/>
      <c r="AC60" s="102"/>
    </row>
    <row r="61" spans="1:29" ht="19.5" customHeight="1" x14ac:dyDescent="0.2">
      <c r="A61" s="222">
        <v>48</v>
      </c>
      <c r="B61" s="223" t="s">
        <v>528</v>
      </c>
      <c r="C61" s="379" t="s">
        <v>529</v>
      </c>
      <c r="D61" s="380"/>
      <c r="E61" s="329" t="s">
        <v>42</v>
      </c>
      <c r="F61" s="138"/>
      <c r="G61" s="376"/>
      <c r="H61" s="376"/>
      <c r="I61" s="39"/>
      <c r="J61" s="40">
        <v>15</v>
      </c>
      <c r="K61" s="227"/>
      <c r="L61" s="228">
        <f t="shared" si="0"/>
        <v>0</v>
      </c>
      <c r="M61" s="233">
        <v>9.5000000000000001E-2</v>
      </c>
      <c r="N61" s="228">
        <f t="shared" si="1"/>
        <v>0</v>
      </c>
      <c r="O61" s="228">
        <f t="shared" si="2"/>
        <v>0</v>
      </c>
      <c r="P61" s="260"/>
      <c r="Q61" s="39"/>
      <c r="R61" s="105"/>
      <c r="S61" s="105"/>
      <c r="T61" s="105"/>
      <c r="U61" s="105"/>
      <c r="V61" s="105"/>
      <c r="W61" s="105"/>
      <c r="X61" s="250"/>
      <c r="Y61" s="262"/>
      <c r="Z61" s="102"/>
      <c r="AA61" s="102"/>
      <c r="AB61" s="102"/>
      <c r="AC61" s="102"/>
    </row>
    <row r="62" spans="1:29" ht="19.5" customHeight="1" x14ac:dyDescent="0.2">
      <c r="A62" s="222">
        <v>49</v>
      </c>
      <c r="B62" s="223" t="s">
        <v>530</v>
      </c>
      <c r="C62" s="343" t="s">
        <v>531</v>
      </c>
      <c r="D62" s="328" t="s">
        <v>251</v>
      </c>
      <c r="E62" s="329" t="s">
        <v>42</v>
      </c>
      <c r="F62" s="138"/>
      <c r="G62" s="365"/>
      <c r="H62" s="365"/>
      <c r="I62" s="39"/>
      <c r="J62" s="40">
        <v>30</v>
      </c>
      <c r="K62" s="227"/>
      <c r="L62" s="228">
        <f t="shared" si="0"/>
        <v>0</v>
      </c>
      <c r="M62" s="233">
        <v>9.5000000000000001E-2</v>
      </c>
      <c r="N62" s="228">
        <f t="shared" si="1"/>
        <v>0</v>
      </c>
      <c r="O62" s="228">
        <f t="shared" si="2"/>
        <v>0</v>
      </c>
      <c r="P62" s="260"/>
      <c r="Q62" s="39"/>
      <c r="R62" s="105"/>
      <c r="S62" s="105"/>
      <c r="T62" s="105"/>
      <c r="U62" s="105"/>
      <c r="V62" s="105"/>
      <c r="W62" s="105"/>
      <c r="X62" s="250"/>
      <c r="Y62" s="262"/>
      <c r="Z62" s="102"/>
      <c r="AA62" s="102"/>
      <c r="AB62" s="102"/>
      <c r="AC62" s="102"/>
    </row>
    <row r="63" spans="1:29" ht="19.5" customHeight="1" x14ac:dyDescent="0.2">
      <c r="A63" s="222">
        <v>50</v>
      </c>
      <c r="B63" s="223" t="s">
        <v>532</v>
      </c>
      <c r="C63" s="343" t="s">
        <v>533</v>
      </c>
      <c r="D63" s="328" t="s">
        <v>251</v>
      </c>
      <c r="E63" s="329" t="s">
        <v>42</v>
      </c>
      <c r="F63" s="138"/>
      <c r="G63" s="365"/>
      <c r="H63" s="365"/>
      <c r="I63" s="39"/>
      <c r="J63" s="40">
        <v>13</v>
      </c>
      <c r="K63" s="227"/>
      <c r="L63" s="228">
        <f t="shared" si="0"/>
        <v>0</v>
      </c>
      <c r="M63" s="233">
        <v>9.5000000000000001E-2</v>
      </c>
      <c r="N63" s="228">
        <f t="shared" si="1"/>
        <v>0</v>
      </c>
      <c r="O63" s="228">
        <f t="shared" si="2"/>
        <v>0</v>
      </c>
      <c r="P63" s="260"/>
      <c r="Q63" s="39"/>
      <c r="R63" s="105"/>
      <c r="S63" s="105"/>
      <c r="T63" s="105"/>
      <c r="U63" s="105"/>
      <c r="V63" s="105"/>
      <c r="W63" s="105"/>
      <c r="X63" s="250"/>
      <c r="Y63" s="262"/>
      <c r="Z63" s="102"/>
      <c r="AA63" s="102"/>
      <c r="AB63" s="102"/>
      <c r="AC63" s="102"/>
    </row>
    <row r="64" spans="1:29" ht="19.5" customHeight="1" x14ac:dyDescent="0.2">
      <c r="A64" s="222">
        <v>51</v>
      </c>
      <c r="B64" s="223" t="s">
        <v>534</v>
      </c>
      <c r="C64" s="381" t="s">
        <v>535</v>
      </c>
      <c r="D64" s="373" t="s">
        <v>251</v>
      </c>
      <c r="E64" s="329" t="s">
        <v>42</v>
      </c>
      <c r="F64" s="138"/>
      <c r="G64" s="365"/>
      <c r="H64" s="365"/>
      <c r="I64" s="39"/>
      <c r="J64" s="40">
        <v>20</v>
      </c>
      <c r="K64" s="227"/>
      <c r="L64" s="228">
        <f t="shared" si="0"/>
        <v>0</v>
      </c>
      <c r="M64" s="233">
        <v>9.5000000000000001E-2</v>
      </c>
      <c r="N64" s="228">
        <f t="shared" si="1"/>
        <v>0</v>
      </c>
      <c r="O64" s="228">
        <f t="shared" si="2"/>
        <v>0</v>
      </c>
      <c r="P64" s="260"/>
      <c r="Q64" s="39"/>
      <c r="R64" s="105"/>
      <c r="S64" s="105"/>
      <c r="T64" s="105"/>
      <c r="U64" s="105"/>
      <c r="V64" s="105"/>
      <c r="W64" s="105"/>
      <c r="X64" s="250"/>
      <c r="Y64" s="262"/>
      <c r="Z64" s="102"/>
      <c r="AA64" s="102"/>
      <c r="AB64" s="102"/>
      <c r="AC64" s="102"/>
    </row>
    <row r="65" spans="1:29" ht="19.5" customHeight="1" x14ac:dyDescent="0.2">
      <c r="A65" s="222">
        <v>52</v>
      </c>
      <c r="B65" s="223" t="s">
        <v>536</v>
      </c>
      <c r="C65" s="343" t="s">
        <v>537</v>
      </c>
      <c r="D65" s="328" t="s">
        <v>251</v>
      </c>
      <c r="E65" s="329" t="s">
        <v>42</v>
      </c>
      <c r="F65" s="138"/>
      <c r="G65" s="365"/>
      <c r="H65" s="365"/>
      <c r="I65" s="39"/>
      <c r="J65" s="40">
        <v>147</v>
      </c>
      <c r="K65" s="227"/>
      <c r="L65" s="228">
        <f t="shared" si="0"/>
        <v>0</v>
      </c>
      <c r="M65" s="233">
        <v>9.5000000000000001E-2</v>
      </c>
      <c r="N65" s="228">
        <f t="shared" si="1"/>
        <v>0</v>
      </c>
      <c r="O65" s="228">
        <f t="shared" si="2"/>
        <v>0</v>
      </c>
      <c r="P65" s="260"/>
      <c r="Q65" s="39"/>
      <c r="R65" s="105"/>
      <c r="S65" s="105"/>
      <c r="T65" s="105"/>
      <c r="U65" s="105"/>
      <c r="V65" s="105"/>
      <c r="W65" s="105"/>
      <c r="X65" s="250"/>
      <c r="Y65" s="262"/>
      <c r="Z65" s="102"/>
      <c r="AA65" s="102"/>
      <c r="AB65" s="102"/>
      <c r="AC65" s="102"/>
    </row>
    <row r="66" spans="1:29" ht="19.5" customHeight="1" x14ac:dyDescent="0.2">
      <c r="A66" s="222">
        <v>53</v>
      </c>
      <c r="B66" s="223" t="s">
        <v>538</v>
      </c>
      <c r="C66" s="381" t="s">
        <v>539</v>
      </c>
      <c r="D66" s="373"/>
      <c r="E66" s="329" t="s">
        <v>42</v>
      </c>
      <c r="F66" s="138"/>
      <c r="G66" s="365"/>
      <c r="H66" s="365"/>
      <c r="I66" s="39"/>
      <c r="J66" s="40">
        <v>1</v>
      </c>
      <c r="K66" s="227"/>
      <c r="L66" s="228">
        <f t="shared" si="0"/>
        <v>0</v>
      </c>
      <c r="M66" s="233">
        <v>9.5000000000000001E-2</v>
      </c>
      <c r="N66" s="228">
        <f t="shared" si="1"/>
        <v>0</v>
      </c>
      <c r="O66" s="228">
        <f t="shared" si="2"/>
        <v>0</v>
      </c>
      <c r="P66" s="260"/>
      <c r="Q66" s="39"/>
      <c r="R66" s="105"/>
      <c r="S66" s="105"/>
      <c r="T66" s="105"/>
      <c r="U66" s="105"/>
      <c r="V66" s="105"/>
      <c r="W66" s="105"/>
      <c r="X66" s="250"/>
      <c r="Y66" s="262"/>
      <c r="Z66" s="102"/>
      <c r="AA66" s="102"/>
      <c r="AB66" s="102"/>
      <c r="AC66" s="102"/>
    </row>
    <row r="67" spans="1:29" ht="19.5" customHeight="1" x14ac:dyDescent="0.2">
      <c r="A67" s="222">
        <v>54</v>
      </c>
      <c r="B67" s="223" t="s">
        <v>540</v>
      </c>
      <c r="C67" s="343" t="s">
        <v>541</v>
      </c>
      <c r="D67" s="328" t="s">
        <v>251</v>
      </c>
      <c r="E67" s="329" t="s">
        <v>42</v>
      </c>
      <c r="F67" s="132"/>
      <c r="G67" s="365"/>
      <c r="H67" s="365"/>
      <c r="I67" s="39"/>
      <c r="J67" s="40">
        <v>1</v>
      </c>
      <c r="K67" s="227"/>
      <c r="L67" s="228">
        <f t="shared" si="0"/>
        <v>0</v>
      </c>
      <c r="M67" s="233">
        <v>9.5000000000000001E-2</v>
      </c>
      <c r="N67" s="228">
        <f t="shared" si="1"/>
        <v>0</v>
      </c>
      <c r="O67" s="228">
        <f t="shared" si="2"/>
        <v>0</v>
      </c>
      <c r="P67" s="260"/>
      <c r="Q67" s="39"/>
      <c r="R67" s="132"/>
      <c r="S67" s="105"/>
      <c r="T67" s="105"/>
      <c r="U67" s="105"/>
      <c r="V67" s="105"/>
      <c r="W67" s="105"/>
      <c r="X67" s="250"/>
      <c r="Y67" s="262"/>
      <c r="Z67" s="102"/>
      <c r="AA67" s="102"/>
      <c r="AB67" s="102"/>
      <c r="AC67" s="102"/>
    </row>
    <row r="68" spans="1:29" ht="19.5" customHeight="1" x14ac:dyDescent="0.2">
      <c r="A68" s="222">
        <v>55</v>
      </c>
      <c r="B68" s="223" t="s">
        <v>542</v>
      </c>
      <c r="C68" s="381" t="s">
        <v>543</v>
      </c>
      <c r="D68" s="373" t="s">
        <v>251</v>
      </c>
      <c r="E68" s="329" t="s">
        <v>42</v>
      </c>
      <c r="F68" s="266"/>
      <c r="G68" s="365"/>
      <c r="H68" s="365"/>
      <c r="I68" s="39"/>
      <c r="J68" s="40">
        <v>108</v>
      </c>
      <c r="K68" s="227"/>
      <c r="L68" s="228">
        <f t="shared" si="0"/>
        <v>0</v>
      </c>
      <c r="M68" s="233">
        <v>9.5000000000000001E-2</v>
      </c>
      <c r="N68" s="228">
        <f t="shared" si="1"/>
        <v>0</v>
      </c>
      <c r="O68" s="228">
        <f t="shared" si="2"/>
        <v>0</v>
      </c>
      <c r="P68" s="260"/>
      <c r="Q68" s="39"/>
      <c r="R68" s="105"/>
      <c r="S68" s="105"/>
      <c r="T68" s="105"/>
      <c r="U68" s="105"/>
      <c r="V68" s="105"/>
      <c r="W68" s="105"/>
      <c r="X68" s="250"/>
      <c r="Y68" s="262"/>
      <c r="Z68" s="102"/>
      <c r="AA68" s="102"/>
      <c r="AB68" s="102"/>
      <c r="AC68" s="102"/>
    </row>
    <row r="69" spans="1:29" ht="19.5" customHeight="1" x14ac:dyDescent="0.2">
      <c r="A69" s="222">
        <v>56</v>
      </c>
      <c r="B69" s="223" t="s">
        <v>544</v>
      </c>
      <c r="C69" s="343" t="s">
        <v>545</v>
      </c>
      <c r="D69" s="328"/>
      <c r="E69" s="329" t="s">
        <v>42</v>
      </c>
      <c r="F69" s="266"/>
      <c r="G69" s="365"/>
      <c r="H69" s="365"/>
      <c r="I69" s="39"/>
      <c r="J69" s="40">
        <v>961</v>
      </c>
      <c r="K69" s="227"/>
      <c r="L69" s="228">
        <f t="shared" si="0"/>
        <v>0</v>
      </c>
      <c r="M69" s="233">
        <v>9.5000000000000001E-2</v>
      </c>
      <c r="N69" s="228">
        <f t="shared" si="1"/>
        <v>0</v>
      </c>
      <c r="O69" s="228">
        <f t="shared" si="2"/>
        <v>0</v>
      </c>
      <c r="P69" s="260"/>
      <c r="Q69" s="39"/>
      <c r="R69" s="105"/>
      <c r="S69" s="105"/>
      <c r="T69" s="105"/>
      <c r="U69" s="105"/>
      <c r="V69" s="105"/>
      <c r="W69" s="105"/>
      <c r="X69" s="250"/>
      <c r="Y69" s="262"/>
      <c r="Z69" s="102"/>
      <c r="AA69" s="102"/>
      <c r="AB69" s="102"/>
      <c r="AC69" s="102"/>
    </row>
    <row r="70" spans="1:29" ht="19.5" customHeight="1" x14ac:dyDescent="0.2">
      <c r="A70" s="222">
        <v>57</v>
      </c>
      <c r="B70" s="223" t="s">
        <v>546</v>
      </c>
      <c r="C70" s="343" t="s">
        <v>547</v>
      </c>
      <c r="D70" s="328" t="s">
        <v>251</v>
      </c>
      <c r="E70" s="329" t="s">
        <v>42</v>
      </c>
      <c r="F70" s="266"/>
      <c r="G70" s="365"/>
      <c r="H70" s="365"/>
      <c r="I70" s="39"/>
      <c r="J70" s="40">
        <v>47</v>
      </c>
      <c r="K70" s="227"/>
      <c r="L70" s="228">
        <f t="shared" si="0"/>
        <v>0</v>
      </c>
      <c r="M70" s="233">
        <v>9.5000000000000001E-2</v>
      </c>
      <c r="N70" s="228">
        <f t="shared" si="1"/>
        <v>0</v>
      </c>
      <c r="O70" s="228">
        <f t="shared" si="2"/>
        <v>0</v>
      </c>
      <c r="P70" s="260"/>
      <c r="Q70" s="39"/>
      <c r="R70" s="105"/>
      <c r="S70" s="105"/>
      <c r="T70" s="105"/>
      <c r="U70" s="105"/>
      <c r="V70" s="105"/>
      <c r="W70" s="105"/>
      <c r="X70" s="250"/>
      <c r="Y70" s="262"/>
      <c r="Z70" s="102"/>
      <c r="AA70" s="102"/>
      <c r="AB70" s="102"/>
      <c r="AC70" s="102"/>
    </row>
    <row r="71" spans="1:29" ht="19.5" customHeight="1" x14ac:dyDescent="0.2">
      <c r="A71" s="222">
        <v>58</v>
      </c>
      <c r="B71" s="327" t="s">
        <v>548</v>
      </c>
      <c r="C71" s="343" t="s">
        <v>549</v>
      </c>
      <c r="D71" s="328"/>
      <c r="E71" s="329" t="s">
        <v>42</v>
      </c>
      <c r="F71" s="266"/>
      <c r="G71" s="365"/>
      <c r="H71" s="365"/>
      <c r="I71" s="39"/>
      <c r="J71" s="40">
        <v>327</v>
      </c>
      <c r="K71" s="227"/>
      <c r="L71" s="228">
        <f t="shared" si="0"/>
        <v>0</v>
      </c>
      <c r="M71" s="233">
        <v>9.5000000000000001E-2</v>
      </c>
      <c r="N71" s="228">
        <f t="shared" si="1"/>
        <v>0</v>
      </c>
      <c r="O71" s="228">
        <f t="shared" si="2"/>
        <v>0</v>
      </c>
      <c r="P71" s="260"/>
      <c r="Q71" s="39"/>
      <c r="R71" s="105"/>
      <c r="S71" s="105"/>
      <c r="T71" s="105"/>
      <c r="U71" s="105"/>
      <c r="V71" s="105"/>
      <c r="W71" s="105"/>
      <c r="X71" s="250"/>
      <c r="Y71" s="262"/>
      <c r="Z71" s="102"/>
      <c r="AA71" s="102"/>
      <c r="AB71" s="102"/>
      <c r="AC71" s="102"/>
    </row>
    <row r="72" spans="1:29" ht="19.5" customHeight="1" x14ac:dyDescent="0.2">
      <c r="A72" s="222">
        <v>59</v>
      </c>
      <c r="B72" s="327" t="s">
        <v>550</v>
      </c>
      <c r="C72" s="343" t="s">
        <v>551</v>
      </c>
      <c r="D72" s="328" t="s">
        <v>251</v>
      </c>
      <c r="E72" s="329" t="s">
        <v>42</v>
      </c>
      <c r="F72" s="266"/>
      <c r="G72" s="365"/>
      <c r="H72" s="365"/>
      <c r="I72" s="39"/>
      <c r="J72" s="40">
        <v>206</v>
      </c>
      <c r="K72" s="227"/>
      <c r="L72" s="228">
        <f t="shared" si="0"/>
        <v>0</v>
      </c>
      <c r="M72" s="233">
        <v>9.5000000000000001E-2</v>
      </c>
      <c r="N72" s="228">
        <f t="shared" si="1"/>
        <v>0</v>
      </c>
      <c r="O72" s="228">
        <f t="shared" si="2"/>
        <v>0</v>
      </c>
      <c r="P72" s="260"/>
      <c r="Q72" s="39"/>
      <c r="R72" s="105"/>
      <c r="S72" s="105"/>
      <c r="T72" s="105"/>
      <c r="U72" s="105"/>
      <c r="V72" s="105"/>
      <c r="W72" s="105"/>
      <c r="X72" s="250"/>
      <c r="Y72" s="262"/>
      <c r="Z72" s="102"/>
      <c r="AA72" s="102"/>
      <c r="AB72" s="102"/>
      <c r="AC72" s="102"/>
    </row>
    <row r="73" spans="1:29" ht="19.5" customHeight="1" x14ac:dyDescent="0.2">
      <c r="A73" s="222">
        <v>60</v>
      </c>
      <c r="B73" s="223" t="s">
        <v>552</v>
      </c>
      <c r="C73" s="343" t="s">
        <v>553</v>
      </c>
      <c r="D73" s="328"/>
      <c r="E73" s="329" t="s">
        <v>42</v>
      </c>
      <c r="F73" s="266"/>
      <c r="G73" s="376"/>
      <c r="H73" s="376"/>
      <c r="I73" s="39"/>
      <c r="J73" s="40">
        <v>687</v>
      </c>
      <c r="K73" s="227"/>
      <c r="L73" s="228">
        <f t="shared" si="0"/>
        <v>0</v>
      </c>
      <c r="M73" s="233">
        <v>9.5000000000000001E-2</v>
      </c>
      <c r="N73" s="228">
        <f t="shared" si="1"/>
        <v>0</v>
      </c>
      <c r="O73" s="228">
        <f t="shared" si="2"/>
        <v>0</v>
      </c>
      <c r="P73" s="260"/>
      <c r="Q73" s="39"/>
      <c r="R73" s="105"/>
      <c r="S73" s="105"/>
      <c r="T73" s="105"/>
      <c r="U73" s="105"/>
      <c r="V73" s="105"/>
      <c r="W73" s="105"/>
      <c r="X73" s="250"/>
      <c r="Y73" s="262"/>
      <c r="Z73" s="102"/>
      <c r="AA73" s="102"/>
      <c r="AB73" s="102"/>
      <c r="AC73" s="102"/>
    </row>
    <row r="74" spans="1:29" ht="19.5" customHeight="1" x14ac:dyDescent="0.2">
      <c r="A74" s="222">
        <v>61</v>
      </c>
      <c r="B74" s="223" t="s">
        <v>554</v>
      </c>
      <c r="C74" s="343" t="s">
        <v>555</v>
      </c>
      <c r="D74" s="328" t="s">
        <v>251</v>
      </c>
      <c r="E74" s="329" t="s">
        <v>42</v>
      </c>
      <c r="F74" s="266"/>
      <c r="G74" s="369"/>
      <c r="H74" s="369"/>
      <c r="I74" s="39"/>
      <c r="J74" s="40">
        <v>1</v>
      </c>
      <c r="K74" s="227"/>
      <c r="L74" s="228">
        <f>J74*K74</f>
        <v>0</v>
      </c>
      <c r="M74" s="233">
        <v>9.5000000000000001E-2</v>
      </c>
      <c r="N74" s="228">
        <f>(K74*M74)+K74</f>
        <v>0</v>
      </c>
      <c r="O74" s="228">
        <f>J74*N74</f>
        <v>0</v>
      </c>
      <c r="P74" s="260"/>
      <c r="Q74" s="39"/>
      <c r="R74" s="105"/>
      <c r="S74" s="105"/>
      <c r="T74" s="105"/>
      <c r="U74" s="105"/>
      <c r="V74" s="105"/>
      <c r="W74" s="105"/>
      <c r="X74" s="250"/>
      <c r="Y74" s="262"/>
      <c r="Z74" s="102"/>
      <c r="AA74" s="102"/>
      <c r="AB74" s="102"/>
      <c r="AC74" s="102"/>
    </row>
    <row r="75" spans="1:29" ht="19.5" customHeight="1" x14ac:dyDescent="0.2">
      <c r="A75" s="222">
        <v>62</v>
      </c>
      <c r="B75" s="223" t="s">
        <v>556</v>
      </c>
      <c r="C75" s="343" t="s">
        <v>557</v>
      </c>
      <c r="D75" s="328" t="s">
        <v>251</v>
      </c>
      <c r="E75" s="329" t="s">
        <v>42</v>
      </c>
      <c r="F75" s="266"/>
      <c r="G75" s="369"/>
      <c r="H75" s="369"/>
      <c r="I75" s="39"/>
      <c r="J75" s="40">
        <v>493</v>
      </c>
      <c r="K75" s="227"/>
      <c r="L75" s="228">
        <f>J75*K75</f>
        <v>0</v>
      </c>
      <c r="M75" s="233">
        <v>9.5000000000000001E-2</v>
      </c>
      <c r="N75" s="228">
        <f>(K75*M75)+K75</f>
        <v>0</v>
      </c>
      <c r="O75" s="228">
        <f>J75*N75</f>
        <v>0</v>
      </c>
      <c r="P75" s="260"/>
      <c r="Q75" s="39"/>
      <c r="R75" s="105"/>
      <c r="S75" s="105"/>
      <c r="T75" s="105"/>
      <c r="U75" s="105"/>
      <c r="V75" s="105"/>
      <c r="W75" s="105"/>
      <c r="X75" s="250"/>
      <c r="Y75" s="262"/>
      <c r="Z75" s="102"/>
      <c r="AA75" s="102"/>
      <c r="AB75" s="102"/>
      <c r="AC75" s="102"/>
    </row>
    <row r="76" spans="1:29" ht="19.5" customHeight="1" x14ac:dyDescent="0.2">
      <c r="A76" s="222">
        <v>63</v>
      </c>
      <c r="B76" s="223" t="s">
        <v>558</v>
      </c>
      <c r="C76" s="343" t="s">
        <v>559</v>
      </c>
      <c r="D76" s="328" t="s">
        <v>251</v>
      </c>
      <c r="E76" s="329" t="s">
        <v>42</v>
      </c>
      <c r="F76" s="132"/>
      <c r="G76" s="369"/>
      <c r="H76" s="369"/>
      <c r="I76" s="39"/>
      <c r="J76" s="40">
        <v>30</v>
      </c>
      <c r="K76" s="227"/>
      <c r="L76" s="228">
        <f>J76*K76</f>
        <v>0</v>
      </c>
      <c r="M76" s="233">
        <v>9.5000000000000001E-2</v>
      </c>
      <c r="N76" s="228">
        <f>(K76*M76)+K76</f>
        <v>0</v>
      </c>
      <c r="O76" s="228">
        <f>J76*N76</f>
        <v>0</v>
      </c>
      <c r="P76" s="260"/>
      <c r="Q76" s="39"/>
      <c r="R76" s="132"/>
      <c r="S76" s="105"/>
      <c r="T76" s="105"/>
      <c r="U76" s="105"/>
      <c r="V76" s="105"/>
      <c r="W76" s="105"/>
      <c r="X76" s="250"/>
      <c r="Y76" s="262"/>
      <c r="Z76" s="102"/>
      <c r="AA76" s="102"/>
      <c r="AB76" s="102"/>
      <c r="AC76" s="102"/>
    </row>
    <row r="77" spans="1:29" ht="19.5" customHeight="1" x14ac:dyDescent="0.2">
      <c r="A77" s="222">
        <v>64</v>
      </c>
      <c r="B77" s="223" t="s">
        <v>560</v>
      </c>
      <c r="C77" s="327" t="s">
        <v>561</v>
      </c>
      <c r="D77" s="328" t="s">
        <v>251</v>
      </c>
      <c r="E77" s="329" t="s">
        <v>42</v>
      </c>
      <c r="F77" s="138"/>
      <c r="G77" s="369"/>
      <c r="H77" s="369"/>
      <c r="I77" s="39"/>
      <c r="J77" s="40">
        <v>602</v>
      </c>
      <c r="K77" s="227"/>
      <c r="L77" s="228">
        <f>J77*K77</f>
        <v>0</v>
      </c>
      <c r="M77" s="233">
        <v>9.5000000000000001E-2</v>
      </c>
      <c r="N77" s="228">
        <f>(K77*M77)+K77</f>
        <v>0</v>
      </c>
      <c r="O77" s="228">
        <f>J77*N77</f>
        <v>0</v>
      </c>
      <c r="P77" s="260"/>
      <c r="Q77" s="39"/>
      <c r="R77" s="105"/>
      <c r="S77" s="105"/>
      <c r="T77" s="105"/>
      <c r="U77" s="105"/>
      <c r="V77" s="105"/>
      <c r="W77" s="105"/>
      <c r="X77" s="250"/>
      <c r="Y77" s="262"/>
      <c r="Z77" s="102"/>
      <c r="AA77" s="102"/>
      <c r="AB77" s="102"/>
      <c r="AC77" s="102"/>
    </row>
    <row r="78" spans="1:29" ht="15" customHeight="1" x14ac:dyDescent="0.2">
      <c r="A78" s="146"/>
      <c r="B78" s="146"/>
      <c r="C78" s="147"/>
      <c r="D78" s="148"/>
      <c r="E78" s="149"/>
      <c r="F78" s="149"/>
      <c r="G78" s="149"/>
      <c r="H78" s="149"/>
      <c r="I78" s="382"/>
      <c r="J78" s="65" t="s">
        <v>91</v>
      </c>
      <c r="K78" s="66"/>
      <c r="L78" s="67">
        <f>SUM(L14:L77)</f>
        <v>0</v>
      </c>
      <c r="M78" s="634">
        <f>SUM(O14:O77)</f>
        <v>0</v>
      </c>
      <c r="N78" s="635"/>
      <c r="O78" s="636"/>
      <c r="P78" s="105"/>
      <c r="Q78" s="105"/>
      <c r="R78" s="105"/>
      <c r="S78" s="105"/>
      <c r="T78" s="105"/>
      <c r="U78" s="105"/>
      <c r="V78" s="105"/>
      <c r="W78" s="105"/>
      <c r="X78" s="250"/>
      <c r="Y78" s="102"/>
      <c r="Z78" s="102"/>
      <c r="AA78" s="102"/>
      <c r="AB78" s="102"/>
      <c r="AC78" s="102"/>
    </row>
    <row r="79" spans="1:29" ht="15" customHeight="1" x14ac:dyDescent="0.2">
      <c r="A79" s="155"/>
      <c r="B79" s="156" t="s">
        <v>562</v>
      </c>
      <c r="C79" s="157"/>
      <c r="D79" s="105"/>
      <c r="E79" s="155"/>
      <c r="F79" s="155"/>
      <c r="G79" s="155"/>
      <c r="H79" s="155"/>
      <c r="I79" s="155"/>
      <c r="J79" s="65" t="s">
        <v>92</v>
      </c>
      <c r="K79" s="66"/>
      <c r="L79" s="70"/>
      <c r="M79" s="637">
        <f>L79</f>
        <v>0</v>
      </c>
      <c r="N79" s="638"/>
      <c r="O79" s="639"/>
      <c r="P79" s="105"/>
      <c r="Q79" s="105"/>
      <c r="R79" s="132"/>
      <c r="S79" s="105"/>
      <c r="T79" s="105"/>
      <c r="U79" s="105"/>
      <c r="V79" s="105"/>
      <c r="W79" s="105"/>
      <c r="X79" s="250"/>
      <c r="Y79" s="102"/>
      <c r="Z79" s="102"/>
      <c r="AA79" s="102"/>
      <c r="AB79" s="102"/>
      <c r="AC79" s="102"/>
    </row>
    <row r="80" spans="1:29" ht="15" customHeight="1" thickBot="1" x14ac:dyDescent="0.25">
      <c r="A80" s="146"/>
      <c r="B80" s="357"/>
      <c r="C80" s="357"/>
      <c r="D80" s="357"/>
      <c r="E80" s="357"/>
      <c r="F80" s="357"/>
      <c r="G80" s="357"/>
      <c r="H80" s="357"/>
      <c r="I80" s="357"/>
      <c r="J80" s="65" t="s">
        <v>93</v>
      </c>
      <c r="K80" s="66"/>
      <c r="L80" s="67">
        <f>L78*L79</f>
        <v>0</v>
      </c>
      <c r="M80" s="634">
        <f>M78*M79</f>
        <v>0</v>
      </c>
      <c r="N80" s="635"/>
      <c r="O80" s="636"/>
      <c r="P80" s="105"/>
      <c r="Q80" s="105"/>
      <c r="R80" s="105"/>
      <c r="S80" s="105"/>
      <c r="T80" s="105"/>
      <c r="U80" s="105"/>
      <c r="V80" s="105"/>
      <c r="W80" s="105"/>
      <c r="X80" s="250"/>
      <c r="Y80" s="102"/>
      <c r="Z80" s="102"/>
      <c r="AA80" s="102"/>
      <c r="AB80" s="102"/>
      <c r="AC80" s="102"/>
    </row>
    <row r="81" spans="1:29" ht="15" customHeight="1" thickBot="1" x14ac:dyDescent="0.25">
      <c r="A81" s="146"/>
      <c r="B81" s="252"/>
      <c r="C81" s="252"/>
      <c r="D81" s="252"/>
      <c r="E81" s="252"/>
      <c r="F81" s="252"/>
      <c r="G81" s="252"/>
      <c r="H81" s="252"/>
      <c r="I81" s="252"/>
      <c r="J81" s="72" t="s">
        <v>94</v>
      </c>
      <c r="K81" s="73"/>
      <c r="L81" s="74">
        <f>L78-L80</f>
        <v>0</v>
      </c>
      <c r="M81" s="74"/>
      <c r="N81" s="73"/>
      <c r="O81" s="75">
        <f>M78-M80</f>
        <v>0</v>
      </c>
      <c r="P81" s="105"/>
      <c r="Q81" s="105"/>
      <c r="R81" s="105"/>
      <c r="S81" s="105"/>
      <c r="T81" s="105"/>
      <c r="U81" s="105"/>
      <c r="V81" s="105"/>
      <c r="W81" s="105"/>
      <c r="X81" s="250"/>
      <c r="Y81" s="102"/>
      <c r="Z81" s="102"/>
      <c r="AA81" s="102"/>
      <c r="AB81" s="102"/>
      <c r="AC81" s="102"/>
    </row>
    <row r="82" spans="1:29" x14ac:dyDescent="0.2">
      <c r="A82" s="146"/>
      <c r="B82" s="147"/>
      <c r="C82" s="147"/>
      <c r="D82" s="147"/>
      <c r="E82" s="146"/>
      <c r="F82" s="146"/>
      <c r="G82" s="294"/>
      <c r="H82" s="294"/>
      <c r="I82" s="294"/>
      <c r="J82" s="146"/>
      <c r="K82" s="146"/>
      <c r="L82" s="146"/>
      <c r="M82" s="146"/>
      <c r="N82" s="146"/>
      <c r="O82" s="294"/>
      <c r="P82" s="105"/>
      <c r="Q82" s="105"/>
      <c r="R82" s="105"/>
      <c r="S82" s="105"/>
      <c r="T82" s="105"/>
      <c r="U82" s="105"/>
      <c r="V82" s="105"/>
      <c r="W82" s="105"/>
      <c r="X82" s="250"/>
      <c r="Y82" s="102"/>
      <c r="Z82" s="102"/>
      <c r="AA82" s="102"/>
      <c r="AB82" s="102"/>
      <c r="AC82" s="102"/>
    </row>
    <row r="83" spans="1:29" ht="39.75" customHeight="1" x14ac:dyDescent="0.2">
      <c r="A83" s="77" t="s">
        <v>95</v>
      </c>
      <c r="B83" s="640" t="s">
        <v>96</v>
      </c>
      <c r="C83" s="640"/>
      <c r="D83" s="640"/>
      <c r="E83" s="640"/>
      <c r="F83" s="640"/>
      <c r="G83" s="640"/>
      <c r="H83" s="640"/>
      <c r="I83" s="640"/>
      <c r="J83" s="640"/>
      <c r="K83" s="640"/>
      <c r="L83" s="640"/>
      <c r="M83" s="640"/>
      <c r="N83" s="640"/>
      <c r="O83" s="640"/>
      <c r="P83" s="640"/>
      <c r="Q83" s="105"/>
      <c r="R83" s="105"/>
      <c r="S83" s="105"/>
      <c r="T83" s="105"/>
      <c r="U83" s="105"/>
      <c r="V83" s="105"/>
      <c r="W83" s="105"/>
      <c r="X83" s="250"/>
      <c r="Y83" s="102"/>
      <c r="Z83" s="102"/>
      <c r="AA83" s="102"/>
      <c r="AB83" s="102"/>
      <c r="AC83" s="102"/>
    </row>
    <row r="84" spans="1:29" ht="40.5" customHeight="1" x14ac:dyDescent="0.2">
      <c r="A84" s="77" t="s">
        <v>95</v>
      </c>
      <c r="B84" s="641" t="s">
        <v>97</v>
      </c>
      <c r="C84" s="641"/>
      <c r="D84" s="641"/>
      <c r="E84" s="641"/>
      <c r="F84" s="641"/>
      <c r="G84" s="641"/>
      <c r="H84" s="641"/>
      <c r="I84" s="641"/>
      <c r="J84" s="641"/>
      <c r="K84" s="641"/>
      <c r="L84" s="641"/>
      <c r="M84" s="641"/>
      <c r="N84" s="641"/>
      <c r="O84" s="641"/>
      <c r="P84" s="641"/>
      <c r="Q84" s="147"/>
      <c r="X84" s="246">
        <f t="shared" ref="X84:X147" si="3">R84-V84</f>
        <v>0</v>
      </c>
    </row>
    <row r="85" spans="1:29" ht="17.25" customHeight="1" x14ac:dyDescent="0.2">
      <c r="A85" s="77" t="s">
        <v>95</v>
      </c>
      <c r="B85" s="80" t="s">
        <v>98</v>
      </c>
      <c r="C85" s="80"/>
      <c r="D85" s="80"/>
      <c r="E85" s="80"/>
      <c r="F85" s="80"/>
      <c r="G85" s="81"/>
      <c r="H85" s="80"/>
      <c r="I85" s="81"/>
      <c r="J85" s="80"/>
      <c r="K85" s="80"/>
      <c r="L85" s="80"/>
      <c r="M85" s="80"/>
      <c r="N85" s="80"/>
      <c r="O85" s="81"/>
      <c r="P85" s="80"/>
      <c r="Q85" s="147"/>
      <c r="X85" s="246">
        <f t="shared" si="3"/>
        <v>0</v>
      </c>
    </row>
    <row r="86" spans="1:29" ht="17.25" customHeight="1" x14ac:dyDescent="0.2">
      <c r="A86" s="77" t="s">
        <v>95</v>
      </c>
      <c r="B86" s="80" t="s">
        <v>99</v>
      </c>
      <c r="C86" s="80"/>
      <c r="D86" s="80"/>
      <c r="E86" s="80"/>
      <c r="F86" s="82"/>
      <c r="G86" s="83"/>
      <c r="H86" s="82"/>
      <c r="I86" s="83"/>
      <c r="J86" s="82"/>
      <c r="K86" s="82"/>
      <c r="L86" s="82"/>
      <c r="M86" s="82"/>
      <c r="N86" s="82"/>
      <c r="O86" s="83"/>
      <c r="P86" s="82"/>
      <c r="Q86" s="147"/>
      <c r="X86" s="246">
        <f t="shared" si="3"/>
        <v>0</v>
      </c>
    </row>
    <row r="87" spans="1:29" ht="28.5" customHeight="1" x14ac:dyDescent="0.2">
      <c r="A87" s="77" t="s">
        <v>95</v>
      </c>
      <c r="B87" s="640" t="s">
        <v>100</v>
      </c>
      <c r="C87" s="640"/>
      <c r="D87" s="640"/>
      <c r="E87" s="640"/>
      <c r="F87" s="640"/>
      <c r="G87" s="640"/>
      <c r="H87" s="640"/>
      <c r="I87" s="640"/>
      <c r="J87" s="640"/>
      <c r="K87" s="640"/>
      <c r="L87" s="640"/>
      <c r="M87" s="640"/>
      <c r="N87" s="640"/>
      <c r="O87" s="640"/>
      <c r="P87" s="82"/>
      <c r="Q87" s="147"/>
      <c r="X87" s="246">
        <f t="shared" si="3"/>
        <v>0</v>
      </c>
    </row>
    <row r="88" spans="1:29" ht="17.25" customHeight="1" x14ac:dyDescent="0.2">
      <c r="A88" s="77" t="s">
        <v>95</v>
      </c>
      <c r="B88" s="651" t="s">
        <v>101</v>
      </c>
      <c r="C88" s="651"/>
      <c r="D88" s="651"/>
      <c r="E88" s="651"/>
      <c r="F88" s="651"/>
      <c r="G88" s="651"/>
      <c r="H88" s="651"/>
      <c r="I88" s="651"/>
      <c r="J88" s="651"/>
      <c r="K88" s="651"/>
      <c r="L88" s="651"/>
      <c r="M88" s="651"/>
      <c r="N88" s="651"/>
      <c r="O88" s="651"/>
      <c r="P88" s="82"/>
      <c r="Q88" s="147"/>
      <c r="X88" s="246">
        <f t="shared" si="3"/>
        <v>0</v>
      </c>
    </row>
    <row r="89" spans="1:29" ht="17.25" customHeight="1" x14ac:dyDescent="0.2">
      <c r="A89" s="77" t="s">
        <v>95</v>
      </c>
      <c r="B89" s="80" t="s">
        <v>102</v>
      </c>
      <c r="C89" s="80"/>
      <c r="D89" s="80"/>
      <c r="E89" s="80"/>
      <c r="F89" s="80"/>
      <c r="G89" s="81"/>
      <c r="H89" s="80"/>
      <c r="I89" s="81"/>
      <c r="J89" s="80"/>
      <c r="K89" s="80"/>
      <c r="L89" s="80"/>
      <c r="M89" s="80"/>
      <c r="N89" s="80"/>
      <c r="O89" s="81"/>
      <c r="P89" s="80"/>
      <c r="Q89" s="147"/>
      <c r="X89" s="246">
        <f t="shared" si="3"/>
        <v>0</v>
      </c>
    </row>
    <row r="90" spans="1:29" ht="17.25" customHeight="1" x14ac:dyDescent="0.2">
      <c r="A90" s="84" t="s">
        <v>95</v>
      </c>
      <c r="B90" s="80" t="s">
        <v>103</v>
      </c>
      <c r="C90" s="80"/>
      <c r="D90" s="80"/>
      <c r="E90" s="80"/>
      <c r="F90" s="80"/>
      <c r="G90" s="81"/>
      <c r="H90" s="80"/>
      <c r="I90" s="81"/>
      <c r="J90" s="80"/>
      <c r="K90" s="80"/>
      <c r="L90" s="80"/>
      <c r="M90" s="80"/>
      <c r="N90" s="80"/>
      <c r="O90" s="81"/>
      <c r="P90" s="80"/>
      <c r="Q90" s="147"/>
      <c r="X90" s="246">
        <f t="shared" si="3"/>
        <v>0</v>
      </c>
    </row>
    <row r="91" spans="1:29" ht="17.25" customHeight="1" x14ac:dyDescent="0.2">
      <c r="A91" s="77" t="s">
        <v>95</v>
      </c>
      <c r="B91" s="80" t="s">
        <v>104</v>
      </c>
      <c r="C91" s="80"/>
      <c r="D91" s="80"/>
      <c r="E91" s="80"/>
      <c r="F91" s="80"/>
      <c r="G91" s="81"/>
      <c r="H91" s="80"/>
      <c r="I91" s="81"/>
      <c r="J91" s="80"/>
      <c r="K91" s="80"/>
      <c r="L91" s="80"/>
      <c r="M91" s="80"/>
      <c r="N91" s="80"/>
      <c r="O91" s="81"/>
      <c r="P91" s="80"/>
      <c r="Q91" s="147"/>
      <c r="X91" s="246">
        <f t="shared" si="3"/>
        <v>0</v>
      </c>
    </row>
    <row r="92" spans="1:29" ht="17.25" customHeight="1" x14ac:dyDescent="0.2">
      <c r="A92" s="77" t="s">
        <v>95</v>
      </c>
      <c r="B92" s="80" t="s">
        <v>105</v>
      </c>
      <c r="C92" s="80"/>
      <c r="D92" s="80"/>
      <c r="E92" s="80"/>
      <c r="F92" s="80"/>
      <c r="G92" s="81"/>
      <c r="H92" s="80"/>
      <c r="I92" s="81"/>
      <c r="J92" s="80"/>
      <c r="K92" s="80"/>
      <c r="L92" s="80"/>
      <c r="M92" s="80"/>
      <c r="N92" s="80"/>
      <c r="O92" s="81"/>
      <c r="P92" s="80"/>
      <c r="Q92" s="147"/>
      <c r="X92" s="246">
        <f t="shared" si="3"/>
        <v>0</v>
      </c>
    </row>
    <row r="93" spans="1:29" ht="27" customHeight="1" x14ac:dyDescent="0.2">
      <c r="A93" s="62"/>
      <c r="B93" s="2"/>
      <c r="C93" s="2"/>
      <c r="D93" s="62"/>
      <c r="E93" s="62"/>
      <c r="F93" s="62"/>
      <c r="G93" s="76"/>
      <c r="H93" s="62"/>
      <c r="I93" s="2"/>
      <c r="J93" s="633"/>
      <c r="K93" s="633"/>
      <c r="L93" s="633"/>
      <c r="M93" s="85"/>
      <c r="N93" s="85"/>
      <c r="O93" s="86"/>
      <c r="P93" s="62"/>
      <c r="Q93" s="147"/>
      <c r="X93" s="246">
        <f t="shared" si="3"/>
        <v>0</v>
      </c>
    </row>
    <row r="94" spans="1:29" ht="51.75" customHeight="1" x14ac:dyDescent="0.2">
      <c r="A94" s="62"/>
      <c r="B94" s="87" t="s">
        <v>106</v>
      </c>
      <c r="C94" s="87"/>
      <c r="D94" s="62"/>
      <c r="E94" s="62"/>
      <c r="F94" s="76" t="s">
        <v>107</v>
      </c>
      <c r="G94" s="76"/>
      <c r="H94" s="76"/>
      <c r="I94" s="2"/>
      <c r="J94" s="88"/>
      <c r="K94" s="89" t="s">
        <v>108</v>
      </c>
      <c r="L94" s="90"/>
      <c r="M94" s="91"/>
      <c r="N94" s="91"/>
      <c r="O94" s="91"/>
      <c r="P94" s="76"/>
      <c r="Q94" s="147"/>
      <c r="X94" s="246">
        <f t="shared" si="3"/>
        <v>0</v>
      </c>
    </row>
    <row r="95" spans="1:29" ht="21" customHeight="1" x14ac:dyDescent="0.2">
      <c r="A95" s="62"/>
      <c r="B95" s="92"/>
      <c r="C95" s="92"/>
      <c r="D95" s="62"/>
      <c r="E95" s="62"/>
      <c r="F95" s="62"/>
      <c r="G95" s="76"/>
      <c r="H95" s="62"/>
      <c r="I95" s="2"/>
      <c r="J95" s="93"/>
      <c r="K95" s="92"/>
      <c r="L95" s="94"/>
      <c r="M95" s="62"/>
      <c r="N95" s="62"/>
      <c r="O95" s="76"/>
      <c r="P95" s="62"/>
      <c r="Q95" s="147"/>
      <c r="X95" s="246">
        <f t="shared" si="3"/>
        <v>0</v>
      </c>
    </row>
    <row r="96" spans="1:29" x14ac:dyDescent="0.2">
      <c r="A96" s="146"/>
      <c r="B96" s="146"/>
      <c r="C96" s="147"/>
      <c r="D96" s="147"/>
      <c r="E96" s="146"/>
      <c r="F96" s="294"/>
      <c r="G96" s="294"/>
      <c r="H96" s="294"/>
      <c r="I96" s="294"/>
      <c r="J96" s="146"/>
      <c r="K96" s="146"/>
      <c r="L96" s="146"/>
      <c r="M96" s="146"/>
      <c r="N96" s="146"/>
      <c r="O96" s="294"/>
      <c r="P96" s="147"/>
      <c r="Q96" s="147"/>
      <c r="X96" s="246">
        <f t="shared" si="3"/>
        <v>0</v>
      </c>
    </row>
    <row r="97" spans="1:25" x14ac:dyDescent="0.2">
      <c r="A97" s="383"/>
      <c r="B97" s="383"/>
      <c r="C97" s="280"/>
      <c r="D97" s="280"/>
      <c r="E97" s="383"/>
      <c r="F97" s="383"/>
      <c r="G97" s="383"/>
      <c r="H97" s="383"/>
      <c r="I97" s="383"/>
      <c r="J97" s="383"/>
      <c r="K97" s="383"/>
      <c r="L97" s="383"/>
      <c r="M97" s="383"/>
      <c r="N97" s="383"/>
      <c r="O97" s="384"/>
      <c r="P97" s="280"/>
      <c r="Q97" s="280"/>
      <c r="R97" s="280"/>
      <c r="S97" s="280"/>
      <c r="T97" s="280"/>
      <c r="U97" s="280"/>
      <c r="V97" s="280"/>
      <c r="W97" s="280"/>
      <c r="X97" s="385"/>
      <c r="Y97" s="386"/>
    </row>
    <row r="98" spans="1:25" x14ac:dyDescent="0.2">
      <c r="A98" s="383"/>
      <c r="B98" s="387"/>
      <c r="C98" s="280"/>
      <c r="D98" s="280"/>
      <c r="E98" s="383"/>
      <c r="F98" s="383"/>
      <c r="G98" s="383"/>
      <c r="H98" s="383"/>
      <c r="I98" s="383"/>
      <c r="J98" s="383"/>
      <c r="K98" s="383"/>
      <c r="L98" s="383"/>
      <c r="M98" s="383"/>
      <c r="N98" s="383"/>
      <c r="O98" s="384"/>
      <c r="P98" s="280"/>
      <c r="Q98" s="280"/>
      <c r="R98" s="280"/>
      <c r="S98" s="280"/>
      <c r="T98" s="280"/>
      <c r="U98" s="280"/>
      <c r="V98" s="280"/>
      <c r="W98" s="280"/>
      <c r="X98" s="385"/>
      <c r="Y98" s="386"/>
    </row>
    <row r="99" spans="1:25" x14ac:dyDescent="0.2">
      <c r="A99" s="383"/>
      <c r="B99" s="383"/>
      <c r="C99" s="280"/>
      <c r="D99" s="280"/>
      <c r="E99" s="383"/>
      <c r="F99" s="383"/>
      <c r="G99" s="383"/>
      <c r="H99" s="383"/>
      <c r="I99" s="383"/>
      <c r="J99" s="383"/>
      <c r="K99" s="383"/>
      <c r="L99" s="383"/>
      <c r="M99" s="383"/>
      <c r="N99" s="383"/>
      <c r="O99" s="384"/>
      <c r="P99" s="280"/>
      <c r="Q99" s="280"/>
      <c r="R99" s="280"/>
      <c r="S99" s="280"/>
      <c r="T99" s="280"/>
      <c r="U99" s="280"/>
      <c r="V99" s="280"/>
      <c r="W99" s="280"/>
      <c r="X99" s="385"/>
      <c r="Y99" s="386"/>
    </row>
    <row r="100" spans="1:25" ht="15" customHeight="1" x14ac:dyDescent="0.2">
      <c r="A100" s="383"/>
      <c r="B100" s="345"/>
      <c r="C100" s="345"/>
      <c r="D100" s="345"/>
      <c r="E100" s="388"/>
      <c r="F100" s="389"/>
      <c r="G100" s="390"/>
      <c r="H100" s="390"/>
      <c r="I100" s="391"/>
      <c r="J100" s="197"/>
      <c r="K100" s="392"/>
      <c r="L100" s="384"/>
      <c r="M100" s="393"/>
      <c r="N100" s="384"/>
      <c r="O100" s="384"/>
      <c r="P100" s="394"/>
      <c r="Q100" s="391"/>
      <c r="R100" s="280"/>
      <c r="S100" s="280"/>
      <c r="T100" s="280"/>
      <c r="U100" s="280"/>
      <c r="V100" s="280"/>
      <c r="W100" s="280"/>
      <c r="X100" s="385"/>
      <c r="Y100" s="386"/>
    </row>
    <row r="101" spans="1:25" ht="15.75" customHeight="1" x14ac:dyDescent="0.2">
      <c r="A101" s="383"/>
      <c r="B101" s="345"/>
      <c r="C101" s="345"/>
      <c r="D101" s="345"/>
      <c r="E101" s="388"/>
      <c r="F101" s="389"/>
      <c r="G101" s="390"/>
      <c r="H101" s="390"/>
      <c r="I101" s="391"/>
      <c r="J101" s="197"/>
      <c r="K101" s="392"/>
      <c r="L101" s="384"/>
      <c r="M101" s="393"/>
      <c r="N101" s="384"/>
      <c r="O101" s="384"/>
      <c r="P101" s="394"/>
      <c r="Q101" s="391"/>
      <c r="R101" s="280"/>
      <c r="S101" s="280"/>
      <c r="T101" s="280"/>
      <c r="U101" s="280"/>
      <c r="V101" s="280"/>
      <c r="W101" s="280"/>
      <c r="X101" s="385"/>
      <c r="Y101" s="386"/>
    </row>
    <row r="102" spans="1:25" x14ac:dyDescent="0.2">
      <c r="A102" s="280"/>
      <c r="B102" s="280"/>
      <c r="C102" s="280"/>
      <c r="D102" s="280"/>
      <c r="E102" s="383"/>
      <c r="F102" s="383"/>
      <c r="G102" s="383"/>
      <c r="H102" s="383"/>
      <c r="I102" s="383"/>
      <c r="J102" s="383"/>
      <c r="K102" s="383"/>
      <c r="L102" s="383"/>
      <c r="M102" s="383"/>
      <c r="N102" s="383"/>
      <c r="O102" s="384"/>
      <c r="P102" s="280"/>
      <c r="Q102" s="280"/>
      <c r="R102" s="280"/>
      <c r="S102" s="280"/>
      <c r="T102" s="280"/>
      <c r="U102" s="280"/>
      <c r="V102" s="280"/>
      <c r="W102" s="280"/>
      <c r="X102" s="385"/>
      <c r="Y102" s="386"/>
    </row>
    <row r="103" spans="1:25" x14ac:dyDescent="0.2">
      <c r="A103" s="280"/>
      <c r="B103" s="280"/>
      <c r="C103" s="280"/>
      <c r="D103" s="280"/>
      <c r="E103" s="280"/>
      <c r="F103" s="280"/>
      <c r="G103" s="280"/>
      <c r="H103" s="280"/>
      <c r="I103" s="280"/>
      <c r="J103" s="280"/>
      <c r="K103" s="280"/>
      <c r="L103" s="395"/>
      <c r="M103" s="394"/>
      <c r="N103" s="394"/>
      <c r="O103" s="394"/>
      <c r="P103" s="280"/>
      <c r="Q103" s="280"/>
      <c r="R103" s="280"/>
      <c r="S103" s="280"/>
      <c r="T103" s="280"/>
      <c r="U103" s="280"/>
      <c r="V103" s="280"/>
      <c r="W103" s="280"/>
      <c r="X103" s="385"/>
      <c r="Y103" s="386"/>
    </row>
    <row r="104" spans="1:25" x14ac:dyDescent="0.2">
      <c r="A104" s="280"/>
      <c r="B104" s="280"/>
      <c r="C104" s="280"/>
      <c r="D104" s="280"/>
      <c r="E104" s="280"/>
      <c r="F104" s="280"/>
      <c r="G104" s="280"/>
      <c r="H104" s="280"/>
      <c r="I104" s="280"/>
      <c r="J104" s="280"/>
      <c r="K104" s="280"/>
      <c r="L104" s="280"/>
      <c r="M104" s="280"/>
      <c r="N104" s="280"/>
      <c r="O104" s="384"/>
      <c r="P104" s="280"/>
      <c r="Q104" s="280"/>
      <c r="R104" s="280"/>
      <c r="S104" s="280"/>
      <c r="T104" s="280"/>
      <c r="U104" s="280"/>
      <c r="V104" s="280"/>
      <c r="W104" s="280"/>
      <c r="X104" s="385"/>
      <c r="Y104" s="386"/>
    </row>
    <row r="105" spans="1:25" x14ac:dyDescent="0.2">
      <c r="A105" s="280"/>
      <c r="B105" s="280"/>
      <c r="C105" s="280"/>
      <c r="D105" s="280"/>
      <c r="E105" s="280"/>
      <c r="F105" s="280"/>
      <c r="G105" s="280"/>
      <c r="H105" s="280"/>
      <c r="I105" s="280"/>
      <c r="J105" s="280"/>
      <c r="K105" s="280"/>
      <c r="L105" s="280"/>
      <c r="M105" s="280"/>
      <c r="N105" s="280"/>
      <c r="O105" s="384"/>
      <c r="P105" s="280"/>
      <c r="Q105" s="280"/>
      <c r="R105" s="280"/>
      <c r="S105" s="280"/>
      <c r="T105" s="280"/>
      <c r="U105" s="280"/>
      <c r="V105" s="280"/>
      <c r="W105" s="280"/>
      <c r="X105" s="385"/>
      <c r="Y105" s="386"/>
    </row>
    <row r="106" spans="1:25" x14ac:dyDescent="0.2">
      <c r="A106" s="280"/>
      <c r="B106" s="280"/>
      <c r="C106" s="280"/>
      <c r="D106" s="280"/>
      <c r="E106" s="280"/>
      <c r="F106" s="280"/>
      <c r="G106" s="280"/>
      <c r="H106" s="280"/>
      <c r="I106" s="280"/>
      <c r="J106" s="280"/>
      <c r="K106" s="280"/>
      <c r="L106" s="280"/>
      <c r="M106" s="280"/>
      <c r="N106" s="280"/>
      <c r="O106" s="384"/>
      <c r="P106" s="280"/>
      <c r="Q106" s="280"/>
      <c r="R106" s="280"/>
      <c r="S106" s="280"/>
      <c r="T106" s="280"/>
      <c r="U106" s="280"/>
      <c r="V106" s="280"/>
      <c r="W106" s="280"/>
      <c r="X106" s="385"/>
      <c r="Y106" s="386"/>
    </row>
    <row r="107" spans="1:25" x14ac:dyDescent="0.2">
      <c r="A107" s="280"/>
      <c r="B107" s="280"/>
      <c r="C107" s="280"/>
      <c r="D107" s="280"/>
      <c r="E107" s="280"/>
      <c r="F107" s="280"/>
      <c r="G107" s="280"/>
      <c r="H107" s="280"/>
      <c r="I107" s="280"/>
      <c r="J107" s="280"/>
      <c r="K107" s="280"/>
      <c r="L107" s="280"/>
      <c r="M107" s="280"/>
      <c r="N107" s="280"/>
      <c r="O107" s="384"/>
      <c r="P107" s="280"/>
      <c r="Q107" s="280"/>
      <c r="R107" s="280"/>
      <c r="S107" s="280"/>
      <c r="T107" s="280"/>
      <c r="U107" s="280"/>
      <c r="V107" s="280"/>
      <c r="W107" s="280"/>
      <c r="X107" s="385"/>
      <c r="Y107" s="386"/>
    </row>
    <row r="108" spans="1:25" x14ac:dyDescent="0.2">
      <c r="A108" s="280"/>
      <c r="B108" s="280"/>
      <c r="C108" s="280"/>
      <c r="D108" s="280"/>
      <c r="E108" s="280"/>
      <c r="F108" s="280"/>
      <c r="G108" s="280"/>
      <c r="H108" s="280"/>
      <c r="I108" s="280"/>
      <c r="J108" s="280"/>
      <c r="K108" s="280"/>
      <c r="L108" s="280"/>
      <c r="M108" s="280"/>
      <c r="N108" s="280"/>
      <c r="O108" s="384"/>
      <c r="P108" s="280"/>
      <c r="Q108" s="280"/>
      <c r="R108" s="280"/>
      <c r="S108" s="280"/>
      <c r="T108" s="280"/>
      <c r="U108" s="280"/>
      <c r="V108" s="280"/>
      <c r="W108" s="280"/>
      <c r="X108" s="385"/>
      <c r="Y108" s="386"/>
    </row>
    <row r="109" spans="1:25" x14ac:dyDescent="0.2">
      <c r="A109" s="280"/>
      <c r="B109" s="280"/>
      <c r="C109" s="280"/>
      <c r="D109" s="280"/>
      <c r="E109" s="280"/>
      <c r="F109" s="280"/>
      <c r="G109" s="280"/>
      <c r="H109" s="280"/>
      <c r="I109" s="280"/>
      <c r="J109" s="280"/>
      <c r="K109" s="280"/>
      <c r="L109" s="280"/>
      <c r="M109" s="280"/>
      <c r="N109" s="280"/>
      <c r="O109" s="384"/>
      <c r="P109" s="280"/>
      <c r="Q109" s="280"/>
      <c r="R109" s="280"/>
      <c r="S109" s="280"/>
      <c r="T109" s="280"/>
      <c r="U109" s="280"/>
      <c r="V109" s="280"/>
      <c r="W109" s="280"/>
      <c r="X109" s="385"/>
      <c r="Y109" s="386"/>
    </row>
    <row r="110" spans="1:25" x14ac:dyDescent="0.2">
      <c r="A110" s="280"/>
      <c r="B110" s="280"/>
      <c r="C110" s="280"/>
      <c r="D110" s="280"/>
      <c r="E110" s="280"/>
      <c r="F110" s="280"/>
      <c r="G110" s="280"/>
      <c r="H110" s="280"/>
      <c r="I110" s="280"/>
      <c r="J110" s="280"/>
      <c r="K110" s="280"/>
      <c r="L110" s="280"/>
      <c r="M110" s="280"/>
      <c r="N110" s="280"/>
      <c r="O110" s="384"/>
      <c r="P110" s="280"/>
      <c r="Q110" s="280"/>
      <c r="R110" s="280"/>
      <c r="S110" s="280"/>
      <c r="T110" s="280"/>
      <c r="U110" s="280"/>
      <c r="V110" s="280"/>
      <c r="W110" s="280"/>
      <c r="X110" s="385"/>
      <c r="Y110" s="386"/>
    </row>
    <row r="111" spans="1:25" x14ac:dyDescent="0.2">
      <c r="A111" s="280"/>
      <c r="B111" s="280"/>
      <c r="C111" s="280"/>
      <c r="D111" s="280"/>
      <c r="E111" s="280"/>
      <c r="F111" s="280"/>
      <c r="G111" s="280"/>
      <c r="H111" s="280"/>
      <c r="I111" s="280"/>
      <c r="J111" s="280"/>
      <c r="K111" s="280"/>
      <c r="L111" s="280"/>
      <c r="M111" s="280"/>
      <c r="N111" s="280"/>
      <c r="O111" s="384"/>
      <c r="P111" s="280"/>
      <c r="Q111" s="280"/>
      <c r="R111" s="280"/>
      <c r="S111" s="280"/>
      <c r="T111" s="280"/>
      <c r="U111" s="280"/>
      <c r="V111" s="280"/>
      <c r="W111" s="280"/>
      <c r="X111" s="385"/>
      <c r="Y111" s="386"/>
    </row>
    <row r="112" spans="1:25" x14ac:dyDescent="0.2">
      <c r="A112" s="280"/>
      <c r="B112" s="280"/>
      <c r="C112" s="280"/>
      <c r="D112" s="280"/>
      <c r="E112" s="280"/>
      <c r="F112" s="280"/>
      <c r="G112" s="280"/>
      <c r="H112" s="280"/>
      <c r="I112" s="280"/>
      <c r="J112" s="280"/>
      <c r="K112" s="280"/>
      <c r="L112" s="280"/>
      <c r="M112" s="280"/>
      <c r="N112" s="280"/>
      <c r="O112" s="384"/>
      <c r="P112" s="280"/>
      <c r="Q112" s="280"/>
      <c r="R112" s="280"/>
      <c r="S112" s="280"/>
      <c r="T112" s="280"/>
      <c r="U112" s="280"/>
      <c r="V112" s="280"/>
      <c r="W112" s="280"/>
      <c r="X112" s="385"/>
      <c r="Y112" s="386"/>
    </row>
    <row r="113" spans="1:24" x14ac:dyDescent="0.2">
      <c r="A113" s="147"/>
      <c r="B113" s="147"/>
      <c r="C113" s="147"/>
      <c r="D113" s="147"/>
      <c r="E113" s="147"/>
      <c r="F113" s="147"/>
      <c r="G113" s="147"/>
      <c r="H113" s="147"/>
      <c r="I113" s="147"/>
      <c r="J113" s="147"/>
      <c r="K113" s="147"/>
      <c r="L113" s="147"/>
      <c r="M113" s="147"/>
      <c r="N113" s="147"/>
      <c r="O113" s="294"/>
      <c r="P113" s="147"/>
      <c r="Q113" s="147"/>
      <c r="X113" s="246">
        <f t="shared" si="3"/>
        <v>0</v>
      </c>
    </row>
    <row r="114" spans="1:24" x14ac:dyDescent="0.2">
      <c r="A114" s="147"/>
      <c r="B114" s="147"/>
      <c r="C114" s="147"/>
      <c r="D114" s="147"/>
      <c r="E114" s="147"/>
      <c r="F114" s="147"/>
      <c r="G114" s="147"/>
      <c r="H114" s="147"/>
      <c r="I114" s="147"/>
      <c r="J114" s="147"/>
      <c r="K114" s="147"/>
      <c r="L114" s="147"/>
      <c r="M114" s="147"/>
      <c r="N114" s="147"/>
      <c r="O114" s="294"/>
      <c r="P114" s="147"/>
      <c r="Q114" s="147"/>
      <c r="X114" s="246">
        <f t="shared" si="3"/>
        <v>0</v>
      </c>
    </row>
    <row r="115" spans="1:24" x14ac:dyDescent="0.2">
      <c r="A115" s="147"/>
      <c r="B115" s="147"/>
      <c r="C115" s="147"/>
      <c r="D115" s="147"/>
      <c r="E115" s="147"/>
      <c r="F115" s="147"/>
      <c r="G115" s="147"/>
      <c r="H115" s="147"/>
      <c r="I115" s="147"/>
      <c r="J115" s="147"/>
      <c r="K115" s="147"/>
      <c r="L115" s="147"/>
      <c r="M115" s="147"/>
      <c r="N115" s="147"/>
      <c r="O115" s="294"/>
      <c r="P115" s="147"/>
      <c r="Q115" s="147"/>
      <c r="X115" s="246">
        <f t="shared" si="3"/>
        <v>0</v>
      </c>
    </row>
    <row r="116" spans="1:24" x14ac:dyDescent="0.2">
      <c r="A116" s="147"/>
      <c r="B116" s="147"/>
      <c r="C116" s="147"/>
      <c r="D116" s="147"/>
      <c r="E116" s="147"/>
      <c r="F116" s="147"/>
      <c r="G116" s="147"/>
      <c r="H116" s="147"/>
      <c r="I116" s="147"/>
      <c r="J116" s="147"/>
      <c r="K116" s="147"/>
      <c r="L116" s="147"/>
      <c r="M116" s="147"/>
      <c r="N116" s="147"/>
      <c r="O116" s="294"/>
      <c r="P116" s="147"/>
      <c r="Q116" s="147"/>
      <c r="X116" s="246">
        <f t="shared" si="3"/>
        <v>0</v>
      </c>
    </row>
    <row r="117" spans="1:24" x14ac:dyDescent="0.2">
      <c r="A117" s="147"/>
      <c r="B117" s="147"/>
      <c r="C117" s="147"/>
      <c r="D117" s="147"/>
      <c r="E117" s="147"/>
      <c r="F117" s="147"/>
      <c r="G117" s="147"/>
      <c r="H117" s="147"/>
      <c r="I117" s="147"/>
      <c r="J117" s="147"/>
      <c r="K117" s="147"/>
      <c r="L117" s="147"/>
      <c r="M117" s="147"/>
      <c r="N117" s="147"/>
      <c r="O117" s="294"/>
      <c r="P117" s="147"/>
      <c r="Q117" s="147"/>
      <c r="X117" s="246">
        <f t="shared" si="3"/>
        <v>0</v>
      </c>
    </row>
    <row r="118" spans="1:24" x14ac:dyDescent="0.2">
      <c r="A118" s="147"/>
      <c r="B118" s="147"/>
      <c r="C118" s="147"/>
      <c r="D118" s="147"/>
      <c r="E118" s="147"/>
      <c r="F118" s="147"/>
      <c r="G118" s="147"/>
      <c r="H118" s="147"/>
      <c r="I118" s="147"/>
      <c r="J118" s="147"/>
      <c r="K118" s="147"/>
      <c r="L118" s="147"/>
      <c r="M118" s="147"/>
      <c r="N118" s="147"/>
      <c r="O118" s="294"/>
      <c r="P118" s="147"/>
      <c r="Q118" s="147"/>
      <c r="X118" s="246">
        <f t="shared" si="3"/>
        <v>0</v>
      </c>
    </row>
    <row r="119" spans="1:24" x14ac:dyDescent="0.2">
      <c r="A119" s="147"/>
      <c r="B119" s="147"/>
      <c r="C119" s="147"/>
      <c r="D119" s="147"/>
      <c r="E119" s="147"/>
      <c r="F119" s="147"/>
      <c r="G119" s="147"/>
      <c r="H119" s="147"/>
      <c r="I119" s="147"/>
      <c r="J119" s="147"/>
      <c r="K119" s="147"/>
      <c r="L119" s="147"/>
      <c r="M119" s="147"/>
      <c r="N119" s="147"/>
      <c r="O119" s="294"/>
      <c r="P119" s="147"/>
      <c r="Q119" s="147"/>
      <c r="X119" s="246">
        <f t="shared" si="3"/>
        <v>0</v>
      </c>
    </row>
    <row r="120" spans="1:24" x14ac:dyDescent="0.2">
      <c r="A120" s="147"/>
      <c r="B120" s="147"/>
      <c r="C120" s="147"/>
      <c r="D120" s="147"/>
      <c r="E120" s="147"/>
      <c r="F120" s="147"/>
      <c r="G120" s="147"/>
      <c r="H120" s="147"/>
      <c r="I120" s="147"/>
      <c r="J120" s="147"/>
      <c r="K120" s="147"/>
      <c r="L120" s="147"/>
      <c r="M120" s="147"/>
      <c r="N120" s="147"/>
      <c r="O120" s="294"/>
      <c r="P120" s="147"/>
      <c r="Q120" s="147"/>
      <c r="X120" s="246">
        <f t="shared" si="3"/>
        <v>0</v>
      </c>
    </row>
    <row r="121" spans="1:24" x14ac:dyDescent="0.2">
      <c r="A121" s="147"/>
      <c r="B121" s="147"/>
      <c r="C121" s="147"/>
      <c r="D121" s="147"/>
      <c r="E121" s="147"/>
      <c r="F121" s="147"/>
      <c r="G121" s="147"/>
      <c r="H121" s="147"/>
      <c r="I121" s="147"/>
      <c r="J121" s="147"/>
      <c r="K121" s="147"/>
      <c r="L121" s="147"/>
      <c r="M121" s="147"/>
      <c r="N121" s="147"/>
      <c r="O121" s="294"/>
      <c r="P121" s="147"/>
      <c r="Q121" s="147"/>
      <c r="X121" s="246">
        <f t="shared" si="3"/>
        <v>0</v>
      </c>
    </row>
    <row r="122" spans="1:24" x14ac:dyDescent="0.2">
      <c r="A122" s="147"/>
      <c r="B122" s="147"/>
      <c r="C122" s="147"/>
      <c r="D122" s="147"/>
      <c r="E122" s="147"/>
      <c r="F122" s="147"/>
      <c r="G122" s="147"/>
      <c r="H122" s="147"/>
      <c r="I122" s="147"/>
      <c r="J122" s="147"/>
      <c r="K122" s="147"/>
      <c r="L122" s="147"/>
      <c r="M122" s="147"/>
      <c r="N122" s="147"/>
      <c r="O122" s="294"/>
      <c r="P122" s="147"/>
      <c r="Q122" s="147"/>
      <c r="X122" s="246">
        <f t="shared" si="3"/>
        <v>0</v>
      </c>
    </row>
    <row r="123" spans="1:24" x14ac:dyDescent="0.2">
      <c r="A123" s="147"/>
      <c r="B123" s="147"/>
      <c r="C123" s="147"/>
      <c r="D123" s="147"/>
      <c r="E123" s="147"/>
      <c r="F123" s="147"/>
      <c r="G123" s="147"/>
      <c r="H123" s="147"/>
      <c r="I123" s="147"/>
      <c r="J123" s="147"/>
      <c r="K123" s="147"/>
      <c r="L123" s="147"/>
      <c r="M123" s="147"/>
      <c r="N123" s="147"/>
      <c r="O123" s="294"/>
      <c r="P123" s="147"/>
      <c r="Q123" s="147"/>
      <c r="X123" s="246">
        <f t="shared" si="3"/>
        <v>0</v>
      </c>
    </row>
    <row r="124" spans="1:24" x14ac:dyDescent="0.2">
      <c r="A124" s="147"/>
      <c r="B124" s="147"/>
      <c r="C124" s="147"/>
      <c r="D124" s="147"/>
      <c r="E124" s="147"/>
      <c r="F124" s="147"/>
      <c r="G124" s="147"/>
      <c r="H124" s="147"/>
      <c r="I124" s="147"/>
      <c r="J124" s="147"/>
      <c r="K124" s="147"/>
      <c r="L124" s="147"/>
      <c r="M124" s="147"/>
      <c r="N124" s="147"/>
      <c r="O124" s="294"/>
      <c r="P124" s="147"/>
      <c r="Q124" s="147"/>
      <c r="X124" s="246">
        <f t="shared" si="3"/>
        <v>0</v>
      </c>
    </row>
    <row r="125" spans="1:24" x14ac:dyDescent="0.2">
      <c r="A125" s="147"/>
      <c r="B125" s="147"/>
      <c r="C125" s="147"/>
      <c r="D125" s="147"/>
      <c r="E125" s="147"/>
      <c r="F125" s="147"/>
      <c r="G125" s="147"/>
      <c r="H125" s="147"/>
      <c r="I125" s="147"/>
      <c r="J125" s="147"/>
      <c r="K125" s="147"/>
      <c r="L125" s="147"/>
      <c r="M125" s="147"/>
      <c r="N125" s="147"/>
      <c r="O125" s="294"/>
      <c r="P125" s="147"/>
      <c r="Q125" s="147"/>
      <c r="X125" s="246">
        <f t="shared" si="3"/>
        <v>0</v>
      </c>
    </row>
    <row r="126" spans="1:24" x14ac:dyDescent="0.2">
      <c r="A126" s="147"/>
      <c r="B126" s="147"/>
      <c r="C126" s="147"/>
      <c r="D126" s="147"/>
      <c r="E126" s="147"/>
      <c r="F126" s="147"/>
      <c r="G126" s="147"/>
      <c r="H126" s="147"/>
      <c r="I126" s="147"/>
      <c r="J126" s="147"/>
      <c r="K126" s="147"/>
      <c r="L126" s="147"/>
      <c r="M126" s="147"/>
      <c r="N126" s="147"/>
      <c r="O126" s="294"/>
      <c r="P126" s="147"/>
      <c r="Q126" s="147"/>
      <c r="X126" s="246">
        <f t="shared" si="3"/>
        <v>0</v>
      </c>
    </row>
    <row r="127" spans="1:24" x14ac:dyDescent="0.2">
      <c r="A127" s="147"/>
      <c r="B127" s="147"/>
      <c r="C127" s="147"/>
      <c r="D127" s="147"/>
      <c r="E127" s="147"/>
      <c r="F127" s="147"/>
      <c r="G127" s="147"/>
      <c r="H127" s="147"/>
      <c r="I127" s="147"/>
      <c r="J127" s="147"/>
      <c r="K127" s="147"/>
      <c r="L127" s="147"/>
      <c r="M127" s="147"/>
      <c r="N127" s="147"/>
      <c r="O127" s="294"/>
      <c r="P127" s="147"/>
      <c r="Q127" s="147"/>
      <c r="X127" s="246">
        <f t="shared" si="3"/>
        <v>0</v>
      </c>
    </row>
    <row r="128" spans="1:24" x14ac:dyDescent="0.2">
      <c r="A128" s="147"/>
      <c r="B128" s="147"/>
      <c r="C128" s="147"/>
      <c r="D128" s="147"/>
      <c r="E128" s="147"/>
      <c r="F128" s="147"/>
      <c r="G128" s="147"/>
      <c r="H128" s="147"/>
      <c r="I128" s="147"/>
      <c r="J128" s="147"/>
      <c r="K128" s="147"/>
      <c r="L128" s="147"/>
      <c r="M128" s="147"/>
      <c r="N128" s="147"/>
      <c r="O128" s="294"/>
      <c r="P128" s="147"/>
      <c r="Q128" s="147"/>
      <c r="X128" s="246">
        <f t="shared" si="3"/>
        <v>0</v>
      </c>
    </row>
    <row r="129" spans="1:24" x14ac:dyDescent="0.2">
      <c r="A129" s="147"/>
      <c r="B129" s="147"/>
      <c r="C129" s="147"/>
      <c r="D129" s="147"/>
      <c r="E129" s="147"/>
      <c r="F129" s="147"/>
      <c r="G129" s="147"/>
      <c r="H129" s="147"/>
      <c r="I129" s="147"/>
      <c r="J129" s="147"/>
      <c r="K129" s="147"/>
      <c r="L129" s="147"/>
      <c r="M129" s="147"/>
      <c r="N129" s="147"/>
      <c r="O129" s="294"/>
      <c r="P129" s="147"/>
      <c r="Q129" s="147"/>
      <c r="X129" s="246">
        <f t="shared" si="3"/>
        <v>0</v>
      </c>
    </row>
    <row r="130" spans="1:24" x14ac:dyDescent="0.2">
      <c r="A130" s="147"/>
      <c r="B130" s="147"/>
      <c r="C130" s="147"/>
      <c r="D130" s="147"/>
      <c r="E130" s="147"/>
      <c r="F130" s="147"/>
      <c r="G130" s="147"/>
      <c r="H130" s="147"/>
      <c r="I130" s="147"/>
      <c r="J130" s="147"/>
      <c r="K130" s="147"/>
      <c r="L130" s="147"/>
      <c r="M130" s="147"/>
      <c r="N130" s="147"/>
      <c r="O130" s="294"/>
      <c r="P130" s="147"/>
      <c r="Q130" s="147"/>
      <c r="X130" s="246">
        <f t="shared" si="3"/>
        <v>0</v>
      </c>
    </row>
    <row r="131" spans="1:24" x14ac:dyDescent="0.2">
      <c r="A131" s="147"/>
      <c r="B131" s="147"/>
      <c r="C131" s="147"/>
      <c r="D131" s="147"/>
      <c r="E131" s="147"/>
      <c r="F131" s="147"/>
      <c r="G131" s="147"/>
      <c r="H131" s="147"/>
      <c r="I131" s="147"/>
      <c r="J131" s="147"/>
      <c r="K131" s="147"/>
      <c r="L131" s="147"/>
      <c r="M131" s="147"/>
      <c r="N131" s="147"/>
      <c r="O131" s="294"/>
      <c r="P131" s="147"/>
      <c r="Q131" s="147"/>
      <c r="X131" s="246">
        <f t="shared" si="3"/>
        <v>0</v>
      </c>
    </row>
    <row r="132" spans="1:24" x14ac:dyDescent="0.2">
      <c r="A132" s="147"/>
      <c r="B132" s="147"/>
      <c r="C132" s="147"/>
      <c r="D132" s="147"/>
      <c r="E132" s="147"/>
      <c r="F132" s="147"/>
      <c r="G132" s="147"/>
      <c r="H132" s="147"/>
      <c r="I132" s="147"/>
      <c r="J132" s="147"/>
      <c r="K132" s="147"/>
      <c r="L132" s="147"/>
      <c r="M132" s="147"/>
      <c r="N132" s="147"/>
      <c r="O132" s="294"/>
      <c r="P132" s="147"/>
      <c r="Q132" s="147"/>
      <c r="X132" s="246">
        <f t="shared" si="3"/>
        <v>0</v>
      </c>
    </row>
    <row r="133" spans="1:24" x14ac:dyDescent="0.2">
      <c r="A133" s="147"/>
      <c r="B133" s="147"/>
      <c r="C133" s="147"/>
      <c r="D133" s="147"/>
      <c r="E133" s="147"/>
      <c r="F133" s="147"/>
      <c r="G133" s="147"/>
      <c r="H133" s="147"/>
      <c r="I133" s="147"/>
      <c r="J133" s="147"/>
      <c r="K133" s="147"/>
      <c r="L133" s="147"/>
      <c r="M133" s="147"/>
      <c r="N133" s="147"/>
      <c r="O133" s="294"/>
      <c r="P133" s="147"/>
      <c r="Q133" s="147"/>
      <c r="X133" s="246">
        <f t="shared" si="3"/>
        <v>0</v>
      </c>
    </row>
    <row r="134" spans="1:24" x14ac:dyDescent="0.2">
      <c r="A134" s="147"/>
      <c r="B134" s="147"/>
      <c r="C134" s="147"/>
      <c r="D134" s="147"/>
      <c r="E134" s="147"/>
      <c r="F134" s="147"/>
      <c r="G134" s="147"/>
      <c r="H134" s="147"/>
      <c r="I134" s="147"/>
      <c r="J134" s="147"/>
      <c r="K134" s="147"/>
      <c r="L134" s="147"/>
      <c r="M134" s="147"/>
      <c r="N134" s="147"/>
      <c r="O134" s="294"/>
      <c r="P134" s="147"/>
      <c r="Q134" s="147"/>
      <c r="X134" s="246">
        <f t="shared" si="3"/>
        <v>0</v>
      </c>
    </row>
    <row r="135" spans="1:24" x14ac:dyDescent="0.2">
      <c r="A135" s="147"/>
      <c r="B135" s="147"/>
      <c r="C135" s="147"/>
      <c r="D135" s="147"/>
      <c r="E135" s="147"/>
      <c r="F135" s="147"/>
      <c r="G135" s="147"/>
      <c r="H135" s="147"/>
      <c r="I135" s="147"/>
      <c r="J135" s="147"/>
      <c r="K135" s="147"/>
      <c r="L135" s="147"/>
      <c r="M135" s="147"/>
      <c r="N135" s="147"/>
      <c r="O135" s="294"/>
      <c r="P135" s="147"/>
      <c r="Q135" s="147"/>
      <c r="X135" s="246">
        <f t="shared" si="3"/>
        <v>0</v>
      </c>
    </row>
    <row r="136" spans="1:24" x14ac:dyDescent="0.2">
      <c r="A136" s="147"/>
      <c r="B136" s="147"/>
      <c r="C136" s="147"/>
      <c r="D136" s="147"/>
      <c r="E136" s="147"/>
      <c r="F136" s="147"/>
      <c r="G136" s="147"/>
      <c r="H136" s="147"/>
      <c r="I136" s="147"/>
      <c r="J136" s="147"/>
      <c r="K136" s="147"/>
      <c r="L136" s="147"/>
      <c r="M136" s="147"/>
      <c r="N136" s="147"/>
      <c r="O136" s="294"/>
      <c r="P136" s="147"/>
      <c r="Q136" s="147"/>
      <c r="X136" s="246">
        <f t="shared" si="3"/>
        <v>0</v>
      </c>
    </row>
    <row r="137" spans="1:24" x14ac:dyDescent="0.2">
      <c r="A137" s="147"/>
      <c r="B137" s="147"/>
      <c r="C137" s="147"/>
      <c r="D137" s="147"/>
      <c r="E137" s="147"/>
      <c r="F137" s="147"/>
      <c r="G137" s="147"/>
      <c r="H137" s="147"/>
      <c r="I137" s="147"/>
      <c r="J137" s="147"/>
      <c r="K137" s="147"/>
      <c r="L137" s="147"/>
      <c r="M137" s="147"/>
      <c r="N137" s="147"/>
      <c r="O137" s="294"/>
      <c r="P137" s="147"/>
      <c r="Q137" s="147"/>
      <c r="X137" s="246">
        <f t="shared" si="3"/>
        <v>0</v>
      </c>
    </row>
    <row r="138" spans="1:24" x14ac:dyDescent="0.2">
      <c r="A138" s="147"/>
      <c r="B138" s="147"/>
      <c r="C138" s="147"/>
      <c r="D138" s="147"/>
      <c r="E138" s="147"/>
      <c r="F138" s="147"/>
      <c r="G138" s="147"/>
      <c r="H138" s="147"/>
      <c r="I138" s="147"/>
      <c r="J138" s="147"/>
      <c r="K138" s="147"/>
      <c r="L138" s="147"/>
      <c r="M138" s="147"/>
      <c r="N138" s="147"/>
      <c r="O138" s="294"/>
      <c r="P138" s="147"/>
      <c r="Q138" s="147"/>
      <c r="X138" s="246">
        <f t="shared" si="3"/>
        <v>0</v>
      </c>
    </row>
    <row r="139" spans="1:24" x14ac:dyDescent="0.2">
      <c r="A139" s="147"/>
      <c r="B139" s="147"/>
      <c r="C139" s="147"/>
      <c r="D139" s="147"/>
      <c r="E139" s="147"/>
      <c r="F139" s="147"/>
      <c r="G139" s="147"/>
      <c r="H139" s="147"/>
      <c r="I139" s="147"/>
      <c r="J139" s="147"/>
      <c r="K139" s="147"/>
      <c r="L139" s="147"/>
      <c r="M139" s="147"/>
      <c r="N139" s="147"/>
      <c r="O139" s="294"/>
      <c r="P139" s="147"/>
      <c r="Q139" s="147"/>
      <c r="X139" s="246">
        <f t="shared" si="3"/>
        <v>0</v>
      </c>
    </row>
    <row r="140" spans="1:24" x14ac:dyDescent="0.2">
      <c r="A140" s="147"/>
      <c r="B140" s="147"/>
      <c r="C140" s="147"/>
      <c r="D140" s="147"/>
      <c r="E140" s="147"/>
      <c r="F140" s="147"/>
      <c r="G140" s="147"/>
      <c r="H140" s="147"/>
      <c r="I140" s="147"/>
      <c r="J140" s="147"/>
      <c r="K140" s="147"/>
      <c r="L140" s="147"/>
      <c r="M140" s="147"/>
      <c r="N140" s="147"/>
      <c r="O140" s="294"/>
      <c r="P140" s="147"/>
      <c r="Q140" s="147"/>
      <c r="X140" s="246">
        <f t="shared" si="3"/>
        <v>0</v>
      </c>
    </row>
    <row r="141" spans="1:24" x14ac:dyDescent="0.2">
      <c r="A141" s="147"/>
      <c r="B141" s="147"/>
      <c r="C141" s="147"/>
      <c r="D141" s="147"/>
      <c r="E141" s="147"/>
      <c r="F141" s="147"/>
      <c r="G141" s="147"/>
      <c r="H141" s="147"/>
      <c r="I141" s="147"/>
      <c r="J141" s="147"/>
      <c r="K141" s="147"/>
      <c r="L141" s="147"/>
      <c r="M141" s="147"/>
      <c r="N141" s="147"/>
      <c r="O141" s="294"/>
      <c r="P141" s="147"/>
      <c r="Q141" s="147"/>
      <c r="X141" s="246">
        <f t="shared" si="3"/>
        <v>0</v>
      </c>
    </row>
    <row r="142" spans="1:24" x14ac:dyDescent="0.2">
      <c r="A142" s="147"/>
      <c r="B142" s="147"/>
      <c r="C142" s="147"/>
      <c r="D142" s="147"/>
      <c r="E142" s="147"/>
      <c r="F142" s="147"/>
      <c r="G142" s="147"/>
      <c r="H142" s="147"/>
      <c r="I142" s="147"/>
      <c r="J142" s="147"/>
      <c r="K142" s="147"/>
      <c r="L142" s="147"/>
      <c r="M142" s="147"/>
      <c r="N142" s="147"/>
      <c r="O142" s="294"/>
      <c r="P142" s="147"/>
      <c r="Q142" s="147"/>
      <c r="X142" s="246">
        <f t="shared" si="3"/>
        <v>0</v>
      </c>
    </row>
    <row r="143" spans="1:24" x14ac:dyDescent="0.2">
      <c r="A143" s="147"/>
      <c r="B143" s="147"/>
      <c r="C143" s="147"/>
      <c r="D143" s="147"/>
      <c r="E143" s="147"/>
      <c r="F143" s="147"/>
      <c r="G143" s="147"/>
      <c r="H143" s="147"/>
      <c r="I143" s="147"/>
      <c r="J143" s="147"/>
      <c r="K143" s="147"/>
      <c r="L143" s="147"/>
      <c r="M143" s="147"/>
      <c r="N143" s="147"/>
      <c r="O143" s="294"/>
      <c r="P143" s="147"/>
      <c r="Q143" s="147"/>
      <c r="X143" s="246">
        <f t="shared" si="3"/>
        <v>0</v>
      </c>
    </row>
    <row r="144" spans="1:24" x14ac:dyDescent="0.2">
      <c r="A144" s="147"/>
      <c r="B144" s="147"/>
      <c r="C144" s="147"/>
      <c r="D144" s="147"/>
      <c r="E144" s="147"/>
      <c r="F144" s="147"/>
      <c r="G144" s="147"/>
      <c r="H144" s="147"/>
      <c r="I144" s="147"/>
      <c r="J144" s="147"/>
      <c r="K144" s="147"/>
      <c r="L144" s="147"/>
      <c r="M144" s="147"/>
      <c r="N144" s="147"/>
      <c r="O144" s="294"/>
      <c r="P144" s="147"/>
      <c r="Q144" s="147"/>
      <c r="X144" s="246">
        <f t="shared" si="3"/>
        <v>0</v>
      </c>
    </row>
    <row r="145" spans="1:24" x14ac:dyDescent="0.2">
      <c r="A145" s="147"/>
      <c r="B145" s="147"/>
      <c r="C145" s="147"/>
      <c r="D145" s="147"/>
      <c r="E145" s="147"/>
      <c r="F145" s="147"/>
      <c r="G145" s="147"/>
      <c r="H145" s="147"/>
      <c r="I145" s="147"/>
      <c r="J145" s="147"/>
      <c r="K145" s="147"/>
      <c r="L145" s="147"/>
      <c r="M145" s="147"/>
      <c r="N145" s="147"/>
      <c r="O145" s="294"/>
      <c r="P145" s="147"/>
      <c r="Q145" s="147"/>
      <c r="X145" s="246">
        <f t="shared" si="3"/>
        <v>0</v>
      </c>
    </row>
    <row r="146" spans="1:24" x14ac:dyDescent="0.2">
      <c r="A146" s="147"/>
      <c r="B146" s="147"/>
      <c r="C146" s="147"/>
      <c r="D146" s="147"/>
      <c r="E146" s="147"/>
      <c r="F146" s="147"/>
      <c r="G146" s="147"/>
      <c r="H146" s="147"/>
      <c r="I146" s="147"/>
      <c r="J146" s="147"/>
      <c r="K146" s="147"/>
      <c r="L146" s="147"/>
      <c r="M146" s="147"/>
      <c r="N146" s="147"/>
      <c r="O146" s="294"/>
      <c r="P146" s="147"/>
      <c r="Q146" s="147"/>
      <c r="X146" s="246">
        <f t="shared" si="3"/>
        <v>0</v>
      </c>
    </row>
    <row r="147" spans="1:24" x14ac:dyDescent="0.2">
      <c r="A147" s="147"/>
      <c r="B147" s="147"/>
      <c r="C147" s="147"/>
      <c r="D147" s="147"/>
      <c r="E147" s="147"/>
      <c r="F147" s="147"/>
      <c r="G147" s="147"/>
      <c r="H147" s="147"/>
      <c r="I147" s="147"/>
      <c r="J147" s="147"/>
      <c r="K147" s="147"/>
      <c r="L147" s="147"/>
      <c r="M147" s="147"/>
      <c r="N147" s="147"/>
      <c r="O147" s="294"/>
      <c r="P147" s="147"/>
      <c r="Q147" s="147"/>
      <c r="X147" s="246">
        <f t="shared" si="3"/>
        <v>0</v>
      </c>
    </row>
    <row r="148" spans="1:24" x14ac:dyDescent="0.2">
      <c r="A148" s="147"/>
      <c r="B148" s="147"/>
      <c r="C148" s="147"/>
      <c r="D148" s="147"/>
      <c r="E148" s="147"/>
      <c r="F148" s="147"/>
      <c r="G148" s="147"/>
      <c r="H148" s="147"/>
      <c r="I148" s="147"/>
      <c r="J148" s="147"/>
      <c r="K148" s="147"/>
      <c r="L148" s="147"/>
      <c r="M148" s="147"/>
      <c r="N148" s="147"/>
      <c r="O148" s="294"/>
      <c r="P148" s="147"/>
      <c r="Q148" s="147"/>
      <c r="X148" s="246">
        <f t="shared" ref="X148:X211" si="4">R148-V148</f>
        <v>0</v>
      </c>
    </row>
    <row r="149" spans="1:24" x14ac:dyDescent="0.2">
      <c r="A149" s="147"/>
      <c r="B149" s="147"/>
      <c r="C149" s="147"/>
      <c r="D149" s="147"/>
      <c r="E149" s="147"/>
      <c r="F149" s="147"/>
      <c r="G149" s="147"/>
      <c r="H149" s="147"/>
      <c r="I149" s="147"/>
      <c r="J149" s="147"/>
      <c r="K149" s="147"/>
      <c r="L149" s="147"/>
      <c r="M149" s="147"/>
      <c r="N149" s="147"/>
      <c r="O149" s="294"/>
      <c r="P149" s="147"/>
      <c r="Q149" s="147"/>
      <c r="X149" s="246">
        <f t="shared" si="4"/>
        <v>0</v>
      </c>
    </row>
    <row r="150" spans="1:24" x14ac:dyDescent="0.2">
      <c r="A150" s="147"/>
      <c r="B150" s="147"/>
      <c r="C150" s="147"/>
      <c r="D150" s="147"/>
      <c r="E150" s="147"/>
      <c r="F150" s="147"/>
      <c r="G150" s="147"/>
      <c r="H150" s="147"/>
      <c r="I150" s="147"/>
      <c r="J150" s="147"/>
      <c r="K150" s="147"/>
      <c r="L150" s="147"/>
      <c r="M150" s="147"/>
      <c r="N150" s="147"/>
      <c r="O150" s="294"/>
      <c r="P150" s="147"/>
      <c r="Q150" s="147"/>
      <c r="X150" s="246">
        <f t="shared" si="4"/>
        <v>0</v>
      </c>
    </row>
    <row r="151" spans="1:24" x14ac:dyDescent="0.2">
      <c r="A151" s="147"/>
      <c r="B151" s="147"/>
      <c r="C151" s="147"/>
      <c r="D151" s="147"/>
      <c r="E151" s="147"/>
      <c r="F151" s="147"/>
      <c r="G151" s="147"/>
      <c r="H151" s="147"/>
      <c r="I151" s="147"/>
      <c r="J151" s="147"/>
      <c r="K151" s="147"/>
      <c r="L151" s="147"/>
      <c r="M151" s="147"/>
      <c r="N151" s="147"/>
      <c r="O151" s="294"/>
      <c r="P151" s="147"/>
      <c r="Q151" s="147"/>
      <c r="X151" s="246">
        <f t="shared" si="4"/>
        <v>0</v>
      </c>
    </row>
    <row r="152" spans="1:24" x14ac:dyDescent="0.2">
      <c r="A152" s="147"/>
      <c r="B152" s="147"/>
      <c r="C152" s="147"/>
      <c r="D152" s="147"/>
      <c r="E152" s="147"/>
      <c r="F152" s="147"/>
      <c r="G152" s="147"/>
      <c r="H152" s="147"/>
      <c r="I152" s="147"/>
      <c r="J152" s="147"/>
      <c r="K152" s="147"/>
      <c r="L152" s="147"/>
      <c r="M152" s="147"/>
      <c r="N152" s="147"/>
      <c r="O152" s="294"/>
      <c r="P152" s="147"/>
      <c r="Q152" s="147"/>
      <c r="X152" s="246">
        <f t="shared" si="4"/>
        <v>0</v>
      </c>
    </row>
    <row r="153" spans="1:24" x14ac:dyDescent="0.2">
      <c r="A153" s="147"/>
      <c r="B153" s="147"/>
      <c r="C153" s="147"/>
      <c r="D153" s="147"/>
      <c r="E153" s="147"/>
      <c r="F153" s="147"/>
      <c r="G153" s="147"/>
      <c r="H153" s="147"/>
      <c r="I153" s="147"/>
      <c r="J153" s="147"/>
      <c r="K153" s="147"/>
      <c r="L153" s="147"/>
      <c r="M153" s="147"/>
      <c r="N153" s="147"/>
      <c r="O153" s="294"/>
      <c r="P153" s="147"/>
      <c r="Q153" s="147"/>
      <c r="X153" s="246">
        <f t="shared" si="4"/>
        <v>0</v>
      </c>
    </row>
    <row r="154" spans="1:24" x14ac:dyDescent="0.2">
      <c r="A154" s="147"/>
      <c r="B154" s="147"/>
      <c r="C154" s="147"/>
      <c r="D154" s="147"/>
      <c r="E154" s="147"/>
      <c r="F154" s="147"/>
      <c r="G154" s="147"/>
      <c r="H154" s="147"/>
      <c r="I154" s="147"/>
      <c r="J154" s="147"/>
      <c r="K154" s="147"/>
      <c r="L154" s="147"/>
      <c r="M154" s="147"/>
      <c r="N154" s="147"/>
      <c r="O154" s="396"/>
      <c r="P154" s="147"/>
      <c r="Q154" s="147"/>
      <c r="X154" s="246">
        <f t="shared" si="4"/>
        <v>0</v>
      </c>
    </row>
    <row r="155" spans="1:24" x14ac:dyDescent="0.2">
      <c r="A155" s="147"/>
      <c r="B155" s="147"/>
      <c r="C155" s="147"/>
      <c r="D155" s="147"/>
      <c r="E155" s="147"/>
      <c r="F155" s="147"/>
      <c r="G155" s="147"/>
      <c r="H155" s="147"/>
      <c r="I155" s="147"/>
      <c r="J155" s="147"/>
      <c r="K155" s="147"/>
      <c r="L155" s="147"/>
      <c r="M155" s="147"/>
      <c r="N155" s="147"/>
      <c r="O155" s="396"/>
      <c r="P155" s="147"/>
      <c r="Q155" s="147"/>
      <c r="X155" s="246">
        <f t="shared" si="4"/>
        <v>0</v>
      </c>
    </row>
    <row r="156" spans="1:24" x14ac:dyDescent="0.2">
      <c r="A156" s="147"/>
      <c r="B156" s="147"/>
      <c r="C156" s="147"/>
      <c r="D156" s="147"/>
      <c r="E156" s="147"/>
      <c r="F156" s="147"/>
      <c r="G156" s="147"/>
      <c r="H156" s="147"/>
      <c r="I156" s="147"/>
      <c r="J156" s="147"/>
      <c r="K156" s="147"/>
      <c r="L156" s="147"/>
      <c r="M156" s="147"/>
      <c r="N156" s="147"/>
      <c r="O156" s="396"/>
      <c r="P156" s="147"/>
      <c r="Q156" s="147"/>
      <c r="X156" s="246">
        <f t="shared" si="4"/>
        <v>0</v>
      </c>
    </row>
    <row r="157" spans="1:24" x14ac:dyDescent="0.2">
      <c r="A157" s="147"/>
      <c r="B157" s="147"/>
      <c r="C157" s="147"/>
      <c r="D157" s="147"/>
      <c r="E157" s="147"/>
      <c r="F157" s="147"/>
      <c r="G157" s="147"/>
      <c r="H157" s="147"/>
      <c r="I157" s="147"/>
      <c r="J157" s="147"/>
      <c r="K157" s="147"/>
      <c r="L157" s="147"/>
      <c r="M157" s="147"/>
      <c r="N157" s="147"/>
      <c r="O157" s="396"/>
      <c r="P157" s="147"/>
      <c r="Q157" s="147"/>
      <c r="X157" s="246">
        <f t="shared" si="4"/>
        <v>0</v>
      </c>
    </row>
    <row r="158" spans="1:24" x14ac:dyDescent="0.2">
      <c r="A158" s="147"/>
      <c r="B158" s="147"/>
      <c r="C158" s="147"/>
      <c r="D158" s="147"/>
      <c r="E158" s="147"/>
      <c r="F158" s="147"/>
      <c r="G158" s="147"/>
      <c r="H158" s="147"/>
      <c r="I158" s="147"/>
      <c r="J158" s="147"/>
      <c r="K158" s="147"/>
      <c r="L158" s="147"/>
      <c r="M158" s="147"/>
      <c r="N158" s="147"/>
      <c r="O158" s="396"/>
      <c r="P158" s="147"/>
      <c r="Q158" s="147"/>
      <c r="X158" s="246">
        <f t="shared" si="4"/>
        <v>0</v>
      </c>
    </row>
    <row r="159" spans="1:24" x14ac:dyDescent="0.2">
      <c r="A159" s="147"/>
      <c r="B159" s="147"/>
      <c r="C159" s="147"/>
      <c r="D159" s="147"/>
      <c r="E159" s="147"/>
      <c r="F159" s="147"/>
      <c r="G159" s="147"/>
      <c r="H159" s="147"/>
      <c r="I159" s="147"/>
      <c r="J159" s="147"/>
      <c r="K159" s="147"/>
      <c r="L159" s="147"/>
      <c r="M159" s="147"/>
      <c r="N159" s="147"/>
      <c r="O159" s="396"/>
      <c r="P159" s="147"/>
      <c r="Q159" s="147"/>
      <c r="X159" s="246">
        <f t="shared" si="4"/>
        <v>0</v>
      </c>
    </row>
    <row r="160" spans="1:24" x14ac:dyDescent="0.2">
      <c r="A160" s="147"/>
      <c r="B160" s="147"/>
      <c r="C160" s="147"/>
      <c r="D160" s="147"/>
      <c r="E160" s="147"/>
      <c r="F160" s="147"/>
      <c r="G160" s="147"/>
      <c r="H160" s="147"/>
      <c r="I160" s="147"/>
      <c r="J160" s="147"/>
      <c r="K160" s="147"/>
      <c r="L160" s="147"/>
      <c r="M160" s="147"/>
      <c r="N160" s="147"/>
      <c r="O160" s="396"/>
      <c r="P160" s="147"/>
      <c r="Q160" s="147"/>
      <c r="X160" s="246">
        <f t="shared" si="4"/>
        <v>0</v>
      </c>
    </row>
    <row r="161" spans="1:24" x14ac:dyDescent="0.2">
      <c r="A161" s="147"/>
      <c r="B161" s="147"/>
      <c r="C161" s="147"/>
      <c r="D161" s="147"/>
      <c r="E161" s="147"/>
      <c r="F161" s="147"/>
      <c r="G161" s="147"/>
      <c r="H161" s="147"/>
      <c r="I161" s="147"/>
      <c r="J161" s="147"/>
      <c r="K161" s="147"/>
      <c r="L161" s="147"/>
      <c r="M161" s="147"/>
      <c r="N161" s="147"/>
      <c r="O161" s="396"/>
      <c r="P161" s="147"/>
      <c r="Q161" s="147"/>
      <c r="X161" s="246">
        <f t="shared" si="4"/>
        <v>0</v>
      </c>
    </row>
    <row r="162" spans="1:24" x14ac:dyDescent="0.2">
      <c r="A162" s="147"/>
      <c r="B162" s="147"/>
      <c r="C162" s="147"/>
      <c r="D162" s="147"/>
      <c r="E162" s="147"/>
      <c r="F162" s="147"/>
      <c r="G162" s="147"/>
      <c r="H162" s="147"/>
      <c r="I162" s="147"/>
      <c r="J162" s="147"/>
      <c r="K162" s="147"/>
      <c r="L162" s="147"/>
      <c r="M162" s="147"/>
      <c r="N162" s="147"/>
      <c r="O162" s="396"/>
      <c r="P162" s="147"/>
      <c r="Q162" s="147"/>
      <c r="X162" s="246">
        <f t="shared" si="4"/>
        <v>0</v>
      </c>
    </row>
    <row r="163" spans="1:24" x14ac:dyDescent="0.2">
      <c r="A163" s="147"/>
      <c r="B163" s="147"/>
      <c r="C163" s="147"/>
      <c r="D163" s="147"/>
      <c r="E163" s="147"/>
      <c r="F163" s="147"/>
      <c r="G163" s="147"/>
      <c r="H163" s="147"/>
      <c r="I163" s="147"/>
      <c r="J163" s="147"/>
      <c r="K163" s="147"/>
      <c r="L163" s="147"/>
      <c r="M163" s="147"/>
      <c r="N163" s="147"/>
      <c r="O163" s="396"/>
      <c r="P163" s="147"/>
      <c r="Q163" s="147"/>
      <c r="X163" s="246">
        <f t="shared" si="4"/>
        <v>0</v>
      </c>
    </row>
    <row r="164" spans="1:24" x14ac:dyDescent="0.2">
      <c r="A164" s="147"/>
      <c r="B164" s="147"/>
      <c r="C164" s="147"/>
      <c r="D164" s="147"/>
      <c r="E164" s="147"/>
      <c r="F164" s="147"/>
      <c r="G164" s="147"/>
      <c r="H164" s="147"/>
      <c r="I164" s="147"/>
      <c r="J164" s="147"/>
      <c r="K164" s="147"/>
      <c r="L164" s="147"/>
      <c r="M164" s="147"/>
      <c r="N164" s="147"/>
      <c r="O164" s="396"/>
      <c r="P164" s="147"/>
      <c r="Q164" s="147"/>
      <c r="X164" s="246">
        <f t="shared" si="4"/>
        <v>0</v>
      </c>
    </row>
    <row r="165" spans="1:24" x14ac:dyDescent="0.2">
      <c r="A165" s="147"/>
      <c r="B165" s="147"/>
      <c r="C165" s="147"/>
      <c r="D165" s="147"/>
      <c r="E165" s="147"/>
      <c r="F165" s="147"/>
      <c r="G165" s="147"/>
      <c r="H165" s="147"/>
      <c r="I165" s="147"/>
      <c r="J165" s="147"/>
      <c r="K165" s="147"/>
      <c r="L165" s="147"/>
      <c r="M165" s="147"/>
      <c r="N165" s="147"/>
      <c r="O165" s="396"/>
      <c r="P165" s="147"/>
      <c r="Q165" s="147"/>
      <c r="X165" s="246">
        <f t="shared" si="4"/>
        <v>0</v>
      </c>
    </row>
    <row r="166" spans="1:24" x14ac:dyDescent="0.2">
      <c r="A166" s="147"/>
      <c r="B166" s="147"/>
      <c r="C166" s="147"/>
      <c r="D166" s="147"/>
      <c r="E166" s="147"/>
      <c r="F166" s="147"/>
      <c r="G166" s="147"/>
      <c r="H166" s="147"/>
      <c r="I166" s="147"/>
      <c r="J166" s="147"/>
      <c r="K166" s="147"/>
      <c r="L166" s="147"/>
      <c r="M166" s="147"/>
      <c r="N166" s="147"/>
      <c r="O166" s="396"/>
      <c r="P166" s="147"/>
      <c r="Q166" s="147"/>
      <c r="X166" s="246">
        <f t="shared" si="4"/>
        <v>0</v>
      </c>
    </row>
    <row r="167" spans="1:24" x14ac:dyDescent="0.2">
      <c r="A167" s="147"/>
      <c r="B167" s="147"/>
      <c r="C167" s="147"/>
      <c r="D167" s="147"/>
      <c r="E167" s="147"/>
      <c r="F167" s="147"/>
      <c r="G167" s="147"/>
      <c r="H167" s="147"/>
      <c r="I167" s="147"/>
      <c r="J167" s="147"/>
      <c r="K167" s="147"/>
      <c r="L167" s="147"/>
      <c r="M167" s="147"/>
      <c r="N167" s="147"/>
      <c r="O167" s="396"/>
      <c r="P167" s="147"/>
      <c r="Q167" s="147"/>
      <c r="X167" s="246">
        <f t="shared" si="4"/>
        <v>0</v>
      </c>
    </row>
    <row r="168" spans="1:24" x14ac:dyDescent="0.2">
      <c r="A168" s="147"/>
      <c r="B168" s="147"/>
      <c r="C168" s="147"/>
      <c r="D168" s="147"/>
      <c r="E168" s="147"/>
      <c r="F168" s="147"/>
      <c r="G168" s="147"/>
      <c r="H168" s="147"/>
      <c r="I168" s="147"/>
      <c r="J168" s="147"/>
      <c r="K168" s="147"/>
      <c r="L168" s="147"/>
      <c r="M168" s="147"/>
      <c r="N168" s="147"/>
      <c r="O168" s="396"/>
      <c r="P168" s="147"/>
      <c r="Q168" s="147"/>
      <c r="X168" s="246">
        <f t="shared" si="4"/>
        <v>0</v>
      </c>
    </row>
    <row r="169" spans="1:24" x14ac:dyDescent="0.2">
      <c r="A169" s="147"/>
      <c r="B169" s="147"/>
      <c r="C169" s="147"/>
      <c r="D169" s="147"/>
      <c r="E169" s="147"/>
      <c r="F169" s="147"/>
      <c r="G169" s="147"/>
      <c r="H169" s="147"/>
      <c r="I169" s="147"/>
      <c r="J169" s="147"/>
      <c r="K169" s="147"/>
      <c r="L169" s="147"/>
      <c r="M169" s="147"/>
      <c r="N169" s="147"/>
      <c r="O169" s="396"/>
      <c r="P169" s="147"/>
      <c r="Q169" s="147"/>
      <c r="X169" s="246">
        <f t="shared" si="4"/>
        <v>0</v>
      </c>
    </row>
    <row r="170" spans="1:24" x14ac:dyDescent="0.2">
      <c r="A170" s="147"/>
      <c r="B170" s="147"/>
      <c r="C170" s="147"/>
      <c r="D170" s="147"/>
      <c r="E170" s="147"/>
      <c r="F170" s="147"/>
      <c r="G170" s="147"/>
      <c r="H170" s="147"/>
      <c r="I170" s="147"/>
      <c r="J170" s="147"/>
      <c r="K170" s="147"/>
      <c r="L170" s="147"/>
      <c r="M170" s="147"/>
      <c r="N170" s="147"/>
      <c r="O170" s="396"/>
      <c r="P170" s="147"/>
      <c r="Q170" s="147"/>
      <c r="X170" s="246">
        <f t="shared" si="4"/>
        <v>0</v>
      </c>
    </row>
    <row r="171" spans="1:24" x14ac:dyDescent="0.2">
      <c r="A171" s="147"/>
      <c r="B171" s="147"/>
      <c r="C171" s="147"/>
      <c r="D171" s="147"/>
      <c r="E171" s="147"/>
      <c r="F171" s="147"/>
      <c r="G171" s="147"/>
      <c r="H171" s="147"/>
      <c r="I171" s="147"/>
      <c r="J171" s="147"/>
      <c r="K171" s="147"/>
      <c r="L171" s="147"/>
      <c r="M171" s="147"/>
      <c r="N171" s="147"/>
      <c r="O171" s="396"/>
      <c r="P171" s="147"/>
      <c r="Q171" s="147"/>
      <c r="X171" s="246">
        <f t="shared" si="4"/>
        <v>0</v>
      </c>
    </row>
    <row r="172" spans="1:24" x14ac:dyDescent="0.2">
      <c r="A172" s="147"/>
      <c r="B172" s="147"/>
      <c r="C172" s="147"/>
      <c r="D172" s="147"/>
      <c r="E172" s="147"/>
      <c r="F172" s="147"/>
      <c r="G172" s="147"/>
      <c r="H172" s="147"/>
      <c r="I172" s="147"/>
      <c r="J172" s="147"/>
      <c r="K172" s="147"/>
      <c r="L172" s="147"/>
      <c r="M172" s="147"/>
      <c r="N172" s="147"/>
      <c r="O172" s="396"/>
      <c r="P172" s="147"/>
      <c r="Q172" s="147"/>
      <c r="X172" s="246">
        <f t="shared" si="4"/>
        <v>0</v>
      </c>
    </row>
    <row r="173" spans="1:24" x14ac:dyDescent="0.2">
      <c r="A173" s="147"/>
      <c r="B173" s="147"/>
      <c r="C173" s="147"/>
      <c r="D173" s="147"/>
      <c r="E173" s="147"/>
      <c r="F173" s="147"/>
      <c r="G173" s="147"/>
      <c r="H173" s="147"/>
      <c r="I173" s="147"/>
      <c r="J173" s="147"/>
      <c r="K173" s="147"/>
      <c r="L173" s="147"/>
      <c r="M173" s="147"/>
      <c r="N173" s="147"/>
      <c r="O173" s="396"/>
      <c r="P173" s="147"/>
      <c r="Q173" s="147"/>
      <c r="X173" s="246">
        <f t="shared" si="4"/>
        <v>0</v>
      </c>
    </row>
    <row r="174" spans="1:24" x14ac:dyDescent="0.2">
      <c r="A174" s="147"/>
      <c r="B174" s="147"/>
      <c r="C174" s="147"/>
      <c r="D174" s="147"/>
      <c r="E174" s="147"/>
      <c r="F174" s="147"/>
      <c r="G174" s="147"/>
      <c r="H174" s="147"/>
      <c r="I174" s="147"/>
      <c r="J174" s="147"/>
      <c r="K174" s="147"/>
      <c r="L174" s="147"/>
      <c r="M174" s="147"/>
      <c r="N174" s="147"/>
      <c r="O174" s="396"/>
      <c r="P174" s="147"/>
      <c r="Q174" s="147"/>
      <c r="X174" s="246">
        <f t="shared" si="4"/>
        <v>0</v>
      </c>
    </row>
    <row r="175" spans="1:24" x14ac:dyDescent="0.2">
      <c r="A175" s="147"/>
      <c r="B175" s="147"/>
      <c r="C175" s="147"/>
      <c r="D175" s="147"/>
      <c r="E175" s="147"/>
      <c r="F175" s="147"/>
      <c r="G175" s="147"/>
      <c r="H175" s="147"/>
      <c r="I175" s="147"/>
      <c r="J175" s="147"/>
      <c r="K175" s="147"/>
      <c r="L175" s="147"/>
      <c r="M175" s="147"/>
      <c r="N175" s="147"/>
      <c r="O175" s="396"/>
      <c r="P175" s="147"/>
      <c r="Q175" s="147"/>
      <c r="X175" s="246">
        <f t="shared" si="4"/>
        <v>0</v>
      </c>
    </row>
    <row r="176" spans="1:24" x14ac:dyDescent="0.2">
      <c r="A176" s="147"/>
      <c r="B176" s="147"/>
      <c r="C176" s="147"/>
      <c r="D176" s="147"/>
      <c r="E176" s="147"/>
      <c r="F176" s="147"/>
      <c r="G176" s="147"/>
      <c r="H176" s="147"/>
      <c r="I176" s="147"/>
      <c r="J176" s="147"/>
      <c r="K176" s="147"/>
      <c r="L176" s="147"/>
      <c r="M176" s="147"/>
      <c r="N176" s="147"/>
      <c r="O176" s="396"/>
      <c r="P176" s="147"/>
      <c r="Q176" s="147"/>
      <c r="X176" s="246">
        <f t="shared" si="4"/>
        <v>0</v>
      </c>
    </row>
    <row r="177" spans="1:24" x14ac:dyDescent="0.2">
      <c r="A177" s="147"/>
      <c r="B177" s="147"/>
      <c r="C177" s="147"/>
      <c r="D177" s="147"/>
      <c r="E177" s="147"/>
      <c r="F177" s="147"/>
      <c r="G177" s="147"/>
      <c r="H177" s="147"/>
      <c r="I177" s="147"/>
      <c r="J177" s="147"/>
      <c r="K177" s="147"/>
      <c r="L177" s="147"/>
      <c r="M177" s="147"/>
      <c r="N177" s="147"/>
      <c r="O177" s="147"/>
      <c r="P177" s="147"/>
      <c r="Q177" s="147"/>
      <c r="X177" s="246">
        <f t="shared" si="4"/>
        <v>0</v>
      </c>
    </row>
    <row r="178" spans="1:24" x14ac:dyDescent="0.2">
      <c r="A178" s="147"/>
      <c r="B178" s="147"/>
      <c r="C178" s="147"/>
      <c r="D178" s="147"/>
      <c r="E178" s="147"/>
      <c r="F178" s="147"/>
      <c r="G178" s="147"/>
      <c r="H178" s="147"/>
      <c r="I178" s="147"/>
      <c r="J178" s="147"/>
      <c r="K178" s="147"/>
      <c r="L178" s="147"/>
      <c r="M178" s="147"/>
      <c r="N178" s="147"/>
      <c r="O178" s="147"/>
      <c r="P178" s="147"/>
      <c r="Q178" s="147"/>
      <c r="X178" s="246">
        <f t="shared" si="4"/>
        <v>0</v>
      </c>
    </row>
    <row r="179" spans="1:24" x14ac:dyDescent="0.2">
      <c r="A179" s="147"/>
      <c r="B179" s="147"/>
      <c r="C179" s="147"/>
      <c r="D179" s="147"/>
      <c r="E179" s="147"/>
      <c r="F179" s="147"/>
      <c r="G179" s="147"/>
      <c r="H179" s="147"/>
      <c r="I179" s="147"/>
      <c r="J179" s="147"/>
      <c r="K179" s="147"/>
      <c r="L179" s="147"/>
      <c r="M179" s="147"/>
      <c r="N179" s="147"/>
      <c r="O179" s="147"/>
      <c r="P179" s="147"/>
      <c r="Q179" s="147"/>
      <c r="X179" s="246">
        <f t="shared" si="4"/>
        <v>0</v>
      </c>
    </row>
    <row r="180" spans="1:24" x14ac:dyDescent="0.2">
      <c r="A180" s="147"/>
      <c r="B180" s="147"/>
      <c r="C180" s="147"/>
      <c r="D180" s="147"/>
      <c r="E180" s="147"/>
      <c r="F180" s="147"/>
      <c r="G180" s="147"/>
      <c r="H180" s="147"/>
      <c r="I180" s="147"/>
      <c r="J180" s="147"/>
      <c r="K180" s="147"/>
      <c r="L180" s="147"/>
      <c r="M180" s="147"/>
      <c r="N180" s="147"/>
      <c r="O180" s="147"/>
      <c r="P180" s="147"/>
      <c r="Q180" s="147"/>
      <c r="X180" s="246">
        <f t="shared" si="4"/>
        <v>0</v>
      </c>
    </row>
    <row r="181" spans="1:24" x14ac:dyDescent="0.2">
      <c r="A181" s="147"/>
      <c r="B181" s="147"/>
      <c r="C181" s="147"/>
      <c r="D181" s="147"/>
      <c r="E181" s="147"/>
      <c r="F181" s="147"/>
      <c r="G181" s="147"/>
      <c r="H181" s="147"/>
      <c r="I181" s="147"/>
      <c r="J181" s="147"/>
      <c r="K181" s="147"/>
      <c r="L181" s="147"/>
      <c r="M181" s="147"/>
      <c r="N181" s="147"/>
      <c r="O181" s="147"/>
      <c r="P181" s="147"/>
      <c r="Q181" s="147"/>
      <c r="X181" s="246">
        <f t="shared" si="4"/>
        <v>0</v>
      </c>
    </row>
    <row r="182" spans="1:24" x14ac:dyDescent="0.2">
      <c r="A182" s="147"/>
      <c r="B182" s="147"/>
      <c r="C182" s="147"/>
      <c r="D182" s="147"/>
      <c r="E182" s="147"/>
      <c r="F182" s="147"/>
      <c r="G182" s="147"/>
      <c r="H182" s="147"/>
      <c r="I182" s="147"/>
      <c r="J182" s="147"/>
      <c r="K182" s="147"/>
      <c r="L182" s="147"/>
      <c r="M182" s="147"/>
      <c r="N182" s="147"/>
      <c r="O182" s="147"/>
      <c r="P182" s="147"/>
      <c r="Q182" s="147"/>
      <c r="X182" s="246">
        <f t="shared" si="4"/>
        <v>0</v>
      </c>
    </row>
    <row r="183" spans="1:24" x14ac:dyDescent="0.2">
      <c r="A183" s="147"/>
      <c r="B183" s="147"/>
      <c r="C183" s="147"/>
      <c r="D183" s="147"/>
      <c r="E183" s="147"/>
      <c r="F183" s="147"/>
      <c r="G183" s="147"/>
      <c r="H183" s="147"/>
      <c r="I183" s="147"/>
      <c r="J183" s="147"/>
      <c r="K183" s="147"/>
      <c r="L183" s="147"/>
      <c r="M183" s="147"/>
      <c r="N183" s="147"/>
      <c r="O183" s="147"/>
      <c r="P183" s="147"/>
      <c r="Q183" s="147"/>
      <c r="X183" s="246">
        <f t="shared" si="4"/>
        <v>0</v>
      </c>
    </row>
    <row r="184" spans="1:24" x14ac:dyDescent="0.2">
      <c r="A184" s="147"/>
      <c r="B184" s="147"/>
      <c r="C184" s="147"/>
      <c r="D184" s="147"/>
      <c r="E184" s="147"/>
      <c r="F184" s="147"/>
      <c r="G184" s="147"/>
      <c r="H184" s="147"/>
      <c r="I184" s="147"/>
      <c r="J184" s="147"/>
      <c r="K184" s="147"/>
      <c r="L184" s="147"/>
      <c r="M184" s="147"/>
      <c r="N184" s="147"/>
      <c r="O184" s="147"/>
      <c r="P184" s="147"/>
      <c r="Q184" s="147"/>
      <c r="X184" s="246">
        <f t="shared" si="4"/>
        <v>0</v>
      </c>
    </row>
    <row r="185" spans="1:24" x14ac:dyDescent="0.2">
      <c r="A185" s="147"/>
      <c r="B185" s="147"/>
      <c r="C185" s="147"/>
      <c r="D185" s="147"/>
      <c r="E185" s="147"/>
      <c r="F185" s="147"/>
      <c r="G185" s="147"/>
      <c r="H185" s="147"/>
      <c r="I185" s="147"/>
      <c r="J185" s="147"/>
      <c r="K185" s="147"/>
      <c r="L185" s="147"/>
      <c r="M185" s="147"/>
      <c r="N185" s="147"/>
      <c r="O185" s="147"/>
      <c r="P185" s="147"/>
      <c r="Q185" s="147"/>
      <c r="X185" s="246">
        <f t="shared" si="4"/>
        <v>0</v>
      </c>
    </row>
    <row r="186" spans="1:24" x14ac:dyDescent="0.2">
      <c r="A186" s="147"/>
      <c r="B186" s="147"/>
      <c r="C186" s="147"/>
      <c r="D186" s="147"/>
      <c r="E186" s="147"/>
      <c r="F186" s="147"/>
      <c r="G186" s="147"/>
      <c r="H186" s="147"/>
      <c r="I186" s="147"/>
      <c r="J186" s="147"/>
      <c r="K186" s="147"/>
      <c r="L186" s="147"/>
      <c r="M186" s="147"/>
      <c r="N186" s="147"/>
      <c r="O186" s="147"/>
      <c r="P186" s="147"/>
      <c r="Q186" s="147"/>
      <c r="X186" s="246">
        <f t="shared" si="4"/>
        <v>0</v>
      </c>
    </row>
    <row r="187" spans="1:24" x14ac:dyDescent="0.2">
      <c r="A187" s="147"/>
      <c r="B187" s="147"/>
      <c r="C187" s="147"/>
      <c r="D187" s="147"/>
      <c r="E187" s="147"/>
      <c r="F187" s="147"/>
      <c r="G187" s="147"/>
      <c r="H187" s="147"/>
      <c r="I187" s="147"/>
      <c r="J187" s="147"/>
      <c r="K187" s="147"/>
      <c r="L187" s="147"/>
      <c r="M187" s="147"/>
      <c r="N187" s="147"/>
      <c r="O187" s="147"/>
      <c r="P187" s="147"/>
      <c r="Q187" s="147"/>
      <c r="X187" s="246">
        <f t="shared" si="4"/>
        <v>0</v>
      </c>
    </row>
    <row r="188" spans="1:24" x14ac:dyDescent="0.2">
      <c r="A188" s="147"/>
      <c r="B188" s="147"/>
      <c r="C188" s="147"/>
      <c r="D188" s="147"/>
      <c r="E188" s="147"/>
      <c r="F188" s="147"/>
      <c r="G188" s="147"/>
      <c r="H188" s="147"/>
      <c r="I188" s="147"/>
      <c r="J188" s="147"/>
      <c r="K188" s="147"/>
      <c r="L188" s="147"/>
      <c r="M188" s="147"/>
      <c r="N188" s="147"/>
      <c r="O188" s="147"/>
      <c r="P188" s="147"/>
      <c r="Q188" s="147"/>
      <c r="X188" s="246">
        <f t="shared" si="4"/>
        <v>0</v>
      </c>
    </row>
    <row r="189" spans="1:24" x14ac:dyDescent="0.2">
      <c r="A189" s="147"/>
      <c r="B189" s="147"/>
      <c r="C189" s="147"/>
      <c r="D189" s="147"/>
      <c r="E189" s="147"/>
      <c r="F189" s="147"/>
      <c r="G189" s="147"/>
      <c r="H189" s="147"/>
      <c r="I189" s="147"/>
      <c r="J189" s="147"/>
      <c r="K189" s="147"/>
      <c r="L189" s="147"/>
      <c r="M189" s="147"/>
      <c r="N189" s="147"/>
      <c r="O189" s="147"/>
      <c r="P189" s="147"/>
      <c r="Q189" s="147"/>
      <c r="X189" s="246">
        <f t="shared" si="4"/>
        <v>0</v>
      </c>
    </row>
    <row r="190" spans="1:24" x14ac:dyDescent="0.2">
      <c r="A190" s="147"/>
      <c r="B190" s="147"/>
      <c r="C190" s="147"/>
      <c r="D190" s="147"/>
      <c r="E190" s="147"/>
      <c r="F190" s="147"/>
      <c r="G190" s="147"/>
      <c r="H190" s="147"/>
      <c r="I190" s="147"/>
      <c r="J190" s="147"/>
      <c r="K190" s="147"/>
      <c r="L190" s="147"/>
      <c r="M190" s="147"/>
      <c r="N190" s="147"/>
      <c r="O190" s="147"/>
      <c r="P190" s="147"/>
      <c r="Q190" s="147"/>
      <c r="X190" s="246">
        <f t="shared" si="4"/>
        <v>0</v>
      </c>
    </row>
    <row r="191" spans="1:24" x14ac:dyDescent="0.2">
      <c r="A191" s="147"/>
      <c r="B191" s="147"/>
      <c r="C191" s="147"/>
      <c r="D191" s="147"/>
      <c r="E191" s="147"/>
      <c r="F191" s="147"/>
      <c r="G191" s="147"/>
      <c r="H191" s="147"/>
      <c r="I191" s="147"/>
      <c r="J191" s="147"/>
      <c r="K191" s="147"/>
      <c r="L191" s="147"/>
      <c r="M191" s="147"/>
      <c r="N191" s="147"/>
      <c r="O191" s="147"/>
      <c r="P191" s="147"/>
      <c r="Q191" s="147"/>
      <c r="X191" s="246">
        <f t="shared" si="4"/>
        <v>0</v>
      </c>
    </row>
    <row r="192" spans="1:24" x14ac:dyDescent="0.2">
      <c r="A192" s="147"/>
      <c r="B192" s="147"/>
      <c r="C192" s="147"/>
      <c r="D192" s="147"/>
      <c r="E192" s="147"/>
      <c r="F192" s="147"/>
      <c r="G192" s="147"/>
      <c r="H192" s="147"/>
      <c r="I192" s="147"/>
      <c r="J192" s="147"/>
      <c r="K192" s="147"/>
      <c r="L192" s="147"/>
      <c r="M192" s="147"/>
      <c r="N192" s="147"/>
      <c r="O192" s="147"/>
      <c r="P192" s="147"/>
      <c r="Q192" s="147"/>
      <c r="X192" s="246">
        <f t="shared" si="4"/>
        <v>0</v>
      </c>
    </row>
    <row r="193" spans="1:24" x14ac:dyDescent="0.2">
      <c r="A193" s="147"/>
      <c r="B193" s="147"/>
      <c r="C193" s="147"/>
      <c r="D193" s="147"/>
      <c r="E193" s="147"/>
      <c r="F193" s="147"/>
      <c r="G193" s="147"/>
      <c r="H193" s="147"/>
      <c r="I193" s="147"/>
      <c r="J193" s="147"/>
      <c r="K193" s="147"/>
      <c r="L193" s="147"/>
      <c r="M193" s="147"/>
      <c r="N193" s="147"/>
      <c r="O193" s="147"/>
      <c r="P193" s="147"/>
      <c r="Q193" s="147"/>
      <c r="X193" s="246">
        <f t="shared" si="4"/>
        <v>0</v>
      </c>
    </row>
    <row r="194" spans="1:24" x14ac:dyDescent="0.2">
      <c r="A194" s="147"/>
      <c r="B194" s="147"/>
      <c r="C194" s="147"/>
      <c r="D194" s="147"/>
      <c r="E194" s="147"/>
      <c r="F194" s="147"/>
      <c r="G194" s="147"/>
      <c r="H194" s="147"/>
      <c r="I194" s="147"/>
      <c r="J194" s="147"/>
      <c r="K194" s="147"/>
      <c r="L194" s="147"/>
      <c r="M194" s="147"/>
      <c r="N194" s="147"/>
      <c r="O194" s="147"/>
      <c r="P194" s="147"/>
      <c r="Q194" s="147"/>
      <c r="X194" s="246">
        <f t="shared" si="4"/>
        <v>0</v>
      </c>
    </row>
    <row r="195" spans="1:24" x14ac:dyDescent="0.2">
      <c r="A195" s="147"/>
      <c r="B195" s="147"/>
      <c r="C195" s="147"/>
      <c r="D195" s="147"/>
      <c r="E195" s="147"/>
      <c r="F195" s="147"/>
      <c r="G195" s="147"/>
      <c r="H195" s="147"/>
      <c r="I195" s="147"/>
      <c r="J195" s="147"/>
      <c r="K195" s="147"/>
      <c r="L195" s="147"/>
      <c r="M195" s="147"/>
      <c r="N195" s="147"/>
      <c r="O195" s="147"/>
      <c r="P195" s="147"/>
      <c r="Q195" s="147"/>
      <c r="X195" s="246">
        <f t="shared" si="4"/>
        <v>0</v>
      </c>
    </row>
    <row r="196" spans="1:24" x14ac:dyDescent="0.2">
      <c r="A196" s="147"/>
      <c r="B196" s="147"/>
      <c r="C196" s="147"/>
      <c r="D196" s="147"/>
      <c r="E196" s="147"/>
      <c r="F196" s="147"/>
      <c r="G196" s="147"/>
      <c r="H196" s="147"/>
      <c r="I196" s="147"/>
      <c r="J196" s="147"/>
      <c r="K196" s="147"/>
      <c r="L196" s="147"/>
      <c r="M196" s="147"/>
      <c r="N196" s="147"/>
      <c r="O196" s="147"/>
      <c r="P196" s="147"/>
      <c r="Q196" s="147"/>
      <c r="X196" s="246">
        <f t="shared" si="4"/>
        <v>0</v>
      </c>
    </row>
    <row r="197" spans="1:24" x14ac:dyDescent="0.2">
      <c r="A197" s="147"/>
      <c r="B197" s="147"/>
      <c r="C197" s="147"/>
      <c r="D197" s="147"/>
      <c r="E197" s="147"/>
      <c r="F197" s="147"/>
      <c r="G197" s="147"/>
      <c r="H197" s="147"/>
      <c r="I197" s="147"/>
      <c r="J197" s="147"/>
      <c r="K197" s="147"/>
      <c r="L197" s="147"/>
      <c r="M197" s="147"/>
      <c r="N197" s="147"/>
      <c r="O197" s="147"/>
      <c r="P197" s="147"/>
      <c r="Q197" s="147"/>
      <c r="X197" s="246">
        <f t="shared" si="4"/>
        <v>0</v>
      </c>
    </row>
    <row r="198" spans="1:24" x14ac:dyDescent="0.2">
      <c r="A198" s="147"/>
      <c r="B198" s="147"/>
      <c r="C198" s="147"/>
      <c r="D198" s="147"/>
      <c r="E198" s="147"/>
      <c r="F198" s="147"/>
      <c r="G198" s="147"/>
      <c r="H198" s="147"/>
      <c r="I198" s="147"/>
      <c r="J198" s="147"/>
      <c r="K198" s="147"/>
      <c r="L198" s="147"/>
      <c r="M198" s="147"/>
      <c r="N198" s="147"/>
      <c r="O198" s="147"/>
      <c r="P198" s="147"/>
      <c r="Q198" s="147"/>
      <c r="X198" s="246">
        <f t="shared" si="4"/>
        <v>0</v>
      </c>
    </row>
    <row r="199" spans="1:24" x14ac:dyDescent="0.2">
      <c r="A199" s="147"/>
      <c r="B199" s="147"/>
      <c r="C199" s="147"/>
      <c r="D199" s="147"/>
      <c r="E199" s="147"/>
      <c r="F199" s="147"/>
      <c r="G199" s="147"/>
      <c r="H199" s="147"/>
      <c r="I199" s="147"/>
      <c r="J199" s="147"/>
      <c r="K199" s="147"/>
      <c r="L199" s="147"/>
      <c r="M199" s="147"/>
      <c r="N199" s="147"/>
      <c r="O199" s="147"/>
      <c r="P199" s="147"/>
      <c r="Q199" s="147"/>
      <c r="X199" s="246">
        <f t="shared" si="4"/>
        <v>0</v>
      </c>
    </row>
    <row r="200" spans="1:24" x14ac:dyDescent="0.2">
      <c r="A200" s="147"/>
      <c r="B200" s="147"/>
      <c r="C200" s="147"/>
      <c r="D200" s="147"/>
      <c r="E200" s="147"/>
      <c r="F200" s="147"/>
      <c r="G200" s="147"/>
      <c r="H200" s="147"/>
      <c r="I200" s="147"/>
      <c r="J200" s="147"/>
      <c r="K200" s="147"/>
      <c r="L200" s="147"/>
      <c r="M200" s="147"/>
      <c r="N200" s="147"/>
      <c r="O200" s="147"/>
      <c r="P200" s="147"/>
      <c r="Q200" s="147"/>
      <c r="X200" s="246">
        <f t="shared" si="4"/>
        <v>0</v>
      </c>
    </row>
    <row r="201" spans="1:24" x14ac:dyDescent="0.2">
      <c r="A201" s="147"/>
      <c r="B201" s="147"/>
      <c r="C201" s="147"/>
      <c r="D201" s="147"/>
      <c r="E201" s="147"/>
      <c r="F201" s="147"/>
      <c r="G201" s="147"/>
      <c r="H201" s="147"/>
      <c r="I201" s="147"/>
      <c r="J201" s="147"/>
      <c r="K201" s="147"/>
      <c r="L201" s="147"/>
      <c r="M201" s="147"/>
      <c r="N201" s="147"/>
      <c r="O201" s="147"/>
      <c r="P201" s="147"/>
      <c r="Q201" s="147"/>
      <c r="X201" s="246">
        <f t="shared" si="4"/>
        <v>0</v>
      </c>
    </row>
    <row r="202" spans="1:24" x14ac:dyDescent="0.2">
      <c r="A202" s="147"/>
      <c r="B202" s="147"/>
      <c r="C202" s="147"/>
      <c r="D202" s="147"/>
      <c r="E202" s="147"/>
      <c r="F202" s="147"/>
      <c r="G202" s="147"/>
      <c r="H202" s="147"/>
      <c r="I202" s="147"/>
      <c r="J202" s="147"/>
      <c r="K202" s="147"/>
      <c r="L202" s="147"/>
      <c r="M202" s="147"/>
      <c r="N202" s="147"/>
      <c r="O202" s="147"/>
      <c r="P202" s="147"/>
      <c r="Q202" s="147"/>
      <c r="X202" s="246">
        <f t="shared" si="4"/>
        <v>0</v>
      </c>
    </row>
    <row r="203" spans="1:24" x14ac:dyDescent="0.2">
      <c r="A203" s="147"/>
      <c r="B203" s="147"/>
      <c r="C203" s="147"/>
      <c r="D203" s="147"/>
      <c r="E203" s="147"/>
      <c r="F203" s="147"/>
      <c r="G203" s="147"/>
      <c r="H203" s="147"/>
      <c r="I203" s="147"/>
      <c r="J203" s="147"/>
      <c r="K203" s="147"/>
      <c r="L203" s="147"/>
      <c r="M203" s="147"/>
      <c r="N203" s="147"/>
      <c r="O203" s="147"/>
      <c r="P203" s="147"/>
      <c r="Q203" s="147"/>
      <c r="X203" s="246">
        <f t="shared" si="4"/>
        <v>0</v>
      </c>
    </row>
    <row r="204" spans="1:24" x14ac:dyDescent="0.2">
      <c r="A204" s="147"/>
      <c r="B204" s="147"/>
      <c r="C204" s="147"/>
      <c r="D204" s="147"/>
      <c r="E204" s="147"/>
      <c r="F204" s="147"/>
      <c r="G204" s="147"/>
      <c r="H204" s="147"/>
      <c r="I204" s="147"/>
      <c r="J204" s="147"/>
      <c r="K204" s="147"/>
      <c r="L204" s="147"/>
      <c r="M204" s="147"/>
      <c r="N204" s="147"/>
      <c r="O204" s="147"/>
      <c r="P204" s="147"/>
      <c r="Q204" s="147"/>
      <c r="X204" s="246">
        <f t="shared" si="4"/>
        <v>0</v>
      </c>
    </row>
    <row r="205" spans="1:24" x14ac:dyDescent="0.2">
      <c r="A205" s="147"/>
      <c r="B205" s="147"/>
      <c r="C205" s="147"/>
      <c r="D205" s="147"/>
      <c r="E205" s="147"/>
      <c r="F205" s="147"/>
      <c r="G205" s="147"/>
      <c r="H205" s="147"/>
      <c r="I205" s="147"/>
      <c r="J205" s="147"/>
      <c r="K205" s="147"/>
      <c r="L205" s="147"/>
      <c r="M205" s="147"/>
      <c r="N205" s="147"/>
      <c r="O205" s="147"/>
      <c r="P205" s="147"/>
      <c r="Q205" s="147"/>
      <c r="X205" s="246">
        <f t="shared" si="4"/>
        <v>0</v>
      </c>
    </row>
    <row r="206" spans="1:24" x14ac:dyDescent="0.2">
      <c r="A206" s="147"/>
      <c r="B206" s="147"/>
      <c r="C206" s="147"/>
      <c r="D206" s="147"/>
      <c r="E206" s="147"/>
      <c r="F206" s="147"/>
      <c r="G206" s="147"/>
      <c r="H206" s="147"/>
      <c r="I206" s="147"/>
      <c r="J206" s="147"/>
      <c r="K206" s="147"/>
      <c r="L206" s="147"/>
      <c r="M206" s="147"/>
      <c r="N206" s="147"/>
      <c r="O206" s="147"/>
      <c r="P206" s="147"/>
      <c r="Q206" s="147"/>
      <c r="X206" s="246">
        <f t="shared" si="4"/>
        <v>0</v>
      </c>
    </row>
    <row r="207" spans="1:24" x14ac:dyDescent="0.2">
      <c r="A207" s="147"/>
      <c r="B207" s="147"/>
      <c r="C207" s="147"/>
      <c r="D207" s="147"/>
      <c r="E207" s="147"/>
      <c r="F207" s="147"/>
      <c r="G207" s="147"/>
      <c r="H207" s="147"/>
      <c r="I207" s="147"/>
      <c r="J207" s="147"/>
      <c r="K207" s="147"/>
      <c r="L207" s="147"/>
      <c r="M207" s="147"/>
      <c r="N207" s="147"/>
      <c r="O207" s="147"/>
      <c r="P207" s="147"/>
      <c r="Q207" s="147"/>
      <c r="X207" s="246">
        <f t="shared" si="4"/>
        <v>0</v>
      </c>
    </row>
    <row r="208" spans="1:24" x14ac:dyDescent="0.2">
      <c r="A208" s="147"/>
      <c r="B208" s="147"/>
      <c r="C208" s="147"/>
      <c r="D208" s="147"/>
      <c r="E208" s="147"/>
      <c r="F208" s="147"/>
      <c r="G208" s="147"/>
      <c r="H208" s="147"/>
      <c r="I208" s="147"/>
      <c r="J208" s="147"/>
      <c r="K208" s="147"/>
      <c r="L208" s="147"/>
      <c r="M208" s="147"/>
      <c r="N208" s="147"/>
      <c r="O208" s="147"/>
      <c r="P208" s="147"/>
      <c r="Q208" s="147"/>
      <c r="X208" s="246">
        <f t="shared" si="4"/>
        <v>0</v>
      </c>
    </row>
    <row r="209" spans="1:24" x14ac:dyDescent="0.2">
      <c r="A209" s="147"/>
      <c r="B209" s="147"/>
      <c r="C209" s="147"/>
      <c r="D209" s="147"/>
      <c r="E209" s="147"/>
      <c r="F209" s="147"/>
      <c r="G209" s="147"/>
      <c r="H209" s="147"/>
      <c r="I209" s="147"/>
      <c r="J209" s="147"/>
      <c r="K209" s="147"/>
      <c r="L209" s="147"/>
      <c r="M209" s="147"/>
      <c r="N209" s="147"/>
      <c r="O209" s="147"/>
      <c r="P209" s="147"/>
      <c r="Q209" s="147"/>
      <c r="X209" s="246">
        <f t="shared" si="4"/>
        <v>0</v>
      </c>
    </row>
    <row r="210" spans="1:24" x14ac:dyDescent="0.2">
      <c r="A210" s="147"/>
      <c r="B210" s="147"/>
      <c r="C210" s="147"/>
      <c r="D210" s="147"/>
      <c r="E210" s="147"/>
      <c r="F210" s="147"/>
      <c r="G210" s="147"/>
      <c r="H210" s="147"/>
      <c r="I210" s="147"/>
      <c r="J210" s="147"/>
      <c r="K210" s="147"/>
      <c r="L210" s="147"/>
      <c r="M210" s="147"/>
      <c r="N210" s="147"/>
      <c r="O210" s="147"/>
      <c r="P210" s="147"/>
      <c r="Q210" s="147"/>
      <c r="X210" s="246">
        <f t="shared" si="4"/>
        <v>0</v>
      </c>
    </row>
    <row r="211" spans="1:24" x14ac:dyDescent="0.2">
      <c r="A211" s="147"/>
      <c r="B211" s="147"/>
      <c r="C211" s="147"/>
      <c r="D211" s="147"/>
      <c r="E211" s="147"/>
      <c r="F211" s="147"/>
      <c r="G211" s="147"/>
      <c r="H211" s="147"/>
      <c r="I211" s="147"/>
      <c r="J211" s="147"/>
      <c r="K211" s="147"/>
      <c r="L211" s="147"/>
      <c r="M211" s="147"/>
      <c r="N211" s="147"/>
      <c r="O211" s="147"/>
      <c r="P211" s="147"/>
      <c r="Q211" s="147"/>
      <c r="X211" s="246">
        <f t="shared" si="4"/>
        <v>0</v>
      </c>
    </row>
    <row r="212" spans="1:24" x14ac:dyDescent="0.2">
      <c r="A212" s="147"/>
      <c r="B212" s="147"/>
      <c r="C212" s="147"/>
      <c r="D212" s="147"/>
      <c r="E212" s="147"/>
      <c r="F212" s="147"/>
      <c r="G212" s="147"/>
      <c r="H212" s="147"/>
      <c r="I212" s="147"/>
      <c r="J212" s="147"/>
      <c r="K212" s="147"/>
      <c r="L212" s="147"/>
      <c r="M212" s="147"/>
      <c r="N212" s="147"/>
      <c r="O212" s="147"/>
      <c r="P212" s="147"/>
      <c r="Q212" s="147"/>
      <c r="X212" s="246">
        <f t="shared" ref="X212:X252" si="5">R212-V212</f>
        <v>0</v>
      </c>
    </row>
    <row r="213" spans="1:24" x14ac:dyDescent="0.2">
      <c r="A213" s="147"/>
      <c r="B213" s="147"/>
      <c r="C213" s="147"/>
      <c r="D213" s="147"/>
      <c r="E213" s="147"/>
      <c r="F213" s="147"/>
      <c r="G213" s="147"/>
      <c r="H213" s="147"/>
      <c r="I213" s="147"/>
      <c r="J213" s="147"/>
      <c r="K213" s="147"/>
      <c r="L213" s="147"/>
      <c r="M213" s="147"/>
      <c r="N213" s="147"/>
      <c r="O213" s="147"/>
      <c r="P213" s="147"/>
      <c r="Q213" s="147"/>
      <c r="X213" s="246">
        <f t="shared" si="5"/>
        <v>0</v>
      </c>
    </row>
    <row r="214" spans="1:24" x14ac:dyDescent="0.2">
      <c r="A214" s="147"/>
      <c r="B214" s="147"/>
      <c r="C214" s="147"/>
      <c r="D214" s="147"/>
      <c r="E214" s="147"/>
      <c r="F214" s="147"/>
      <c r="G214" s="147"/>
      <c r="H214" s="147"/>
      <c r="I214" s="147"/>
      <c r="J214" s="147"/>
      <c r="K214" s="147"/>
      <c r="L214" s="147"/>
      <c r="M214" s="147"/>
      <c r="N214" s="147"/>
      <c r="O214" s="147"/>
      <c r="P214" s="147"/>
      <c r="Q214" s="147"/>
      <c r="X214" s="246">
        <f t="shared" si="5"/>
        <v>0</v>
      </c>
    </row>
    <row r="215" spans="1:24" x14ac:dyDescent="0.2">
      <c r="A215" s="147"/>
      <c r="B215" s="147"/>
      <c r="C215" s="147"/>
      <c r="D215" s="147"/>
      <c r="E215" s="147"/>
      <c r="F215" s="147"/>
      <c r="G215" s="147"/>
      <c r="H215" s="147"/>
      <c r="I215" s="147"/>
      <c r="J215" s="147"/>
      <c r="K215" s="147"/>
      <c r="L215" s="147"/>
      <c r="M215" s="147"/>
      <c r="N215" s="147"/>
      <c r="O215" s="147"/>
      <c r="P215" s="147"/>
      <c r="Q215" s="147"/>
      <c r="X215" s="246">
        <f t="shared" si="5"/>
        <v>0</v>
      </c>
    </row>
    <row r="216" spans="1:24" x14ac:dyDescent="0.2">
      <c r="A216" s="147"/>
      <c r="B216" s="147"/>
      <c r="C216" s="147"/>
      <c r="D216" s="147"/>
      <c r="E216" s="147"/>
      <c r="F216" s="147"/>
      <c r="G216" s="147"/>
      <c r="H216" s="147"/>
      <c r="I216" s="147"/>
      <c r="J216" s="147"/>
      <c r="K216" s="147"/>
      <c r="L216" s="147"/>
      <c r="M216" s="147"/>
      <c r="N216" s="147"/>
      <c r="O216" s="147"/>
      <c r="P216" s="147"/>
      <c r="Q216" s="147"/>
      <c r="X216" s="246">
        <f t="shared" si="5"/>
        <v>0</v>
      </c>
    </row>
    <row r="217" spans="1:24" x14ac:dyDescent="0.2">
      <c r="A217" s="147"/>
      <c r="B217" s="147"/>
      <c r="C217" s="147"/>
      <c r="D217" s="147"/>
      <c r="E217" s="147"/>
      <c r="F217" s="147"/>
      <c r="G217" s="147"/>
      <c r="H217" s="147"/>
      <c r="I217" s="147"/>
      <c r="J217" s="147"/>
      <c r="K217" s="147"/>
      <c r="L217" s="147"/>
      <c r="M217" s="147"/>
      <c r="N217" s="147"/>
      <c r="O217" s="147"/>
      <c r="P217" s="147"/>
      <c r="Q217" s="147"/>
      <c r="X217" s="246">
        <f t="shared" si="5"/>
        <v>0</v>
      </c>
    </row>
    <row r="218" spans="1:24" x14ac:dyDescent="0.2">
      <c r="A218" s="147"/>
      <c r="B218" s="147"/>
      <c r="C218" s="147"/>
      <c r="D218" s="147"/>
      <c r="E218" s="147"/>
      <c r="F218" s="147"/>
      <c r="G218" s="147"/>
      <c r="H218" s="147"/>
      <c r="I218" s="147"/>
      <c r="J218" s="147"/>
      <c r="K218" s="147"/>
      <c r="L218" s="147"/>
      <c r="M218" s="147"/>
      <c r="N218" s="147"/>
      <c r="O218" s="147"/>
      <c r="P218" s="147"/>
      <c r="Q218" s="147"/>
      <c r="X218" s="246">
        <f t="shared" si="5"/>
        <v>0</v>
      </c>
    </row>
    <row r="219" spans="1:24" x14ac:dyDescent="0.2">
      <c r="A219" s="147"/>
      <c r="B219" s="147"/>
      <c r="C219" s="147"/>
      <c r="D219" s="147"/>
      <c r="E219" s="147"/>
      <c r="F219" s="147"/>
      <c r="G219" s="147"/>
      <c r="H219" s="147"/>
      <c r="I219" s="147"/>
      <c r="J219" s="147"/>
      <c r="K219" s="147"/>
      <c r="L219" s="147"/>
      <c r="M219" s="147"/>
      <c r="N219" s="147"/>
      <c r="O219" s="147"/>
      <c r="P219" s="147"/>
      <c r="Q219" s="147"/>
      <c r="X219" s="246">
        <f t="shared" si="5"/>
        <v>0</v>
      </c>
    </row>
    <row r="220" spans="1:24" x14ac:dyDescent="0.2">
      <c r="A220" s="147"/>
      <c r="B220" s="147"/>
      <c r="C220" s="147"/>
      <c r="D220" s="147"/>
      <c r="E220" s="147"/>
      <c r="F220" s="147"/>
      <c r="G220" s="147"/>
      <c r="H220" s="147"/>
      <c r="I220" s="147"/>
      <c r="J220" s="147"/>
      <c r="K220" s="147"/>
      <c r="L220" s="147"/>
      <c r="M220" s="147"/>
      <c r="N220" s="147"/>
      <c r="O220" s="147"/>
      <c r="P220" s="147"/>
      <c r="Q220" s="147"/>
      <c r="X220" s="246">
        <f t="shared" si="5"/>
        <v>0</v>
      </c>
    </row>
    <row r="221" spans="1:24" x14ac:dyDescent="0.2">
      <c r="A221" s="147"/>
      <c r="B221" s="147"/>
      <c r="C221" s="147"/>
      <c r="D221" s="147"/>
      <c r="E221" s="147"/>
      <c r="F221" s="147"/>
      <c r="G221" s="147"/>
      <c r="H221" s="147"/>
      <c r="I221" s="147"/>
      <c r="J221" s="147"/>
      <c r="K221" s="147"/>
      <c r="L221" s="147"/>
      <c r="M221" s="147"/>
      <c r="N221" s="147"/>
      <c r="O221" s="147"/>
      <c r="P221" s="147"/>
      <c r="Q221" s="147"/>
      <c r="X221" s="246">
        <f t="shared" si="5"/>
        <v>0</v>
      </c>
    </row>
    <row r="222" spans="1:24" x14ac:dyDescent="0.2">
      <c r="A222" s="147"/>
      <c r="B222" s="147"/>
      <c r="C222" s="147"/>
      <c r="D222" s="147"/>
      <c r="E222" s="147"/>
      <c r="F222" s="147"/>
      <c r="G222" s="147"/>
      <c r="H222" s="147"/>
      <c r="I222" s="147"/>
      <c r="J222" s="147"/>
      <c r="K222" s="147"/>
      <c r="L222" s="147"/>
      <c r="M222" s="147"/>
      <c r="N222" s="147"/>
      <c r="O222" s="147"/>
      <c r="P222" s="147"/>
      <c r="Q222" s="147"/>
      <c r="X222" s="246">
        <f t="shared" si="5"/>
        <v>0</v>
      </c>
    </row>
    <row r="223" spans="1:24" x14ac:dyDescent="0.2">
      <c r="A223" s="147"/>
      <c r="B223" s="147"/>
      <c r="C223" s="147"/>
      <c r="D223" s="147"/>
      <c r="E223" s="147"/>
      <c r="F223" s="147"/>
      <c r="G223" s="147"/>
      <c r="H223" s="147"/>
      <c r="I223" s="147"/>
      <c r="J223" s="147"/>
      <c r="K223" s="147"/>
      <c r="L223" s="147"/>
      <c r="M223" s="147"/>
      <c r="N223" s="147"/>
      <c r="O223" s="147"/>
      <c r="P223" s="147"/>
      <c r="Q223" s="147"/>
      <c r="X223" s="246">
        <f t="shared" si="5"/>
        <v>0</v>
      </c>
    </row>
    <row r="224" spans="1:24" ht="15" x14ac:dyDescent="0.2">
      <c r="B224" s="245"/>
      <c r="C224" s="245"/>
      <c r="D224" s="245"/>
      <c r="E224" s="245"/>
      <c r="F224" s="245"/>
      <c r="G224" s="245"/>
      <c r="H224" s="245"/>
      <c r="I224" s="245"/>
      <c r="J224" s="245"/>
      <c r="K224" s="245"/>
      <c r="L224" s="245"/>
      <c r="M224" s="245"/>
      <c r="N224" s="245"/>
      <c r="O224" s="245"/>
      <c r="X224" s="246">
        <f t="shared" si="5"/>
        <v>0</v>
      </c>
    </row>
    <row r="225" spans="2:24" ht="15" x14ac:dyDescent="0.2">
      <c r="B225" s="245"/>
      <c r="C225" s="245"/>
      <c r="D225" s="245"/>
      <c r="E225" s="245"/>
      <c r="F225" s="245"/>
      <c r="G225" s="245"/>
      <c r="H225" s="245"/>
      <c r="I225" s="245"/>
      <c r="J225" s="245"/>
      <c r="K225" s="245"/>
      <c r="L225" s="245"/>
      <c r="M225" s="245"/>
      <c r="N225" s="245"/>
      <c r="O225" s="245"/>
      <c r="X225" s="246">
        <f t="shared" si="5"/>
        <v>0</v>
      </c>
    </row>
    <row r="226" spans="2:24" ht="15" x14ac:dyDescent="0.2">
      <c r="B226" s="245"/>
      <c r="C226" s="245"/>
      <c r="D226" s="245"/>
      <c r="E226" s="245"/>
      <c r="F226" s="245"/>
      <c r="G226" s="245"/>
      <c r="H226" s="245"/>
      <c r="I226" s="245"/>
      <c r="J226" s="245"/>
      <c r="K226" s="245"/>
      <c r="L226" s="245"/>
      <c r="M226" s="245"/>
      <c r="N226" s="245"/>
      <c r="O226" s="245"/>
      <c r="X226" s="246">
        <f t="shared" si="5"/>
        <v>0</v>
      </c>
    </row>
    <row r="227" spans="2:24" ht="15" x14ac:dyDescent="0.2">
      <c r="B227" s="245"/>
      <c r="C227" s="245"/>
      <c r="D227" s="245"/>
      <c r="E227" s="245"/>
      <c r="F227" s="245"/>
      <c r="G227" s="245"/>
      <c r="H227" s="245"/>
      <c r="I227" s="245"/>
      <c r="J227" s="245"/>
      <c r="K227" s="245"/>
      <c r="L227" s="245"/>
      <c r="M227" s="245"/>
      <c r="N227" s="245"/>
      <c r="O227" s="245"/>
      <c r="X227" s="246">
        <f t="shared" si="5"/>
        <v>0</v>
      </c>
    </row>
    <row r="228" spans="2:24" ht="15" x14ac:dyDescent="0.2">
      <c r="B228" s="245"/>
      <c r="C228" s="245"/>
      <c r="D228" s="245"/>
      <c r="E228" s="245"/>
      <c r="F228" s="245"/>
      <c r="G228" s="245"/>
      <c r="H228" s="245"/>
      <c r="I228" s="245"/>
      <c r="J228" s="245"/>
      <c r="K228" s="245"/>
      <c r="L228" s="245"/>
      <c r="M228" s="245"/>
      <c r="N228" s="245"/>
      <c r="O228" s="245"/>
      <c r="X228" s="246">
        <f t="shared" si="5"/>
        <v>0</v>
      </c>
    </row>
    <row r="229" spans="2:24" ht="15" x14ac:dyDescent="0.2">
      <c r="B229" s="245"/>
      <c r="C229" s="245"/>
      <c r="D229" s="245"/>
      <c r="E229" s="245"/>
      <c r="F229" s="245"/>
      <c r="G229" s="245"/>
      <c r="H229" s="245"/>
      <c r="I229" s="245"/>
      <c r="J229" s="245"/>
      <c r="K229" s="245"/>
      <c r="L229" s="245"/>
      <c r="M229" s="245"/>
      <c r="N229" s="245"/>
      <c r="O229" s="245"/>
      <c r="X229" s="246">
        <f t="shared" si="5"/>
        <v>0</v>
      </c>
    </row>
    <row r="230" spans="2:24" ht="15" x14ac:dyDescent="0.2">
      <c r="B230" s="245"/>
      <c r="C230" s="245"/>
      <c r="D230" s="245"/>
      <c r="E230" s="245"/>
      <c r="F230" s="245"/>
      <c r="G230" s="245"/>
      <c r="H230" s="245"/>
      <c r="I230" s="245"/>
      <c r="J230" s="245"/>
      <c r="K230" s="245"/>
      <c r="L230" s="245"/>
      <c r="M230" s="245"/>
      <c r="N230" s="245"/>
      <c r="O230" s="245"/>
      <c r="X230" s="246">
        <f t="shared" si="5"/>
        <v>0</v>
      </c>
    </row>
    <row r="231" spans="2:24" ht="15" x14ac:dyDescent="0.2">
      <c r="B231" s="245"/>
      <c r="C231" s="245"/>
      <c r="D231" s="245"/>
      <c r="E231" s="245"/>
      <c r="F231" s="245"/>
      <c r="G231" s="245"/>
      <c r="H231" s="245"/>
      <c r="I231" s="245"/>
      <c r="J231" s="245"/>
      <c r="K231" s="245"/>
      <c r="L231" s="245"/>
      <c r="M231" s="245"/>
      <c r="N231" s="245"/>
      <c r="O231" s="245"/>
      <c r="X231" s="246">
        <f t="shared" si="5"/>
        <v>0</v>
      </c>
    </row>
    <row r="232" spans="2:24" ht="15" x14ac:dyDescent="0.2">
      <c r="B232" s="245"/>
      <c r="C232" s="245"/>
      <c r="D232" s="245"/>
      <c r="E232" s="245"/>
      <c r="F232" s="245"/>
      <c r="G232" s="245"/>
      <c r="H232" s="245"/>
      <c r="I232" s="245"/>
      <c r="J232" s="245"/>
      <c r="K232" s="245"/>
      <c r="L232" s="245"/>
      <c r="M232" s="245"/>
      <c r="N232" s="245"/>
      <c r="O232" s="245"/>
      <c r="X232" s="246">
        <f t="shared" si="5"/>
        <v>0</v>
      </c>
    </row>
    <row r="233" spans="2:24" ht="15" x14ac:dyDescent="0.2">
      <c r="B233" s="245"/>
      <c r="C233" s="245"/>
      <c r="D233" s="245"/>
      <c r="E233" s="245"/>
      <c r="F233" s="245"/>
      <c r="G233" s="245"/>
      <c r="H233" s="245"/>
      <c r="I233" s="245"/>
      <c r="J233" s="245"/>
      <c r="K233" s="245"/>
      <c r="L233" s="245"/>
      <c r="M233" s="245"/>
      <c r="N233" s="245"/>
      <c r="O233" s="245"/>
      <c r="X233" s="246">
        <f t="shared" si="5"/>
        <v>0</v>
      </c>
    </row>
    <row r="234" spans="2:24" ht="15" x14ac:dyDescent="0.2">
      <c r="B234" s="245"/>
      <c r="C234" s="245"/>
      <c r="D234" s="245"/>
      <c r="E234" s="245"/>
      <c r="F234" s="245"/>
      <c r="G234" s="245"/>
      <c r="H234" s="245"/>
      <c r="I234" s="245"/>
      <c r="J234" s="245"/>
      <c r="K234" s="245"/>
      <c r="L234" s="245"/>
      <c r="M234" s="245"/>
      <c r="N234" s="245"/>
      <c r="O234" s="245"/>
      <c r="X234" s="246">
        <f t="shared" si="5"/>
        <v>0</v>
      </c>
    </row>
    <row r="235" spans="2:24" ht="15" x14ac:dyDescent="0.2">
      <c r="B235" s="245"/>
      <c r="C235" s="245"/>
      <c r="D235" s="245"/>
      <c r="E235" s="245"/>
      <c r="F235" s="245"/>
      <c r="G235" s="245"/>
      <c r="H235" s="245"/>
      <c r="I235" s="245"/>
      <c r="J235" s="245"/>
      <c r="K235" s="245"/>
      <c r="L235" s="245"/>
      <c r="M235" s="245"/>
      <c r="N235" s="245"/>
      <c r="O235" s="245"/>
      <c r="X235" s="246">
        <f t="shared" si="5"/>
        <v>0</v>
      </c>
    </row>
    <row r="236" spans="2:24" ht="15" x14ac:dyDescent="0.2">
      <c r="B236" s="245"/>
      <c r="C236" s="245"/>
      <c r="D236" s="245"/>
      <c r="E236" s="245"/>
      <c r="F236" s="245"/>
      <c r="G236" s="245"/>
      <c r="H236" s="245"/>
      <c r="I236" s="245"/>
      <c r="J236" s="245"/>
      <c r="K236" s="245"/>
      <c r="L236" s="245"/>
      <c r="M236" s="245"/>
      <c r="N236" s="245"/>
      <c r="O236" s="245"/>
      <c r="X236" s="246">
        <f t="shared" si="5"/>
        <v>0</v>
      </c>
    </row>
    <row r="237" spans="2:24" ht="15" x14ac:dyDescent="0.2">
      <c r="B237" s="245"/>
      <c r="C237" s="245"/>
      <c r="D237" s="245"/>
      <c r="E237" s="245"/>
      <c r="F237" s="245"/>
      <c r="G237" s="245"/>
      <c r="H237" s="245"/>
      <c r="I237" s="245"/>
      <c r="J237" s="245"/>
      <c r="K237" s="245"/>
      <c r="L237" s="245"/>
      <c r="M237" s="245"/>
      <c r="N237" s="245"/>
      <c r="O237" s="245"/>
      <c r="X237" s="246">
        <f t="shared" si="5"/>
        <v>0</v>
      </c>
    </row>
    <row r="238" spans="2:24" ht="15" x14ac:dyDescent="0.2">
      <c r="B238" s="245"/>
      <c r="C238" s="245"/>
      <c r="D238" s="245"/>
      <c r="E238" s="245"/>
      <c r="F238" s="245"/>
      <c r="G238" s="245"/>
      <c r="H238" s="245"/>
      <c r="I238" s="245"/>
      <c r="J238" s="245"/>
      <c r="K238" s="245"/>
      <c r="L238" s="245"/>
      <c r="M238" s="245"/>
      <c r="N238" s="245"/>
      <c r="O238" s="245"/>
      <c r="X238" s="246">
        <f t="shared" si="5"/>
        <v>0</v>
      </c>
    </row>
    <row r="239" spans="2:24" ht="15" x14ac:dyDescent="0.2">
      <c r="B239" s="245"/>
      <c r="C239" s="245"/>
      <c r="D239" s="245"/>
      <c r="E239" s="245"/>
      <c r="F239" s="245"/>
      <c r="G239" s="245"/>
      <c r="H239" s="245"/>
      <c r="I239" s="245"/>
      <c r="J239" s="245"/>
      <c r="K239" s="245"/>
      <c r="L239" s="245"/>
      <c r="M239" s="245"/>
      <c r="N239" s="245"/>
      <c r="O239" s="245"/>
      <c r="X239" s="246">
        <f t="shared" si="5"/>
        <v>0</v>
      </c>
    </row>
    <row r="240" spans="2:24" ht="15" x14ac:dyDescent="0.2">
      <c r="B240" s="245"/>
      <c r="C240" s="245"/>
      <c r="D240" s="245"/>
      <c r="E240" s="245"/>
      <c r="F240" s="245"/>
      <c r="G240" s="245"/>
      <c r="H240" s="245"/>
      <c r="I240" s="245"/>
      <c r="J240" s="245"/>
      <c r="K240" s="245"/>
      <c r="L240" s="245"/>
      <c r="M240" s="245"/>
      <c r="N240" s="245"/>
      <c r="O240" s="245"/>
      <c r="X240" s="246">
        <f t="shared" si="5"/>
        <v>0</v>
      </c>
    </row>
    <row r="241" spans="2:24" ht="15" x14ac:dyDescent="0.2">
      <c r="B241" s="245"/>
      <c r="C241" s="245"/>
      <c r="D241" s="245"/>
      <c r="E241" s="245"/>
      <c r="F241" s="245"/>
      <c r="G241" s="245"/>
      <c r="H241" s="245"/>
      <c r="I241" s="245"/>
      <c r="J241" s="245"/>
      <c r="K241" s="245"/>
      <c r="L241" s="245"/>
      <c r="M241" s="245"/>
      <c r="N241" s="245"/>
      <c r="O241" s="245"/>
      <c r="X241" s="246">
        <f t="shared" si="5"/>
        <v>0</v>
      </c>
    </row>
    <row r="242" spans="2:24" ht="15" x14ac:dyDescent="0.2">
      <c r="B242" s="245"/>
      <c r="C242" s="245"/>
      <c r="D242" s="245"/>
      <c r="E242" s="245"/>
      <c r="F242" s="245"/>
      <c r="G242" s="245"/>
      <c r="H242" s="245"/>
      <c r="I242" s="245"/>
      <c r="J242" s="245"/>
      <c r="K242" s="245"/>
      <c r="L242" s="245"/>
      <c r="M242" s="245"/>
      <c r="N242" s="245"/>
      <c r="O242" s="245"/>
      <c r="X242" s="246">
        <f t="shared" si="5"/>
        <v>0</v>
      </c>
    </row>
    <row r="243" spans="2:24" ht="15" x14ac:dyDescent="0.2">
      <c r="B243" s="245"/>
      <c r="C243" s="245"/>
      <c r="D243" s="245"/>
      <c r="E243" s="245"/>
      <c r="F243" s="245"/>
      <c r="G243" s="245"/>
      <c r="H243" s="245"/>
      <c r="I243" s="245"/>
      <c r="J243" s="245"/>
      <c r="K243" s="245"/>
      <c r="L243" s="245"/>
      <c r="M243" s="245"/>
      <c r="N243" s="245"/>
      <c r="O243" s="245"/>
      <c r="X243" s="246">
        <f t="shared" si="5"/>
        <v>0</v>
      </c>
    </row>
    <row r="244" spans="2:24" ht="15" x14ac:dyDescent="0.2">
      <c r="B244" s="245"/>
      <c r="C244" s="245"/>
      <c r="D244" s="245"/>
      <c r="E244" s="245"/>
      <c r="F244" s="245"/>
      <c r="G244" s="245"/>
      <c r="H244" s="245"/>
      <c r="I244" s="245"/>
      <c r="J244" s="245"/>
      <c r="K244" s="245"/>
      <c r="L244" s="245"/>
      <c r="M244" s="245"/>
      <c r="N244" s="245"/>
      <c r="O244" s="245"/>
      <c r="X244" s="246">
        <f t="shared" si="5"/>
        <v>0</v>
      </c>
    </row>
    <row r="245" spans="2:24" ht="15" x14ac:dyDescent="0.2">
      <c r="B245" s="245"/>
      <c r="C245" s="245"/>
      <c r="D245" s="245"/>
      <c r="E245" s="245"/>
      <c r="F245" s="245"/>
      <c r="G245" s="245"/>
      <c r="H245" s="245"/>
      <c r="I245" s="245"/>
      <c r="J245" s="245"/>
      <c r="K245" s="245"/>
      <c r="L245" s="245"/>
      <c r="M245" s="245"/>
      <c r="N245" s="245"/>
      <c r="O245" s="245"/>
      <c r="X245" s="246">
        <f t="shared" si="5"/>
        <v>0</v>
      </c>
    </row>
    <row r="246" spans="2:24" ht="15" x14ac:dyDescent="0.2">
      <c r="B246" s="245"/>
      <c r="C246" s="245"/>
      <c r="D246" s="245"/>
      <c r="E246" s="245"/>
      <c r="F246" s="245"/>
      <c r="G246" s="245"/>
      <c r="H246" s="245"/>
      <c r="I246" s="245"/>
      <c r="J246" s="245"/>
      <c r="K246" s="245"/>
      <c r="L246" s="245"/>
      <c r="M246" s="245"/>
      <c r="N246" s="245"/>
      <c r="O246" s="245"/>
      <c r="X246" s="246">
        <f t="shared" si="5"/>
        <v>0</v>
      </c>
    </row>
    <row r="247" spans="2:24" ht="15" x14ac:dyDescent="0.2">
      <c r="B247" s="245"/>
      <c r="C247" s="245"/>
      <c r="D247" s="245"/>
      <c r="E247" s="245"/>
      <c r="F247" s="245"/>
      <c r="G247" s="245"/>
      <c r="H247" s="245"/>
      <c r="I247" s="245"/>
      <c r="J247" s="245"/>
      <c r="K247" s="245"/>
      <c r="L247" s="245"/>
      <c r="M247" s="245"/>
      <c r="N247" s="245"/>
      <c r="O247" s="245"/>
      <c r="X247" s="246">
        <f t="shared" si="5"/>
        <v>0</v>
      </c>
    </row>
    <row r="248" spans="2:24" ht="15" x14ac:dyDescent="0.2">
      <c r="B248" s="245"/>
      <c r="C248" s="245"/>
      <c r="D248" s="245"/>
      <c r="E248" s="245"/>
      <c r="F248" s="245"/>
      <c r="G248" s="245"/>
      <c r="H248" s="245"/>
      <c r="I248" s="245"/>
      <c r="J248" s="245"/>
      <c r="K248" s="245"/>
      <c r="L248" s="245"/>
      <c r="M248" s="245"/>
      <c r="N248" s="245"/>
      <c r="O248" s="245"/>
      <c r="X248" s="246">
        <f t="shared" si="5"/>
        <v>0</v>
      </c>
    </row>
    <row r="249" spans="2:24" ht="15" x14ac:dyDescent="0.2">
      <c r="B249" s="245"/>
      <c r="C249" s="245"/>
      <c r="D249" s="245"/>
      <c r="E249" s="245"/>
      <c r="F249" s="245"/>
      <c r="G249" s="245"/>
      <c r="H249" s="245"/>
      <c r="I249" s="245"/>
      <c r="J249" s="245"/>
      <c r="K249" s="245"/>
      <c r="L249" s="245"/>
      <c r="M249" s="245"/>
      <c r="N249" s="245"/>
      <c r="O249" s="245"/>
      <c r="X249" s="246">
        <f t="shared" si="5"/>
        <v>0</v>
      </c>
    </row>
    <row r="250" spans="2:24" ht="15" x14ac:dyDescent="0.2">
      <c r="B250" s="245"/>
      <c r="C250" s="245"/>
      <c r="D250" s="245"/>
      <c r="E250" s="245"/>
      <c r="F250" s="245"/>
      <c r="G250" s="245"/>
      <c r="H250" s="245"/>
      <c r="I250" s="245"/>
      <c r="J250" s="245"/>
      <c r="K250" s="245"/>
      <c r="L250" s="245"/>
      <c r="M250" s="245"/>
      <c r="N250" s="245"/>
      <c r="O250" s="245"/>
      <c r="X250" s="246">
        <f t="shared" si="5"/>
        <v>0</v>
      </c>
    </row>
    <row r="251" spans="2:24" ht="15" x14ac:dyDescent="0.2">
      <c r="B251" s="245"/>
      <c r="C251" s="245"/>
      <c r="D251" s="245"/>
      <c r="E251" s="245"/>
      <c r="F251" s="245"/>
      <c r="G251" s="245"/>
      <c r="H251" s="245"/>
      <c r="I251" s="245"/>
      <c r="J251" s="245"/>
      <c r="K251" s="245"/>
      <c r="L251" s="245"/>
      <c r="M251" s="245"/>
      <c r="N251" s="245"/>
      <c r="O251" s="245"/>
      <c r="X251" s="246">
        <f t="shared" si="5"/>
        <v>0</v>
      </c>
    </row>
    <row r="252" spans="2:24" ht="15" x14ac:dyDescent="0.2">
      <c r="B252" s="245"/>
      <c r="C252" s="245"/>
      <c r="D252" s="245"/>
      <c r="E252" s="245"/>
      <c r="F252" s="245"/>
      <c r="G252" s="245"/>
      <c r="H252" s="245"/>
      <c r="I252" s="245"/>
      <c r="J252" s="245"/>
      <c r="K252" s="245"/>
      <c r="L252" s="245"/>
      <c r="M252" s="245"/>
      <c r="N252" s="245"/>
      <c r="O252" s="245"/>
      <c r="X252" s="246">
        <f t="shared" si="5"/>
        <v>0</v>
      </c>
    </row>
    <row r="253" spans="2:24" ht="15" x14ac:dyDescent="0.2">
      <c r="B253" s="245"/>
      <c r="C253" s="245"/>
      <c r="D253" s="245"/>
      <c r="E253" s="245"/>
      <c r="F253" s="245"/>
      <c r="G253" s="245"/>
      <c r="H253" s="245"/>
      <c r="I253" s="245"/>
      <c r="J253" s="245"/>
      <c r="K253" s="245"/>
      <c r="L253" s="245"/>
      <c r="M253" s="245"/>
      <c r="N253" s="245"/>
      <c r="O253" s="245"/>
    </row>
    <row r="254" spans="2:24" ht="15" x14ac:dyDescent="0.2">
      <c r="B254" s="245"/>
      <c r="C254" s="245"/>
      <c r="D254" s="245"/>
      <c r="E254" s="245"/>
      <c r="F254" s="245"/>
      <c r="G254" s="245"/>
      <c r="H254" s="245"/>
      <c r="I254" s="245"/>
      <c r="J254" s="245"/>
      <c r="K254" s="245"/>
      <c r="L254" s="245"/>
      <c r="M254" s="245"/>
      <c r="N254" s="245"/>
      <c r="O254" s="245"/>
    </row>
    <row r="255" spans="2:24" ht="15" x14ac:dyDescent="0.2">
      <c r="B255" s="245"/>
      <c r="C255" s="245"/>
      <c r="D255" s="245"/>
      <c r="E255" s="245"/>
      <c r="F255" s="245"/>
      <c r="G255" s="245"/>
      <c r="H255" s="245"/>
      <c r="I255" s="245"/>
      <c r="J255" s="245"/>
      <c r="K255" s="245"/>
      <c r="L255" s="245"/>
      <c r="M255" s="245"/>
      <c r="N255" s="245"/>
      <c r="O255" s="245"/>
    </row>
    <row r="256" spans="2:24" ht="15" x14ac:dyDescent="0.2">
      <c r="B256" s="245"/>
      <c r="C256" s="245"/>
      <c r="D256" s="245"/>
      <c r="E256" s="245"/>
      <c r="F256" s="245"/>
      <c r="G256" s="245"/>
      <c r="H256" s="245"/>
      <c r="I256" s="245"/>
      <c r="J256" s="245"/>
      <c r="K256" s="245"/>
      <c r="L256" s="245"/>
      <c r="M256" s="245"/>
      <c r="N256" s="245"/>
      <c r="O256" s="245"/>
      <c r="R256" s="100"/>
      <c r="S256" s="100"/>
      <c r="T256" s="100"/>
      <c r="U256" s="100"/>
      <c r="V256" s="100"/>
      <c r="W256" s="100"/>
      <c r="X256" s="100"/>
    </row>
    <row r="257" spans="2:24" ht="15" x14ac:dyDescent="0.2">
      <c r="B257" s="245"/>
      <c r="C257" s="245"/>
      <c r="D257" s="245"/>
      <c r="E257" s="245"/>
      <c r="F257" s="245"/>
      <c r="G257" s="245"/>
      <c r="H257" s="245"/>
      <c r="I257" s="245"/>
      <c r="J257" s="245"/>
      <c r="K257" s="245"/>
      <c r="L257" s="245"/>
      <c r="M257" s="245"/>
      <c r="N257" s="245"/>
      <c r="O257" s="245"/>
      <c r="R257" s="100"/>
      <c r="S257" s="100"/>
      <c r="T257" s="100"/>
      <c r="U257" s="100"/>
      <c r="V257" s="100"/>
      <c r="W257" s="100"/>
      <c r="X257" s="100"/>
    </row>
  </sheetData>
  <sheetProtection algorithmName="SHA-512" hashValue="7krHSQefAjEd+EMYD1V71j9z+bOtZlN3DqVCy8ef6b+OxlcL+bYctwxhTuNmCskozDnaxfFCXtL2j3siV55F3g==" saltValue="/puwrpOuptdGtQA+mnkxhA==" spinCount="100000" sheet="1" objects="1" scenarios="1" selectLockedCells="1"/>
  <protectedRanges>
    <protectedRange sqref="J93:L93" name="Obseg1_1_1_1_1_7"/>
  </protectedRanges>
  <mergeCells count="15">
    <mergeCell ref="B87:O87"/>
    <mergeCell ref="B88:O88"/>
    <mergeCell ref="J93:L93"/>
    <mergeCell ref="C13:D13"/>
    <mergeCell ref="M78:O78"/>
    <mergeCell ref="M79:O79"/>
    <mergeCell ref="M80:O80"/>
    <mergeCell ref="B83:P83"/>
    <mergeCell ref="B84:P84"/>
    <mergeCell ref="C12:D12"/>
    <mergeCell ref="D3:G3"/>
    <mergeCell ref="D4:G4"/>
    <mergeCell ref="D5:G5"/>
    <mergeCell ref="C6:D6"/>
    <mergeCell ref="A11:O11"/>
  </mergeCells>
  <pageMargins left="0.39370078740157483" right="0.39370078740157483" top="0.39370078740157483" bottom="0" header="0" footer="0"/>
  <pageSetup paperSize="9" scale="85" fitToHeight="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05"/>
  <sheetViews>
    <sheetView showZeros="0" zoomScaleNormal="100" workbookViewId="0">
      <selection activeCell="D3" sqref="D3:G3"/>
    </sheetView>
  </sheetViews>
  <sheetFormatPr defaultRowHeight="12.75" x14ac:dyDescent="0.2"/>
  <cols>
    <col min="1" max="1" width="3.7109375" style="100" customWidth="1"/>
    <col min="2" max="2" width="8.140625" style="100" customWidth="1"/>
    <col min="3" max="3" width="21.42578125" style="100" customWidth="1"/>
    <col min="4" max="4" width="16.85546875" style="100" customWidth="1"/>
    <col min="5" max="5" width="6" style="100" customWidth="1"/>
    <col min="6" max="6" width="15.7109375" style="100" customWidth="1"/>
    <col min="7" max="7" width="17.42578125" style="100" customWidth="1"/>
    <col min="8" max="8" width="9.5703125" style="100" customWidth="1"/>
    <col min="9" max="9" width="11.28515625" style="100" customWidth="1"/>
    <col min="10" max="10" width="8.85546875" style="100" customWidth="1"/>
    <col min="11" max="11" width="9.42578125" style="100" customWidth="1"/>
    <col min="12" max="12" width="10.85546875" style="100" customWidth="1"/>
    <col min="13" max="13" width="7.5703125" style="100" customWidth="1"/>
    <col min="14" max="14" width="10.140625" style="100" customWidth="1"/>
    <col min="15" max="15" width="9.5703125" style="100" customWidth="1"/>
    <col min="16" max="17" width="10.7109375" style="100" customWidth="1"/>
    <col min="18" max="18" width="7.85546875" style="147" customWidth="1"/>
    <col min="19" max="19" width="7.42578125" style="147" customWidth="1"/>
    <col min="20" max="20" width="7.85546875" style="147" customWidth="1"/>
    <col min="21" max="23" width="9.140625" style="147"/>
    <col min="24" max="24" width="8.7109375" style="246" customWidth="1"/>
    <col min="25" max="16384" width="9.140625" style="100"/>
  </cols>
  <sheetData>
    <row r="1" spans="1:27" ht="10.5" customHeight="1" x14ac:dyDescent="0.2">
      <c r="A1" s="2"/>
      <c r="B1" s="2"/>
      <c r="C1" s="2"/>
      <c r="D1" s="2"/>
      <c r="E1" s="2"/>
      <c r="F1" s="2"/>
      <c r="G1" s="2"/>
      <c r="H1" s="2"/>
      <c r="I1" s="2"/>
      <c r="J1" s="2"/>
      <c r="K1" s="2"/>
      <c r="L1" s="2"/>
      <c r="M1" s="2"/>
      <c r="N1" s="2"/>
      <c r="O1" s="2"/>
      <c r="P1" s="2"/>
      <c r="Q1" s="2"/>
    </row>
    <row r="2" spans="1:27" ht="16.5" customHeight="1" x14ac:dyDescent="0.3">
      <c r="A2" s="2"/>
      <c r="B2" s="2"/>
      <c r="C2" s="3" t="s">
        <v>0</v>
      </c>
      <c r="D2" s="3"/>
      <c r="E2" s="2"/>
      <c r="F2" s="2"/>
      <c r="G2" s="2"/>
      <c r="H2" s="2"/>
      <c r="I2" s="2"/>
      <c r="J2" s="4"/>
      <c r="K2" s="4"/>
      <c r="L2" s="5" t="s">
        <v>1</v>
      </c>
      <c r="M2" s="2"/>
      <c r="N2" s="2"/>
      <c r="O2" s="2"/>
      <c r="P2" s="2"/>
      <c r="Q2" s="2"/>
    </row>
    <row r="3" spans="1:27" x14ac:dyDescent="0.2">
      <c r="A3" s="2"/>
      <c r="B3" s="2"/>
      <c r="C3" s="6" t="s">
        <v>2</v>
      </c>
      <c r="D3" s="643"/>
      <c r="E3" s="644"/>
      <c r="F3" s="644"/>
      <c r="G3" s="645"/>
      <c r="H3" s="7"/>
      <c r="I3" s="2"/>
      <c r="J3" s="2"/>
      <c r="K3" s="8"/>
      <c r="L3" s="2"/>
      <c r="M3" s="2"/>
      <c r="N3" s="2"/>
      <c r="O3" s="2"/>
      <c r="P3" s="7"/>
      <c r="Q3" s="7"/>
    </row>
    <row r="4" spans="1:27" x14ac:dyDescent="0.2">
      <c r="A4" s="2"/>
      <c r="B4" s="2"/>
      <c r="C4" s="9" t="s">
        <v>3</v>
      </c>
      <c r="D4" s="646"/>
      <c r="E4" s="647"/>
      <c r="F4" s="647"/>
      <c r="G4" s="648"/>
      <c r="H4" s="10"/>
      <c r="I4" s="2"/>
      <c r="J4" s="2"/>
      <c r="K4" s="2"/>
      <c r="L4" s="2"/>
      <c r="M4" s="2"/>
      <c r="N4" s="2"/>
      <c r="O4" s="2"/>
      <c r="P4" s="10"/>
      <c r="Q4" s="10"/>
    </row>
    <row r="5" spans="1:27" ht="12.75" customHeight="1" x14ac:dyDescent="0.2">
      <c r="A5" s="2"/>
      <c r="B5" s="2"/>
      <c r="C5" s="6" t="s">
        <v>4</v>
      </c>
      <c r="D5" s="646"/>
      <c r="E5" s="647"/>
      <c r="F5" s="647"/>
      <c r="G5" s="648"/>
      <c r="H5" s="10"/>
      <c r="I5" s="2"/>
      <c r="J5" s="2"/>
      <c r="K5" s="2"/>
      <c r="L5" s="2"/>
      <c r="M5" s="2"/>
      <c r="N5" s="2"/>
      <c r="O5" s="2"/>
      <c r="P5" s="10"/>
      <c r="Q5" s="10"/>
    </row>
    <row r="6" spans="1:27" ht="14.25" customHeight="1" x14ac:dyDescent="0.2">
      <c r="A6" s="2"/>
      <c r="B6" s="11"/>
      <c r="C6" s="627"/>
      <c r="D6" s="627"/>
      <c r="E6" s="2"/>
      <c r="F6" s="2"/>
      <c r="G6" s="2"/>
      <c r="H6" s="2"/>
      <c r="I6" s="2"/>
      <c r="J6" s="2"/>
      <c r="K6" s="2"/>
      <c r="L6" s="2"/>
      <c r="M6" s="2"/>
      <c r="N6" s="2"/>
      <c r="O6" s="2"/>
      <c r="P6" s="2"/>
      <c r="Q6" s="2"/>
    </row>
    <row r="7" spans="1:27" ht="20.25" customHeight="1" x14ac:dyDescent="0.35">
      <c r="A7" s="12"/>
      <c r="B7" s="12"/>
      <c r="C7" s="13" t="s">
        <v>5</v>
      </c>
      <c r="D7" s="12"/>
      <c r="E7" s="12"/>
      <c r="F7" s="12"/>
      <c r="G7" s="12"/>
      <c r="H7" s="12"/>
      <c r="I7" s="12"/>
      <c r="J7" s="12"/>
      <c r="K7" s="12"/>
      <c r="L7" s="12"/>
      <c r="M7" s="14"/>
      <c r="N7" s="15"/>
      <c r="O7" s="15"/>
      <c r="P7" s="12"/>
      <c r="Q7" s="12"/>
      <c r="R7" s="105"/>
      <c r="S7" s="105"/>
      <c r="T7" s="105"/>
      <c r="U7" s="105"/>
      <c r="V7" s="105"/>
      <c r="W7" s="105"/>
      <c r="X7" s="250"/>
      <c r="Y7" s="102"/>
      <c r="Z7" s="102"/>
      <c r="AA7" s="102"/>
    </row>
    <row r="8" spans="1:27" ht="7.5" customHeight="1" x14ac:dyDescent="0.2">
      <c r="A8" s="2"/>
      <c r="B8" s="2"/>
      <c r="C8" s="2"/>
      <c r="D8" s="2"/>
      <c r="E8" s="2"/>
      <c r="F8" s="2"/>
      <c r="G8" s="2"/>
      <c r="H8" s="2"/>
      <c r="I8" s="2"/>
      <c r="J8" s="2"/>
      <c r="K8" s="2"/>
      <c r="L8" s="2"/>
      <c r="M8" s="2"/>
      <c r="N8" s="2"/>
      <c r="O8" s="2"/>
      <c r="P8" s="2"/>
      <c r="Q8" s="2"/>
      <c r="R8" s="105"/>
      <c r="S8" s="105"/>
      <c r="T8" s="105"/>
      <c r="U8" s="105"/>
      <c r="V8" s="105"/>
      <c r="W8" s="105"/>
      <c r="X8" s="250"/>
      <c r="Y8" s="102"/>
      <c r="Z8" s="102"/>
      <c r="AA8" s="102"/>
    </row>
    <row r="9" spans="1:27" ht="18.75" customHeight="1" x14ac:dyDescent="0.2">
      <c r="A9" s="2"/>
      <c r="B9" s="2"/>
      <c r="C9" s="4" t="s">
        <v>6</v>
      </c>
      <c r="D9" s="2"/>
      <c r="E9" s="4" t="s">
        <v>7</v>
      </c>
      <c r="F9" s="2"/>
      <c r="G9" s="2"/>
      <c r="H9" s="2"/>
      <c r="I9" s="2"/>
      <c r="J9" s="2"/>
      <c r="K9" s="2"/>
      <c r="L9" s="2"/>
      <c r="M9" s="2"/>
      <c r="N9" s="2"/>
      <c r="O9" s="2"/>
      <c r="P9" s="2"/>
      <c r="Q9" s="2"/>
      <c r="R9" s="251"/>
      <c r="S9" s="105"/>
      <c r="T9" s="251"/>
      <c r="U9" s="251"/>
      <c r="V9" s="251"/>
      <c r="W9" s="105"/>
      <c r="X9" s="250"/>
      <c r="Y9" s="102"/>
      <c r="Z9" s="102"/>
      <c r="AA9" s="102"/>
    </row>
    <row r="10" spans="1:27" ht="14.25" customHeight="1" x14ac:dyDescent="0.25">
      <c r="A10" s="4"/>
      <c r="B10" s="2"/>
      <c r="C10" s="16"/>
      <c r="D10" s="4"/>
      <c r="E10" s="2"/>
      <c r="F10" s="2"/>
      <c r="G10" s="2"/>
      <c r="H10" s="2"/>
      <c r="I10" s="2"/>
      <c r="J10" s="2"/>
      <c r="K10" s="2"/>
      <c r="L10" s="2"/>
      <c r="M10" s="2"/>
      <c r="N10" s="2"/>
      <c r="O10" s="17"/>
      <c r="P10" s="2"/>
      <c r="Q10" s="2"/>
      <c r="R10" s="105"/>
      <c r="S10" s="105"/>
      <c r="T10" s="397"/>
      <c r="U10" s="252"/>
      <c r="V10" s="105"/>
      <c r="W10" s="105"/>
      <c r="X10" s="250"/>
      <c r="Y10" s="102"/>
      <c r="Z10" s="102"/>
      <c r="AA10" s="102"/>
    </row>
    <row r="11" spans="1:27" ht="28.5" customHeight="1" x14ac:dyDescent="0.2">
      <c r="A11" s="676" t="s">
        <v>563</v>
      </c>
      <c r="B11" s="677"/>
      <c r="C11" s="677"/>
      <c r="D11" s="677"/>
      <c r="E11" s="677"/>
      <c r="F11" s="677"/>
      <c r="G11" s="677"/>
      <c r="H11" s="677"/>
      <c r="I11" s="677"/>
      <c r="J11" s="677"/>
      <c r="K11" s="677"/>
      <c r="L11" s="677"/>
      <c r="M11" s="677"/>
      <c r="N11" s="677"/>
      <c r="O11" s="678"/>
      <c r="P11" s="2"/>
      <c r="Q11" s="2"/>
      <c r="R11" s="105"/>
      <c r="S11" s="105"/>
      <c r="T11" s="105"/>
      <c r="U11" s="105"/>
      <c r="V11" s="105"/>
      <c r="W11" s="105"/>
      <c r="X11" s="250"/>
      <c r="Y11" s="102"/>
      <c r="Z11" s="102"/>
      <c r="AA11" s="102"/>
    </row>
    <row r="12" spans="1:27" ht="41.25" customHeight="1" x14ac:dyDescent="0.2">
      <c r="A12" s="20" t="s">
        <v>9</v>
      </c>
      <c r="B12" s="21" t="s">
        <v>10</v>
      </c>
      <c r="C12" s="619" t="s">
        <v>11</v>
      </c>
      <c r="D12" s="620"/>
      <c r="E12" s="22" t="s">
        <v>12</v>
      </c>
      <c r="F12" s="22" t="s">
        <v>13</v>
      </c>
      <c r="G12" s="22" t="s">
        <v>14</v>
      </c>
      <c r="H12" s="22" t="s">
        <v>15</v>
      </c>
      <c r="I12" s="22" t="s">
        <v>16</v>
      </c>
      <c r="J12" s="22" t="s">
        <v>17</v>
      </c>
      <c r="K12" s="22" t="s">
        <v>18</v>
      </c>
      <c r="L12" s="23" t="s">
        <v>19</v>
      </c>
      <c r="M12" s="23" t="s">
        <v>20</v>
      </c>
      <c r="N12" s="21" t="s">
        <v>21</v>
      </c>
      <c r="O12" s="23" t="s">
        <v>22</v>
      </c>
      <c r="P12" s="21" t="s">
        <v>23</v>
      </c>
      <c r="Q12" s="22" t="s">
        <v>24</v>
      </c>
      <c r="R12" s="105"/>
      <c r="S12" s="167"/>
      <c r="T12" s="167"/>
      <c r="U12" s="168"/>
      <c r="V12" s="167"/>
      <c r="W12" s="167"/>
      <c r="X12" s="167"/>
      <c r="Y12" s="102"/>
      <c r="Z12" s="102"/>
      <c r="AA12" s="102"/>
    </row>
    <row r="13" spans="1:27" ht="17.25" customHeight="1" x14ac:dyDescent="0.2">
      <c r="A13" s="20">
        <v>1</v>
      </c>
      <c r="B13" s="27" t="s">
        <v>25</v>
      </c>
      <c r="C13" s="619" t="s">
        <v>26</v>
      </c>
      <c r="D13" s="620"/>
      <c r="E13" s="28" t="s">
        <v>27</v>
      </c>
      <c r="F13" s="28" t="s">
        <v>28</v>
      </c>
      <c r="G13" s="22" t="s">
        <v>29</v>
      </c>
      <c r="H13" s="28" t="s">
        <v>30</v>
      </c>
      <c r="I13" s="22" t="s">
        <v>31</v>
      </c>
      <c r="J13" s="22" t="s">
        <v>32</v>
      </c>
      <c r="K13" s="22" t="s">
        <v>33</v>
      </c>
      <c r="L13" s="22" t="s">
        <v>34</v>
      </c>
      <c r="M13" s="22" t="s">
        <v>35</v>
      </c>
      <c r="N13" s="22" t="s">
        <v>36</v>
      </c>
      <c r="O13" s="22" t="s">
        <v>37</v>
      </c>
      <c r="P13" s="28" t="s">
        <v>38</v>
      </c>
      <c r="Q13" s="29" t="s">
        <v>39</v>
      </c>
      <c r="R13" s="105"/>
      <c r="S13" s="169"/>
      <c r="T13" s="168"/>
      <c r="U13" s="168"/>
      <c r="V13" s="170"/>
      <c r="W13" s="171"/>
      <c r="X13" s="168"/>
      <c r="Y13" s="102"/>
      <c r="Z13" s="102"/>
      <c r="AA13" s="102"/>
    </row>
    <row r="14" spans="1:27" ht="27" customHeight="1" x14ac:dyDescent="0.2">
      <c r="A14" s="33">
        <v>1</v>
      </c>
      <c r="B14" s="184" t="s">
        <v>564</v>
      </c>
      <c r="C14" s="47" t="s">
        <v>565</v>
      </c>
      <c r="D14" s="47"/>
      <c r="E14" s="34" t="s">
        <v>267</v>
      </c>
      <c r="F14" s="257" t="s">
        <v>566</v>
      </c>
      <c r="G14" s="398"/>
      <c r="H14" s="398"/>
      <c r="I14" s="39"/>
      <c r="J14" s="40">
        <v>1688</v>
      </c>
      <c r="K14" s="41"/>
      <c r="L14" s="42">
        <f>J14*K14</f>
        <v>0</v>
      </c>
      <c r="M14" s="43">
        <v>9.5000000000000001E-2</v>
      </c>
      <c r="N14" s="44">
        <f t="shared" ref="N14:N19" si="0">(K14*M14)+K14</f>
        <v>0</v>
      </c>
      <c r="O14" s="42">
        <f t="shared" ref="O14:O19" si="1">J14*N14</f>
        <v>0</v>
      </c>
      <c r="P14" s="331"/>
      <c r="Q14" s="39"/>
      <c r="R14" s="105"/>
      <c r="S14" s="105"/>
      <c r="T14" s="105"/>
      <c r="U14" s="105"/>
      <c r="V14" s="105"/>
      <c r="W14" s="105"/>
      <c r="X14" s="250"/>
      <c r="Y14" s="102"/>
      <c r="Z14" s="102"/>
      <c r="AA14" s="102"/>
    </row>
    <row r="15" spans="1:27" ht="26.25" customHeight="1" x14ac:dyDescent="0.2">
      <c r="A15" s="33">
        <v>2</v>
      </c>
      <c r="B15" s="184" t="s">
        <v>567</v>
      </c>
      <c r="C15" s="679" t="s">
        <v>568</v>
      </c>
      <c r="D15" s="680"/>
      <c r="E15" s="34" t="s">
        <v>267</v>
      </c>
      <c r="F15" s="257" t="s">
        <v>569</v>
      </c>
      <c r="G15" s="185" t="s">
        <v>570</v>
      </c>
      <c r="H15" s="398"/>
      <c r="I15" s="39"/>
      <c r="J15" s="40">
        <v>18</v>
      </c>
      <c r="K15" s="41"/>
      <c r="L15" s="42">
        <f t="shared" ref="L15:L19" si="2">J15*K15</f>
        <v>0</v>
      </c>
      <c r="M15" s="43">
        <v>9.5000000000000001E-2</v>
      </c>
      <c r="N15" s="44">
        <f t="shared" si="0"/>
        <v>0</v>
      </c>
      <c r="O15" s="42">
        <f t="shared" si="1"/>
        <v>0</v>
      </c>
      <c r="P15" s="331"/>
      <c r="Q15" s="39"/>
      <c r="R15" s="105"/>
      <c r="S15" s="105"/>
      <c r="T15" s="105"/>
      <c r="U15" s="105"/>
      <c r="V15" s="105"/>
      <c r="W15" s="105"/>
      <c r="X15" s="250"/>
      <c r="Y15" s="102"/>
      <c r="Z15" s="102"/>
      <c r="AA15" s="102"/>
    </row>
    <row r="16" spans="1:27" ht="27.75" customHeight="1" x14ac:dyDescent="0.2">
      <c r="A16" s="33">
        <v>3</v>
      </c>
      <c r="B16" s="184" t="s">
        <v>571</v>
      </c>
      <c r="C16" s="679" t="s">
        <v>572</v>
      </c>
      <c r="D16" s="680"/>
      <c r="E16" s="34" t="s">
        <v>267</v>
      </c>
      <c r="F16" s="138" t="s">
        <v>573</v>
      </c>
      <c r="G16" s="308"/>
      <c r="H16" s="308"/>
      <c r="I16" s="39"/>
      <c r="J16" s="40">
        <v>485</v>
      </c>
      <c r="K16" s="41"/>
      <c r="L16" s="42">
        <f t="shared" si="2"/>
        <v>0</v>
      </c>
      <c r="M16" s="43">
        <v>9.5000000000000001E-2</v>
      </c>
      <c r="N16" s="44">
        <f t="shared" si="0"/>
        <v>0</v>
      </c>
      <c r="O16" s="42">
        <f t="shared" si="1"/>
        <v>0</v>
      </c>
      <c r="P16" s="331"/>
      <c r="Q16" s="39"/>
      <c r="R16" s="105"/>
      <c r="S16" s="105"/>
      <c r="T16" s="105"/>
      <c r="U16" s="105"/>
      <c r="V16" s="105"/>
      <c r="W16" s="105"/>
      <c r="X16" s="250"/>
      <c r="Y16" s="102"/>
      <c r="Z16" s="102"/>
      <c r="AA16" s="102"/>
    </row>
    <row r="17" spans="1:27" ht="23.25" customHeight="1" x14ac:dyDescent="0.2">
      <c r="A17" s="33">
        <v>4</v>
      </c>
      <c r="B17" s="190" t="s">
        <v>574</v>
      </c>
      <c r="C17" s="35" t="s">
        <v>575</v>
      </c>
      <c r="D17" s="36"/>
      <c r="E17" s="34" t="s">
        <v>267</v>
      </c>
      <c r="F17" s="138" t="s">
        <v>576</v>
      </c>
      <c r="G17" s="399"/>
      <c r="H17" s="308"/>
      <c r="I17" s="39"/>
      <c r="J17" s="40">
        <v>33</v>
      </c>
      <c r="K17" s="41"/>
      <c r="L17" s="42">
        <f t="shared" si="2"/>
        <v>0</v>
      </c>
      <c r="M17" s="43">
        <v>9.5000000000000001E-2</v>
      </c>
      <c r="N17" s="44">
        <f t="shared" si="0"/>
        <v>0</v>
      </c>
      <c r="O17" s="42">
        <f t="shared" si="1"/>
        <v>0</v>
      </c>
      <c r="P17" s="331"/>
      <c r="Q17" s="39"/>
      <c r="R17" s="132"/>
      <c r="S17" s="105"/>
      <c r="T17" s="105"/>
      <c r="U17" s="105"/>
      <c r="V17" s="105"/>
      <c r="W17" s="105"/>
      <c r="X17" s="250"/>
      <c r="Y17" s="102"/>
      <c r="Z17" s="102"/>
      <c r="AA17" s="102"/>
    </row>
    <row r="18" spans="1:27" ht="23.25" customHeight="1" x14ac:dyDescent="0.2">
      <c r="A18" s="33">
        <v>5</v>
      </c>
      <c r="B18" s="190" t="s">
        <v>577</v>
      </c>
      <c r="C18" s="47" t="s">
        <v>578</v>
      </c>
      <c r="D18" s="47"/>
      <c r="E18" s="34" t="s">
        <v>274</v>
      </c>
      <c r="F18" s="138" t="s">
        <v>569</v>
      </c>
      <c r="G18" s="185" t="s">
        <v>570</v>
      </c>
      <c r="H18" s="308"/>
      <c r="I18" s="39"/>
      <c r="J18" s="40">
        <v>12</v>
      </c>
      <c r="K18" s="41"/>
      <c r="L18" s="42">
        <f t="shared" si="2"/>
        <v>0</v>
      </c>
      <c r="M18" s="43">
        <v>9.5000000000000001E-2</v>
      </c>
      <c r="N18" s="44">
        <f t="shared" si="0"/>
        <v>0</v>
      </c>
      <c r="O18" s="42">
        <f t="shared" si="1"/>
        <v>0</v>
      </c>
      <c r="P18" s="331"/>
      <c r="Q18" s="39"/>
      <c r="R18" s="132"/>
      <c r="S18" s="105"/>
      <c r="T18" s="105"/>
      <c r="U18" s="105"/>
      <c r="V18" s="105"/>
      <c r="W18" s="105"/>
      <c r="X18" s="250"/>
      <c r="Y18" s="102"/>
      <c r="Z18" s="102"/>
      <c r="AA18" s="102"/>
    </row>
    <row r="19" spans="1:27" ht="24" customHeight="1" x14ac:dyDescent="0.2">
      <c r="A19" s="33">
        <v>6</v>
      </c>
      <c r="B19" s="184" t="s">
        <v>579</v>
      </c>
      <c r="C19" s="35" t="s">
        <v>580</v>
      </c>
      <c r="D19" s="36"/>
      <c r="E19" s="34" t="s">
        <v>267</v>
      </c>
      <c r="F19" s="257" t="s">
        <v>569</v>
      </c>
      <c r="G19" s="185" t="s">
        <v>570</v>
      </c>
      <c r="H19" s="303"/>
      <c r="I19" s="39"/>
      <c r="J19" s="40">
        <v>3</v>
      </c>
      <c r="K19" s="41"/>
      <c r="L19" s="42">
        <f t="shared" si="2"/>
        <v>0</v>
      </c>
      <c r="M19" s="43">
        <v>9.5000000000000001E-2</v>
      </c>
      <c r="N19" s="44">
        <f t="shared" si="0"/>
        <v>0</v>
      </c>
      <c r="O19" s="42">
        <f t="shared" si="1"/>
        <v>0</v>
      </c>
      <c r="P19" s="331"/>
      <c r="Q19" s="39"/>
      <c r="R19" s="105"/>
      <c r="S19" s="105"/>
      <c r="T19" s="105"/>
      <c r="U19" s="105"/>
      <c r="V19" s="105"/>
      <c r="W19" s="105"/>
      <c r="X19" s="250"/>
      <c r="Y19" s="102"/>
      <c r="Z19" s="102"/>
      <c r="AA19" s="102"/>
    </row>
    <row r="20" spans="1:27" ht="15" customHeight="1" x14ac:dyDescent="0.2">
      <c r="A20" s="146"/>
      <c r="B20" s="146"/>
      <c r="C20" s="147"/>
      <c r="D20" s="148"/>
      <c r="E20" s="149"/>
      <c r="F20" s="160"/>
      <c r="G20" s="160"/>
      <c r="H20" s="160"/>
      <c r="I20" s="160"/>
      <c r="J20" s="65" t="s">
        <v>91</v>
      </c>
      <c r="K20" s="66"/>
      <c r="L20" s="67">
        <f>SUM(L14:L19)</f>
        <v>0</v>
      </c>
      <c r="M20" s="634">
        <f>SUM(O14:O19)</f>
        <v>0</v>
      </c>
      <c r="N20" s="635"/>
      <c r="O20" s="636"/>
      <c r="P20" s="280"/>
      <c r="Q20" s="105"/>
      <c r="R20" s="105"/>
      <c r="S20" s="105"/>
      <c r="T20" s="105"/>
      <c r="U20" s="105"/>
      <c r="V20" s="105"/>
      <c r="W20" s="105"/>
      <c r="X20" s="250"/>
      <c r="Y20" s="102"/>
      <c r="Z20" s="102"/>
      <c r="AA20" s="102"/>
    </row>
    <row r="21" spans="1:27" ht="15" customHeight="1" x14ac:dyDescent="0.2">
      <c r="A21" s="146"/>
      <c r="B21" s="146"/>
      <c r="C21" s="147"/>
      <c r="D21" s="147"/>
      <c r="E21" s="146"/>
      <c r="F21" s="294"/>
      <c r="G21" s="294"/>
      <c r="H21" s="294"/>
      <c r="I21" s="294"/>
      <c r="J21" s="65" t="s">
        <v>92</v>
      </c>
      <c r="K21" s="66"/>
      <c r="L21" s="70">
        <v>0</v>
      </c>
      <c r="M21" s="637">
        <f>L21</f>
        <v>0</v>
      </c>
      <c r="N21" s="638"/>
      <c r="O21" s="639"/>
      <c r="P21" s="280"/>
      <c r="Q21" s="105"/>
      <c r="R21" s="105"/>
      <c r="S21" s="105"/>
      <c r="T21" s="105"/>
      <c r="U21" s="105"/>
      <c r="V21" s="105"/>
      <c r="W21" s="105"/>
      <c r="X21" s="250"/>
      <c r="Y21" s="102"/>
      <c r="Z21" s="102"/>
      <c r="AA21" s="102"/>
    </row>
    <row r="22" spans="1:27" ht="15" customHeight="1" thickBot="1" x14ac:dyDescent="0.25">
      <c r="A22" s="146"/>
      <c r="B22" s="156" t="s">
        <v>581</v>
      </c>
      <c r="C22" s="157"/>
      <c r="D22" s="157"/>
      <c r="E22" s="158"/>
      <c r="F22" s="400"/>
      <c r="G22" s="294"/>
      <c r="H22" s="294"/>
      <c r="I22" s="294"/>
      <c r="J22" s="65" t="s">
        <v>93</v>
      </c>
      <c r="K22" s="66"/>
      <c r="L22" s="67">
        <f>L20*L21</f>
        <v>0</v>
      </c>
      <c r="M22" s="673">
        <f>M20*M21</f>
        <v>0</v>
      </c>
      <c r="N22" s="674"/>
      <c r="O22" s="675"/>
      <c r="P22" s="280"/>
      <c r="Q22" s="105"/>
      <c r="R22" s="105"/>
      <c r="S22" s="105"/>
      <c r="T22" s="105"/>
      <c r="U22" s="105"/>
      <c r="V22" s="105"/>
      <c r="W22" s="105"/>
      <c r="X22" s="250"/>
      <c r="Y22" s="102"/>
      <c r="Z22" s="102"/>
      <c r="AA22" s="102"/>
    </row>
    <row r="23" spans="1:27" ht="15" customHeight="1" thickBot="1" x14ac:dyDescent="0.25">
      <c r="A23" s="146"/>
      <c r="B23" s="146"/>
      <c r="C23" s="147"/>
      <c r="D23" s="147"/>
      <c r="E23" s="146"/>
      <c r="F23" s="294"/>
      <c r="G23" s="294"/>
      <c r="H23" s="294"/>
      <c r="I23" s="294"/>
      <c r="J23" s="72" t="s">
        <v>94</v>
      </c>
      <c r="K23" s="73"/>
      <c r="L23" s="74">
        <f>L20-L22</f>
        <v>0</v>
      </c>
      <c r="M23" s="74"/>
      <c r="N23" s="73"/>
      <c r="O23" s="75">
        <f>M20-M22</f>
        <v>0</v>
      </c>
      <c r="P23" s="401"/>
      <c r="Q23" s="105"/>
      <c r="R23" s="105"/>
      <c r="S23" s="105"/>
      <c r="T23" s="105"/>
      <c r="U23" s="105"/>
      <c r="V23" s="105"/>
      <c r="W23" s="105"/>
      <c r="X23" s="250"/>
      <c r="Y23" s="102"/>
      <c r="Z23" s="102"/>
      <c r="AA23" s="102"/>
    </row>
    <row r="24" spans="1:27" ht="11.25" customHeight="1" x14ac:dyDescent="0.2">
      <c r="A24" s="146"/>
      <c r="B24" s="155"/>
      <c r="C24" s="154"/>
      <c r="D24" s="105"/>
      <c r="E24" s="105"/>
      <c r="F24" s="155"/>
      <c r="G24" s="155"/>
      <c r="H24" s="155"/>
      <c r="I24" s="155"/>
      <c r="J24" s="354"/>
      <c r="K24" s="155"/>
      <c r="L24" s="155"/>
      <c r="M24" s="155"/>
      <c r="N24" s="155"/>
      <c r="O24" s="91"/>
      <c r="P24" s="91"/>
      <c r="Q24" s="105"/>
      <c r="R24" s="105"/>
      <c r="S24" s="105"/>
      <c r="T24" s="105"/>
      <c r="U24" s="105"/>
      <c r="V24" s="105"/>
      <c r="W24" s="105"/>
      <c r="X24" s="250"/>
      <c r="Y24" s="102"/>
      <c r="Z24" s="102"/>
      <c r="AA24" s="102"/>
    </row>
    <row r="25" spans="1:27" ht="42" customHeight="1" x14ac:dyDescent="0.2">
      <c r="A25" s="77" t="s">
        <v>95</v>
      </c>
      <c r="B25" s="640" t="s">
        <v>96</v>
      </c>
      <c r="C25" s="640"/>
      <c r="D25" s="640"/>
      <c r="E25" s="640"/>
      <c r="F25" s="640"/>
      <c r="G25" s="640"/>
      <c r="H25" s="640"/>
      <c r="I25" s="640"/>
      <c r="J25" s="640"/>
      <c r="K25" s="640"/>
      <c r="L25" s="640"/>
      <c r="M25" s="640"/>
      <c r="N25" s="640"/>
      <c r="O25" s="640"/>
      <c r="P25" s="640"/>
      <c r="Q25" s="147"/>
      <c r="R25" s="105"/>
      <c r="S25" s="105"/>
      <c r="T25" s="105"/>
      <c r="U25" s="105"/>
      <c r="V25" s="105"/>
      <c r="W25" s="105"/>
      <c r="X25" s="250"/>
      <c r="Y25" s="102"/>
    </row>
    <row r="26" spans="1:27" ht="40.5" customHeight="1" x14ac:dyDescent="0.2">
      <c r="A26" s="77" t="s">
        <v>95</v>
      </c>
      <c r="B26" s="641" t="s">
        <v>97</v>
      </c>
      <c r="C26" s="641"/>
      <c r="D26" s="641"/>
      <c r="E26" s="641"/>
      <c r="F26" s="641"/>
      <c r="G26" s="641"/>
      <c r="H26" s="641"/>
      <c r="I26" s="641"/>
      <c r="J26" s="641"/>
      <c r="K26" s="641"/>
      <c r="L26" s="641"/>
      <c r="M26" s="641"/>
      <c r="N26" s="641"/>
      <c r="O26" s="641"/>
      <c r="P26" s="641"/>
      <c r="Q26" s="147"/>
    </row>
    <row r="27" spans="1:27" ht="17.25" customHeight="1" x14ac:dyDescent="0.2">
      <c r="A27" s="77" t="s">
        <v>95</v>
      </c>
      <c r="B27" s="80" t="s">
        <v>98</v>
      </c>
      <c r="C27" s="80"/>
      <c r="D27" s="80"/>
      <c r="E27" s="80"/>
      <c r="F27" s="80"/>
      <c r="G27" s="81"/>
      <c r="H27" s="80"/>
      <c r="I27" s="81"/>
      <c r="J27" s="80"/>
      <c r="K27" s="80"/>
      <c r="L27" s="80"/>
      <c r="M27" s="80"/>
      <c r="N27" s="80"/>
      <c r="O27" s="81"/>
      <c r="P27" s="80"/>
      <c r="Q27" s="147"/>
    </row>
    <row r="28" spans="1:27" ht="17.25" customHeight="1" x14ac:dyDescent="0.2">
      <c r="A28" s="77" t="s">
        <v>95</v>
      </c>
      <c r="B28" s="80" t="s">
        <v>99</v>
      </c>
      <c r="C28" s="80"/>
      <c r="D28" s="80"/>
      <c r="E28" s="80"/>
      <c r="F28" s="82"/>
      <c r="G28" s="83"/>
      <c r="H28" s="82"/>
      <c r="I28" s="83"/>
      <c r="J28" s="82"/>
      <c r="K28" s="82"/>
      <c r="L28" s="82"/>
      <c r="M28" s="82"/>
      <c r="N28" s="82"/>
      <c r="O28" s="83"/>
      <c r="P28" s="82"/>
      <c r="Q28" s="147"/>
    </row>
    <row r="29" spans="1:27" ht="27.75" customHeight="1" x14ac:dyDescent="0.2">
      <c r="A29" s="77" t="s">
        <v>95</v>
      </c>
      <c r="B29" s="640" t="s">
        <v>100</v>
      </c>
      <c r="C29" s="640"/>
      <c r="D29" s="640"/>
      <c r="E29" s="640"/>
      <c r="F29" s="640"/>
      <c r="G29" s="640"/>
      <c r="H29" s="640"/>
      <c r="I29" s="640"/>
      <c r="J29" s="640"/>
      <c r="K29" s="640"/>
      <c r="L29" s="640"/>
      <c r="M29" s="640"/>
      <c r="N29" s="640"/>
      <c r="O29" s="640"/>
      <c r="P29" s="82"/>
      <c r="Q29" s="147"/>
    </row>
    <row r="30" spans="1:27" ht="17.25" customHeight="1" x14ac:dyDescent="0.2">
      <c r="A30" s="77" t="s">
        <v>95</v>
      </c>
      <c r="B30" s="651" t="s">
        <v>101</v>
      </c>
      <c r="C30" s="651"/>
      <c r="D30" s="651"/>
      <c r="E30" s="651"/>
      <c r="F30" s="651"/>
      <c r="G30" s="651"/>
      <c r="H30" s="651"/>
      <c r="I30" s="651"/>
      <c r="J30" s="651"/>
      <c r="K30" s="651"/>
      <c r="L30" s="651"/>
      <c r="M30" s="651"/>
      <c r="N30" s="651"/>
      <c r="O30" s="651"/>
      <c r="P30" s="82"/>
      <c r="Q30" s="147"/>
    </row>
    <row r="31" spans="1:27" ht="17.25" customHeight="1" x14ac:dyDescent="0.2">
      <c r="A31" s="77" t="s">
        <v>95</v>
      </c>
      <c r="B31" s="80" t="s">
        <v>102</v>
      </c>
      <c r="C31" s="80"/>
      <c r="D31" s="80"/>
      <c r="E31" s="80"/>
      <c r="F31" s="80"/>
      <c r="G31" s="81"/>
      <c r="H31" s="80"/>
      <c r="I31" s="81"/>
      <c r="J31" s="80"/>
      <c r="K31" s="80"/>
      <c r="L31" s="80"/>
      <c r="M31" s="80"/>
      <c r="N31" s="80"/>
      <c r="O31" s="81"/>
      <c r="P31" s="80"/>
      <c r="Q31" s="147"/>
    </row>
    <row r="32" spans="1:27" ht="17.25" customHeight="1" x14ac:dyDescent="0.2">
      <c r="A32" s="84" t="s">
        <v>95</v>
      </c>
      <c r="B32" s="80" t="s">
        <v>103</v>
      </c>
      <c r="C32" s="80"/>
      <c r="D32" s="80"/>
      <c r="E32" s="80"/>
      <c r="F32" s="80"/>
      <c r="G32" s="81"/>
      <c r="H32" s="80"/>
      <c r="I32" s="81"/>
      <c r="J32" s="80"/>
      <c r="K32" s="80"/>
      <c r="L32" s="80"/>
      <c r="M32" s="80"/>
      <c r="N32" s="80"/>
      <c r="O32" s="81"/>
      <c r="P32" s="80"/>
      <c r="Q32" s="147"/>
    </row>
    <row r="33" spans="1:17" ht="17.25" customHeight="1" x14ac:dyDescent="0.2">
      <c r="A33" s="77" t="s">
        <v>95</v>
      </c>
      <c r="B33" s="80" t="s">
        <v>104</v>
      </c>
      <c r="C33" s="80"/>
      <c r="D33" s="80"/>
      <c r="E33" s="80"/>
      <c r="F33" s="80"/>
      <c r="G33" s="81"/>
      <c r="H33" s="80"/>
      <c r="I33" s="81"/>
      <c r="J33" s="80"/>
      <c r="K33" s="80"/>
      <c r="L33" s="80"/>
      <c r="M33" s="80"/>
      <c r="N33" s="80"/>
      <c r="O33" s="81"/>
      <c r="P33" s="80"/>
      <c r="Q33" s="147"/>
    </row>
    <row r="34" spans="1:17" ht="17.25" customHeight="1" x14ac:dyDescent="0.2">
      <c r="A34" s="77" t="s">
        <v>95</v>
      </c>
      <c r="B34" s="80" t="s">
        <v>105</v>
      </c>
      <c r="C34" s="80"/>
      <c r="D34" s="80"/>
      <c r="E34" s="80"/>
      <c r="F34" s="80"/>
      <c r="G34" s="81"/>
      <c r="H34" s="80"/>
      <c r="I34" s="81"/>
      <c r="J34" s="80"/>
      <c r="K34" s="80"/>
      <c r="L34" s="80"/>
      <c r="M34" s="80"/>
      <c r="N34" s="80"/>
      <c r="O34" s="81"/>
      <c r="P34" s="80"/>
      <c r="Q34" s="147"/>
    </row>
    <row r="35" spans="1:17" ht="27" customHeight="1" x14ac:dyDescent="0.2">
      <c r="A35" s="62"/>
      <c r="B35" s="2"/>
      <c r="C35" s="2"/>
      <c r="D35" s="62"/>
      <c r="E35" s="62"/>
      <c r="F35" s="62"/>
      <c r="G35" s="76"/>
      <c r="H35" s="62"/>
      <c r="I35" s="2"/>
      <c r="J35" s="633"/>
      <c r="K35" s="633"/>
      <c r="L35" s="633"/>
      <c r="M35" s="85"/>
      <c r="N35" s="85"/>
      <c r="O35" s="86"/>
      <c r="P35" s="62"/>
      <c r="Q35" s="147"/>
    </row>
    <row r="36" spans="1:17" ht="51.75" customHeight="1" x14ac:dyDescent="0.2">
      <c r="A36" s="62"/>
      <c r="B36" s="87" t="s">
        <v>106</v>
      </c>
      <c r="C36" s="87"/>
      <c r="D36" s="62"/>
      <c r="E36" s="62"/>
      <c r="F36" s="76" t="s">
        <v>107</v>
      </c>
      <c r="G36" s="76"/>
      <c r="H36" s="76"/>
      <c r="I36" s="2"/>
      <c r="J36" s="88"/>
      <c r="K36" s="89" t="s">
        <v>108</v>
      </c>
      <c r="L36" s="90"/>
      <c r="M36" s="91"/>
      <c r="N36" s="91"/>
      <c r="O36" s="91"/>
      <c r="P36" s="76"/>
      <c r="Q36" s="147"/>
    </row>
    <row r="37" spans="1:17" ht="21" customHeight="1" x14ac:dyDescent="0.2">
      <c r="A37" s="62"/>
      <c r="B37" s="92"/>
      <c r="C37" s="92"/>
      <c r="D37" s="62"/>
      <c r="E37" s="62"/>
      <c r="F37" s="62"/>
      <c r="G37" s="76"/>
      <c r="H37" s="62"/>
      <c r="I37" s="2"/>
      <c r="J37" s="93"/>
      <c r="K37" s="92"/>
      <c r="L37" s="94"/>
      <c r="M37" s="62"/>
      <c r="N37" s="62"/>
      <c r="O37" s="76"/>
      <c r="P37" s="62"/>
      <c r="Q37" s="147"/>
    </row>
    <row r="38" spans="1:17" x14ac:dyDescent="0.2">
      <c r="A38" s="358"/>
      <c r="B38" s="358"/>
      <c r="C38" s="359"/>
      <c r="D38" s="359"/>
      <c r="E38" s="358"/>
      <c r="F38" s="360"/>
      <c r="G38" s="360"/>
      <c r="H38" s="360"/>
      <c r="I38" s="360"/>
      <c r="J38" s="358"/>
      <c r="K38" s="358"/>
      <c r="L38" s="358"/>
      <c r="M38" s="358"/>
      <c r="N38" s="358"/>
      <c r="O38" s="360"/>
      <c r="P38" s="336"/>
    </row>
    <row r="39" spans="1:17" x14ac:dyDescent="0.2">
      <c r="A39" s="402"/>
      <c r="B39" s="402"/>
      <c r="C39" s="403"/>
      <c r="D39" s="403"/>
      <c r="E39" s="402"/>
      <c r="F39" s="402"/>
      <c r="G39" s="402"/>
      <c r="H39" s="402"/>
      <c r="I39" s="402"/>
      <c r="J39" s="402"/>
      <c r="K39" s="402"/>
      <c r="L39" s="402"/>
      <c r="M39" s="402"/>
      <c r="N39" s="236"/>
      <c r="O39" s="238"/>
    </row>
    <row r="40" spans="1:17" x14ac:dyDescent="0.2">
      <c r="A40" s="402"/>
      <c r="B40" s="402"/>
      <c r="C40" s="403"/>
      <c r="D40" s="403"/>
      <c r="E40" s="402"/>
      <c r="F40" s="402"/>
      <c r="G40" s="402"/>
      <c r="H40" s="402"/>
      <c r="I40" s="402"/>
      <c r="J40" s="402"/>
      <c r="K40" s="402"/>
      <c r="L40" s="402"/>
      <c r="M40" s="402"/>
      <c r="N40" s="236"/>
      <c r="O40" s="238"/>
    </row>
    <row r="41" spans="1:17" x14ac:dyDescent="0.2">
      <c r="A41" s="402"/>
      <c r="B41" s="402"/>
      <c r="C41" s="403"/>
      <c r="D41" s="403"/>
      <c r="E41" s="402"/>
      <c r="F41" s="404"/>
      <c r="G41" s="404"/>
      <c r="H41" s="404"/>
      <c r="I41" s="404"/>
      <c r="J41" s="402"/>
      <c r="K41" s="402"/>
      <c r="L41" s="402"/>
      <c r="M41" s="402"/>
      <c r="N41" s="236"/>
      <c r="O41" s="238"/>
    </row>
    <row r="42" spans="1:17" x14ac:dyDescent="0.2">
      <c r="A42" s="236"/>
      <c r="B42" s="236"/>
      <c r="C42" s="237"/>
      <c r="D42" s="237"/>
      <c r="E42" s="236"/>
      <c r="F42" s="238"/>
      <c r="G42" s="238"/>
      <c r="H42" s="238"/>
      <c r="I42" s="238"/>
      <c r="J42" s="236"/>
      <c r="K42" s="236"/>
      <c r="L42" s="236"/>
      <c r="M42" s="236"/>
      <c r="N42" s="236"/>
      <c r="O42" s="238"/>
    </row>
    <row r="43" spans="1:17" x14ac:dyDescent="0.2">
      <c r="A43" s="236"/>
      <c r="B43" s="236"/>
      <c r="C43" s="237"/>
      <c r="D43" s="237"/>
      <c r="E43" s="236"/>
      <c r="F43" s="238"/>
      <c r="G43" s="238"/>
      <c r="H43" s="238"/>
      <c r="I43" s="238"/>
      <c r="J43" s="236"/>
      <c r="K43" s="236"/>
      <c r="L43" s="236"/>
      <c r="M43" s="236"/>
      <c r="N43" s="236"/>
      <c r="O43" s="238"/>
    </row>
    <row r="44" spans="1:17" x14ac:dyDescent="0.2">
      <c r="A44" s="236"/>
      <c r="B44" s="236"/>
      <c r="C44" s="237"/>
      <c r="D44" s="237"/>
      <c r="E44" s="236"/>
      <c r="F44" s="238"/>
      <c r="G44" s="238"/>
      <c r="H44" s="238"/>
      <c r="I44" s="238"/>
      <c r="J44" s="236"/>
      <c r="K44" s="236"/>
      <c r="L44" s="236"/>
      <c r="M44" s="236"/>
      <c r="N44" s="236"/>
      <c r="O44" s="238"/>
    </row>
    <row r="45" spans="1:17" x14ac:dyDescent="0.2">
      <c r="A45" s="236"/>
      <c r="B45" s="236"/>
      <c r="C45" s="237"/>
      <c r="D45" s="237"/>
      <c r="E45" s="236"/>
      <c r="F45" s="238"/>
      <c r="G45" s="238"/>
      <c r="H45" s="238"/>
      <c r="I45" s="238"/>
      <c r="J45" s="236"/>
      <c r="K45" s="236"/>
      <c r="L45" s="236"/>
      <c r="M45" s="236"/>
      <c r="N45" s="236"/>
      <c r="O45" s="238"/>
    </row>
    <row r="46" spans="1:17" x14ac:dyDescent="0.2">
      <c r="A46" s="236"/>
      <c r="B46" s="236"/>
      <c r="C46" s="237"/>
      <c r="D46" s="237"/>
      <c r="E46" s="236"/>
      <c r="F46" s="238"/>
      <c r="G46" s="238"/>
      <c r="H46" s="238"/>
      <c r="I46" s="238"/>
      <c r="J46" s="236"/>
      <c r="K46" s="236"/>
      <c r="L46" s="236"/>
      <c r="M46" s="236"/>
      <c r="N46" s="236"/>
      <c r="O46" s="238"/>
    </row>
    <row r="47" spans="1:17" x14ac:dyDescent="0.2">
      <c r="A47" s="236"/>
      <c r="B47" s="236"/>
      <c r="C47" s="237"/>
      <c r="D47" s="237"/>
      <c r="E47" s="236"/>
      <c r="F47" s="238"/>
      <c r="G47" s="238"/>
      <c r="H47" s="238"/>
      <c r="I47" s="238"/>
      <c r="J47" s="236"/>
      <c r="K47" s="236"/>
      <c r="L47" s="236"/>
      <c r="M47" s="236"/>
      <c r="N47" s="236"/>
      <c r="O47" s="238"/>
    </row>
    <row r="48" spans="1:17" x14ac:dyDescent="0.2">
      <c r="A48" s="236"/>
      <c r="B48" s="236"/>
      <c r="C48" s="237"/>
      <c r="D48" s="237"/>
      <c r="E48" s="236"/>
      <c r="F48" s="238"/>
      <c r="G48" s="238"/>
      <c r="H48" s="238"/>
      <c r="I48" s="238"/>
      <c r="J48" s="236"/>
      <c r="K48" s="236"/>
      <c r="L48" s="236"/>
      <c r="M48" s="236"/>
      <c r="N48" s="236"/>
      <c r="O48" s="238"/>
    </row>
    <row r="49" spans="1:15" x14ac:dyDescent="0.2">
      <c r="A49" s="236"/>
      <c r="B49" s="236"/>
      <c r="C49" s="237"/>
      <c r="D49" s="237"/>
      <c r="E49" s="236"/>
      <c r="F49" s="238"/>
      <c r="G49" s="238"/>
      <c r="H49" s="238"/>
      <c r="I49" s="238"/>
      <c r="J49" s="236"/>
      <c r="K49" s="236"/>
      <c r="L49" s="236"/>
      <c r="M49" s="236"/>
      <c r="N49" s="236"/>
      <c r="O49" s="238"/>
    </row>
    <row r="50" spans="1:15" x14ac:dyDescent="0.2">
      <c r="A50" s="237"/>
      <c r="B50" s="237"/>
      <c r="C50" s="237"/>
      <c r="D50" s="237"/>
      <c r="E50" s="236"/>
      <c r="F50" s="238"/>
      <c r="G50" s="238"/>
      <c r="H50" s="238"/>
      <c r="I50" s="238"/>
      <c r="J50" s="236"/>
      <c r="K50" s="236"/>
      <c r="L50" s="236"/>
      <c r="M50" s="236"/>
      <c r="N50" s="236"/>
      <c r="O50" s="238"/>
    </row>
    <row r="51" spans="1:15" x14ac:dyDescent="0.2">
      <c r="A51" s="237"/>
      <c r="B51" s="237"/>
      <c r="C51" s="237"/>
      <c r="D51" s="237"/>
      <c r="E51" s="237"/>
      <c r="F51" s="238"/>
      <c r="G51" s="238"/>
      <c r="H51" s="238"/>
      <c r="I51" s="238"/>
      <c r="J51" s="237"/>
      <c r="K51" s="237"/>
      <c r="L51" s="237"/>
      <c r="M51" s="237"/>
      <c r="N51" s="237"/>
      <c r="O51" s="238"/>
    </row>
    <row r="52" spans="1:15" x14ac:dyDescent="0.2">
      <c r="A52" s="237"/>
      <c r="B52" s="237"/>
      <c r="C52" s="237"/>
      <c r="D52" s="237"/>
      <c r="E52" s="237"/>
      <c r="F52" s="238"/>
      <c r="G52" s="238"/>
      <c r="H52" s="238"/>
      <c r="I52" s="238"/>
      <c r="J52" s="237"/>
      <c r="K52" s="237"/>
      <c r="L52" s="237"/>
      <c r="M52" s="237"/>
      <c r="N52" s="237"/>
      <c r="O52" s="238"/>
    </row>
    <row r="53" spans="1:15" x14ac:dyDescent="0.2">
      <c r="A53" s="237"/>
      <c r="B53" s="237"/>
      <c r="C53" s="237"/>
      <c r="D53" s="237"/>
      <c r="E53" s="237"/>
      <c r="F53" s="238"/>
      <c r="G53" s="238"/>
      <c r="H53" s="238"/>
      <c r="I53" s="238"/>
      <c r="J53" s="237"/>
      <c r="K53" s="237"/>
      <c r="L53" s="237"/>
      <c r="M53" s="237"/>
      <c r="N53" s="237"/>
      <c r="O53" s="238"/>
    </row>
    <row r="54" spans="1:15" x14ac:dyDescent="0.2">
      <c r="A54" s="237"/>
      <c r="B54" s="237"/>
      <c r="C54" s="237"/>
      <c r="D54" s="237"/>
      <c r="E54" s="237"/>
      <c r="F54" s="238"/>
      <c r="G54" s="238"/>
      <c r="H54" s="238"/>
      <c r="I54" s="238"/>
      <c r="J54" s="237"/>
      <c r="K54" s="237"/>
      <c r="L54" s="237"/>
      <c r="M54" s="237"/>
      <c r="N54" s="237"/>
      <c r="O54" s="238"/>
    </row>
    <row r="55" spans="1:15" x14ac:dyDescent="0.2">
      <c r="A55" s="237"/>
      <c r="B55" s="237"/>
      <c r="C55" s="237"/>
      <c r="D55" s="237"/>
      <c r="E55" s="237"/>
      <c r="F55" s="238"/>
      <c r="G55" s="238"/>
      <c r="H55" s="238"/>
      <c r="I55" s="238"/>
      <c r="J55" s="237"/>
      <c r="K55" s="237"/>
      <c r="L55" s="237"/>
      <c r="M55" s="237"/>
      <c r="N55" s="237"/>
      <c r="O55" s="238"/>
    </row>
    <row r="56" spans="1:15" x14ac:dyDescent="0.2">
      <c r="A56" s="237"/>
      <c r="B56" s="237"/>
      <c r="C56" s="237"/>
      <c r="D56" s="237"/>
      <c r="E56" s="237"/>
      <c r="F56" s="238"/>
      <c r="G56" s="238"/>
      <c r="H56" s="238"/>
      <c r="I56" s="238"/>
      <c r="J56" s="237"/>
      <c r="K56" s="237"/>
      <c r="L56" s="237"/>
      <c r="M56" s="237"/>
      <c r="N56" s="237"/>
      <c r="O56" s="238"/>
    </row>
    <row r="57" spans="1:15" x14ac:dyDescent="0.2">
      <c r="A57" s="237"/>
      <c r="B57" s="237"/>
      <c r="C57" s="237"/>
      <c r="D57" s="237"/>
      <c r="E57" s="237"/>
      <c r="F57" s="238"/>
      <c r="G57" s="238"/>
      <c r="H57" s="238"/>
      <c r="I57" s="238"/>
      <c r="J57" s="237"/>
      <c r="K57" s="237"/>
      <c r="L57" s="237"/>
      <c r="M57" s="237"/>
      <c r="N57" s="237"/>
      <c r="O57" s="238"/>
    </row>
    <row r="58" spans="1:15" x14ac:dyDescent="0.2">
      <c r="A58" s="237"/>
      <c r="B58" s="237"/>
      <c r="C58" s="237"/>
      <c r="D58" s="237"/>
      <c r="E58" s="237"/>
      <c r="F58" s="238"/>
      <c r="G58" s="238"/>
      <c r="H58" s="238"/>
      <c r="I58" s="238"/>
      <c r="J58" s="237"/>
      <c r="K58" s="237"/>
      <c r="L58" s="237"/>
      <c r="M58" s="237"/>
      <c r="N58" s="237"/>
      <c r="O58" s="238"/>
    </row>
    <row r="59" spans="1:15" x14ac:dyDescent="0.2">
      <c r="A59" s="237"/>
      <c r="B59" s="237"/>
      <c r="C59" s="237"/>
      <c r="D59" s="237"/>
      <c r="E59" s="237"/>
      <c r="F59" s="238"/>
      <c r="G59" s="238"/>
      <c r="H59" s="238"/>
      <c r="I59" s="238"/>
      <c r="J59" s="237"/>
      <c r="K59" s="237"/>
      <c r="L59" s="237"/>
      <c r="M59" s="237"/>
      <c r="N59" s="237"/>
      <c r="O59" s="238"/>
    </row>
    <row r="60" spans="1:15" x14ac:dyDescent="0.2">
      <c r="A60" s="237"/>
      <c r="B60" s="237"/>
      <c r="C60" s="237"/>
      <c r="D60" s="237"/>
      <c r="E60" s="237"/>
      <c r="F60" s="238"/>
      <c r="G60" s="238"/>
      <c r="H60" s="238"/>
      <c r="I60" s="238"/>
      <c r="J60" s="237"/>
      <c r="K60" s="237"/>
      <c r="L60" s="237"/>
      <c r="M60" s="237"/>
      <c r="N60" s="237"/>
      <c r="O60" s="238"/>
    </row>
    <row r="61" spans="1:15" x14ac:dyDescent="0.2">
      <c r="A61" s="237"/>
      <c r="B61" s="237"/>
      <c r="C61" s="237"/>
      <c r="D61" s="237"/>
      <c r="E61" s="237"/>
      <c r="F61" s="238"/>
      <c r="G61" s="238"/>
      <c r="H61" s="238"/>
      <c r="I61" s="238"/>
      <c r="J61" s="237"/>
      <c r="K61" s="237"/>
      <c r="L61" s="237"/>
      <c r="M61" s="237"/>
      <c r="N61" s="237"/>
      <c r="O61" s="238"/>
    </row>
    <row r="62" spans="1:15" x14ac:dyDescent="0.2">
      <c r="A62" s="237"/>
      <c r="B62" s="237"/>
      <c r="C62" s="237"/>
      <c r="D62" s="237"/>
      <c r="E62" s="237"/>
      <c r="F62" s="238"/>
      <c r="G62" s="238"/>
      <c r="H62" s="238"/>
      <c r="I62" s="238"/>
      <c r="J62" s="237"/>
      <c r="K62" s="237"/>
      <c r="L62" s="237"/>
      <c r="M62" s="237"/>
      <c r="N62" s="237"/>
      <c r="O62" s="238"/>
    </row>
    <row r="63" spans="1:15" x14ac:dyDescent="0.2">
      <c r="A63" s="237"/>
      <c r="B63" s="237"/>
      <c r="C63" s="237"/>
      <c r="D63" s="237"/>
      <c r="E63" s="237"/>
      <c r="F63" s="238"/>
      <c r="G63" s="238"/>
      <c r="H63" s="238"/>
      <c r="I63" s="238"/>
      <c r="J63" s="237"/>
      <c r="K63" s="237"/>
      <c r="L63" s="237"/>
      <c r="M63" s="237"/>
      <c r="N63" s="237"/>
      <c r="O63" s="238"/>
    </row>
    <row r="64" spans="1:15" x14ac:dyDescent="0.2">
      <c r="A64" s="237"/>
      <c r="B64" s="237"/>
      <c r="C64" s="237"/>
      <c r="D64" s="237"/>
      <c r="E64" s="237"/>
      <c r="F64" s="238"/>
      <c r="G64" s="238"/>
      <c r="H64" s="238"/>
      <c r="I64" s="238"/>
      <c r="J64" s="237"/>
      <c r="K64" s="237"/>
      <c r="L64" s="237"/>
      <c r="M64" s="237"/>
      <c r="N64" s="237"/>
      <c r="O64" s="238"/>
    </row>
    <row r="65" spans="1:15" x14ac:dyDescent="0.2">
      <c r="A65" s="237"/>
      <c r="B65" s="237"/>
      <c r="C65" s="237"/>
      <c r="D65" s="237"/>
      <c r="E65" s="237"/>
      <c r="F65" s="238"/>
      <c r="G65" s="238"/>
      <c r="H65" s="238"/>
      <c r="I65" s="238"/>
      <c r="J65" s="237"/>
      <c r="K65" s="237"/>
      <c r="L65" s="237"/>
      <c r="M65" s="237"/>
      <c r="N65" s="237"/>
      <c r="O65" s="238"/>
    </row>
    <row r="66" spans="1:15" x14ac:dyDescent="0.2">
      <c r="A66" s="237"/>
      <c r="B66" s="237"/>
      <c r="C66" s="237"/>
      <c r="D66" s="237"/>
      <c r="E66" s="237"/>
      <c r="F66" s="238"/>
      <c r="G66" s="238"/>
      <c r="H66" s="238"/>
      <c r="I66" s="238"/>
      <c r="J66" s="237"/>
      <c r="K66" s="237"/>
      <c r="L66" s="237"/>
      <c r="M66" s="237"/>
      <c r="N66" s="237"/>
      <c r="O66" s="238"/>
    </row>
    <row r="67" spans="1:15" x14ac:dyDescent="0.2">
      <c r="A67" s="237"/>
      <c r="B67" s="237"/>
      <c r="C67" s="237"/>
      <c r="D67" s="237"/>
      <c r="E67" s="237"/>
      <c r="F67" s="238"/>
      <c r="G67" s="238"/>
      <c r="H67" s="238"/>
      <c r="I67" s="238"/>
      <c r="J67" s="237"/>
      <c r="K67" s="237"/>
      <c r="L67" s="237"/>
      <c r="M67" s="237"/>
      <c r="N67" s="237"/>
      <c r="O67" s="238"/>
    </row>
    <row r="68" spans="1:15" x14ac:dyDescent="0.2">
      <c r="A68" s="237"/>
      <c r="B68" s="237"/>
      <c r="C68" s="237"/>
      <c r="D68" s="237"/>
      <c r="E68" s="237"/>
      <c r="F68" s="238"/>
      <c r="G68" s="238"/>
      <c r="H68" s="238"/>
      <c r="I68" s="238"/>
      <c r="J68" s="237"/>
      <c r="K68" s="237"/>
      <c r="L68" s="237"/>
      <c r="M68" s="237"/>
      <c r="N68" s="237"/>
      <c r="O68" s="238"/>
    </row>
    <row r="69" spans="1:15" x14ac:dyDescent="0.2">
      <c r="A69" s="237"/>
      <c r="B69" s="237"/>
      <c r="C69" s="237"/>
      <c r="D69" s="237"/>
      <c r="E69" s="237"/>
      <c r="F69" s="238"/>
      <c r="G69" s="238"/>
      <c r="H69" s="238"/>
      <c r="I69" s="238"/>
      <c r="J69" s="237"/>
      <c r="K69" s="237"/>
      <c r="L69" s="237"/>
      <c r="M69" s="237"/>
      <c r="N69" s="237"/>
      <c r="O69" s="238"/>
    </row>
    <row r="70" spans="1:15" x14ac:dyDescent="0.2">
      <c r="A70" s="237"/>
      <c r="B70" s="237"/>
      <c r="C70" s="237"/>
      <c r="D70" s="237"/>
      <c r="E70" s="237"/>
      <c r="F70" s="238"/>
      <c r="G70" s="238"/>
      <c r="H70" s="238"/>
      <c r="I70" s="238"/>
      <c r="J70" s="237"/>
      <c r="K70" s="237"/>
      <c r="L70" s="237"/>
      <c r="M70" s="237"/>
      <c r="N70" s="237"/>
      <c r="O70" s="238"/>
    </row>
    <row r="71" spans="1:15" x14ac:dyDescent="0.2">
      <c r="A71" s="237"/>
      <c r="B71" s="237"/>
      <c r="C71" s="237"/>
      <c r="D71" s="237"/>
      <c r="E71" s="237"/>
      <c r="F71" s="238"/>
      <c r="G71" s="238"/>
      <c r="H71" s="238"/>
      <c r="I71" s="238"/>
      <c r="J71" s="237"/>
      <c r="K71" s="237"/>
      <c r="L71" s="237"/>
      <c r="M71" s="237"/>
      <c r="N71" s="237"/>
      <c r="O71" s="238"/>
    </row>
    <row r="72" spans="1:15" x14ac:dyDescent="0.2">
      <c r="A72" s="237"/>
      <c r="B72" s="237"/>
      <c r="C72" s="237"/>
      <c r="D72" s="237"/>
      <c r="E72" s="237"/>
      <c r="F72" s="238"/>
      <c r="G72" s="238"/>
      <c r="H72" s="238"/>
      <c r="I72" s="238"/>
      <c r="J72" s="237"/>
      <c r="K72" s="237"/>
      <c r="L72" s="237"/>
      <c r="M72" s="237"/>
      <c r="N72" s="237"/>
      <c r="O72" s="238"/>
    </row>
    <row r="73" spans="1:15" x14ac:dyDescent="0.2">
      <c r="A73" s="237"/>
      <c r="B73" s="237"/>
      <c r="C73" s="237"/>
      <c r="D73" s="237"/>
      <c r="E73" s="237"/>
      <c r="F73" s="238"/>
      <c r="G73" s="238"/>
      <c r="H73" s="238"/>
      <c r="I73" s="238"/>
      <c r="J73" s="237"/>
      <c r="K73" s="237"/>
      <c r="L73" s="237"/>
      <c r="M73" s="237"/>
      <c r="N73" s="237"/>
      <c r="O73" s="238"/>
    </row>
    <row r="74" spans="1:15" x14ac:dyDescent="0.2">
      <c r="A74" s="237"/>
      <c r="B74" s="237"/>
      <c r="C74" s="237"/>
      <c r="D74" s="237"/>
      <c r="E74" s="237"/>
      <c r="F74" s="238"/>
      <c r="G74" s="238"/>
      <c r="H74" s="238"/>
      <c r="I74" s="238"/>
      <c r="J74" s="237"/>
      <c r="K74" s="237"/>
      <c r="L74" s="237"/>
      <c r="M74" s="237"/>
      <c r="N74" s="237"/>
      <c r="O74" s="238"/>
    </row>
    <row r="75" spans="1:15" x14ac:dyDescent="0.2">
      <c r="A75" s="237"/>
      <c r="B75" s="237"/>
      <c r="C75" s="237"/>
      <c r="D75" s="237"/>
      <c r="E75" s="237"/>
      <c r="F75" s="238"/>
      <c r="G75" s="238"/>
      <c r="H75" s="238"/>
      <c r="I75" s="238"/>
      <c r="J75" s="237"/>
      <c r="K75" s="237"/>
      <c r="L75" s="237"/>
      <c r="M75" s="237"/>
      <c r="N75" s="237"/>
      <c r="O75" s="238"/>
    </row>
    <row r="76" spans="1:15" x14ac:dyDescent="0.2">
      <c r="A76" s="237"/>
      <c r="B76" s="237"/>
      <c r="C76" s="237"/>
      <c r="D76" s="237"/>
      <c r="E76" s="237"/>
      <c r="F76" s="238"/>
      <c r="G76" s="238"/>
      <c r="H76" s="238"/>
      <c r="I76" s="238"/>
      <c r="J76" s="237"/>
      <c r="K76" s="237"/>
      <c r="L76" s="237"/>
      <c r="M76" s="237"/>
      <c r="N76" s="237"/>
      <c r="O76" s="238"/>
    </row>
    <row r="77" spans="1:15" x14ac:dyDescent="0.2">
      <c r="A77" s="237"/>
      <c r="B77" s="237"/>
      <c r="C77" s="237"/>
      <c r="D77" s="237"/>
      <c r="E77" s="237"/>
      <c r="F77" s="238"/>
      <c r="G77" s="238"/>
      <c r="H77" s="238"/>
      <c r="I77" s="238"/>
      <c r="J77" s="237"/>
      <c r="K77" s="237"/>
      <c r="L77" s="237"/>
      <c r="M77" s="237"/>
      <c r="N77" s="237"/>
      <c r="O77" s="238"/>
    </row>
    <row r="78" spans="1:15" x14ac:dyDescent="0.2">
      <c r="A78" s="237"/>
      <c r="B78" s="237"/>
      <c r="C78" s="237"/>
      <c r="D78" s="237"/>
      <c r="E78" s="237"/>
      <c r="F78" s="238"/>
      <c r="G78" s="238"/>
      <c r="H78" s="238"/>
      <c r="I78" s="238"/>
      <c r="J78" s="237"/>
      <c r="K78" s="237"/>
      <c r="L78" s="237"/>
      <c r="M78" s="237"/>
      <c r="N78" s="237"/>
      <c r="O78" s="238"/>
    </row>
    <row r="79" spans="1:15" x14ac:dyDescent="0.2">
      <c r="A79" s="237"/>
      <c r="B79" s="237"/>
      <c r="C79" s="237"/>
      <c r="D79" s="237"/>
      <c r="E79" s="237"/>
      <c r="F79" s="238"/>
      <c r="G79" s="238"/>
      <c r="H79" s="238"/>
      <c r="I79" s="238"/>
      <c r="J79" s="237"/>
      <c r="K79" s="237"/>
      <c r="L79" s="237"/>
      <c r="M79" s="237"/>
      <c r="N79" s="237"/>
      <c r="O79" s="238"/>
    </row>
    <row r="80" spans="1:15" x14ac:dyDescent="0.2">
      <c r="A80" s="237"/>
      <c r="B80" s="237"/>
      <c r="C80" s="237"/>
      <c r="D80" s="237"/>
      <c r="E80" s="237"/>
      <c r="F80" s="238"/>
      <c r="G80" s="238"/>
      <c r="H80" s="238"/>
      <c r="I80" s="238"/>
      <c r="J80" s="237"/>
      <c r="K80" s="237"/>
      <c r="L80" s="237"/>
      <c r="M80" s="237"/>
      <c r="N80" s="237"/>
      <c r="O80" s="238"/>
    </row>
    <row r="81" spans="1:15" x14ac:dyDescent="0.2">
      <c r="A81" s="237"/>
      <c r="B81" s="237"/>
      <c r="C81" s="237"/>
      <c r="D81" s="237"/>
      <c r="E81" s="237"/>
      <c r="F81" s="238"/>
      <c r="G81" s="238"/>
      <c r="H81" s="238"/>
      <c r="I81" s="238"/>
      <c r="J81" s="237"/>
      <c r="K81" s="237"/>
      <c r="L81" s="237"/>
      <c r="M81" s="237"/>
      <c r="N81" s="237"/>
      <c r="O81" s="238"/>
    </row>
    <row r="82" spans="1:15" x14ac:dyDescent="0.2">
      <c r="A82" s="237"/>
      <c r="B82" s="237"/>
      <c r="C82" s="237"/>
      <c r="D82" s="237"/>
      <c r="E82" s="237"/>
      <c r="F82" s="238"/>
      <c r="G82" s="238"/>
      <c r="H82" s="238"/>
      <c r="I82" s="238"/>
      <c r="J82" s="237"/>
      <c r="K82" s="237"/>
      <c r="L82" s="237"/>
      <c r="M82" s="237"/>
      <c r="N82" s="237"/>
      <c r="O82" s="238"/>
    </row>
    <row r="83" spans="1:15" x14ac:dyDescent="0.2">
      <c r="A83" s="237"/>
      <c r="B83" s="237"/>
      <c r="C83" s="237"/>
      <c r="D83" s="237"/>
      <c r="E83" s="237"/>
      <c r="F83" s="238"/>
      <c r="G83" s="238"/>
      <c r="H83" s="238"/>
      <c r="I83" s="238"/>
      <c r="J83" s="237"/>
      <c r="K83" s="237"/>
      <c r="L83" s="237"/>
      <c r="M83" s="237"/>
      <c r="N83" s="237"/>
      <c r="O83" s="238"/>
    </row>
    <row r="84" spans="1:15" x14ac:dyDescent="0.2">
      <c r="A84" s="237"/>
      <c r="B84" s="237"/>
      <c r="C84" s="237"/>
      <c r="D84" s="237"/>
      <c r="E84" s="237"/>
      <c r="F84" s="238"/>
      <c r="G84" s="238"/>
      <c r="H84" s="238"/>
      <c r="I84" s="238"/>
      <c r="J84" s="237"/>
      <c r="K84" s="237"/>
      <c r="L84" s="237"/>
      <c r="M84" s="237"/>
      <c r="N84" s="237"/>
      <c r="O84" s="238"/>
    </row>
    <row r="85" spans="1:15" x14ac:dyDescent="0.2">
      <c r="A85" s="237"/>
      <c r="B85" s="237"/>
      <c r="C85" s="237"/>
      <c r="D85" s="237"/>
      <c r="E85" s="237"/>
      <c r="F85" s="238"/>
      <c r="G85" s="238"/>
      <c r="H85" s="238"/>
      <c r="I85" s="238"/>
      <c r="J85" s="237"/>
      <c r="K85" s="237"/>
      <c r="L85" s="237"/>
      <c r="M85" s="237"/>
      <c r="N85" s="237"/>
      <c r="O85" s="238"/>
    </row>
    <row r="86" spans="1:15" x14ac:dyDescent="0.2">
      <c r="A86" s="237"/>
      <c r="B86" s="237"/>
      <c r="C86" s="237"/>
      <c r="D86" s="237"/>
      <c r="E86" s="237"/>
      <c r="F86" s="238"/>
      <c r="G86" s="238"/>
      <c r="H86" s="238"/>
      <c r="I86" s="238"/>
      <c r="J86" s="237"/>
      <c r="K86" s="237"/>
      <c r="L86" s="237"/>
      <c r="M86" s="237"/>
      <c r="N86" s="237"/>
      <c r="O86" s="238"/>
    </row>
    <row r="87" spans="1:15" x14ac:dyDescent="0.2">
      <c r="A87" s="237"/>
      <c r="B87" s="237"/>
      <c r="C87" s="237"/>
      <c r="D87" s="237"/>
      <c r="E87" s="237"/>
      <c r="F87" s="238"/>
      <c r="G87" s="238"/>
      <c r="H87" s="238"/>
      <c r="I87" s="238"/>
      <c r="J87" s="237"/>
      <c r="K87" s="237"/>
      <c r="L87" s="237"/>
      <c r="M87" s="237"/>
      <c r="N87" s="237"/>
      <c r="O87" s="238"/>
    </row>
    <row r="88" spans="1:15" x14ac:dyDescent="0.2">
      <c r="A88" s="237"/>
      <c r="B88" s="237"/>
      <c r="C88" s="237"/>
      <c r="D88" s="237"/>
      <c r="E88" s="237"/>
      <c r="F88" s="238"/>
      <c r="G88" s="238"/>
      <c r="H88" s="238"/>
      <c r="I88" s="238"/>
      <c r="J88" s="237"/>
      <c r="K88" s="237"/>
      <c r="L88" s="237"/>
      <c r="M88" s="237"/>
      <c r="N88" s="237"/>
      <c r="O88" s="238"/>
    </row>
    <row r="89" spans="1:15" x14ac:dyDescent="0.2">
      <c r="A89" s="237"/>
      <c r="B89" s="237"/>
      <c r="C89" s="237"/>
      <c r="D89" s="237"/>
      <c r="E89" s="237"/>
      <c r="F89" s="238"/>
      <c r="G89" s="238"/>
      <c r="H89" s="238"/>
      <c r="I89" s="238"/>
      <c r="J89" s="237"/>
      <c r="K89" s="237"/>
      <c r="L89" s="237"/>
      <c r="M89" s="237"/>
      <c r="N89" s="237"/>
      <c r="O89" s="238"/>
    </row>
    <row r="90" spans="1:15" x14ac:dyDescent="0.2">
      <c r="A90" s="237"/>
      <c r="B90" s="237"/>
      <c r="C90" s="237"/>
      <c r="D90" s="237"/>
      <c r="E90" s="237"/>
      <c r="F90" s="238"/>
      <c r="G90" s="238"/>
      <c r="H90" s="238"/>
      <c r="I90" s="238"/>
      <c r="J90" s="237"/>
      <c r="K90" s="237"/>
      <c r="L90" s="237"/>
      <c r="M90" s="237"/>
      <c r="N90" s="237"/>
      <c r="O90" s="238"/>
    </row>
    <row r="91" spans="1:15" x14ac:dyDescent="0.2">
      <c r="A91" s="237"/>
      <c r="B91" s="237"/>
      <c r="C91" s="237"/>
      <c r="D91" s="237"/>
      <c r="E91" s="237"/>
      <c r="F91" s="238"/>
      <c r="G91" s="238"/>
      <c r="H91" s="238"/>
      <c r="I91" s="238"/>
      <c r="J91" s="237"/>
      <c r="K91" s="237"/>
      <c r="L91" s="237"/>
      <c r="M91" s="237"/>
      <c r="N91" s="237"/>
      <c r="O91" s="238"/>
    </row>
    <row r="92" spans="1:15" x14ac:dyDescent="0.2">
      <c r="A92" s="237"/>
      <c r="B92" s="237"/>
      <c r="C92" s="237"/>
      <c r="D92" s="237"/>
      <c r="E92" s="237"/>
      <c r="F92" s="238"/>
      <c r="G92" s="238"/>
      <c r="H92" s="238"/>
      <c r="I92" s="238"/>
      <c r="J92" s="237"/>
      <c r="K92" s="237"/>
      <c r="L92" s="237"/>
      <c r="M92" s="237"/>
      <c r="N92" s="237"/>
      <c r="O92" s="238"/>
    </row>
    <row r="93" spans="1:15" x14ac:dyDescent="0.2">
      <c r="A93" s="237"/>
      <c r="B93" s="237"/>
      <c r="C93" s="237"/>
      <c r="D93" s="237"/>
      <c r="E93" s="237"/>
      <c r="F93" s="238"/>
      <c r="G93" s="238"/>
      <c r="H93" s="238"/>
      <c r="I93" s="238"/>
      <c r="J93" s="237"/>
      <c r="K93" s="237"/>
      <c r="L93" s="237"/>
      <c r="M93" s="237"/>
      <c r="N93" s="237"/>
      <c r="O93" s="238"/>
    </row>
    <row r="94" spans="1:15" x14ac:dyDescent="0.2">
      <c r="A94" s="237"/>
      <c r="B94" s="237"/>
      <c r="C94" s="237"/>
      <c r="D94" s="237"/>
      <c r="E94" s="237"/>
      <c r="F94" s="238"/>
      <c r="G94" s="238"/>
      <c r="H94" s="238"/>
      <c r="I94" s="238"/>
      <c r="J94" s="237"/>
      <c r="K94" s="237"/>
      <c r="L94" s="237"/>
      <c r="M94" s="237"/>
      <c r="N94" s="237"/>
      <c r="O94" s="238"/>
    </row>
    <row r="95" spans="1:15" x14ac:dyDescent="0.2">
      <c r="A95" s="237"/>
      <c r="B95" s="237"/>
      <c r="C95" s="237"/>
      <c r="D95" s="237"/>
      <c r="E95" s="237"/>
      <c r="F95" s="238"/>
      <c r="G95" s="238"/>
      <c r="H95" s="238"/>
      <c r="I95" s="238"/>
      <c r="J95" s="237"/>
      <c r="K95" s="237"/>
      <c r="L95" s="237"/>
      <c r="M95" s="237"/>
      <c r="N95" s="237"/>
      <c r="O95" s="238"/>
    </row>
    <row r="96" spans="1:15" x14ac:dyDescent="0.2">
      <c r="A96" s="237"/>
      <c r="B96" s="237"/>
      <c r="C96" s="237"/>
      <c r="D96" s="237"/>
      <c r="E96" s="237"/>
      <c r="F96" s="238"/>
      <c r="G96" s="238"/>
      <c r="H96" s="238"/>
      <c r="I96" s="238"/>
      <c r="J96" s="237"/>
      <c r="K96" s="237"/>
      <c r="L96" s="237"/>
      <c r="M96" s="237"/>
      <c r="N96" s="237"/>
      <c r="O96" s="238"/>
    </row>
    <row r="97" spans="1:15" x14ac:dyDescent="0.2">
      <c r="A97" s="237"/>
      <c r="B97" s="237"/>
      <c r="C97" s="237"/>
      <c r="D97" s="237"/>
      <c r="E97" s="237"/>
      <c r="F97" s="238"/>
      <c r="G97" s="238"/>
      <c r="H97" s="238"/>
      <c r="I97" s="238"/>
      <c r="J97" s="237"/>
      <c r="K97" s="237"/>
      <c r="L97" s="237"/>
      <c r="M97" s="237"/>
      <c r="N97" s="237"/>
      <c r="O97" s="238"/>
    </row>
    <row r="98" spans="1:15" x14ac:dyDescent="0.2">
      <c r="A98" s="237"/>
      <c r="B98" s="237"/>
      <c r="C98" s="237"/>
      <c r="D98" s="237"/>
      <c r="E98" s="237"/>
      <c r="F98" s="238"/>
      <c r="G98" s="238"/>
      <c r="H98" s="238"/>
      <c r="I98" s="238"/>
      <c r="J98" s="237"/>
      <c r="K98" s="237"/>
      <c r="L98" s="237"/>
      <c r="M98" s="237"/>
      <c r="N98" s="237"/>
      <c r="O98" s="238"/>
    </row>
    <row r="99" spans="1:15" x14ac:dyDescent="0.2">
      <c r="A99" s="237"/>
      <c r="B99" s="237"/>
      <c r="C99" s="237"/>
      <c r="D99" s="237"/>
      <c r="E99" s="237"/>
      <c r="F99" s="238"/>
      <c r="G99" s="238"/>
      <c r="H99" s="238"/>
      <c r="I99" s="238"/>
      <c r="J99" s="237"/>
      <c r="K99" s="237"/>
      <c r="L99" s="237"/>
      <c r="M99" s="237"/>
      <c r="N99" s="237"/>
      <c r="O99" s="238"/>
    </row>
    <row r="100" spans="1:15" x14ac:dyDescent="0.2">
      <c r="A100" s="237"/>
      <c r="B100" s="237"/>
      <c r="C100" s="237"/>
      <c r="D100" s="237"/>
      <c r="E100" s="237"/>
      <c r="F100" s="238"/>
      <c r="G100" s="238"/>
      <c r="H100" s="238"/>
      <c r="I100" s="238"/>
      <c r="J100" s="237"/>
      <c r="K100" s="237"/>
      <c r="L100" s="237"/>
      <c r="M100" s="237"/>
      <c r="N100" s="237"/>
      <c r="O100" s="243"/>
    </row>
    <row r="101" spans="1:15" x14ac:dyDescent="0.2">
      <c r="A101" s="237"/>
      <c r="B101" s="237"/>
      <c r="C101" s="237"/>
      <c r="D101" s="237"/>
      <c r="E101" s="237"/>
      <c r="F101" s="238"/>
      <c r="G101" s="238"/>
      <c r="H101" s="238"/>
      <c r="I101" s="238"/>
      <c r="J101" s="237"/>
      <c r="K101" s="237"/>
      <c r="L101" s="237"/>
      <c r="M101" s="237"/>
      <c r="N101" s="237"/>
      <c r="O101" s="243"/>
    </row>
    <row r="102" spans="1:15" x14ac:dyDescent="0.2">
      <c r="A102" s="237"/>
      <c r="B102" s="237"/>
      <c r="C102" s="237"/>
      <c r="D102" s="237"/>
      <c r="E102" s="237"/>
      <c r="F102" s="237"/>
      <c r="G102" s="237"/>
      <c r="H102" s="237"/>
      <c r="I102" s="237"/>
      <c r="J102" s="237"/>
      <c r="K102" s="237"/>
      <c r="L102" s="237"/>
      <c r="M102" s="237"/>
      <c r="N102" s="237"/>
      <c r="O102" s="243"/>
    </row>
    <row r="103" spans="1:15" x14ac:dyDescent="0.2">
      <c r="A103" s="237"/>
      <c r="B103" s="237"/>
      <c r="C103" s="237"/>
      <c r="D103" s="237"/>
      <c r="E103" s="237"/>
      <c r="F103" s="237"/>
      <c r="G103" s="237"/>
      <c r="H103" s="237"/>
      <c r="I103" s="237"/>
      <c r="J103" s="237"/>
      <c r="K103" s="237"/>
      <c r="L103" s="237"/>
      <c r="M103" s="237"/>
      <c r="N103" s="237"/>
      <c r="O103" s="243"/>
    </row>
    <row r="104" spans="1:15" x14ac:dyDescent="0.2">
      <c r="A104" s="237"/>
      <c r="B104" s="237"/>
      <c r="C104" s="237"/>
      <c r="D104" s="237"/>
      <c r="E104" s="237"/>
      <c r="F104" s="237"/>
      <c r="G104" s="237"/>
      <c r="H104" s="237"/>
      <c r="I104" s="237"/>
      <c r="J104" s="237"/>
      <c r="K104" s="237"/>
      <c r="L104" s="237"/>
      <c r="M104" s="237"/>
      <c r="N104" s="237"/>
      <c r="O104" s="243"/>
    </row>
    <row r="105" spans="1:15" x14ac:dyDescent="0.2">
      <c r="A105" s="237"/>
      <c r="B105" s="237"/>
      <c r="C105" s="237"/>
      <c r="D105" s="237"/>
      <c r="E105" s="237"/>
      <c r="F105" s="237"/>
      <c r="G105" s="237"/>
      <c r="H105" s="237"/>
      <c r="I105" s="237"/>
      <c r="J105" s="237"/>
      <c r="K105" s="237"/>
      <c r="L105" s="237"/>
      <c r="M105" s="237"/>
      <c r="N105" s="237"/>
      <c r="O105" s="243"/>
    </row>
    <row r="106" spans="1:15" x14ac:dyDescent="0.2">
      <c r="A106" s="237"/>
      <c r="B106" s="237"/>
      <c r="C106" s="237"/>
      <c r="D106" s="237"/>
      <c r="E106" s="237"/>
      <c r="F106" s="237"/>
      <c r="G106" s="237"/>
      <c r="H106" s="237"/>
      <c r="I106" s="237"/>
      <c r="J106" s="237"/>
      <c r="K106" s="237"/>
      <c r="L106" s="237"/>
      <c r="M106" s="237"/>
      <c r="N106" s="237"/>
      <c r="O106" s="243"/>
    </row>
    <row r="107" spans="1:15" x14ac:dyDescent="0.2">
      <c r="A107" s="237"/>
      <c r="B107" s="237"/>
      <c r="C107" s="237"/>
      <c r="D107" s="237"/>
      <c r="E107" s="237"/>
      <c r="F107" s="237"/>
      <c r="G107" s="237"/>
      <c r="H107" s="237"/>
      <c r="I107" s="237"/>
      <c r="J107" s="237"/>
      <c r="K107" s="237"/>
      <c r="L107" s="237"/>
      <c r="M107" s="237"/>
      <c r="N107" s="237"/>
      <c r="O107" s="243"/>
    </row>
    <row r="108" spans="1:15" x14ac:dyDescent="0.2">
      <c r="A108" s="237"/>
      <c r="B108" s="237"/>
      <c r="C108" s="237"/>
      <c r="D108" s="237"/>
      <c r="E108" s="237"/>
      <c r="F108" s="237"/>
      <c r="G108" s="237"/>
      <c r="H108" s="237"/>
      <c r="I108" s="237"/>
      <c r="J108" s="237"/>
      <c r="K108" s="237"/>
      <c r="L108" s="237"/>
      <c r="M108" s="237"/>
      <c r="N108" s="237"/>
      <c r="O108" s="243"/>
    </row>
    <row r="109" spans="1:15" x14ac:dyDescent="0.2">
      <c r="A109" s="237"/>
      <c r="B109" s="237"/>
      <c r="C109" s="237"/>
      <c r="D109" s="237"/>
      <c r="E109" s="237"/>
      <c r="F109" s="237"/>
      <c r="G109" s="237"/>
      <c r="H109" s="237"/>
      <c r="I109" s="237"/>
      <c r="J109" s="237"/>
      <c r="K109" s="237"/>
      <c r="L109" s="237"/>
      <c r="M109" s="237"/>
      <c r="N109" s="237"/>
      <c r="O109" s="243"/>
    </row>
    <row r="110" spans="1:15" x14ac:dyDescent="0.2">
      <c r="A110" s="237"/>
      <c r="B110" s="237"/>
      <c r="C110" s="237"/>
      <c r="D110" s="237"/>
      <c r="E110" s="237"/>
      <c r="F110" s="237"/>
      <c r="G110" s="237"/>
      <c r="H110" s="237"/>
      <c r="I110" s="237"/>
      <c r="J110" s="237"/>
      <c r="K110" s="237"/>
      <c r="L110" s="237"/>
      <c r="M110" s="237"/>
      <c r="N110" s="237"/>
      <c r="O110" s="243"/>
    </row>
    <row r="111" spans="1:15" x14ac:dyDescent="0.2">
      <c r="A111" s="237"/>
      <c r="B111" s="237"/>
      <c r="C111" s="237"/>
      <c r="D111" s="237"/>
      <c r="E111" s="237"/>
      <c r="F111" s="237"/>
      <c r="G111" s="237"/>
      <c r="H111" s="237"/>
      <c r="I111" s="237"/>
      <c r="J111" s="237"/>
      <c r="K111" s="237"/>
      <c r="L111" s="237"/>
      <c r="M111" s="237"/>
      <c r="N111" s="237"/>
      <c r="O111" s="243"/>
    </row>
    <row r="112" spans="1:15" x14ac:dyDescent="0.2">
      <c r="A112" s="237"/>
      <c r="B112" s="237"/>
      <c r="C112" s="237"/>
      <c r="D112" s="237"/>
      <c r="E112" s="237"/>
      <c r="F112" s="237"/>
      <c r="G112" s="237"/>
      <c r="H112" s="237"/>
      <c r="I112" s="237"/>
      <c r="J112" s="237"/>
      <c r="K112" s="237"/>
      <c r="L112" s="237"/>
      <c r="M112" s="237"/>
      <c r="N112" s="237"/>
      <c r="O112" s="243"/>
    </row>
    <row r="113" spans="1:15" x14ac:dyDescent="0.2">
      <c r="A113" s="237"/>
      <c r="B113" s="237"/>
      <c r="C113" s="237"/>
      <c r="D113" s="237"/>
      <c r="E113" s="237"/>
      <c r="F113" s="237"/>
      <c r="G113" s="237"/>
      <c r="H113" s="237"/>
      <c r="I113" s="237"/>
      <c r="J113" s="237"/>
      <c r="K113" s="237"/>
      <c r="L113" s="237"/>
      <c r="M113" s="237"/>
      <c r="N113" s="237"/>
      <c r="O113" s="243"/>
    </row>
    <row r="114" spans="1:15" x14ac:dyDescent="0.2">
      <c r="A114" s="237"/>
      <c r="B114" s="237"/>
      <c r="C114" s="237"/>
      <c r="D114" s="237"/>
      <c r="E114" s="237"/>
      <c r="F114" s="237"/>
      <c r="G114" s="237"/>
      <c r="H114" s="237"/>
      <c r="I114" s="237"/>
      <c r="J114" s="237"/>
      <c r="K114" s="237"/>
      <c r="L114" s="237"/>
      <c r="M114" s="237"/>
      <c r="N114" s="237"/>
      <c r="O114" s="243"/>
    </row>
    <row r="115" spans="1:15" x14ac:dyDescent="0.2">
      <c r="A115" s="237"/>
      <c r="B115" s="237"/>
      <c r="C115" s="237"/>
      <c r="D115" s="237"/>
      <c r="E115" s="237"/>
      <c r="F115" s="237"/>
      <c r="G115" s="237"/>
      <c r="H115" s="237"/>
      <c r="I115" s="237"/>
      <c r="J115" s="237"/>
      <c r="K115" s="237"/>
      <c r="L115" s="237"/>
      <c r="M115" s="237"/>
      <c r="N115" s="237"/>
      <c r="O115" s="243"/>
    </row>
    <row r="116" spans="1:15" x14ac:dyDescent="0.2">
      <c r="A116" s="237"/>
      <c r="B116" s="237"/>
      <c r="C116" s="237"/>
      <c r="D116" s="237"/>
      <c r="E116" s="237"/>
      <c r="F116" s="237"/>
      <c r="G116" s="237"/>
      <c r="H116" s="237"/>
      <c r="I116" s="237"/>
      <c r="J116" s="237"/>
      <c r="K116" s="237"/>
      <c r="L116" s="237"/>
      <c r="M116" s="237"/>
      <c r="N116" s="237"/>
      <c r="O116" s="243"/>
    </row>
    <row r="117" spans="1:15" x14ac:dyDescent="0.2">
      <c r="A117" s="237"/>
      <c r="B117" s="237"/>
      <c r="C117" s="237"/>
      <c r="D117" s="237"/>
      <c r="E117" s="237"/>
      <c r="F117" s="237"/>
      <c r="G117" s="237"/>
      <c r="H117" s="237"/>
      <c r="I117" s="237"/>
      <c r="J117" s="237"/>
      <c r="K117" s="237"/>
      <c r="L117" s="237"/>
      <c r="M117" s="237"/>
      <c r="N117" s="237"/>
      <c r="O117" s="243"/>
    </row>
    <row r="118" spans="1:15" x14ac:dyDescent="0.2">
      <c r="A118" s="237"/>
      <c r="B118" s="237"/>
      <c r="C118" s="237"/>
      <c r="D118" s="237"/>
      <c r="E118" s="237"/>
      <c r="F118" s="237"/>
      <c r="G118" s="237"/>
      <c r="H118" s="237"/>
      <c r="I118" s="237"/>
      <c r="J118" s="237"/>
      <c r="K118" s="237"/>
      <c r="L118" s="237"/>
      <c r="M118" s="237"/>
      <c r="N118" s="237"/>
      <c r="O118" s="244"/>
    </row>
    <row r="119" spans="1:15" x14ac:dyDescent="0.2">
      <c r="A119" s="237"/>
      <c r="B119" s="237"/>
      <c r="C119" s="237"/>
      <c r="D119" s="237"/>
      <c r="E119" s="237"/>
      <c r="F119" s="237"/>
      <c r="G119" s="237"/>
      <c r="H119" s="237"/>
      <c r="I119" s="237"/>
      <c r="J119" s="237"/>
      <c r="K119" s="237"/>
      <c r="L119" s="237"/>
      <c r="M119" s="237"/>
      <c r="N119" s="237"/>
      <c r="O119" s="244"/>
    </row>
    <row r="120" spans="1:15" x14ac:dyDescent="0.2">
      <c r="A120" s="235"/>
      <c r="B120" s="235"/>
      <c r="C120" s="235"/>
      <c r="D120" s="235"/>
      <c r="E120" s="235"/>
      <c r="F120" s="235"/>
      <c r="G120" s="235"/>
      <c r="H120" s="235"/>
      <c r="I120" s="235"/>
      <c r="J120" s="235"/>
      <c r="K120" s="235"/>
      <c r="L120" s="235"/>
      <c r="M120" s="235"/>
      <c r="N120" s="235"/>
      <c r="O120" s="244"/>
    </row>
    <row r="121" spans="1:15" x14ac:dyDescent="0.2">
      <c r="A121" s="235"/>
      <c r="B121" s="235"/>
      <c r="C121" s="235"/>
      <c r="D121" s="235"/>
      <c r="E121" s="235"/>
      <c r="F121" s="235"/>
      <c r="G121" s="235"/>
      <c r="H121" s="235"/>
      <c r="I121" s="235"/>
      <c r="J121" s="235"/>
      <c r="K121" s="235"/>
      <c r="L121" s="235"/>
      <c r="M121" s="235"/>
      <c r="N121" s="235"/>
      <c r="O121" s="244"/>
    </row>
    <row r="122" spans="1:15" x14ac:dyDescent="0.2">
      <c r="A122" s="235"/>
      <c r="B122" s="235"/>
      <c r="C122" s="235"/>
      <c r="D122" s="235"/>
      <c r="E122" s="235"/>
      <c r="F122" s="235"/>
      <c r="G122" s="235"/>
      <c r="H122" s="235"/>
      <c r="I122" s="235"/>
      <c r="J122" s="235"/>
      <c r="K122" s="235"/>
      <c r="L122" s="235"/>
      <c r="M122" s="235"/>
      <c r="N122" s="235"/>
      <c r="O122" s="244"/>
    </row>
    <row r="123" spans="1:15" x14ac:dyDescent="0.2">
      <c r="A123" s="235"/>
      <c r="B123" s="235"/>
      <c r="C123" s="235"/>
      <c r="D123" s="235"/>
      <c r="E123" s="235"/>
      <c r="F123" s="235"/>
      <c r="G123" s="235"/>
      <c r="H123" s="235"/>
      <c r="I123" s="235"/>
      <c r="J123" s="235"/>
      <c r="K123" s="235"/>
      <c r="L123" s="235"/>
      <c r="M123" s="235"/>
      <c r="N123" s="235"/>
      <c r="O123" s="235"/>
    </row>
    <row r="124" spans="1:15" x14ac:dyDescent="0.2">
      <c r="A124" s="235"/>
      <c r="B124" s="235"/>
      <c r="C124" s="235"/>
      <c r="D124" s="235"/>
      <c r="E124" s="235"/>
      <c r="F124" s="235"/>
      <c r="G124" s="235"/>
      <c r="H124" s="235"/>
      <c r="I124" s="235"/>
      <c r="J124" s="235"/>
      <c r="K124" s="235"/>
      <c r="L124" s="235"/>
      <c r="M124" s="235"/>
      <c r="N124" s="235"/>
      <c r="O124" s="235"/>
    </row>
    <row r="125" spans="1:15" x14ac:dyDescent="0.2">
      <c r="A125" s="235"/>
      <c r="B125" s="235"/>
      <c r="C125" s="235"/>
      <c r="D125" s="235"/>
      <c r="E125" s="235"/>
      <c r="F125" s="235"/>
      <c r="G125" s="235"/>
      <c r="H125" s="235"/>
      <c r="I125" s="235"/>
      <c r="J125" s="235"/>
      <c r="K125" s="235"/>
      <c r="L125" s="235"/>
      <c r="M125" s="235"/>
      <c r="N125" s="235"/>
      <c r="O125" s="235"/>
    </row>
    <row r="126" spans="1:15" x14ac:dyDescent="0.2">
      <c r="A126" s="235"/>
      <c r="B126" s="235"/>
      <c r="C126" s="235"/>
      <c r="D126" s="235"/>
      <c r="E126" s="235"/>
      <c r="F126" s="235"/>
      <c r="G126" s="235"/>
      <c r="H126" s="235"/>
      <c r="I126" s="235"/>
      <c r="J126" s="235"/>
      <c r="K126" s="235"/>
      <c r="L126" s="235"/>
      <c r="M126" s="235"/>
      <c r="N126" s="235"/>
      <c r="O126" s="235"/>
    </row>
    <row r="127" spans="1:15" x14ac:dyDescent="0.2">
      <c r="A127" s="235"/>
      <c r="B127" s="235"/>
      <c r="C127" s="235"/>
      <c r="D127" s="235"/>
      <c r="E127" s="235"/>
      <c r="F127" s="235"/>
      <c r="G127" s="235"/>
      <c r="H127" s="235"/>
      <c r="I127" s="235"/>
      <c r="J127" s="235"/>
      <c r="K127" s="235"/>
      <c r="L127" s="235"/>
      <c r="M127" s="235"/>
      <c r="N127" s="235"/>
      <c r="O127" s="235"/>
    </row>
    <row r="128" spans="1:15" x14ac:dyDescent="0.2">
      <c r="A128" s="235"/>
      <c r="B128" s="235"/>
      <c r="C128" s="235"/>
      <c r="D128" s="235"/>
      <c r="E128" s="235"/>
      <c r="F128" s="235"/>
      <c r="G128" s="235"/>
      <c r="H128" s="235"/>
      <c r="I128" s="235"/>
      <c r="J128" s="235"/>
      <c r="K128" s="235"/>
      <c r="L128" s="235"/>
      <c r="M128" s="235"/>
      <c r="N128" s="235"/>
      <c r="O128" s="235"/>
    </row>
    <row r="129" spans="1:15" x14ac:dyDescent="0.2">
      <c r="A129" s="235"/>
      <c r="B129" s="235"/>
      <c r="C129" s="235"/>
      <c r="D129" s="235"/>
      <c r="E129" s="235"/>
      <c r="F129" s="235"/>
      <c r="G129" s="235"/>
      <c r="H129" s="235"/>
      <c r="I129" s="235"/>
      <c r="J129" s="235"/>
      <c r="K129" s="235"/>
      <c r="L129" s="235"/>
      <c r="M129" s="235"/>
      <c r="N129" s="235"/>
      <c r="O129" s="235"/>
    </row>
    <row r="130" spans="1:15" x14ac:dyDescent="0.2">
      <c r="A130" s="235"/>
      <c r="B130" s="235"/>
      <c r="C130" s="235"/>
      <c r="D130" s="235"/>
      <c r="E130" s="235"/>
      <c r="F130" s="235"/>
      <c r="G130" s="235"/>
      <c r="H130" s="235"/>
      <c r="I130" s="235"/>
      <c r="J130" s="235"/>
      <c r="K130" s="235"/>
      <c r="L130" s="235"/>
      <c r="M130" s="235"/>
      <c r="N130" s="235"/>
      <c r="O130" s="235"/>
    </row>
    <row r="131" spans="1:15" x14ac:dyDescent="0.2">
      <c r="A131" s="235"/>
      <c r="B131" s="235"/>
      <c r="C131" s="235"/>
      <c r="D131" s="235"/>
      <c r="E131" s="235"/>
      <c r="F131" s="235"/>
      <c r="G131" s="235"/>
      <c r="H131" s="235"/>
      <c r="I131" s="235"/>
      <c r="J131" s="235"/>
      <c r="K131" s="235"/>
      <c r="L131" s="235"/>
      <c r="M131" s="235"/>
      <c r="N131" s="235"/>
      <c r="O131" s="235"/>
    </row>
    <row r="132" spans="1:15" x14ac:dyDescent="0.2">
      <c r="A132" s="235"/>
      <c r="B132" s="235"/>
      <c r="C132" s="235"/>
      <c r="D132" s="235"/>
      <c r="E132" s="235"/>
      <c r="F132" s="235"/>
      <c r="G132" s="235"/>
      <c r="H132" s="235"/>
      <c r="I132" s="235"/>
      <c r="J132" s="235"/>
      <c r="K132" s="235"/>
      <c r="L132" s="235"/>
      <c r="M132" s="235"/>
      <c r="N132" s="235"/>
      <c r="O132" s="235"/>
    </row>
    <row r="133" spans="1:15" x14ac:dyDescent="0.2">
      <c r="A133" s="235"/>
      <c r="B133" s="235"/>
      <c r="C133" s="235"/>
      <c r="D133" s="235"/>
      <c r="E133" s="235"/>
      <c r="F133" s="235"/>
      <c r="G133" s="235"/>
      <c r="H133" s="235"/>
      <c r="I133" s="235"/>
      <c r="J133" s="235"/>
      <c r="K133" s="235"/>
      <c r="L133" s="235"/>
      <c r="M133" s="235"/>
      <c r="N133" s="235"/>
      <c r="O133" s="235"/>
    </row>
    <row r="134" spans="1:15" x14ac:dyDescent="0.2">
      <c r="A134" s="235"/>
      <c r="B134" s="235"/>
      <c r="C134" s="235"/>
      <c r="D134" s="235"/>
      <c r="E134" s="235"/>
      <c r="F134" s="235"/>
      <c r="G134" s="235"/>
      <c r="H134" s="235"/>
      <c r="I134" s="235"/>
      <c r="J134" s="235"/>
      <c r="K134" s="235"/>
      <c r="L134" s="235"/>
      <c r="M134" s="235"/>
      <c r="N134" s="235"/>
      <c r="O134" s="235"/>
    </row>
    <row r="135" spans="1:15" x14ac:dyDescent="0.2">
      <c r="A135" s="235"/>
      <c r="B135" s="235"/>
      <c r="C135" s="235"/>
      <c r="D135" s="235"/>
      <c r="E135" s="235"/>
      <c r="F135" s="235"/>
      <c r="G135" s="235"/>
      <c r="H135" s="235"/>
      <c r="I135" s="235"/>
      <c r="J135" s="235"/>
      <c r="K135" s="235"/>
      <c r="L135" s="235"/>
      <c r="M135" s="235"/>
      <c r="N135" s="235"/>
      <c r="O135" s="235"/>
    </row>
    <row r="136" spans="1:15" x14ac:dyDescent="0.2">
      <c r="A136" s="235"/>
      <c r="B136" s="235"/>
      <c r="C136" s="235"/>
      <c r="D136" s="235"/>
      <c r="E136" s="235"/>
      <c r="F136" s="235"/>
      <c r="G136" s="235"/>
      <c r="H136" s="235"/>
      <c r="I136" s="235"/>
      <c r="J136" s="235"/>
      <c r="K136" s="235"/>
      <c r="L136" s="235"/>
      <c r="M136" s="235"/>
      <c r="N136" s="235"/>
      <c r="O136" s="235"/>
    </row>
    <row r="137" spans="1:15" x14ac:dyDescent="0.2">
      <c r="A137" s="235"/>
      <c r="B137" s="235"/>
      <c r="C137" s="235"/>
      <c r="D137" s="235"/>
      <c r="E137" s="235"/>
      <c r="F137" s="235"/>
      <c r="G137" s="235"/>
      <c r="H137" s="235"/>
      <c r="I137" s="235"/>
      <c r="J137" s="235"/>
      <c r="K137" s="235"/>
      <c r="L137" s="235"/>
      <c r="M137" s="235"/>
      <c r="N137" s="235"/>
      <c r="O137" s="235"/>
    </row>
    <row r="138" spans="1:15" x14ac:dyDescent="0.2">
      <c r="A138" s="235"/>
      <c r="B138" s="235"/>
      <c r="C138" s="235"/>
      <c r="D138" s="235"/>
      <c r="E138" s="235"/>
      <c r="F138" s="235"/>
      <c r="G138" s="235"/>
      <c r="H138" s="235"/>
      <c r="I138" s="235"/>
      <c r="J138" s="235"/>
      <c r="K138" s="235"/>
      <c r="L138" s="235"/>
      <c r="M138" s="235"/>
      <c r="N138" s="235"/>
      <c r="O138" s="235"/>
    </row>
    <row r="139" spans="1:15" ht="15" x14ac:dyDescent="0.2">
      <c r="A139" s="235"/>
      <c r="B139" s="235"/>
      <c r="C139" s="235"/>
      <c r="D139" s="235"/>
      <c r="E139" s="235"/>
      <c r="F139" s="235"/>
      <c r="G139" s="235"/>
      <c r="H139" s="235"/>
      <c r="I139" s="235"/>
      <c r="J139" s="235"/>
      <c r="K139" s="235"/>
      <c r="L139" s="235"/>
      <c r="M139" s="235"/>
      <c r="N139" s="235"/>
      <c r="O139" s="245"/>
    </row>
    <row r="140" spans="1:15" ht="15" x14ac:dyDescent="0.2">
      <c r="A140" s="235"/>
      <c r="B140" s="235"/>
      <c r="C140" s="235"/>
      <c r="D140" s="235"/>
      <c r="E140" s="235"/>
      <c r="F140" s="235"/>
      <c r="G140" s="235"/>
      <c r="H140" s="235"/>
      <c r="I140" s="235"/>
      <c r="J140" s="235"/>
      <c r="K140" s="235"/>
      <c r="L140" s="235"/>
      <c r="M140" s="235"/>
      <c r="N140" s="235"/>
      <c r="O140" s="245"/>
    </row>
    <row r="141" spans="1:15" ht="15" x14ac:dyDescent="0.2">
      <c r="B141" s="245"/>
      <c r="C141" s="245"/>
      <c r="D141" s="245"/>
      <c r="E141" s="245"/>
      <c r="F141" s="245"/>
      <c r="G141" s="245"/>
      <c r="H141" s="245"/>
      <c r="I141" s="245"/>
      <c r="J141" s="245"/>
      <c r="K141" s="245"/>
      <c r="L141" s="245"/>
      <c r="M141" s="245"/>
      <c r="N141" s="245"/>
      <c r="O141" s="245"/>
    </row>
    <row r="142" spans="1:15" ht="15" x14ac:dyDescent="0.2">
      <c r="B142" s="245"/>
      <c r="C142" s="245"/>
      <c r="D142" s="245"/>
      <c r="E142" s="245"/>
      <c r="F142" s="245"/>
      <c r="G142" s="245"/>
      <c r="H142" s="245"/>
      <c r="I142" s="245"/>
      <c r="J142" s="245"/>
      <c r="K142" s="245"/>
      <c r="L142" s="245"/>
      <c r="M142" s="245"/>
      <c r="N142" s="245"/>
      <c r="O142" s="245"/>
    </row>
    <row r="143" spans="1:15" ht="15" x14ac:dyDescent="0.2">
      <c r="B143" s="245"/>
      <c r="C143" s="245"/>
      <c r="D143" s="245"/>
      <c r="E143" s="245"/>
      <c r="F143" s="245"/>
      <c r="G143" s="245"/>
      <c r="H143" s="245"/>
      <c r="I143" s="245"/>
      <c r="J143" s="245"/>
      <c r="K143" s="245"/>
      <c r="L143" s="245"/>
      <c r="M143" s="245"/>
      <c r="N143" s="245"/>
      <c r="O143" s="245"/>
    </row>
    <row r="144" spans="1:15" ht="15" x14ac:dyDescent="0.2">
      <c r="B144" s="245"/>
      <c r="C144" s="245"/>
      <c r="D144" s="245"/>
      <c r="E144" s="245"/>
      <c r="F144" s="245"/>
      <c r="G144" s="245"/>
      <c r="H144" s="245"/>
      <c r="I144" s="245"/>
      <c r="J144" s="245"/>
      <c r="K144" s="245"/>
      <c r="L144" s="245"/>
      <c r="M144" s="245"/>
      <c r="N144" s="245"/>
      <c r="O144" s="245"/>
    </row>
    <row r="145" spans="2:15" ht="15" x14ac:dyDescent="0.2">
      <c r="B145" s="245"/>
      <c r="C145" s="245"/>
      <c r="D145" s="245"/>
      <c r="E145" s="245"/>
      <c r="F145" s="245"/>
      <c r="G145" s="245"/>
      <c r="H145" s="245"/>
      <c r="I145" s="245"/>
      <c r="J145" s="245"/>
      <c r="K145" s="245"/>
      <c r="L145" s="245"/>
      <c r="M145" s="245"/>
      <c r="N145" s="245"/>
      <c r="O145" s="245"/>
    </row>
    <row r="146" spans="2:15" ht="15" x14ac:dyDescent="0.2">
      <c r="B146" s="245"/>
      <c r="C146" s="245"/>
      <c r="D146" s="245"/>
      <c r="E146" s="245"/>
      <c r="F146" s="245"/>
      <c r="G146" s="245"/>
      <c r="H146" s="245"/>
      <c r="I146" s="245"/>
      <c r="J146" s="245"/>
      <c r="K146" s="245"/>
      <c r="L146" s="245"/>
      <c r="M146" s="245"/>
      <c r="N146" s="245"/>
      <c r="O146" s="245"/>
    </row>
    <row r="147" spans="2:15" ht="15" x14ac:dyDescent="0.2">
      <c r="B147" s="245"/>
      <c r="C147" s="245"/>
      <c r="D147" s="245"/>
      <c r="E147" s="245"/>
      <c r="F147" s="245"/>
      <c r="G147" s="245"/>
      <c r="H147" s="245"/>
      <c r="I147" s="245"/>
      <c r="J147" s="245"/>
      <c r="K147" s="245"/>
      <c r="L147" s="245"/>
      <c r="M147" s="245"/>
      <c r="N147" s="245"/>
      <c r="O147" s="245"/>
    </row>
    <row r="148" spans="2:15" ht="15" x14ac:dyDescent="0.2">
      <c r="B148" s="245"/>
      <c r="C148" s="245"/>
      <c r="D148" s="245"/>
      <c r="E148" s="245"/>
      <c r="F148" s="245"/>
      <c r="G148" s="245"/>
      <c r="H148" s="245"/>
      <c r="I148" s="245"/>
      <c r="J148" s="245"/>
      <c r="K148" s="245"/>
      <c r="L148" s="245"/>
      <c r="M148" s="245"/>
      <c r="N148" s="245"/>
      <c r="O148" s="245"/>
    </row>
    <row r="149" spans="2:15" ht="15" x14ac:dyDescent="0.2">
      <c r="B149" s="245"/>
      <c r="C149" s="245"/>
      <c r="D149" s="245"/>
      <c r="E149" s="245"/>
      <c r="F149" s="245"/>
      <c r="G149" s="245"/>
      <c r="H149" s="245"/>
      <c r="I149" s="245"/>
      <c r="J149" s="245"/>
      <c r="K149" s="245"/>
      <c r="L149" s="245"/>
      <c r="M149" s="245"/>
      <c r="N149" s="245"/>
      <c r="O149" s="245"/>
    </row>
    <row r="150" spans="2:15" ht="15" x14ac:dyDescent="0.2">
      <c r="B150" s="245"/>
      <c r="C150" s="245"/>
      <c r="D150" s="245"/>
      <c r="E150" s="245"/>
      <c r="F150" s="245"/>
      <c r="G150" s="245"/>
      <c r="H150" s="245"/>
      <c r="I150" s="245"/>
      <c r="J150" s="245"/>
      <c r="K150" s="245"/>
      <c r="L150" s="245"/>
      <c r="M150" s="245"/>
      <c r="N150" s="245"/>
      <c r="O150" s="245"/>
    </row>
    <row r="151" spans="2:15" ht="15" x14ac:dyDescent="0.2">
      <c r="B151" s="245"/>
      <c r="C151" s="245"/>
      <c r="D151" s="245"/>
      <c r="E151" s="245"/>
      <c r="F151" s="245"/>
      <c r="G151" s="245"/>
      <c r="H151" s="245"/>
      <c r="I151" s="245"/>
      <c r="J151" s="245"/>
      <c r="K151" s="245"/>
      <c r="L151" s="245"/>
      <c r="M151" s="245"/>
      <c r="N151" s="245"/>
      <c r="O151" s="245"/>
    </row>
    <row r="152" spans="2:15" ht="15" x14ac:dyDescent="0.2">
      <c r="B152" s="245"/>
      <c r="C152" s="245"/>
      <c r="D152" s="245"/>
      <c r="E152" s="245"/>
      <c r="F152" s="245"/>
      <c r="G152" s="245"/>
      <c r="H152" s="245"/>
      <c r="I152" s="245"/>
      <c r="J152" s="245"/>
      <c r="K152" s="245"/>
      <c r="L152" s="245"/>
      <c r="M152" s="245"/>
      <c r="N152" s="245"/>
      <c r="O152" s="245"/>
    </row>
    <row r="153" spans="2:15" ht="15" x14ac:dyDescent="0.2">
      <c r="B153" s="245"/>
      <c r="C153" s="245"/>
      <c r="D153" s="245"/>
      <c r="E153" s="245"/>
      <c r="F153" s="245"/>
      <c r="G153" s="245"/>
      <c r="H153" s="245"/>
      <c r="I153" s="245"/>
      <c r="J153" s="245"/>
      <c r="K153" s="245"/>
      <c r="L153" s="245"/>
      <c r="M153" s="245"/>
      <c r="N153" s="245"/>
      <c r="O153" s="245"/>
    </row>
    <row r="154" spans="2:15" ht="15" x14ac:dyDescent="0.2">
      <c r="B154" s="245"/>
      <c r="C154" s="245"/>
      <c r="D154" s="245"/>
      <c r="E154" s="245"/>
      <c r="F154" s="245"/>
      <c r="G154" s="245"/>
      <c r="H154" s="245"/>
      <c r="I154" s="245"/>
      <c r="J154" s="245"/>
      <c r="K154" s="245"/>
      <c r="L154" s="245"/>
      <c r="M154" s="245"/>
      <c r="N154" s="245"/>
      <c r="O154" s="245"/>
    </row>
    <row r="155" spans="2:15" ht="15" x14ac:dyDescent="0.2">
      <c r="B155" s="245"/>
      <c r="C155" s="245"/>
      <c r="D155" s="245"/>
      <c r="E155" s="245"/>
      <c r="F155" s="245"/>
      <c r="G155" s="245"/>
      <c r="H155" s="245"/>
      <c r="I155" s="245"/>
      <c r="J155" s="245"/>
      <c r="K155" s="245"/>
      <c r="L155" s="245"/>
      <c r="M155" s="245"/>
      <c r="N155" s="245"/>
      <c r="O155" s="245"/>
    </row>
    <row r="156" spans="2:15" ht="15" x14ac:dyDescent="0.2">
      <c r="B156" s="245"/>
      <c r="C156" s="245"/>
      <c r="D156" s="245"/>
      <c r="E156" s="245"/>
      <c r="F156" s="245"/>
      <c r="G156" s="245"/>
      <c r="H156" s="245"/>
      <c r="I156" s="245"/>
      <c r="J156" s="245"/>
      <c r="K156" s="245"/>
      <c r="L156" s="245"/>
      <c r="M156" s="245"/>
      <c r="N156" s="245"/>
      <c r="O156" s="245"/>
    </row>
    <row r="157" spans="2:15" ht="15" x14ac:dyDescent="0.2">
      <c r="B157" s="245"/>
      <c r="C157" s="245"/>
      <c r="D157" s="245"/>
      <c r="E157" s="245"/>
      <c r="F157" s="245"/>
      <c r="G157" s="245"/>
      <c r="H157" s="245"/>
      <c r="I157" s="245"/>
      <c r="J157" s="245"/>
      <c r="K157" s="245"/>
      <c r="L157" s="245"/>
      <c r="M157" s="245"/>
      <c r="N157" s="245"/>
      <c r="O157" s="245"/>
    </row>
    <row r="158" spans="2:15" ht="15" x14ac:dyDescent="0.2">
      <c r="B158" s="245"/>
      <c r="C158" s="245"/>
      <c r="D158" s="245"/>
      <c r="E158" s="245"/>
      <c r="F158" s="245"/>
      <c r="G158" s="245"/>
      <c r="H158" s="245"/>
      <c r="I158" s="245"/>
      <c r="J158" s="245"/>
      <c r="K158" s="245"/>
      <c r="L158" s="245"/>
      <c r="M158" s="245"/>
      <c r="N158" s="245"/>
      <c r="O158" s="245"/>
    </row>
    <row r="159" spans="2:15" ht="15" x14ac:dyDescent="0.2">
      <c r="B159" s="245"/>
      <c r="C159" s="245"/>
      <c r="D159" s="245"/>
      <c r="E159" s="245"/>
      <c r="F159" s="245"/>
      <c r="G159" s="245"/>
      <c r="H159" s="245"/>
      <c r="I159" s="245"/>
      <c r="J159" s="245"/>
      <c r="K159" s="245"/>
      <c r="L159" s="245"/>
      <c r="M159" s="245"/>
      <c r="N159" s="245"/>
      <c r="O159" s="245"/>
    </row>
    <row r="160" spans="2:15" ht="15" x14ac:dyDescent="0.2">
      <c r="B160" s="245"/>
      <c r="C160" s="245"/>
      <c r="D160" s="245"/>
      <c r="E160" s="245"/>
      <c r="F160" s="245"/>
      <c r="G160" s="245"/>
      <c r="H160" s="245"/>
      <c r="I160" s="245"/>
      <c r="J160" s="245"/>
      <c r="K160" s="245"/>
      <c r="L160" s="245"/>
      <c r="M160" s="245"/>
      <c r="N160" s="245"/>
      <c r="O160" s="245"/>
    </row>
    <row r="161" spans="2:15" ht="15" x14ac:dyDescent="0.2">
      <c r="B161" s="245"/>
      <c r="C161" s="245"/>
      <c r="D161" s="245"/>
      <c r="E161" s="245"/>
      <c r="F161" s="245"/>
      <c r="G161" s="245"/>
      <c r="H161" s="245"/>
      <c r="I161" s="245"/>
      <c r="J161" s="245"/>
      <c r="K161" s="245"/>
      <c r="L161" s="245"/>
      <c r="M161" s="245"/>
      <c r="N161" s="245"/>
      <c r="O161" s="245"/>
    </row>
    <row r="162" spans="2:15" ht="15" x14ac:dyDescent="0.2">
      <c r="B162" s="245"/>
      <c r="C162" s="245"/>
      <c r="D162" s="245"/>
      <c r="E162" s="245"/>
      <c r="F162" s="245"/>
      <c r="G162" s="245"/>
      <c r="H162" s="245"/>
      <c r="I162" s="245"/>
      <c r="J162" s="245"/>
      <c r="K162" s="245"/>
      <c r="L162" s="245"/>
      <c r="M162" s="245"/>
      <c r="N162" s="245"/>
      <c r="O162" s="245"/>
    </row>
    <row r="163" spans="2:15" ht="15" x14ac:dyDescent="0.2">
      <c r="B163" s="245"/>
      <c r="C163" s="245"/>
      <c r="D163" s="245"/>
      <c r="E163" s="245"/>
      <c r="F163" s="245"/>
      <c r="G163" s="245"/>
      <c r="H163" s="245"/>
      <c r="I163" s="245"/>
      <c r="J163" s="245"/>
      <c r="K163" s="245"/>
      <c r="L163" s="245"/>
      <c r="M163" s="245"/>
      <c r="N163" s="245"/>
      <c r="O163" s="245"/>
    </row>
    <row r="164" spans="2:15" ht="15" x14ac:dyDescent="0.2">
      <c r="B164" s="245"/>
      <c r="C164" s="245"/>
      <c r="D164" s="245"/>
      <c r="E164" s="245"/>
      <c r="F164" s="245"/>
      <c r="G164" s="245"/>
      <c r="H164" s="245"/>
      <c r="I164" s="245"/>
      <c r="J164" s="245"/>
      <c r="K164" s="245"/>
      <c r="L164" s="245"/>
      <c r="M164" s="245"/>
      <c r="N164" s="245"/>
      <c r="O164" s="245"/>
    </row>
    <row r="165" spans="2:15" ht="15" x14ac:dyDescent="0.2">
      <c r="B165" s="245"/>
      <c r="C165" s="245"/>
      <c r="D165" s="245"/>
      <c r="E165" s="245"/>
      <c r="F165" s="245"/>
      <c r="G165" s="245"/>
      <c r="H165" s="245"/>
      <c r="I165" s="245"/>
      <c r="J165" s="245"/>
      <c r="K165" s="245"/>
      <c r="L165" s="245"/>
      <c r="M165" s="245"/>
      <c r="N165" s="245"/>
      <c r="O165" s="245"/>
    </row>
    <row r="166" spans="2:15" ht="15" x14ac:dyDescent="0.2">
      <c r="B166" s="245"/>
      <c r="C166" s="245"/>
      <c r="D166" s="245"/>
      <c r="E166" s="245"/>
      <c r="F166" s="245"/>
      <c r="G166" s="245"/>
      <c r="H166" s="245"/>
      <c r="I166" s="245"/>
      <c r="J166" s="245"/>
      <c r="K166" s="245"/>
      <c r="L166" s="245"/>
      <c r="M166" s="245"/>
      <c r="N166" s="245"/>
      <c r="O166" s="245"/>
    </row>
    <row r="167" spans="2:15" ht="15" x14ac:dyDescent="0.2">
      <c r="B167" s="245"/>
      <c r="C167" s="245"/>
      <c r="D167" s="245"/>
      <c r="E167" s="245"/>
      <c r="F167" s="245"/>
      <c r="G167" s="245"/>
      <c r="H167" s="245"/>
      <c r="I167" s="245"/>
      <c r="J167" s="245"/>
      <c r="K167" s="245"/>
      <c r="L167" s="245"/>
      <c r="M167" s="245"/>
      <c r="N167" s="245"/>
      <c r="O167" s="245"/>
    </row>
    <row r="168" spans="2:15" ht="15" x14ac:dyDescent="0.2">
      <c r="B168" s="245"/>
      <c r="C168" s="245"/>
      <c r="D168" s="245"/>
      <c r="E168" s="245"/>
      <c r="F168" s="245"/>
      <c r="G168" s="245"/>
      <c r="H168" s="245"/>
      <c r="I168" s="245"/>
      <c r="J168" s="245"/>
      <c r="K168" s="245"/>
      <c r="L168" s="245"/>
      <c r="M168" s="245"/>
      <c r="N168" s="245"/>
      <c r="O168" s="245"/>
    </row>
    <row r="169" spans="2:15" ht="15" x14ac:dyDescent="0.2">
      <c r="B169" s="245"/>
      <c r="C169" s="245"/>
      <c r="D169" s="245"/>
      <c r="E169" s="245"/>
      <c r="F169" s="245"/>
      <c r="G169" s="245"/>
      <c r="H169" s="245"/>
      <c r="I169" s="245"/>
      <c r="J169" s="245"/>
      <c r="K169" s="245"/>
      <c r="L169" s="245"/>
      <c r="M169" s="245"/>
      <c r="N169" s="245"/>
      <c r="O169" s="245"/>
    </row>
    <row r="170" spans="2:15" ht="15" x14ac:dyDescent="0.2">
      <c r="B170" s="245"/>
      <c r="C170" s="245"/>
      <c r="D170" s="245"/>
      <c r="E170" s="245"/>
      <c r="F170" s="245"/>
      <c r="G170" s="245"/>
      <c r="H170" s="245"/>
      <c r="I170" s="245"/>
      <c r="J170" s="245"/>
      <c r="K170" s="245"/>
      <c r="L170" s="245"/>
      <c r="M170" s="245"/>
      <c r="N170" s="245"/>
      <c r="O170" s="245"/>
    </row>
    <row r="171" spans="2:15" ht="15" x14ac:dyDescent="0.2">
      <c r="B171" s="245"/>
      <c r="C171" s="245"/>
      <c r="D171" s="245"/>
      <c r="E171" s="245"/>
      <c r="F171" s="245"/>
      <c r="G171" s="245"/>
      <c r="H171" s="245"/>
      <c r="I171" s="245"/>
      <c r="J171" s="245"/>
      <c r="K171" s="245"/>
      <c r="L171" s="245"/>
      <c r="M171" s="245"/>
      <c r="N171" s="245"/>
      <c r="O171" s="245"/>
    </row>
    <row r="172" spans="2:15" ht="15" x14ac:dyDescent="0.2">
      <c r="B172" s="245"/>
      <c r="C172" s="245"/>
      <c r="D172" s="245"/>
      <c r="E172" s="245"/>
      <c r="F172" s="245"/>
      <c r="G172" s="245"/>
      <c r="H172" s="245"/>
      <c r="I172" s="245"/>
      <c r="J172" s="245"/>
      <c r="K172" s="245"/>
      <c r="L172" s="245"/>
      <c r="M172" s="245"/>
      <c r="N172" s="245"/>
      <c r="O172" s="245"/>
    </row>
    <row r="173" spans="2:15" ht="15" x14ac:dyDescent="0.2">
      <c r="B173" s="245"/>
      <c r="C173" s="245"/>
      <c r="D173" s="245"/>
      <c r="E173" s="245"/>
      <c r="F173" s="245"/>
      <c r="G173" s="245"/>
      <c r="H173" s="245"/>
      <c r="I173" s="245"/>
      <c r="J173" s="245"/>
      <c r="K173" s="245"/>
      <c r="L173" s="245"/>
      <c r="M173" s="245"/>
      <c r="N173" s="245"/>
      <c r="O173" s="245"/>
    </row>
    <row r="174" spans="2:15" ht="15" x14ac:dyDescent="0.2">
      <c r="B174" s="245"/>
      <c r="C174" s="245"/>
      <c r="D174" s="245"/>
      <c r="E174" s="245"/>
      <c r="F174" s="245"/>
      <c r="G174" s="245"/>
      <c r="H174" s="245"/>
      <c r="I174" s="245"/>
      <c r="J174" s="245"/>
      <c r="K174" s="245"/>
      <c r="L174" s="245"/>
      <c r="M174" s="245"/>
      <c r="N174" s="245"/>
      <c r="O174" s="245"/>
    </row>
    <row r="175" spans="2:15" ht="15" x14ac:dyDescent="0.2">
      <c r="B175" s="245"/>
      <c r="C175" s="245"/>
      <c r="D175" s="245"/>
      <c r="E175" s="245"/>
      <c r="F175" s="245"/>
      <c r="G175" s="245"/>
      <c r="H175" s="245"/>
      <c r="I175" s="245"/>
      <c r="J175" s="245"/>
      <c r="K175" s="245"/>
      <c r="L175" s="245"/>
      <c r="M175" s="245"/>
      <c r="N175" s="245"/>
      <c r="O175" s="245"/>
    </row>
    <row r="176" spans="2:15" ht="15" x14ac:dyDescent="0.2">
      <c r="B176" s="245"/>
      <c r="C176" s="245"/>
      <c r="D176" s="245"/>
      <c r="E176" s="245"/>
      <c r="F176" s="245"/>
      <c r="G176" s="245"/>
      <c r="H176" s="245"/>
      <c r="I176" s="245"/>
      <c r="J176" s="245"/>
      <c r="K176" s="245"/>
      <c r="L176" s="245"/>
      <c r="M176" s="245"/>
      <c r="N176" s="245"/>
      <c r="O176" s="245"/>
    </row>
    <row r="177" spans="2:15" ht="15" x14ac:dyDescent="0.2">
      <c r="B177" s="245"/>
      <c r="C177" s="245"/>
      <c r="D177" s="245"/>
      <c r="E177" s="245"/>
      <c r="F177" s="245"/>
      <c r="G177" s="245"/>
      <c r="H177" s="245"/>
      <c r="I177" s="245"/>
      <c r="J177" s="245"/>
      <c r="K177" s="245"/>
      <c r="L177" s="245"/>
      <c r="M177" s="245"/>
      <c r="N177" s="245"/>
      <c r="O177" s="245"/>
    </row>
    <row r="178" spans="2:15" ht="15" x14ac:dyDescent="0.2">
      <c r="B178" s="245"/>
      <c r="C178" s="245"/>
      <c r="D178" s="245"/>
      <c r="E178" s="245"/>
      <c r="F178" s="245"/>
      <c r="G178" s="245"/>
      <c r="H178" s="245"/>
      <c r="I178" s="245"/>
      <c r="J178" s="245"/>
      <c r="K178" s="245"/>
      <c r="L178" s="245"/>
      <c r="M178" s="245"/>
      <c r="N178" s="245"/>
      <c r="O178" s="245"/>
    </row>
    <row r="179" spans="2:15" ht="15" x14ac:dyDescent="0.2">
      <c r="B179" s="245"/>
      <c r="C179" s="245"/>
      <c r="D179" s="245"/>
      <c r="E179" s="245"/>
      <c r="F179" s="245"/>
      <c r="G179" s="245"/>
      <c r="H179" s="245"/>
      <c r="I179" s="245"/>
      <c r="J179" s="245"/>
      <c r="K179" s="245"/>
      <c r="L179" s="245"/>
      <c r="M179" s="245"/>
      <c r="N179" s="245"/>
      <c r="O179" s="245"/>
    </row>
    <row r="180" spans="2:15" ht="15" x14ac:dyDescent="0.2">
      <c r="B180" s="245"/>
      <c r="C180" s="245"/>
      <c r="D180" s="245"/>
      <c r="E180" s="245"/>
      <c r="F180" s="245"/>
      <c r="G180" s="245"/>
      <c r="H180" s="245"/>
      <c r="I180" s="245"/>
      <c r="J180" s="245"/>
      <c r="K180" s="245"/>
      <c r="L180" s="245"/>
      <c r="M180" s="245"/>
      <c r="N180" s="245"/>
      <c r="O180" s="245"/>
    </row>
    <row r="181" spans="2:15" ht="15" x14ac:dyDescent="0.2">
      <c r="B181" s="245"/>
      <c r="C181" s="245"/>
      <c r="D181" s="245"/>
      <c r="E181" s="245"/>
      <c r="F181" s="245"/>
      <c r="G181" s="245"/>
      <c r="H181" s="245"/>
      <c r="I181" s="245"/>
      <c r="J181" s="245"/>
      <c r="K181" s="245"/>
      <c r="L181" s="245"/>
      <c r="M181" s="245"/>
      <c r="N181" s="245"/>
      <c r="O181" s="245"/>
    </row>
    <row r="182" spans="2:15" ht="15" x14ac:dyDescent="0.2">
      <c r="B182" s="245"/>
      <c r="C182" s="245"/>
      <c r="D182" s="245"/>
      <c r="E182" s="245"/>
      <c r="F182" s="245"/>
      <c r="G182" s="245"/>
      <c r="H182" s="245"/>
      <c r="I182" s="245"/>
      <c r="J182" s="245"/>
      <c r="K182" s="245"/>
      <c r="L182" s="245"/>
      <c r="M182" s="245"/>
      <c r="N182" s="245"/>
      <c r="O182" s="245"/>
    </row>
    <row r="183" spans="2:15" ht="15" x14ac:dyDescent="0.2">
      <c r="B183" s="245"/>
      <c r="C183" s="245"/>
      <c r="D183" s="245"/>
      <c r="E183" s="245"/>
      <c r="F183" s="245"/>
      <c r="G183" s="245"/>
      <c r="H183" s="245"/>
      <c r="I183" s="245"/>
      <c r="J183" s="245"/>
      <c r="K183" s="245"/>
      <c r="L183" s="245"/>
      <c r="M183" s="245"/>
      <c r="N183" s="245"/>
      <c r="O183" s="245"/>
    </row>
    <row r="184" spans="2:15" ht="15" x14ac:dyDescent="0.2">
      <c r="B184" s="245"/>
      <c r="C184" s="245"/>
      <c r="D184" s="245"/>
      <c r="E184" s="245"/>
      <c r="F184" s="245"/>
      <c r="G184" s="245"/>
      <c r="H184" s="245"/>
      <c r="I184" s="245"/>
      <c r="J184" s="245"/>
      <c r="K184" s="245"/>
      <c r="L184" s="245"/>
      <c r="M184" s="245"/>
      <c r="N184" s="245"/>
      <c r="O184" s="245"/>
    </row>
    <row r="185" spans="2:15" ht="15" x14ac:dyDescent="0.2">
      <c r="B185" s="245"/>
      <c r="C185" s="245"/>
      <c r="D185" s="245"/>
      <c r="E185" s="245"/>
      <c r="F185" s="245"/>
      <c r="G185" s="245"/>
      <c r="H185" s="245"/>
      <c r="I185" s="245"/>
      <c r="J185" s="245"/>
      <c r="K185" s="245"/>
      <c r="L185" s="245"/>
      <c r="M185" s="245"/>
      <c r="N185" s="245"/>
      <c r="O185" s="245"/>
    </row>
    <row r="186" spans="2:15" ht="15" x14ac:dyDescent="0.2">
      <c r="B186" s="245"/>
      <c r="C186" s="245"/>
      <c r="D186" s="245"/>
      <c r="E186" s="245"/>
      <c r="F186" s="245"/>
      <c r="G186" s="245"/>
      <c r="H186" s="245"/>
      <c r="I186" s="245"/>
      <c r="J186" s="245"/>
      <c r="K186" s="245"/>
      <c r="L186" s="245"/>
      <c r="M186" s="245"/>
      <c r="N186" s="245"/>
      <c r="O186" s="245"/>
    </row>
    <row r="187" spans="2:15" ht="15" x14ac:dyDescent="0.2">
      <c r="B187" s="245"/>
      <c r="C187" s="245"/>
      <c r="D187" s="245"/>
      <c r="E187" s="245"/>
      <c r="F187" s="245"/>
      <c r="G187" s="245"/>
      <c r="H187" s="245"/>
      <c r="I187" s="245"/>
      <c r="J187" s="245"/>
      <c r="K187" s="245"/>
      <c r="L187" s="245"/>
      <c r="M187" s="245"/>
      <c r="N187" s="245"/>
      <c r="O187" s="245"/>
    </row>
    <row r="188" spans="2:15" ht="15" x14ac:dyDescent="0.2">
      <c r="B188" s="245"/>
      <c r="C188" s="245"/>
      <c r="D188" s="245"/>
      <c r="E188" s="245"/>
      <c r="F188" s="245"/>
      <c r="G188" s="245"/>
      <c r="H188" s="245"/>
      <c r="I188" s="245"/>
      <c r="J188" s="245"/>
      <c r="K188" s="245"/>
      <c r="L188" s="245"/>
      <c r="M188" s="245"/>
      <c r="N188" s="245"/>
      <c r="O188" s="245"/>
    </row>
    <row r="189" spans="2:15" ht="15" x14ac:dyDescent="0.2">
      <c r="B189" s="245"/>
      <c r="C189" s="245"/>
      <c r="D189" s="245"/>
      <c r="E189" s="245"/>
      <c r="F189" s="245"/>
      <c r="G189" s="245"/>
      <c r="H189" s="245"/>
      <c r="I189" s="245"/>
      <c r="J189" s="245"/>
      <c r="K189" s="245"/>
      <c r="L189" s="245"/>
      <c r="M189" s="245"/>
      <c r="N189" s="245"/>
      <c r="O189" s="245"/>
    </row>
    <row r="190" spans="2:15" ht="15" x14ac:dyDescent="0.2">
      <c r="B190" s="245"/>
      <c r="C190" s="245"/>
      <c r="D190" s="245"/>
      <c r="E190" s="245"/>
      <c r="F190" s="245"/>
      <c r="G190" s="245"/>
      <c r="H190" s="245"/>
      <c r="I190" s="245"/>
      <c r="J190" s="245"/>
      <c r="K190" s="245"/>
      <c r="L190" s="245"/>
      <c r="M190" s="245"/>
      <c r="N190" s="245"/>
      <c r="O190" s="245"/>
    </row>
    <row r="191" spans="2:15" ht="15" x14ac:dyDescent="0.2">
      <c r="B191" s="245"/>
      <c r="C191" s="245"/>
      <c r="D191" s="245"/>
      <c r="E191" s="245"/>
      <c r="F191" s="245"/>
      <c r="G191" s="245"/>
      <c r="H191" s="245"/>
      <c r="I191" s="245"/>
      <c r="J191" s="245"/>
      <c r="K191" s="245"/>
      <c r="L191" s="245"/>
      <c r="M191" s="245"/>
      <c r="N191" s="245"/>
      <c r="O191" s="245"/>
    </row>
    <row r="192" spans="2:15" ht="15" x14ac:dyDescent="0.2">
      <c r="B192" s="245"/>
      <c r="C192" s="245"/>
      <c r="D192" s="245"/>
      <c r="E192" s="245"/>
      <c r="F192" s="245"/>
      <c r="G192" s="245"/>
      <c r="H192" s="245"/>
      <c r="I192" s="245"/>
      <c r="J192" s="245"/>
      <c r="K192" s="245"/>
      <c r="L192" s="245"/>
      <c r="M192" s="245"/>
      <c r="N192" s="245"/>
      <c r="O192" s="245"/>
    </row>
    <row r="193" spans="2:15" ht="15" x14ac:dyDescent="0.2">
      <c r="B193" s="245"/>
      <c r="C193" s="245"/>
      <c r="D193" s="245"/>
      <c r="E193" s="245"/>
      <c r="F193" s="245"/>
      <c r="G193" s="245"/>
      <c r="H193" s="245"/>
      <c r="I193" s="245"/>
      <c r="J193" s="245"/>
      <c r="K193" s="245"/>
      <c r="L193" s="245"/>
      <c r="M193" s="245"/>
      <c r="N193" s="245"/>
      <c r="O193" s="245"/>
    </row>
    <row r="194" spans="2:15" ht="15" x14ac:dyDescent="0.2">
      <c r="B194" s="245"/>
      <c r="C194" s="245"/>
      <c r="D194" s="245"/>
      <c r="E194" s="245"/>
      <c r="F194" s="245"/>
      <c r="G194" s="245"/>
      <c r="H194" s="245"/>
      <c r="I194" s="245"/>
      <c r="J194" s="245"/>
      <c r="K194" s="245"/>
      <c r="L194" s="245"/>
      <c r="M194" s="245"/>
      <c r="N194" s="245"/>
      <c r="O194" s="245"/>
    </row>
    <row r="195" spans="2:15" ht="15" x14ac:dyDescent="0.2">
      <c r="B195" s="245"/>
      <c r="C195" s="245"/>
      <c r="D195" s="245"/>
      <c r="E195" s="245"/>
      <c r="F195" s="245"/>
      <c r="G195" s="245"/>
      <c r="H195" s="245"/>
      <c r="I195" s="245"/>
      <c r="J195" s="245"/>
      <c r="K195" s="245"/>
      <c r="L195" s="245"/>
      <c r="M195" s="245"/>
      <c r="N195" s="245"/>
      <c r="O195" s="245"/>
    </row>
    <row r="196" spans="2:15" ht="15" x14ac:dyDescent="0.2">
      <c r="B196" s="245"/>
      <c r="C196" s="245"/>
      <c r="D196" s="245"/>
      <c r="E196" s="245"/>
      <c r="F196" s="245"/>
      <c r="G196" s="245"/>
      <c r="H196" s="245"/>
      <c r="I196" s="245"/>
      <c r="J196" s="245"/>
      <c r="K196" s="245"/>
      <c r="L196" s="245"/>
      <c r="M196" s="245"/>
      <c r="N196" s="245"/>
      <c r="O196" s="245"/>
    </row>
    <row r="197" spans="2:15" ht="15" x14ac:dyDescent="0.2">
      <c r="B197" s="245"/>
      <c r="C197" s="245"/>
      <c r="D197" s="245"/>
      <c r="E197" s="245"/>
      <c r="F197" s="245"/>
      <c r="G197" s="245"/>
      <c r="H197" s="245"/>
      <c r="I197" s="245"/>
      <c r="J197" s="245"/>
      <c r="K197" s="245"/>
      <c r="L197" s="245"/>
      <c r="M197" s="245"/>
      <c r="N197" s="245"/>
      <c r="O197" s="245"/>
    </row>
    <row r="198" spans="2:15" ht="15" x14ac:dyDescent="0.2">
      <c r="B198" s="245"/>
      <c r="C198" s="245"/>
      <c r="D198" s="245"/>
      <c r="E198" s="245"/>
      <c r="F198" s="245"/>
      <c r="G198" s="245"/>
      <c r="H198" s="245"/>
      <c r="I198" s="245"/>
      <c r="J198" s="245"/>
      <c r="K198" s="245"/>
      <c r="L198" s="245"/>
      <c r="M198" s="245"/>
      <c r="N198" s="245"/>
      <c r="O198" s="245"/>
    </row>
    <row r="199" spans="2:15" ht="15" x14ac:dyDescent="0.2">
      <c r="B199" s="245"/>
      <c r="C199" s="245"/>
      <c r="D199" s="245"/>
      <c r="E199" s="245"/>
      <c r="F199" s="245"/>
      <c r="G199" s="245"/>
      <c r="H199" s="245"/>
      <c r="I199" s="245"/>
      <c r="J199" s="245"/>
      <c r="K199" s="245"/>
      <c r="L199" s="245"/>
      <c r="M199" s="245"/>
      <c r="N199" s="245"/>
      <c r="O199" s="245"/>
    </row>
    <row r="200" spans="2:15" ht="15" x14ac:dyDescent="0.2">
      <c r="B200" s="245"/>
      <c r="C200" s="245"/>
      <c r="D200" s="245"/>
      <c r="E200" s="245"/>
      <c r="F200" s="245"/>
      <c r="G200" s="245"/>
      <c r="H200" s="245"/>
      <c r="I200" s="245"/>
      <c r="J200" s="245"/>
      <c r="K200" s="245"/>
      <c r="L200" s="245"/>
      <c r="M200" s="245"/>
      <c r="N200" s="245"/>
      <c r="O200" s="245"/>
    </row>
    <row r="201" spans="2:15" ht="15" x14ac:dyDescent="0.2">
      <c r="B201" s="245"/>
      <c r="C201" s="245"/>
      <c r="D201" s="245"/>
      <c r="E201" s="245"/>
      <c r="F201" s="245"/>
      <c r="G201" s="245"/>
      <c r="H201" s="245"/>
      <c r="I201" s="245"/>
      <c r="J201" s="245"/>
      <c r="K201" s="245"/>
      <c r="L201" s="245"/>
      <c r="M201" s="245"/>
      <c r="N201" s="245"/>
      <c r="O201" s="245"/>
    </row>
    <row r="202" spans="2:15" ht="15" x14ac:dyDescent="0.2">
      <c r="B202" s="245"/>
      <c r="C202" s="245"/>
      <c r="D202" s="245"/>
      <c r="E202" s="245"/>
      <c r="F202" s="245"/>
      <c r="G202" s="245"/>
      <c r="H202" s="245"/>
      <c r="I202" s="245"/>
      <c r="J202" s="245"/>
      <c r="K202" s="245"/>
      <c r="L202" s="245"/>
      <c r="M202" s="245"/>
      <c r="N202" s="245"/>
      <c r="O202" s="245"/>
    </row>
    <row r="203" spans="2:15" ht="15" x14ac:dyDescent="0.2">
      <c r="B203" s="245"/>
      <c r="C203" s="245"/>
      <c r="D203" s="245"/>
      <c r="E203" s="245"/>
      <c r="F203" s="245"/>
      <c r="G203" s="245"/>
      <c r="H203" s="245"/>
      <c r="I203" s="245"/>
      <c r="J203" s="245"/>
      <c r="K203" s="245"/>
      <c r="L203" s="245"/>
      <c r="M203" s="245"/>
      <c r="N203" s="245"/>
      <c r="O203" s="245"/>
    </row>
    <row r="204" spans="2:15" ht="15" x14ac:dyDescent="0.2">
      <c r="B204" s="245"/>
      <c r="C204" s="245"/>
      <c r="D204" s="245"/>
      <c r="E204" s="245"/>
      <c r="F204" s="245"/>
      <c r="G204" s="245"/>
      <c r="H204" s="245"/>
      <c r="I204" s="245"/>
      <c r="J204" s="245"/>
      <c r="K204" s="245"/>
      <c r="L204" s="245"/>
      <c r="M204" s="245"/>
      <c r="N204" s="245"/>
    </row>
    <row r="205" spans="2:15" ht="15" x14ac:dyDescent="0.2">
      <c r="B205" s="245"/>
      <c r="C205" s="245"/>
      <c r="D205" s="245"/>
      <c r="E205" s="245"/>
      <c r="F205" s="245"/>
      <c r="G205" s="245"/>
      <c r="H205" s="245"/>
      <c r="I205" s="245"/>
      <c r="J205" s="245"/>
      <c r="K205" s="245"/>
      <c r="L205" s="245"/>
      <c r="M205" s="245"/>
      <c r="N205" s="245"/>
    </row>
  </sheetData>
  <sheetProtection algorithmName="SHA-512" hashValue="/CzZyEA8roHwxe3LlcO1gXyHw6gBo6XP9qqzxLWLZjcdO9Y2bngwTT+gnWI57eOpD8MX8Miwhklmz3/yLXCKLQ==" saltValue="+wRcI0vKwQpUv9uVMyGDjQ==" spinCount="100000" sheet="1" objects="1" scenarios="1" selectLockedCells="1"/>
  <protectedRanges>
    <protectedRange sqref="J35:L35" name="Obseg1_1_1_1_1_7"/>
  </protectedRanges>
  <mergeCells count="17">
    <mergeCell ref="B25:P25"/>
    <mergeCell ref="B26:P26"/>
    <mergeCell ref="B29:O29"/>
    <mergeCell ref="B30:O30"/>
    <mergeCell ref="J35:L35"/>
    <mergeCell ref="M22:O22"/>
    <mergeCell ref="D3:G3"/>
    <mergeCell ref="D4:G4"/>
    <mergeCell ref="D5:G5"/>
    <mergeCell ref="C6:D6"/>
    <mergeCell ref="A11:O11"/>
    <mergeCell ref="C12:D12"/>
    <mergeCell ref="C13:D13"/>
    <mergeCell ref="C15:D15"/>
    <mergeCell ref="C16:D16"/>
    <mergeCell ref="M20:O20"/>
    <mergeCell ref="M21:O21"/>
  </mergeCells>
  <pageMargins left="0.39370078740157483" right="0.39370078740157483" top="0.39370078740157483" bottom="0.19685039370078741" header="0" footer="0"/>
  <pageSetup paperSize="9" scale="80" orientation="landscape" horizontalDpi="300" verticalDpi="3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26"/>
  <sheetViews>
    <sheetView zoomScaleNormal="100" workbookViewId="0">
      <selection activeCell="D4" sqref="D4:G4"/>
    </sheetView>
  </sheetViews>
  <sheetFormatPr defaultRowHeight="12.75" x14ac:dyDescent="0.2"/>
  <cols>
    <col min="1" max="1" width="3.5703125" style="1" customWidth="1"/>
    <col min="2" max="2" width="8.140625" style="1" customWidth="1"/>
    <col min="3" max="3" width="21.42578125" style="1" customWidth="1"/>
    <col min="4" max="4" width="18.5703125" style="1" customWidth="1"/>
    <col min="5" max="5" width="6" style="1" customWidth="1"/>
    <col min="6" max="6" width="17.85546875" style="1" customWidth="1"/>
    <col min="7" max="7" width="17.42578125" style="1" customWidth="1"/>
    <col min="8" max="8" width="9.5703125" style="1" customWidth="1"/>
    <col min="9" max="9" width="11.28515625" style="1" customWidth="1"/>
    <col min="10" max="10" width="8.85546875" style="1" customWidth="1"/>
    <col min="11" max="11" width="9.42578125" style="1" customWidth="1"/>
    <col min="12" max="12" width="10.7109375" style="1" customWidth="1"/>
    <col min="13" max="13" width="7.42578125" style="1" customWidth="1"/>
    <col min="14" max="14" width="10.140625" style="1" customWidth="1"/>
    <col min="15" max="15" width="9.5703125" style="1" customWidth="1"/>
    <col min="16" max="17" width="10.7109375" style="1" customWidth="1"/>
    <col min="18" max="18" width="7" style="2" customWidth="1"/>
    <col min="19" max="19" width="6.140625" style="2" customWidth="1"/>
    <col min="20" max="20" width="7.5703125" style="2" customWidth="1"/>
    <col min="21" max="23" width="9.140625" style="2"/>
    <col min="24" max="24" width="8.28515625" style="405" customWidth="1"/>
    <col min="25" max="25" width="6.85546875" style="405" customWidth="1"/>
    <col min="26" max="26" width="7.5703125" style="405" customWidth="1"/>
    <col min="27" max="16384" width="9.140625" style="1"/>
  </cols>
  <sheetData>
    <row r="1" spans="1:29" ht="9.75" customHeight="1" x14ac:dyDescent="0.2"/>
    <row r="2" spans="1:29" ht="16.5" customHeight="1" x14ac:dyDescent="0.3">
      <c r="A2" s="2"/>
      <c r="C2" s="3" t="s">
        <v>0</v>
      </c>
      <c r="D2" s="3"/>
      <c r="E2" s="2"/>
      <c r="F2" s="2"/>
      <c r="G2" s="2"/>
      <c r="H2" s="2"/>
      <c r="I2" s="2"/>
      <c r="J2" s="4"/>
      <c r="K2" s="4"/>
      <c r="L2" s="5" t="s">
        <v>1</v>
      </c>
      <c r="M2" s="2"/>
      <c r="N2" s="2"/>
      <c r="O2" s="2"/>
      <c r="P2" s="2"/>
      <c r="Q2" s="2"/>
    </row>
    <row r="3" spans="1:29" x14ac:dyDescent="0.2">
      <c r="A3" s="2"/>
      <c r="C3" s="6" t="s">
        <v>2</v>
      </c>
      <c r="D3" s="643"/>
      <c r="E3" s="644"/>
      <c r="F3" s="644"/>
      <c r="G3" s="645"/>
      <c r="H3" s="7"/>
      <c r="I3" s="2"/>
      <c r="K3" s="8"/>
      <c r="L3" s="2"/>
      <c r="M3" s="2"/>
      <c r="N3" s="2"/>
      <c r="O3" s="2"/>
      <c r="P3" s="7"/>
      <c r="Q3" s="7"/>
    </row>
    <row r="4" spans="1:29" x14ac:dyDescent="0.2">
      <c r="A4" s="2"/>
      <c r="C4" s="9" t="s">
        <v>3</v>
      </c>
      <c r="D4" s="646"/>
      <c r="E4" s="647"/>
      <c r="F4" s="647"/>
      <c r="G4" s="648"/>
      <c r="H4" s="10"/>
      <c r="I4" s="2"/>
      <c r="J4" s="2"/>
      <c r="K4" s="2"/>
      <c r="L4" s="2"/>
      <c r="M4" s="2"/>
      <c r="N4" s="2"/>
      <c r="O4" s="2"/>
      <c r="P4" s="10"/>
      <c r="Q4" s="10"/>
    </row>
    <row r="5" spans="1:29" x14ac:dyDescent="0.2">
      <c r="A5" s="2"/>
      <c r="C5" s="6" t="s">
        <v>4</v>
      </c>
      <c r="D5" s="646"/>
      <c r="E5" s="647"/>
      <c r="F5" s="647"/>
      <c r="G5" s="648"/>
      <c r="H5" s="10"/>
      <c r="I5" s="2"/>
      <c r="J5" s="2"/>
      <c r="K5" s="2"/>
      <c r="L5" s="2"/>
      <c r="M5" s="2"/>
      <c r="N5" s="2"/>
      <c r="O5" s="2"/>
      <c r="P5" s="10"/>
      <c r="Q5" s="10"/>
    </row>
    <row r="6" spans="1:29" ht="14.25" customHeight="1" x14ac:dyDescent="0.2">
      <c r="A6" s="2"/>
      <c r="B6" s="11"/>
      <c r="C6" s="627"/>
      <c r="D6" s="627"/>
      <c r="E6" s="2"/>
      <c r="F6" s="2"/>
      <c r="G6" s="2"/>
      <c r="H6" s="2"/>
      <c r="I6" s="2"/>
      <c r="J6" s="2"/>
      <c r="K6" s="2"/>
      <c r="L6" s="2"/>
      <c r="M6" s="2"/>
      <c r="N6" s="2"/>
      <c r="O6" s="2"/>
      <c r="P6" s="2"/>
      <c r="Q6" s="2"/>
    </row>
    <row r="7" spans="1:29" ht="20.25" customHeight="1" x14ac:dyDescent="0.35">
      <c r="A7" s="12"/>
      <c r="B7" s="12"/>
      <c r="C7" s="13" t="s">
        <v>5</v>
      </c>
      <c r="D7" s="12"/>
      <c r="E7" s="12"/>
      <c r="F7" s="12"/>
      <c r="G7" s="12"/>
      <c r="H7" s="12"/>
      <c r="I7" s="12"/>
      <c r="J7" s="12"/>
      <c r="K7" s="12"/>
      <c r="L7" s="12"/>
      <c r="M7" s="14"/>
      <c r="N7" s="15"/>
      <c r="O7" s="15"/>
      <c r="P7" s="12"/>
      <c r="Q7" s="12"/>
    </row>
    <row r="8" spans="1:29" ht="7.5" customHeight="1" x14ac:dyDescent="0.2">
      <c r="A8" s="2"/>
      <c r="B8" s="2"/>
      <c r="C8" s="2"/>
      <c r="D8" s="2"/>
      <c r="E8" s="2"/>
      <c r="F8" s="2"/>
      <c r="G8" s="2"/>
      <c r="H8" s="2"/>
      <c r="I8" s="2"/>
      <c r="J8" s="2"/>
      <c r="K8" s="2"/>
      <c r="L8" s="2"/>
      <c r="M8" s="2"/>
      <c r="N8" s="2"/>
      <c r="O8" s="2"/>
      <c r="P8" s="2"/>
      <c r="Q8" s="2"/>
    </row>
    <row r="9" spans="1:29" ht="19.5" customHeight="1" x14ac:dyDescent="0.2">
      <c r="C9" s="4" t="s">
        <v>6</v>
      </c>
      <c r="D9" s="2"/>
      <c r="E9" s="4" t="s">
        <v>7</v>
      </c>
      <c r="F9" s="2"/>
      <c r="G9" s="2"/>
      <c r="H9" s="2"/>
      <c r="I9" s="2"/>
      <c r="J9" s="2"/>
      <c r="K9" s="2"/>
      <c r="L9" s="2"/>
      <c r="M9" s="2"/>
      <c r="N9" s="2"/>
      <c r="O9" s="2"/>
      <c r="P9" s="2"/>
      <c r="Q9" s="2"/>
    </row>
    <row r="10" spans="1:29" ht="13.5" customHeight="1" x14ac:dyDescent="0.25">
      <c r="A10" s="4"/>
      <c r="B10" s="2"/>
      <c r="C10" s="16"/>
      <c r="D10" s="4"/>
      <c r="E10" s="2"/>
      <c r="F10" s="2"/>
      <c r="G10" s="2"/>
      <c r="H10" s="2"/>
      <c r="I10" s="2"/>
      <c r="J10" s="2"/>
      <c r="K10" s="2"/>
      <c r="L10" s="2"/>
      <c r="M10" s="2"/>
      <c r="N10" s="2"/>
      <c r="O10" s="17"/>
      <c r="P10" s="2"/>
      <c r="Q10" s="2"/>
    </row>
    <row r="11" spans="1:29" ht="27.75" customHeight="1" x14ac:dyDescent="0.2">
      <c r="A11" s="628" t="s">
        <v>582</v>
      </c>
      <c r="B11" s="629"/>
      <c r="C11" s="629"/>
      <c r="D11" s="629"/>
      <c r="E11" s="629"/>
      <c r="F11" s="629"/>
      <c r="G11" s="629"/>
      <c r="H11" s="629"/>
      <c r="I11" s="629"/>
      <c r="J11" s="629"/>
      <c r="K11" s="629"/>
      <c r="L11" s="629"/>
      <c r="M11" s="629"/>
      <c r="N11" s="629"/>
      <c r="O11" s="630"/>
      <c r="P11" s="19"/>
      <c r="Q11" s="19"/>
    </row>
    <row r="12" spans="1:29" ht="40.5" customHeight="1" x14ac:dyDescent="0.2">
      <c r="A12" s="20" t="s">
        <v>9</v>
      </c>
      <c r="B12" s="21" t="s">
        <v>10</v>
      </c>
      <c r="C12" s="619" t="s">
        <v>11</v>
      </c>
      <c r="D12" s="620"/>
      <c r="E12" s="22" t="s">
        <v>12</v>
      </c>
      <c r="F12" s="22" t="s">
        <v>13</v>
      </c>
      <c r="G12" s="22" t="s">
        <v>14</v>
      </c>
      <c r="H12" s="22" t="s">
        <v>15</v>
      </c>
      <c r="I12" s="22" t="s">
        <v>16</v>
      </c>
      <c r="J12" s="22" t="s">
        <v>17</v>
      </c>
      <c r="K12" s="22" t="s">
        <v>18</v>
      </c>
      <c r="L12" s="23" t="s">
        <v>19</v>
      </c>
      <c r="M12" s="23" t="s">
        <v>20</v>
      </c>
      <c r="N12" s="21" t="s">
        <v>21</v>
      </c>
      <c r="O12" s="23" t="s">
        <v>22</v>
      </c>
      <c r="P12" s="21" t="s">
        <v>23</v>
      </c>
      <c r="Q12" s="22" t="s">
        <v>24</v>
      </c>
      <c r="R12" s="17"/>
      <c r="S12" s="167"/>
      <c r="T12" s="167"/>
      <c r="U12" s="168"/>
      <c r="V12" s="167"/>
      <c r="W12" s="167"/>
      <c r="X12" s="167"/>
      <c r="Y12" s="325"/>
      <c r="Z12" s="325"/>
      <c r="AA12" s="18"/>
      <c r="AB12" s="18"/>
      <c r="AC12" s="18"/>
    </row>
    <row r="13" spans="1:29" ht="16.5" customHeight="1" x14ac:dyDescent="0.2">
      <c r="A13" s="20">
        <v>1</v>
      </c>
      <c r="B13" s="27" t="s">
        <v>25</v>
      </c>
      <c r="C13" s="619" t="s">
        <v>26</v>
      </c>
      <c r="D13" s="620"/>
      <c r="E13" s="28" t="s">
        <v>27</v>
      </c>
      <c r="F13" s="28" t="s">
        <v>28</v>
      </c>
      <c r="G13" s="22" t="s">
        <v>29</v>
      </c>
      <c r="H13" s="28" t="s">
        <v>30</v>
      </c>
      <c r="I13" s="22" t="s">
        <v>31</v>
      </c>
      <c r="J13" s="22" t="s">
        <v>32</v>
      </c>
      <c r="K13" s="22" t="s">
        <v>33</v>
      </c>
      <c r="L13" s="22" t="s">
        <v>34</v>
      </c>
      <c r="M13" s="22" t="s">
        <v>35</v>
      </c>
      <c r="N13" s="22" t="s">
        <v>36</v>
      </c>
      <c r="O13" s="22" t="s">
        <v>37</v>
      </c>
      <c r="P13" s="28" t="s">
        <v>38</v>
      </c>
      <c r="Q13" s="29" t="s">
        <v>39</v>
      </c>
      <c r="R13" s="17"/>
      <c r="S13" s="169"/>
      <c r="T13" s="168"/>
      <c r="U13" s="168"/>
      <c r="V13" s="170"/>
      <c r="W13" s="171"/>
      <c r="X13" s="168"/>
      <c r="Y13" s="182"/>
      <c r="Z13" s="182"/>
      <c r="AA13" s="18"/>
      <c r="AB13" s="18"/>
      <c r="AC13" s="18"/>
    </row>
    <row r="14" spans="1:29" ht="19.5" customHeight="1" x14ac:dyDescent="0.2">
      <c r="A14" s="33">
        <v>1</v>
      </c>
      <c r="B14" s="190" t="s">
        <v>583</v>
      </c>
      <c r="C14" s="406" t="s">
        <v>584</v>
      </c>
      <c r="D14" s="407"/>
      <c r="E14" s="193" t="s">
        <v>274</v>
      </c>
      <c r="F14" s="408" t="s">
        <v>585</v>
      </c>
      <c r="G14" s="409"/>
      <c r="H14" s="409"/>
      <c r="I14" s="39"/>
      <c r="J14" s="410">
        <v>68</v>
      </c>
      <c r="K14" s="411"/>
      <c r="L14" s="42">
        <f t="shared" ref="L14:L77" si="0">J14*K14</f>
        <v>0</v>
      </c>
      <c r="M14" s="43">
        <v>9.5000000000000001E-2</v>
      </c>
      <c r="N14" s="44">
        <f t="shared" ref="N14:N77" si="1">(K14*M14)+K14</f>
        <v>0</v>
      </c>
      <c r="O14" s="42">
        <f t="shared" ref="O14:O77" si="2">J14*N14</f>
        <v>0</v>
      </c>
      <c r="P14" s="189"/>
      <c r="Q14" s="39"/>
      <c r="R14" s="17"/>
      <c r="S14" s="17"/>
      <c r="T14" s="17"/>
      <c r="U14" s="17"/>
      <c r="V14" s="17"/>
      <c r="W14" s="17"/>
      <c r="X14" s="182"/>
      <c r="Y14" s="412"/>
      <c r="Z14" s="412"/>
      <c r="AA14" s="18"/>
      <c r="AB14" s="18"/>
      <c r="AC14" s="18"/>
    </row>
    <row r="15" spans="1:29" ht="27" customHeight="1" x14ac:dyDescent="0.2">
      <c r="A15" s="33">
        <v>2</v>
      </c>
      <c r="B15" s="190" t="s">
        <v>586</v>
      </c>
      <c r="C15" s="681" t="s">
        <v>587</v>
      </c>
      <c r="D15" s="682"/>
      <c r="E15" s="193" t="s">
        <v>42</v>
      </c>
      <c r="F15" s="408"/>
      <c r="G15" s="409"/>
      <c r="H15" s="409"/>
      <c r="I15" s="39"/>
      <c r="J15" s="410">
        <v>54</v>
      </c>
      <c r="K15" s="411"/>
      <c r="L15" s="42">
        <f t="shared" si="0"/>
        <v>0</v>
      </c>
      <c r="M15" s="43">
        <v>9.5000000000000001E-2</v>
      </c>
      <c r="N15" s="44">
        <f t="shared" si="1"/>
        <v>0</v>
      </c>
      <c r="O15" s="42">
        <f t="shared" si="2"/>
        <v>0</v>
      </c>
      <c r="P15" s="189"/>
      <c r="Q15" s="39"/>
      <c r="R15" s="17"/>
      <c r="S15" s="17"/>
      <c r="T15" s="17"/>
      <c r="U15" s="17"/>
      <c r="V15" s="17"/>
      <c r="W15" s="17"/>
      <c r="X15" s="182"/>
      <c r="Y15" s="412"/>
      <c r="Z15" s="412"/>
      <c r="AA15" s="18"/>
      <c r="AB15" s="18"/>
      <c r="AC15" s="18"/>
    </row>
    <row r="16" spans="1:29" ht="19.5" customHeight="1" x14ac:dyDescent="0.2">
      <c r="A16" s="33">
        <v>3</v>
      </c>
      <c r="B16" s="190" t="s">
        <v>588</v>
      </c>
      <c r="C16" s="413" t="s">
        <v>589</v>
      </c>
      <c r="D16" s="414"/>
      <c r="E16" s="193" t="s">
        <v>274</v>
      </c>
      <c r="F16" s="408"/>
      <c r="G16" s="409"/>
      <c r="H16" s="409"/>
      <c r="I16" s="39"/>
      <c r="J16" s="410">
        <v>324</v>
      </c>
      <c r="K16" s="411"/>
      <c r="L16" s="42">
        <f t="shared" si="0"/>
        <v>0</v>
      </c>
      <c r="M16" s="43">
        <v>9.5000000000000001E-2</v>
      </c>
      <c r="N16" s="44">
        <f t="shared" si="1"/>
        <v>0</v>
      </c>
      <c r="O16" s="42">
        <f t="shared" si="2"/>
        <v>0</v>
      </c>
      <c r="P16" s="189"/>
      <c r="Q16" s="39"/>
      <c r="R16" s="17"/>
      <c r="S16" s="17"/>
      <c r="T16" s="17"/>
      <c r="U16" s="17"/>
      <c r="V16" s="17"/>
      <c r="W16" s="17"/>
      <c r="X16" s="182"/>
      <c r="Y16" s="412"/>
      <c r="Z16" s="412"/>
      <c r="AA16" s="18"/>
      <c r="AB16" s="18"/>
      <c r="AC16" s="18"/>
    </row>
    <row r="17" spans="1:29" ht="39.75" customHeight="1" x14ac:dyDescent="0.2">
      <c r="A17" s="33">
        <v>4</v>
      </c>
      <c r="B17" s="190" t="s">
        <v>590</v>
      </c>
      <c r="C17" s="683" t="s">
        <v>591</v>
      </c>
      <c r="D17" s="684"/>
      <c r="E17" s="33" t="s">
        <v>318</v>
      </c>
      <c r="F17" s="415" t="s">
        <v>585</v>
      </c>
      <c r="G17" s="409"/>
      <c r="H17" s="409"/>
      <c r="I17" s="39"/>
      <c r="J17" s="416">
        <v>324</v>
      </c>
      <c r="K17" s="411"/>
      <c r="L17" s="42">
        <f t="shared" si="0"/>
        <v>0</v>
      </c>
      <c r="M17" s="43">
        <v>9.5000000000000001E-2</v>
      </c>
      <c r="N17" s="44">
        <f t="shared" si="1"/>
        <v>0</v>
      </c>
      <c r="O17" s="42">
        <f t="shared" si="2"/>
        <v>0</v>
      </c>
      <c r="P17" s="189"/>
      <c r="Q17" s="39"/>
      <c r="R17" s="17"/>
      <c r="S17" s="17"/>
      <c r="T17" s="17"/>
      <c r="U17" s="17"/>
      <c r="V17" s="17"/>
      <c r="W17" s="17"/>
      <c r="X17" s="182"/>
      <c r="Y17" s="412"/>
      <c r="Z17" s="412"/>
      <c r="AA17" s="18"/>
      <c r="AB17" s="18"/>
      <c r="AC17" s="18"/>
    </row>
    <row r="18" spans="1:29" ht="42.75" customHeight="1" x14ac:dyDescent="0.2">
      <c r="A18" s="33">
        <v>5</v>
      </c>
      <c r="B18" s="417">
        <v>11815</v>
      </c>
      <c r="C18" s="683" t="s">
        <v>592</v>
      </c>
      <c r="D18" s="684"/>
      <c r="E18" s="33" t="s">
        <v>318</v>
      </c>
      <c r="F18" s="415" t="s">
        <v>585</v>
      </c>
      <c r="G18" s="409"/>
      <c r="H18" s="409"/>
      <c r="I18" s="39"/>
      <c r="J18" s="416">
        <v>206</v>
      </c>
      <c r="K18" s="411"/>
      <c r="L18" s="42">
        <f t="shared" si="0"/>
        <v>0</v>
      </c>
      <c r="M18" s="43">
        <v>9.5000000000000001E-2</v>
      </c>
      <c r="N18" s="44">
        <f t="shared" si="1"/>
        <v>0</v>
      </c>
      <c r="O18" s="42">
        <f t="shared" si="2"/>
        <v>0</v>
      </c>
      <c r="P18" s="189"/>
      <c r="Q18" s="39"/>
      <c r="R18" s="17"/>
      <c r="S18" s="17"/>
      <c r="T18" s="17"/>
      <c r="U18" s="17"/>
      <c r="V18" s="17"/>
      <c r="W18" s="17"/>
      <c r="X18" s="182"/>
      <c r="Y18" s="412"/>
      <c r="Z18" s="412"/>
      <c r="AA18" s="18"/>
      <c r="AB18" s="18"/>
      <c r="AC18" s="18"/>
    </row>
    <row r="19" spans="1:29" ht="19.5" customHeight="1" x14ac:dyDescent="0.2">
      <c r="A19" s="33">
        <v>6</v>
      </c>
      <c r="B19" s="190" t="s">
        <v>593</v>
      </c>
      <c r="C19" s="418" t="s">
        <v>594</v>
      </c>
      <c r="D19" s="419"/>
      <c r="E19" s="193" t="s">
        <v>42</v>
      </c>
      <c r="F19" s="408" t="s">
        <v>595</v>
      </c>
      <c r="G19" s="409"/>
      <c r="H19" s="409"/>
      <c r="I19" s="39"/>
      <c r="J19" s="40">
        <v>8</v>
      </c>
      <c r="K19" s="411"/>
      <c r="L19" s="42">
        <f t="shared" si="0"/>
        <v>0</v>
      </c>
      <c r="M19" s="43">
        <v>9.5000000000000001E-2</v>
      </c>
      <c r="N19" s="44">
        <f t="shared" si="1"/>
        <v>0</v>
      </c>
      <c r="O19" s="42">
        <f t="shared" si="2"/>
        <v>0</v>
      </c>
      <c r="P19" s="189"/>
      <c r="Q19" s="39"/>
      <c r="R19" s="17"/>
      <c r="S19" s="17"/>
      <c r="T19" s="17"/>
      <c r="U19" s="17"/>
      <c r="V19" s="17"/>
      <c r="W19" s="17"/>
      <c r="X19" s="182"/>
      <c r="Y19" s="412"/>
      <c r="Z19" s="412"/>
      <c r="AA19" s="420"/>
      <c r="AB19" s="18"/>
      <c r="AC19" s="18"/>
    </row>
    <row r="20" spans="1:29" ht="19.5" customHeight="1" x14ac:dyDescent="0.2">
      <c r="A20" s="33">
        <v>7</v>
      </c>
      <c r="B20" s="190" t="s">
        <v>596</v>
      </c>
      <c r="C20" s="406" t="s">
        <v>597</v>
      </c>
      <c r="D20" s="407"/>
      <c r="E20" s="193" t="s">
        <v>274</v>
      </c>
      <c r="F20" s="408" t="s">
        <v>598</v>
      </c>
      <c r="G20" s="415" t="s">
        <v>570</v>
      </c>
      <c r="H20" s="409"/>
      <c r="I20" s="39"/>
      <c r="J20" s="49">
        <v>1350</v>
      </c>
      <c r="K20" s="411"/>
      <c r="L20" s="42">
        <f t="shared" si="0"/>
        <v>0</v>
      </c>
      <c r="M20" s="43">
        <v>9.5000000000000001E-2</v>
      </c>
      <c r="N20" s="44">
        <f t="shared" si="1"/>
        <v>0</v>
      </c>
      <c r="O20" s="42">
        <f t="shared" si="2"/>
        <v>0</v>
      </c>
      <c r="P20" s="189"/>
      <c r="Q20" s="39"/>
      <c r="R20" s="17"/>
      <c r="S20" s="17"/>
      <c r="T20" s="17"/>
      <c r="U20" s="17"/>
      <c r="V20" s="17"/>
      <c r="W20" s="17"/>
      <c r="X20" s="182"/>
      <c r="Y20" s="412"/>
      <c r="Z20" s="412"/>
      <c r="AA20" s="18"/>
      <c r="AB20" s="18"/>
      <c r="AC20" s="18"/>
    </row>
    <row r="21" spans="1:29" ht="25.5" customHeight="1" x14ac:dyDescent="0.2">
      <c r="A21" s="33">
        <v>8</v>
      </c>
      <c r="B21" s="190" t="s">
        <v>599</v>
      </c>
      <c r="C21" s="681" t="s">
        <v>600</v>
      </c>
      <c r="D21" s="682"/>
      <c r="E21" s="193" t="s">
        <v>274</v>
      </c>
      <c r="F21" s="408" t="s">
        <v>601</v>
      </c>
      <c r="G21" s="409"/>
      <c r="H21" s="409"/>
      <c r="I21" s="39"/>
      <c r="J21" s="40">
        <v>23</v>
      </c>
      <c r="K21" s="411"/>
      <c r="L21" s="42">
        <f t="shared" si="0"/>
        <v>0</v>
      </c>
      <c r="M21" s="43">
        <v>9.5000000000000001E-2</v>
      </c>
      <c r="N21" s="44">
        <f t="shared" si="1"/>
        <v>0</v>
      </c>
      <c r="O21" s="42">
        <f t="shared" si="2"/>
        <v>0</v>
      </c>
      <c r="P21" s="189"/>
      <c r="Q21" s="39"/>
      <c r="R21" s="17"/>
      <c r="S21" s="17"/>
      <c r="T21" s="17"/>
      <c r="U21" s="17"/>
      <c r="V21" s="17"/>
      <c r="W21" s="17"/>
      <c r="X21" s="182"/>
      <c r="Y21" s="412"/>
      <c r="Z21" s="412"/>
      <c r="AA21" s="18"/>
      <c r="AB21" s="18"/>
      <c r="AC21" s="18"/>
    </row>
    <row r="22" spans="1:29" ht="19.5" customHeight="1" x14ac:dyDescent="0.2">
      <c r="A22" s="33">
        <v>9</v>
      </c>
      <c r="B22" s="190" t="s">
        <v>602</v>
      </c>
      <c r="C22" s="421" t="s">
        <v>603</v>
      </c>
      <c r="D22" s="421" t="s">
        <v>251</v>
      </c>
      <c r="E22" s="193" t="s">
        <v>274</v>
      </c>
      <c r="F22" s="408"/>
      <c r="G22" s="409"/>
      <c r="H22" s="409"/>
      <c r="I22" s="39"/>
      <c r="J22" s="40">
        <v>207</v>
      </c>
      <c r="K22" s="411"/>
      <c r="L22" s="42">
        <f t="shared" si="0"/>
        <v>0</v>
      </c>
      <c r="M22" s="43">
        <v>9.5000000000000001E-2</v>
      </c>
      <c r="N22" s="44">
        <f t="shared" si="1"/>
        <v>0</v>
      </c>
      <c r="O22" s="42">
        <f t="shared" si="2"/>
        <v>0</v>
      </c>
      <c r="P22" s="189"/>
      <c r="Q22" s="39"/>
      <c r="R22" s="17"/>
      <c r="S22" s="17"/>
      <c r="T22" s="17"/>
      <c r="U22" s="17"/>
      <c r="V22" s="17"/>
      <c r="W22" s="17"/>
      <c r="X22" s="182"/>
      <c r="Y22" s="412"/>
      <c r="Z22" s="412"/>
      <c r="AA22" s="18"/>
      <c r="AB22" s="18"/>
      <c r="AC22" s="18"/>
    </row>
    <row r="23" spans="1:29" ht="19.5" customHeight="1" x14ac:dyDescent="0.2">
      <c r="A23" s="33">
        <v>10</v>
      </c>
      <c r="B23" s="190" t="s">
        <v>604</v>
      </c>
      <c r="C23" s="422" t="s">
        <v>605</v>
      </c>
      <c r="D23" s="423"/>
      <c r="E23" s="193" t="s">
        <v>274</v>
      </c>
      <c r="F23" s="408"/>
      <c r="G23" s="409"/>
      <c r="H23" s="409"/>
      <c r="I23" s="39"/>
      <c r="J23" s="40">
        <v>50</v>
      </c>
      <c r="K23" s="411"/>
      <c r="L23" s="42">
        <f t="shared" si="0"/>
        <v>0</v>
      </c>
      <c r="M23" s="43">
        <v>9.5000000000000001E-2</v>
      </c>
      <c r="N23" s="44">
        <f t="shared" si="1"/>
        <v>0</v>
      </c>
      <c r="O23" s="42">
        <f t="shared" si="2"/>
        <v>0</v>
      </c>
      <c r="P23" s="189"/>
      <c r="Q23" s="39"/>
      <c r="R23" s="17"/>
      <c r="S23" s="17"/>
      <c r="T23" s="17"/>
      <c r="U23" s="17"/>
      <c r="V23" s="17"/>
      <c r="W23" s="17"/>
      <c r="X23" s="182"/>
      <c r="Y23" s="412"/>
      <c r="Z23" s="412"/>
      <c r="AA23" s="18"/>
      <c r="AB23" s="18"/>
      <c r="AC23" s="18"/>
    </row>
    <row r="24" spans="1:29" ht="19.5" customHeight="1" x14ac:dyDescent="0.2">
      <c r="A24" s="33">
        <v>11</v>
      </c>
      <c r="B24" s="190" t="s">
        <v>606</v>
      </c>
      <c r="C24" s="421" t="s">
        <v>607</v>
      </c>
      <c r="D24" s="421"/>
      <c r="E24" s="193" t="s">
        <v>274</v>
      </c>
      <c r="F24" s="408" t="s">
        <v>608</v>
      </c>
      <c r="G24" s="409"/>
      <c r="H24" s="409"/>
      <c r="I24" s="39"/>
      <c r="J24" s="40">
        <v>200</v>
      </c>
      <c r="K24" s="411"/>
      <c r="L24" s="42">
        <f t="shared" si="0"/>
        <v>0</v>
      </c>
      <c r="M24" s="43">
        <v>9.5000000000000001E-2</v>
      </c>
      <c r="N24" s="44">
        <f t="shared" si="1"/>
        <v>0</v>
      </c>
      <c r="O24" s="42">
        <f t="shared" si="2"/>
        <v>0</v>
      </c>
      <c r="P24" s="189"/>
      <c r="Q24" s="39"/>
      <c r="R24" s="17"/>
      <c r="S24" s="17"/>
      <c r="T24" s="17"/>
      <c r="U24" s="17"/>
      <c r="V24" s="17"/>
      <c r="W24" s="17"/>
      <c r="X24" s="182"/>
      <c r="Y24" s="412"/>
      <c r="Z24" s="412"/>
      <c r="AA24" s="18"/>
      <c r="AB24" s="18"/>
      <c r="AC24" s="18"/>
    </row>
    <row r="25" spans="1:29" ht="19.5" customHeight="1" x14ac:dyDescent="0.2">
      <c r="A25" s="33">
        <v>12</v>
      </c>
      <c r="B25" s="190" t="s">
        <v>609</v>
      </c>
      <c r="C25" s="424" t="s">
        <v>610</v>
      </c>
      <c r="D25" s="419"/>
      <c r="E25" s="193" t="s">
        <v>42</v>
      </c>
      <c r="F25" s="408"/>
      <c r="G25" s="409"/>
      <c r="H25" s="409"/>
      <c r="I25" s="39"/>
      <c r="J25" s="40">
        <v>48</v>
      </c>
      <c r="K25" s="411"/>
      <c r="L25" s="42">
        <f t="shared" si="0"/>
        <v>0</v>
      </c>
      <c r="M25" s="43">
        <v>9.5000000000000001E-2</v>
      </c>
      <c r="N25" s="44">
        <f t="shared" si="1"/>
        <v>0</v>
      </c>
      <c r="O25" s="42">
        <f t="shared" si="2"/>
        <v>0</v>
      </c>
      <c r="P25" s="189"/>
      <c r="Q25" s="39"/>
      <c r="R25" s="17"/>
      <c r="S25" s="17"/>
      <c r="T25" s="17"/>
      <c r="U25" s="17"/>
      <c r="V25" s="17"/>
      <c r="W25" s="17"/>
      <c r="X25" s="182"/>
      <c r="Y25" s="412"/>
      <c r="Z25" s="412"/>
      <c r="AA25" s="18"/>
      <c r="AB25" s="18"/>
      <c r="AC25" s="18"/>
    </row>
    <row r="26" spans="1:29" ht="19.5" customHeight="1" x14ac:dyDescent="0.2">
      <c r="A26" s="33">
        <v>13</v>
      </c>
      <c r="B26" s="190" t="s">
        <v>611</v>
      </c>
      <c r="C26" s="424" t="s">
        <v>612</v>
      </c>
      <c r="D26" s="419"/>
      <c r="E26" s="193" t="s">
        <v>42</v>
      </c>
      <c r="F26" s="408" t="s">
        <v>613</v>
      </c>
      <c r="G26" s="409"/>
      <c r="H26" s="409"/>
      <c r="I26" s="39"/>
      <c r="J26" s="40">
        <v>15</v>
      </c>
      <c r="K26" s="411"/>
      <c r="L26" s="42">
        <f t="shared" si="0"/>
        <v>0</v>
      </c>
      <c r="M26" s="43">
        <v>9.5000000000000001E-2</v>
      </c>
      <c r="N26" s="44">
        <f t="shared" si="1"/>
        <v>0</v>
      </c>
      <c r="O26" s="42">
        <f t="shared" si="2"/>
        <v>0</v>
      </c>
      <c r="P26" s="189"/>
      <c r="Q26" s="39"/>
      <c r="R26" s="17"/>
      <c r="S26" s="17"/>
      <c r="T26" s="17"/>
      <c r="U26" s="17"/>
      <c r="V26" s="17"/>
      <c r="W26" s="17"/>
      <c r="X26" s="182"/>
      <c r="Y26" s="412"/>
      <c r="Z26" s="412"/>
      <c r="AA26" s="18"/>
      <c r="AB26" s="18"/>
      <c r="AC26" s="18"/>
    </row>
    <row r="27" spans="1:29" ht="19.5" customHeight="1" x14ac:dyDescent="0.2">
      <c r="A27" s="33">
        <v>14</v>
      </c>
      <c r="B27" s="190" t="s">
        <v>614</v>
      </c>
      <c r="C27" s="421" t="s">
        <v>615</v>
      </c>
      <c r="D27" s="421"/>
      <c r="E27" s="193" t="s">
        <v>274</v>
      </c>
      <c r="F27" s="408" t="s">
        <v>616</v>
      </c>
      <c r="G27" s="409"/>
      <c r="H27" s="409"/>
      <c r="I27" s="39"/>
      <c r="J27" s="40">
        <v>1</v>
      </c>
      <c r="K27" s="411"/>
      <c r="L27" s="42">
        <f t="shared" si="0"/>
        <v>0</v>
      </c>
      <c r="M27" s="43">
        <v>9.5000000000000001E-2</v>
      </c>
      <c r="N27" s="44">
        <f t="shared" si="1"/>
        <v>0</v>
      </c>
      <c r="O27" s="42">
        <f t="shared" si="2"/>
        <v>0</v>
      </c>
      <c r="P27" s="189"/>
      <c r="Q27" s="39"/>
      <c r="R27" s="200"/>
      <c r="S27" s="17"/>
      <c r="T27" s="17"/>
      <c r="U27" s="17"/>
      <c r="V27" s="17"/>
      <c r="W27" s="17"/>
      <c r="X27" s="182"/>
      <c r="Y27" s="412"/>
      <c r="Z27" s="412"/>
      <c r="AA27" s="18"/>
      <c r="AB27" s="18"/>
      <c r="AC27" s="18"/>
    </row>
    <row r="28" spans="1:29" ht="19.5" customHeight="1" x14ac:dyDescent="0.2">
      <c r="A28" s="33">
        <v>15</v>
      </c>
      <c r="B28" s="190" t="s">
        <v>617</v>
      </c>
      <c r="C28" s="424" t="s">
        <v>618</v>
      </c>
      <c r="D28" s="419"/>
      <c r="E28" s="193" t="s">
        <v>42</v>
      </c>
      <c r="F28" s="408"/>
      <c r="G28" s="409"/>
      <c r="H28" s="409"/>
      <c r="I28" s="39"/>
      <c r="J28" s="40">
        <v>90</v>
      </c>
      <c r="K28" s="411"/>
      <c r="L28" s="42">
        <f t="shared" si="0"/>
        <v>0</v>
      </c>
      <c r="M28" s="43">
        <v>9.5000000000000001E-2</v>
      </c>
      <c r="N28" s="44">
        <f t="shared" si="1"/>
        <v>0</v>
      </c>
      <c r="O28" s="42">
        <f t="shared" si="2"/>
        <v>0</v>
      </c>
      <c r="P28" s="189"/>
      <c r="Q28" s="39"/>
      <c r="R28" s="17"/>
      <c r="S28" s="17"/>
      <c r="T28" s="17"/>
      <c r="U28" s="17"/>
      <c r="V28" s="17"/>
      <c r="W28" s="17"/>
      <c r="X28" s="182"/>
      <c r="Y28" s="412"/>
      <c r="Z28" s="412"/>
      <c r="AA28" s="18"/>
      <c r="AB28" s="18"/>
      <c r="AC28" s="18"/>
    </row>
    <row r="29" spans="1:29" ht="19.5" customHeight="1" x14ac:dyDescent="0.2">
      <c r="A29" s="33">
        <v>16</v>
      </c>
      <c r="B29" s="190" t="s">
        <v>619</v>
      </c>
      <c r="C29" s="421" t="s">
        <v>620</v>
      </c>
      <c r="D29" s="421"/>
      <c r="E29" s="193" t="s">
        <v>42</v>
      </c>
      <c r="F29" s="408"/>
      <c r="G29" s="409"/>
      <c r="H29" s="409"/>
      <c r="I29" s="39"/>
      <c r="J29" s="40">
        <v>174</v>
      </c>
      <c r="K29" s="411"/>
      <c r="L29" s="42">
        <f t="shared" si="0"/>
        <v>0</v>
      </c>
      <c r="M29" s="43">
        <v>9.5000000000000001E-2</v>
      </c>
      <c r="N29" s="44">
        <f t="shared" si="1"/>
        <v>0</v>
      </c>
      <c r="O29" s="42">
        <f t="shared" si="2"/>
        <v>0</v>
      </c>
      <c r="P29" s="189"/>
      <c r="Q29" s="39"/>
      <c r="R29" s="17"/>
      <c r="S29" s="17"/>
      <c r="T29" s="17"/>
      <c r="U29" s="17"/>
      <c r="V29" s="17"/>
      <c r="W29" s="17"/>
      <c r="X29" s="182"/>
      <c r="Y29" s="412"/>
      <c r="Z29" s="412"/>
      <c r="AA29" s="18"/>
      <c r="AB29" s="18"/>
      <c r="AC29" s="18"/>
    </row>
    <row r="30" spans="1:29" ht="24.75" customHeight="1" x14ac:dyDescent="0.2">
      <c r="A30" s="33">
        <v>17</v>
      </c>
      <c r="B30" s="190" t="s">
        <v>621</v>
      </c>
      <c r="C30" s="685" t="s">
        <v>622</v>
      </c>
      <c r="D30" s="686"/>
      <c r="E30" s="193" t="s">
        <v>42</v>
      </c>
      <c r="F30" s="408" t="s">
        <v>623</v>
      </c>
      <c r="G30" s="409"/>
      <c r="H30" s="409"/>
      <c r="I30" s="39"/>
      <c r="J30" s="40">
        <v>209</v>
      </c>
      <c r="K30" s="411"/>
      <c r="L30" s="42">
        <f t="shared" si="0"/>
        <v>0</v>
      </c>
      <c r="M30" s="43">
        <v>9.5000000000000001E-2</v>
      </c>
      <c r="N30" s="44">
        <f t="shared" si="1"/>
        <v>0</v>
      </c>
      <c r="O30" s="42">
        <f t="shared" si="2"/>
        <v>0</v>
      </c>
      <c r="P30" s="189"/>
      <c r="Q30" s="39"/>
      <c r="R30" s="17"/>
      <c r="S30" s="17"/>
      <c r="T30" s="17"/>
      <c r="U30" s="17"/>
      <c r="V30" s="17"/>
      <c r="W30" s="17"/>
      <c r="X30" s="182"/>
      <c r="Y30" s="412"/>
      <c r="Z30" s="412"/>
      <c r="AA30" s="18"/>
      <c r="AB30" s="18"/>
      <c r="AC30" s="18"/>
    </row>
    <row r="31" spans="1:29" ht="19.5" customHeight="1" x14ac:dyDescent="0.2">
      <c r="A31" s="33">
        <v>18</v>
      </c>
      <c r="B31" s="190" t="s">
        <v>624</v>
      </c>
      <c r="C31" s="424" t="s">
        <v>625</v>
      </c>
      <c r="D31" s="419"/>
      <c r="E31" s="193" t="s">
        <v>274</v>
      </c>
      <c r="F31" s="408" t="s">
        <v>626</v>
      </c>
      <c r="G31" s="409"/>
      <c r="H31" s="409"/>
      <c r="I31" s="39"/>
      <c r="J31" s="40">
        <v>15</v>
      </c>
      <c r="K31" s="411"/>
      <c r="L31" s="42">
        <f t="shared" si="0"/>
        <v>0</v>
      </c>
      <c r="M31" s="43">
        <v>9.5000000000000001E-2</v>
      </c>
      <c r="N31" s="44">
        <f t="shared" si="1"/>
        <v>0</v>
      </c>
      <c r="O31" s="42">
        <f t="shared" si="2"/>
        <v>0</v>
      </c>
      <c r="P31" s="189"/>
      <c r="Q31" s="39"/>
      <c r="R31" s="17"/>
      <c r="S31" s="17"/>
      <c r="T31" s="17"/>
      <c r="U31" s="17"/>
      <c r="V31" s="17"/>
      <c r="W31" s="17"/>
      <c r="X31" s="182"/>
      <c r="Y31" s="412"/>
      <c r="Z31" s="412"/>
      <c r="AA31" s="18"/>
      <c r="AB31" s="18"/>
      <c r="AC31" s="18"/>
    </row>
    <row r="32" spans="1:29" ht="19.5" customHeight="1" x14ac:dyDescent="0.2">
      <c r="A32" s="33">
        <v>19</v>
      </c>
      <c r="B32" s="191" t="s">
        <v>627</v>
      </c>
      <c r="C32" s="424" t="s">
        <v>628</v>
      </c>
      <c r="D32" s="419"/>
      <c r="E32" s="193" t="s">
        <v>274</v>
      </c>
      <c r="F32" s="408" t="s">
        <v>629</v>
      </c>
      <c r="G32" s="409"/>
      <c r="H32" s="409"/>
      <c r="I32" s="39"/>
      <c r="J32" s="40">
        <v>32</v>
      </c>
      <c r="K32" s="411"/>
      <c r="L32" s="42">
        <f t="shared" si="0"/>
        <v>0</v>
      </c>
      <c r="M32" s="43">
        <v>9.5000000000000001E-2</v>
      </c>
      <c r="N32" s="44">
        <f t="shared" si="1"/>
        <v>0</v>
      </c>
      <c r="O32" s="42">
        <f t="shared" si="2"/>
        <v>0</v>
      </c>
      <c r="P32" s="189"/>
      <c r="Q32" s="39"/>
      <c r="R32" s="17"/>
      <c r="S32" s="17"/>
      <c r="T32" s="17"/>
      <c r="U32" s="17"/>
      <c r="V32" s="17"/>
      <c r="W32" s="17"/>
      <c r="X32" s="182"/>
      <c r="Y32" s="412"/>
      <c r="Z32" s="412"/>
      <c r="AA32" s="18"/>
      <c r="AB32" s="18"/>
      <c r="AC32" s="18"/>
    </row>
    <row r="33" spans="1:29" ht="19.5" customHeight="1" x14ac:dyDescent="0.2">
      <c r="A33" s="33">
        <v>20</v>
      </c>
      <c r="B33" s="191" t="s">
        <v>630</v>
      </c>
      <c r="C33" s="424" t="s">
        <v>631</v>
      </c>
      <c r="D33" s="419"/>
      <c r="E33" s="193" t="s">
        <v>274</v>
      </c>
      <c r="F33" s="408"/>
      <c r="G33" s="409"/>
      <c r="H33" s="409"/>
      <c r="I33" s="39"/>
      <c r="J33" s="40">
        <v>45</v>
      </c>
      <c r="K33" s="411"/>
      <c r="L33" s="42">
        <f t="shared" si="0"/>
        <v>0</v>
      </c>
      <c r="M33" s="43">
        <v>9.5000000000000001E-2</v>
      </c>
      <c r="N33" s="44">
        <f t="shared" si="1"/>
        <v>0</v>
      </c>
      <c r="O33" s="42">
        <f t="shared" si="2"/>
        <v>0</v>
      </c>
      <c r="P33" s="189"/>
      <c r="Q33" s="39"/>
      <c r="R33" s="17"/>
      <c r="S33" s="17"/>
      <c r="T33" s="17"/>
      <c r="U33" s="17"/>
      <c r="V33" s="17"/>
      <c r="W33" s="17"/>
      <c r="X33" s="182"/>
      <c r="Y33" s="412"/>
      <c r="Z33" s="412"/>
      <c r="AA33" s="18"/>
      <c r="AB33" s="18"/>
      <c r="AC33" s="18"/>
    </row>
    <row r="34" spans="1:29" ht="19.5" customHeight="1" x14ac:dyDescent="0.2">
      <c r="A34" s="33">
        <v>21</v>
      </c>
      <c r="B34" s="191" t="s">
        <v>632</v>
      </c>
      <c r="C34" s="424" t="s">
        <v>633</v>
      </c>
      <c r="D34" s="419"/>
      <c r="E34" s="193" t="s">
        <v>267</v>
      </c>
      <c r="F34" s="408"/>
      <c r="G34" s="409"/>
      <c r="H34" s="409"/>
      <c r="I34" s="39"/>
      <c r="J34" s="40">
        <v>68</v>
      </c>
      <c r="K34" s="411"/>
      <c r="L34" s="42">
        <f t="shared" si="0"/>
        <v>0</v>
      </c>
      <c r="M34" s="43">
        <v>9.5000000000000001E-2</v>
      </c>
      <c r="N34" s="44">
        <f t="shared" si="1"/>
        <v>0</v>
      </c>
      <c r="O34" s="42">
        <f t="shared" si="2"/>
        <v>0</v>
      </c>
      <c r="P34" s="189"/>
      <c r="Q34" s="39"/>
      <c r="R34" s="17"/>
      <c r="S34" s="17"/>
      <c r="T34" s="17"/>
      <c r="U34" s="17"/>
      <c r="V34" s="17"/>
      <c r="W34" s="17"/>
      <c r="X34" s="182"/>
      <c r="Y34" s="412"/>
      <c r="Z34" s="412"/>
      <c r="AA34" s="18"/>
      <c r="AB34" s="18"/>
      <c r="AC34" s="18"/>
    </row>
    <row r="35" spans="1:29" ht="19.5" customHeight="1" x14ac:dyDescent="0.2">
      <c r="A35" s="33">
        <v>22</v>
      </c>
      <c r="B35" s="190" t="s">
        <v>634</v>
      </c>
      <c r="C35" s="424" t="s">
        <v>635</v>
      </c>
      <c r="D35" s="419"/>
      <c r="E35" s="193" t="s">
        <v>274</v>
      </c>
      <c r="F35" s="408"/>
      <c r="G35" s="409"/>
      <c r="H35" s="409"/>
      <c r="I35" s="39"/>
      <c r="J35" s="40">
        <v>90</v>
      </c>
      <c r="K35" s="411"/>
      <c r="L35" s="42">
        <f t="shared" si="0"/>
        <v>0</v>
      </c>
      <c r="M35" s="43">
        <v>9.5000000000000001E-2</v>
      </c>
      <c r="N35" s="44">
        <f t="shared" si="1"/>
        <v>0</v>
      </c>
      <c r="O35" s="42">
        <f t="shared" si="2"/>
        <v>0</v>
      </c>
      <c r="P35" s="189"/>
      <c r="Q35" s="39"/>
      <c r="R35" s="17"/>
      <c r="S35" s="17"/>
      <c r="T35" s="17"/>
      <c r="U35" s="17"/>
      <c r="V35" s="17"/>
      <c r="W35" s="17"/>
      <c r="X35" s="182"/>
      <c r="Y35" s="412"/>
      <c r="Z35" s="412"/>
      <c r="AA35" s="18"/>
      <c r="AB35" s="18"/>
      <c r="AC35" s="18"/>
    </row>
    <row r="36" spans="1:29" ht="19.5" customHeight="1" x14ac:dyDescent="0.2">
      <c r="A36" s="33">
        <v>23</v>
      </c>
      <c r="B36" s="190" t="s">
        <v>636</v>
      </c>
      <c r="C36" s="406" t="s">
        <v>637</v>
      </c>
      <c r="D36" s="407"/>
      <c r="E36" s="425" t="s">
        <v>304</v>
      </c>
      <c r="F36" s="426" t="s">
        <v>638</v>
      </c>
      <c r="G36" s="427"/>
      <c r="H36" s="427"/>
      <c r="I36" s="39"/>
      <c r="J36" s="49">
        <v>243</v>
      </c>
      <c r="K36" s="411"/>
      <c r="L36" s="42">
        <f t="shared" si="0"/>
        <v>0</v>
      </c>
      <c r="M36" s="43">
        <v>9.5000000000000001E-2</v>
      </c>
      <c r="N36" s="44">
        <f t="shared" si="1"/>
        <v>0</v>
      </c>
      <c r="O36" s="42">
        <f t="shared" si="2"/>
        <v>0</v>
      </c>
      <c r="P36" s="189"/>
      <c r="Q36" s="39"/>
      <c r="R36" s="17"/>
      <c r="S36" s="17"/>
      <c r="T36" s="17"/>
      <c r="U36" s="17"/>
      <c r="V36" s="17"/>
      <c r="W36" s="17"/>
      <c r="X36" s="182"/>
      <c r="Y36" s="412"/>
      <c r="Z36" s="412"/>
      <c r="AA36" s="18"/>
      <c r="AB36" s="18"/>
      <c r="AC36" s="18"/>
    </row>
    <row r="37" spans="1:29" ht="26.25" customHeight="1" x14ac:dyDescent="0.2">
      <c r="A37" s="33">
        <v>24</v>
      </c>
      <c r="B37" s="190" t="s">
        <v>639</v>
      </c>
      <c r="C37" s="681" t="s">
        <v>640</v>
      </c>
      <c r="D37" s="682"/>
      <c r="E37" s="193" t="s">
        <v>274</v>
      </c>
      <c r="F37" s="428" t="s">
        <v>641</v>
      </c>
      <c r="G37" s="429"/>
      <c r="H37" s="429"/>
      <c r="I37" s="39"/>
      <c r="J37" s="40">
        <v>189</v>
      </c>
      <c r="K37" s="411"/>
      <c r="L37" s="42">
        <f t="shared" si="0"/>
        <v>0</v>
      </c>
      <c r="M37" s="43">
        <v>9.5000000000000001E-2</v>
      </c>
      <c r="N37" s="44">
        <f t="shared" si="1"/>
        <v>0</v>
      </c>
      <c r="O37" s="42">
        <f t="shared" si="2"/>
        <v>0</v>
      </c>
      <c r="P37" s="189"/>
      <c r="Q37" s="39"/>
      <c r="R37" s="17"/>
      <c r="S37" s="17"/>
      <c r="T37" s="17"/>
      <c r="U37" s="17"/>
      <c r="V37" s="17"/>
      <c r="W37" s="17"/>
      <c r="X37" s="182"/>
      <c r="Y37" s="412"/>
      <c r="Z37" s="412"/>
      <c r="AA37" s="18"/>
      <c r="AB37" s="18"/>
      <c r="AC37" s="18"/>
    </row>
    <row r="38" spans="1:29" ht="26.25" customHeight="1" x14ac:dyDescent="0.2">
      <c r="A38" s="33">
        <v>25</v>
      </c>
      <c r="B38" s="191" t="s">
        <v>642</v>
      </c>
      <c r="C38" s="681" t="s">
        <v>643</v>
      </c>
      <c r="D38" s="682"/>
      <c r="E38" s="193" t="s">
        <v>274</v>
      </c>
      <c r="F38" s="428" t="s">
        <v>644</v>
      </c>
      <c r="G38" s="429"/>
      <c r="H38" s="429"/>
      <c r="I38" s="39"/>
      <c r="J38" s="40">
        <v>651</v>
      </c>
      <c r="K38" s="411"/>
      <c r="L38" s="42">
        <f t="shared" si="0"/>
        <v>0</v>
      </c>
      <c r="M38" s="43">
        <v>9.5000000000000001E-2</v>
      </c>
      <c r="N38" s="44">
        <f t="shared" si="1"/>
        <v>0</v>
      </c>
      <c r="O38" s="42">
        <f t="shared" si="2"/>
        <v>0</v>
      </c>
      <c r="P38" s="189"/>
      <c r="Q38" s="39"/>
      <c r="R38" s="17"/>
      <c r="S38" s="17"/>
      <c r="T38" s="17"/>
      <c r="U38" s="17"/>
      <c r="V38" s="17"/>
      <c r="W38" s="17"/>
      <c r="X38" s="182"/>
      <c r="Y38" s="412"/>
      <c r="Z38" s="412"/>
      <c r="AA38" s="18"/>
      <c r="AB38" s="18"/>
      <c r="AC38" s="18"/>
    </row>
    <row r="39" spans="1:29" ht="37.5" customHeight="1" x14ac:dyDescent="0.2">
      <c r="A39" s="33">
        <v>26</v>
      </c>
      <c r="B39" s="191" t="s">
        <v>645</v>
      </c>
      <c r="C39" s="681" t="s">
        <v>646</v>
      </c>
      <c r="D39" s="682"/>
      <c r="E39" s="193" t="s">
        <v>274</v>
      </c>
      <c r="F39" s="428" t="s">
        <v>647</v>
      </c>
      <c r="G39" s="429"/>
      <c r="H39" s="429"/>
      <c r="I39" s="39"/>
      <c r="J39" s="40">
        <v>42</v>
      </c>
      <c r="K39" s="411"/>
      <c r="L39" s="42">
        <f t="shared" si="0"/>
        <v>0</v>
      </c>
      <c r="M39" s="43">
        <v>9.5000000000000001E-2</v>
      </c>
      <c r="N39" s="44">
        <f t="shared" si="1"/>
        <v>0</v>
      </c>
      <c r="O39" s="42">
        <f t="shared" si="2"/>
        <v>0</v>
      </c>
      <c r="P39" s="189"/>
      <c r="Q39" s="39"/>
      <c r="R39" s="17"/>
      <c r="S39" s="17"/>
      <c r="T39" s="17"/>
      <c r="U39" s="17"/>
      <c r="V39" s="17"/>
      <c r="W39" s="17"/>
      <c r="X39" s="182"/>
      <c r="Y39" s="412"/>
      <c r="Z39" s="412"/>
      <c r="AA39" s="18"/>
      <c r="AB39" s="18"/>
      <c r="AC39" s="18"/>
    </row>
    <row r="40" spans="1:29" ht="19.5" customHeight="1" x14ac:dyDescent="0.2">
      <c r="A40" s="33">
        <v>27</v>
      </c>
      <c r="B40" s="191" t="s">
        <v>648</v>
      </c>
      <c r="C40" s="424" t="s">
        <v>649</v>
      </c>
      <c r="D40" s="419"/>
      <c r="E40" s="193" t="s">
        <v>42</v>
      </c>
      <c r="F40" s="428"/>
      <c r="G40" s="427"/>
      <c r="H40" s="427"/>
      <c r="I40" s="39"/>
      <c r="J40" s="40">
        <v>12</v>
      </c>
      <c r="K40" s="411"/>
      <c r="L40" s="42">
        <f t="shared" si="0"/>
        <v>0</v>
      </c>
      <c r="M40" s="43">
        <v>9.5000000000000001E-2</v>
      </c>
      <c r="N40" s="44">
        <f t="shared" si="1"/>
        <v>0</v>
      </c>
      <c r="O40" s="42">
        <f t="shared" si="2"/>
        <v>0</v>
      </c>
      <c r="P40" s="189"/>
      <c r="Q40" s="39"/>
      <c r="R40" s="17"/>
      <c r="S40" s="17"/>
      <c r="T40" s="17"/>
      <c r="U40" s="17"/>
      <c r="V40" s="17"/>
      <c r="W40" s="17"/>
      <c r="X40" s="182"/>
      <c r="Y40" s="412"/>
      <c r="Z40" s="412"/>
      <c r="AA40" s="18"/>
      <c r="AB40" s="18"/>
      <c r="AC40" s="18"/>
    </row>
    <row r="41" spans="1:29" ht="19.5" customHeight="1" x14ac:dyDescent="0.2">
      <c r="A41" s="33">
        <v>28</v>
      </c>
      <c r="B41" s="191" t="s">
        <v>650</v>
      </c>
      <c r="C41" s="424" t="s">
        <v>651</v>
      </c>
      <c r="D41" s="419"/>
      <c r="E41" s="430" t="s">
        <v>42</v>
      </c>
      <c r="F41" s="431"/>
      <c r="G41" s="427"/>
      <c r="H41" s="427"/>
      <c r="I41" s="39"/>
      <c r="J41" s="40">
        <v>30</v>
      </c>
      <c r="K41" s="411"/>
      <c r="L41" s="42">
        <f t="shared" si="0"/>
        <v>0</v>
      </c>
      <c r="M41" s="43">
        <v>9.5000000000000001E-2</v>
      </c>
      <c r="N41" s="44">
        <f t="shared" si="1"/>
        <v>0</v>
      </c>
      <c r="O41" s="42">
        <f t="shared" si="2"/>
        <v>0</v>
      </c>
      <c r="P41" s="189"/>
      <c r="Q41" s="39"/>
      <c r="R41" s="17"/>
      <c r="S41" s="17"/>
      <c r="T41" s="17"/>
      <c r="U41" s="17"/>
      <c r="V41" s="17"/>
      <c r="W41" s="17"/>
      <c r="X41" s="182"/>
      <c r="Y41" s="412"/>
      <c r="Z41" s="412"/>
      <c r="AA41" s="18"/>
      <c r="AB41" s="18"/>
      <c r="AC41" s="18"/>
    </row>
    <row r="42" spans="1:29" ht="39.75" customHeight="1" x14ac:dyDescent="0.2">
      <c r="A42" s="33">
        <v>29</v>
      </c>
      <c r="B42" s="191" t="s">
        <v>652</v>
      </c>
      <c r="C42" s="681" t="s">
        <v>653</v>
      </c>
      <c r="D42" s="682"/>
      <c r="E42" s="430" t="s">
        <v>42</v>
      </c>
      <c r="F42" s="432" t="s">
        <v>654</v>
      </c>
      <c r="G42" s="409"/>
      <c r="H42" s="409"/>
      <c r="I42" s="39"/>
      <c r="J42" s="40">
        <v>152</v>
      </c>
      <c r="K42" s="411"/>
      <c r="L42" s="42">
        <f t="shared" si="0"/>
        <v>0</v>
      </c>
      <c r="M42" s="43">
        <v>9.5000000000000001E-2</v>
      </c>
      <c r="N42" s="44">
        <f t="shared" si="1"/>
        <v>0</v>
      </c>
      <c r="O42" s="42">
        <f t="shared" si="2"/>
        <v>0</v>
      </c>
      <c r="P42" s="189"/>
      <c r="Q42" s="39"/>
      <c r="R42" s="17"/>
      <c r="S42" s="17"/>
      <c r="T42" s="17"/>
      <c r="U42" s="17"/>
      <c r="V42" s="17"/>
      <c r="W42" s="17"/>
      <c r="X42" s="182"/>
      <c r="Y42" s="412"/>
      <c r="Z42" s="412"/>
      <c r="AA42" s="18"/>
      <c r="AB42" s="18"/>
      <c r="AC42" s="18"/>
    </row>
    <row r="43" spans="1:29" ht="19.5" customHeight="1" x14ac:dyDescent="0.2">
      <c r="A43" s="33">
        <v>30</v>
      </c>
      <c r="B43" s="191" t="s">
        <v>655</v>
      </c>
      <c r="C43" s="424" t="s">
        <v>656</v>
      </c>
      <c r="D43" s="419"/>
      <c r="E43" s="430" t="s">
        <v>274</v>
      </c>
      <c r="F43" s="431"/>
      <c r="G43" s="427"/>
      <c r="H43" s="427"/>
      <c r="I43" s="39"/>
      <c r="J43" s="40">
        <v>12</v>
      </c>
      <c r="K43" s="411"/>
      <c r="L43" s="42">
        <f t="shared" si="0"/>
        <v>0</v>
      </c>
      <c r="M43" s="43">
        <v>9.5000000000000001E-2</v>
      </c>
      <c r="N43" s="44">
        <f t="shared" si="1"/>
        <v>0</v>
      </c>
      <c r="O43" s="42">
        <f t="shared" si="2"/>
        <v>0</v>
      </c>
      <c r="P43" s="189"/>
      <c r="Q43" s="39"/>
      <c r="R43" s="17"/>
      <c r="S43" s="17"/>
      <c r="T43" s="17"/>
      <c r="U43" s="17"/>
      <c r="V43" s="17"/>
      <c r="W43" s="17"/>
      <c r="X43" s="182"/>
      <c r="Y43" s="412"/>
      <c r="Z43" s="412"/>
      <c r="AA43" s="420"/>
      <c r="AB43" s="18"/>
      <c r="AC43" s="18"/>
    </row>
    <row r="44" spans="1:29" ht="19.5" customHeight="1" x14ac:dyDescent="0.2">
      <c r="A44" s="33">
        <v>31</v>
      </c>
      <c r="B44" s="191" t="s">
        <v>657</v>
      </c>
      <c r="C44" s="418" t="s">
        <v>658</v>
      </c>
      <c r="D44" s="433"/>
      <c r="E44" s="425" t="s">
        <v>42</v>
      </c>
      <c r="F44" s="426" t="s">
        <v>659</v>
      </c>
      <c r="G44" s="429"/>
      <c r="H44" s="429"/>
      <c r="I44" s="39"/>
      <c r="J44" s="40">
        <v>125</v>
      </c>
      <c r="K44" s="411"/>
      <c r="L44" s="42">
        <f t="shared" si="0"/>
        <v>0</v>
      </c>
      <c r="M44" s="43">
        <v>9.5000000000000001E-2</v>
      </c>
      <c r="N44" s="44">
        <f t="shared" si="1"/>
        <v>0</v>
      </c>
      <c r="O44" s="42">
        <f t="shared" si="2"/>
        <v>0</v>
      </c>
      <c r="P44" s="189"/>
      <c r="Q44" s="39"/>
      <c r="R44" s="17"/>
      <c r="S44" s="17"/>
      <c r="T44" s="17"/>
      <c r="U44" s="17"/>
      <c r="V44" s="17"/>
      <c r="W44" s="17"/>
      <c r="X44" s="182"/>
      <c r="Y44" s="412"/>
      <c r="Z44" s="412"/>
      <c r="AA44" s="18"/>
      <c r="AB44" s="18"/>
      <c r="AC44" s="18"/>
    </row>
    <row r="45" spans="1:29" ht="19.5" customHeight="1" x14ac:dyDescent="0.2">
      <c r="A45" s="33">
        <v>32</v>
      </c>
      <c r="B45" s="190" t="s">
        <v>660</v>
      </c>
      <c r="C45" s="434" t="s">
        <v>661</v>
      </c>
      <c r="D45" s="434"/>
      <c r="E45" s="425" t="s">
        <v>274</v>
      </c>
      <c r="F45" s="426"/>
      <c r="G45" s="429"/>
      <c r="H45" s="429"/>
      <c r="I45" s="39"/>
      <c r="J45" s="40">
        <v>77</v>
      </c>
      <c r="K45" s="411"/>
      <c r="L45" s="42">
        <f t="shared" si="0"/>
        <v>0</v>
      </c>
      <c r="M45" s="43">
        <v>9.5000000000000001E-2</v>
      </c>
      <c r="N45" s="44">
        <f t="shared" si="1"/>
        <v>0</v>
      </c>
      <c r="O45" s="42">
        <f t="shared" si="2"/>
        <v>0</v>
      </c>
      <c r="P45" s="189"/>
      <c r="Q45" s="39"/>
      <c r="R45" s="17"/>
      <c r="S45" s="17"/>
      <c r="T45" s="17"/>
      <c r="U45" s="17"/>
      <c r="V45" s="17"/>
      <c r="W45" s="17"/>
      <c r="X45" s="182"/>
      <c r="Y45" s="412"/>
      <c r="Z45" s="412"/>
      <c r="AA45" s="18"/>
      <c r="AB45" s="18"/>
      <c r="AC45" s="18"/>
    </row>
    <row r="46" spans="1:29" ht="19.5" customHeight="1" x14ac:dyDescent="0.2">
      <c r="A46" s="33">
        <v>33</v>
      </c>
      <c r="B46" s="190" t="s">
        <v>662</v>
      </c>
      <c r="C46" s="418" t="s">
        <v>663</v>
      </c>
      <c r="D46" s="433"/>
      <c r="E46" s="425" t="s">
        <v>304</v>
      </c>
      <c r="F46" s="435"/>
      <c r="G46" s="436"/>
      <c r="H46" s="436"/>
      <c r="I46" s="39"/>
      <c r="J46" s="40">
        <v>1</v>
      </c>
      <c r="K46" s="411"/>
      <c r="L46" s="42">
        <f t="shared" si="0"/>
        <v>0</v>
      </c>
      <c r="M46" s="437">
        <v>0.22</v>
      </c>
      <c r="N46" s="44">
        <f t="shared" si="1"/>
        <v>0</v>
      </c>
      <c r="O46" s="42">
        <f t="shared" si="2"/>
        <v>0</v>
      </c>
      <c r="P46" s="189"/>
      <c r="Q46" s="39"/>
      <c r="R46" s="200"/>
      <c r="S46" s="17"/>
      <c r="T46" s="17"/>
      <c r="U46" s="17"/>
      <c r="V46" s="17"/>
      <c r="W46" s="17"/>
      <c r="X46" s="182"/>
      <c r="Y46" s="412"/>
      <c r="Z46" s="412"/>
      <c r="AA46" s="18"/>
      <c r="AB46" s="18"/>
      <c r="AC46" s="18"/>
    </row>
    <row r="47" spans="1:29" ht="19.5" customHeight="1" x14ac:dyDescent="0.2">
      <c r="A47" s="33">
        <v>34</v>
      </c>
      <c r="B47" s="198" t="s">
        <v>664</v>
      </c>
      <c r="C47" s="685" t="s">
        <v>665</v>
      </c>
      <c r="D47" s="686"/>
      <c r="E47" s="425" t="s">
        <v>274</v>
      </c>
      <c r="F47" s="435"/>
      <c r="G47" s="436"/>
      <c r="H47" s="436"/>
      <c r="I47" s="39"/>
      <c r="J47" s="40">
        <v>1350</v>
      </c>
      <c r="K47" s="411"/>
      <c r="L47" s="42">
        <f t="shared" si="0"/>
        <v>0</v>
      </c>
      <c r="M47" s="43">
        <v>9.5000000000000001E-2</v>
      </c>
      <c r="N47" s="44">
        <f t="shared" si="1"/>
        <v>0</v>
      </c>
      <c r="O47" s="42">
        <f t="shared" si="2"/>
        <v>0</v>
      </c>
      <c r="P47" s="189"/>
      <c r="Q47" s="39"/>
      <c r="R47" s="17"/>
      <c r="S47" s="17"/>
      <c r="T47" s="17"/>
      <c r="U47" s="17"/>
      <c r="V47" s="17"/>
      <c r="W47" s="17"/>
      <c r="X47" s="182"/>
      <c r="Y47" s="412"/>
      <c r="Z47" s="412"/>
      <c r="AA47" s="18"/>
      <c r="AB47" s="18"/>
      <c r="AC47" s="18"/>
    </row>
    <row r="48" spans="1:29" ht="19.5" customHeight="1" x14ac:dyDescent="0.2">
      <c r="A48" s="33">
        <v>35</v>
      </c>
      <c r="B48" s="191" t="s">
        <v>666</v>
      </c>
      <c r="C48" s="418" t="s">
        <v>667</v>
      </c>
      <c r="D48" s="419"/>
      <c r="E48" s="193" t="s">
        <v>42</v>
      </c>
      <c r="F48" s="408"/>
      <c r="G48" s="409"/>
      <c r="H48" s="409"/>
      <c r="I48" s="39"/>
      <c r="J48" s="40">
        <v>74</v>
      </c>
      <c r="K48" s="411"/>
      <c r="L48" s="42">
        <f t="shared" si="0"/>
        <v>0</v>
      </c>
      <c r="M48" s="43">
        <v>9.5000000000000001E-2</v>
      </c>
      <c r="N48" s="44">
        <f t="shared" si="1"/>
        <v>0</v>
      </c>
      <c r="O48" s="42">
        <f t="shared" si="2"/>
        <v>0</v>
      </c>
      <c r="P48" s="189"/>
      <c r="Q48" s="39"/>
      <c r="R48" s="17"/>
      <c r="S48" s="17"/>
      <c r="T48" s="17"/>
      <c r="U48" s="17"/>
      <c r="V48" s="17"/>
      <c r="W48" s="17"/>
      <c r="X48" s="182"/>
      <c r="Y48" s="412"/>
      <c r="Z48" s="412"/>
      <c r="AA48" s="18"/>
      <c r="AB48" s="18"/>
      <c r="AC48" s="18"/>
    </row>
    <row r="49" spans="1:29" ht="19.5" customHeight="1" x14ac:dyDescent="0.2">
      <c r="A49" s="33">
        <v>36</v>
      </c>
      <c r="B49" s="191" t="s">
        <v>668</v>
      </c>
      <c r="C49" s="424" t="s">
        <v>669</v>
      </c>
      <c r="D49" s="419" t="s">
        <v>251</v>
      </c>
      <c r="E49" s="193" t="s">
        <v>42</v>
      </c>
      <c r="F49" s="408"/>
      <c r="G49" s="409"/>
      <c r="H49" s="409"/>
      <c r="I49" s="39"/>
      <c r="J49" s="40">
        <v>69</v>
      </c>
      <c r="K49" s="411"/>
      <c r="L49" s="42">
        <f t="shared" si="0"/>
        <v>0</v>
      </c>
      <c r="M49" s="43">
        <v>9.5000000000000001E-2</v>
      </c>
      <c r="N49" s="44">
        <f t="shared" si="1"/>
        <v>0</v>
      </c>
      <c r="O49" s="42">
        <f t="shared" si="2"/>
        <v>0</v>
      </c>
      <c r="P49" s="189"/>
      <c r="Q49" s="39"/>
      <c r="R49" s="17"/>
      <c r="S49" s="17"/>
      <c r="T49" s="17"/>
      <c r="U49" s="17"/>
      <c r="V49" s="17"/>
      <c r="W49" s="17"/>
      <c r="X49" s="182"/>
      <c r="Y49" s="412"/>
      <c r="Z49" s="412"/>
      <c r="AA49" s="18"/>
      <c r="AB49" s="18"/>
      <c r="AC49" s="18"/>
    </row>
    <row r="50" spans="1:29" ht="19.5" customHeight="1" x14ac:dyDescent="0.2">
      <c r="A50" s="33">
        <v>37</v>
      </c>
      <c r="B50" s="190" t="s">
        <v>670</v>
      </c>
      <c r="C50" s="424" t="s">
        <v>671</v>
      </c>
      <c r="D50" s="419"/>
      <c r="E50" s="193" t="s">
        <v>42</v>
      </c>
      <c r="F50" s="408"/>
      <c r="G50" s="409"/>
      <c r="H50" s="409"/>
      <c r="I50" s="39"/>
      <c r="J50" s="40">
        <v>60</v>
      </c>
      <c r="K50" s="411"/>
      <c r="L50" s="42">
        <f t="shared" si="0"/>
        <v>0</v>
      </c>
      <c r="M50" s="43">
        <v>9.5000000000000001E-2</v>
      </c>
      <c r="N50" s="44">
        <f t="shared" si="1"/>
        <v>0</v>
      </c>
      <c r="O50" s="42">
        <f t="shared" si="2"/>
        <v>0</v>
      </c>
      <c r="P50" s="189"/>
      <c r="Q50" s="39"/>
      <c r="R50" s="17"/>
      <c r="S50" s="17"/>
      <c r="T50" s="17"/>
      <c r="U50" s="17"/>
      <c r="V50" s="17"/>
      <c r="W50" s="17"/>
      <c r="X50" s="182"/>
      <c r="Y50" s="412"/>
      <c r="Z50" s="412"/>
      <c r="AA50" s="18"/>
      <c r="AB50" s="18"/>
      <c r="AC50" s="18"/>
    </row>
    <row r="51" spans="1:29" ht="19.5" customHeight="1" x14ac:dyDescent="0.2">
      <c r="A51" s="33">
        <v>38</v>
      </c>
      <c r="B51" s="190" t="s">
        <v>672</v>
      </c>
      <c r="C51" s="418" t="s">
        <v>673</v>
      </c>
      <c r="D51" s="419"/>
      <c r="E51" s="193" t="s">
        <v>274</v>
      </c>
      <c r="F51" s="408"/>
      <c r="G51" s="409"/>
      <c r="H51" s="409"/>
      <c r="I51" s="39"/>
      <c r="J51" s="40">
        <v>33</v>
      </c>
      <c r="K51" s="411"/>
      <c r="L51" s="42">
        <f t="shared" si="0"/>
        <v>0</v>
      </c>
      <c r="M51" s="43">
        <v>9.5000000000000001E-2</v>
      </c>
      <c r="N51" s="44">
        <f t="shared" si="1"/>
        <v>0</v>
      </c>
      <c r="O51" s="42">
        <f t="shared" si="2"/>
        <v>0</v>
      </c>
      <c r="P51" s="189"/>
      <c r="Q51" s="39"/>
      <c r="R51" s="17"/>
      <c r="S51" s="17"/>
      <c r="T51" s="17"/>
      <c r="U51" s="17"/>
      <c r="V51" s="17"/>
      <c r="W51" s="17"/>
      <c r="X51" s="182"/>
      <c r="Y51" s="412"/>
      <c r="Z51" s="412"/>
      <c r="AA51" s="420"/>
      <c r="AB51" s="18"/>
      <c r="AC51" s="18"/>
    </row>
    <row r="52" spans="1:29" ht="19.5" customHeight="1" x14ac:dyDescent="0.2">
      <c r="A52" s="33">
        <v>39</v>
      </c>
      <c r="B52" s="190" t="s">
        <v>674</v>
      </c>
      <c r="C52" s="424" t="s">
        <v>675</v>
      </c>
      <c r="D52" s="419"/>
      <c r="E52" s="193" t="s">
        <v>42</v>
      </c>
      <c r="F52" s="408"/>
      <c r="G52" s="409"/>
      <c r="H52" s="409"/>
      <c r="I52" s="39"/>
      <c r="J52" s="40">
        <v>375</v>
      </c>
      <c r="K52" s="411"/>
      <c r="L52" s="42">
        <f t="shared" si="0"/>
        <v>0</v>
      </c>
      <c r="M52" s="43">
        <v>9.5000000000000001E-2</v>
      </c>
      <c r="N52" s="44">
        <f t="shared" si="1"/>
        <v>0</v>
      </c>
      <c r="O52" s="42">
        <f t="shared" si="2"/>
        <v>0</v>
      </c>
      <c r="P52" s="189"/>
      <c r="Q52" s="39"/>
      <c r="R52" s="17"/>
      <c r="S52" s="17"/>
      <c r="T52" s="17"/>
      <c r="U52" s="17"/>
      <c r="V52" s="17"/>
      <c r="W52" s="17"/>
      <c r="X52" s="182"/>
      <c r="Y52" s="412"/>
      <c r="Z52" s="412"/>
      <c r="AA52" s="18"/>
      <c r="AB52" s="18"/>
      <c r="AC52" s="18"/>
    </row>
    <row r="53" spans="1:29" ht="19.5" customHeight="1" x14ac:dyDescent="0.2">
      <c r="A53" s="33">
        <v>40</v>
      </c>
      <c r="B53" s="190" t="s">
        <v>676</v>
      </c>
      <c r="C53" s="424" t="s">
        <v>677</v>
      </c>
      <c r="D53" s="419"/>
      <c r="E53" s="193" t="s">
        <v>678</v>
      </c>
      <c r="F53" s="408"/>
      <c r="G53" s="409"/>
      <c r="H53" s="409"/>
      <c r="I53" s="39"/>
      <c r="J53" s="40">
        <v>975</v>
      </c>
      <c r="K53" s="411"/>
      <c r="L53" s="42">
        <f t="shared" si="0"/>
        <v>0</v>
      </c>
      <c r="M53" s="43">
        <v>9.5000000000000001E-2</v>
      </c>
      <c r="N53" s="44">
        <f t="shared" si="1"/>
        <v>0</v>
      </c>
      <c r="O53" s="42">
        <f t="shared" si="2"/>
        <v>0</v>
      </c>
      <c r="P53" s="189"/>
      <c r="Q53" s="39"/>
      <c r="R53" s="17"/>
      <c r="S53" s="17"/>
      <c r="T53" s="17"/>
      <c r="U53" s="17"/>
      <c r="V53" s="17"/>
      <c r="W53" s="17"/>
      <c r="X53" s="182"/>
      <c r="Y53" s="412"/>
      <c r="Z53" s="412"/>
      <c r="AA53" s="18"/>
      <c r="AB53" s="18"/>
      <c r="AC53" s="18"/>
    </row>
    <row r="54" spans="1:29" ht="19.5" customHeight="1" x14ac:dyDescent="0.2">
      <c r="A54" s="33">
        <v>41</v>
      </c>
      <c r="B54" s="190" t="s">
        <v>679</v>
      </c>
      <c r="C54" s="424" t="s">
        <v>680</v>
      </c>
      <c r="D54" s="419"/>
      <c r="E54" s="193" t="s">
        <v>274</v>
      </c>
      <c r="F54" s="408"/>
      <c r="G54" s="409"/>
      <c r="H54" s="409"/>
      <c r="I54" s="39"/>
      <c r="J54" s="40">
        <v>18</v>
      </c>
      <c r="K54" s="411"/>
      <c r="L54" s="42">
        <f t="shared" si="0"/>
        <v>0</v>
      </c>
      <c r="M54" s="43">
        <v>9.5000000000000001E-2</v>
      </c>
      <c r="N54" s="44">
        <f t="shared" si="1"/>
        <v>0</v>
      </c>
      <c r="O54" s="42">
        <f t="shared" si="2"/>
        <v>0</v>
      </c>
      <c r="P54" s="189"/>
      <c r="Q54" s="39"/>
      <c r="R54" s="17"/>
      <c r="S54" s="17"/>
      <c r="T54" s="17"/>
      <c r="U54" s="17"/>
      <c r="V54" s="17"/>
      <c r="W54" s="17"/>
      <c r="X54" s="182"/>
      <c r="Y54" s="412"/>
      <c r="Z54" s="412"/>
      <c r="AA54" s="18"/>
      <c r="AB54" s="18"/>
      <c r="AC54" s="18"/>
    </row>
    <row r="55" spans="1:29" ht="39" customHeight="1" x14ac:dyDescent="0.2">
      <c r="A55" s="33">
        <v>42</v>
      </c>
      <c r="B55" s="190" t="s">
        <v>681</v>
      </c>
      <c r="C55" s="681" t="s">
        <v>682</v>
      </c>
      <c r="D55" s="682"/>
      <c r="E55" s="193" t="s">
        <v>274</v>
      </c>
      <c r="F55" s="408" t="s">
        <v>683</v>
      </c>
      <c r="G55" s="409"/>
      <c r="H55" s="409"/>
      <c r="I55" s="39"/>
      <c r="J55" s="40">
        <v>756</v>
      </c>
      <c r="K55" s="411"/>
      <c r="L55" s="42">
        <f t="shared" si="0"/>
        <v>0</v>
      </c>
      <c r="M55" s="43">
        <v>9.5000000000000001E-2</v>
      </c>
      <c r="N55" s="44">
        <f t="shared" si="1"/>
        <v>0</v>
      </c>
      <c r="O55" s="42">
        <f t="shared" si="2"/>
        <v>0</v>
      </c>
      <c r="P55" s="189"/>
      <c r="Q55" s="39"/>
      <c r="R55" s="17"/>
      <c r="S55" s="17"/>
      <c r="T55" s="17"/>
      <c r="U55" s="17"/>
      <c r="V55" s="17"/>
      <c r="W55" s="17"/>
      <c r="X55" s="182"/>
      <c r="Y55" s="412"/>
      <c r="Z55" s="412"/>
      <c r="AA55" s="24"/>
      <c r="AB55" s="18"/>
      <c r="AC55" s="18"/>
    </row>
    <row r="56" spans="1:29" ht="27" customHeight="1" x14ac:dyDescent="0.2">
      <c r="A56" s="33">
        <v>43</v>
      </c>
      <c r="B56" s="190" t="s">
        <v>684</v>
      </c>
      <c r="C56" s="681" t="s">
        <v>685</v>
      </c>
      <c r="D56" s="682"/>
      <c r="E56" s="193" t="s">
        <v>274</v>
      </c>
      <c r="F56" s="408" t="s">
        <v>683</v>
      </c>
      <c r="G56" s="409"/>
      <c r="H56" s="409"/>
      <c r="I56" s="39"/>
      <c r="J56" s="40">
        <v>8667</v>
      </c>
      <c r="K56" s="411"/>
      <c r="L56" s="42">
        <f t="shared" si="0"/>
        <v>0</v>
      </c>
      <c r="M56" s="43">
        <v>9.5000000000000001E-2</v>
      </c>
      <c r="N56" s="44">
        <f t="shared" si="1"/>
        <v>0</v>
      </c>
      <c r="O56" s="42">
        <f t="shared" si="2"/>
        <v>0</v>
      </c>
      <c r="P56" s="189"/>
      <c r="Q56" s="39"/>
      <c r="R56" s="17"/>
      <c r="S56" s="17"/>
      <c r="T56" s="17"/>
      <c r="U56" s="17"/>
      <c r="V56" s="17"/>
      <c r="W56" s="17"/>
      <c r="X56" s="182"/>
      <c r="Y56" s="412"/>
      <c r="Z56" s="412"/>
      <c r="AA56" s="18"/>
      <c r="AB56" s="18"/>
      <c r="AC56" s="18"/>
    </row>
    <row r="57" spans="1:29" ht="19.5" customHeight="1" x14ac:dyDescent="0.2">
      <c r="A57" s="33">
        <v>44</v>
      </c>
      <c r="B57" s="190" t="s">
        <v>686</v>
      </c>
      <c r="C57" s="421" t="s">
        <v>687</v>
      </c>
      <c r="D57" s="421"/>
      <c r="E57" s="193" t="s">
        <v>274</v>
      </c>
      <c r="F57" s="408"/>
      <c r="G57" s="438"/>
      <c r="H57" s="438"/>
      <c r="I57" s="39"/>
      <c r="J57" s="40">
        <v>1</v>
      </c>
      <c r="K57" s="411"/>
      <c r="L57" s="42">
        <f t="shared" si="0"/>
        <v>0</v>
      </c>
      <c r="M57" s="43">
        <v>9.5000000000000001E-2</v>
      </c>
      <c r="N57" s="44">
        <f t="shared" si="1"/>
        <v>0</v>
      </c>
      <c r="O57" s="42">
        <f t="shared" si="2"/>
        <v>0</v>
      </c>
      <c r="P57" s="189"/>
      <c r="Q57" s="39"/>
      <c r="R57" s="17"/>
      <c r="S57" s="17"/>
      <c r="T57" s="17"/>
      <c r="U57" s="17"/>
      <c r="V57" s="17"/>
      <c r="W57" s="17"/>
      <c r="X57" s="182"/>
      <c r="Y57" s="412"/>
      <c r="Z57" s="412"/>
      <c r="AA57" s="18"/>
      <c r="AB57" s="18"/>
      <c r="AC57" s="18"/>
    </row>
    <row r="58" spans="1:29" ht="19.5" customHeight="1" x14ac:dyDescent="0.2">
      <c r="A58" s="33">
        <v>45</v>
      </c>
      <c r="B58" s="191" t="s">
        <v>688</v>
      </c>
      <c r="C58" s="424" t="s">
        <v>689</v>
      </c>
      <c r="D58" s="419"/>
      <c r="E58" s="193" t="s">
        <v>274</v>
      </c>
      <c r="F58" s="408"/>
      <c r="G58" s="409"/>
      <c r="H58" s="409"/>
      <c r="I58" s="39"/>
      <c r="J58" s="40">
        <v>90</v>
      </c>
      <c r="K58" s="411"/>
      <c r="L58" s="42">
        <f t="shared" si="0"/>
        <v>0</v>
      </c>
      <c r="M58" s="43">
        <v>9.5000000000000001E-2</v>
      </c>
      <c r="N58" s="44">
        <f t="shared" si="1"/>
        <v>0</v>
      </c>
      <c r="O58" s="42">
        <f t="shared" si="2"/>
        <v>0</v>
      </c>
      <c r="P58" s="189"/>
      <c r="Q58" s="39"/>
      <c r="R58" s="17"/>
      <c r="S58" s="17"/>
      <c r="T58" s="17"/>
      <c r="U58" s="17"/>
      <c r="V58" s="17"/>
      <c r="W58" s="17"/>
      <c r="X58" s="182"/>
      <c r="Y58" s="412"/>
      <c r="Z58" s="412"/>
      <c r="AA58" s="18"/>
      <c r="AB58" s="18"/>
      <c r="AC58" s="18"/>
    </row>
    <row r="59" spans="1:29" ht="19.5" customHeight="1" x14ac:dyDescent="0.2">
      <c r="A59" s="33">
        <v>46</v>
      </c>
      <c r="B59" s="191" t="s">
        <v>690</v>
      </c>
      <c r="C59" s="424" t="s">
        <v>691</v>
      </c>
      <c r="D59" s="419"/>
      <c r="E59" s="193" t="s">
        <v>274</v>
      </c>
      <c r="F59" s="408"/>
      <c r="G59" s="409"/>
      <c r="H59" s="409"/>
      <c r="I59" s="39"/>
      <c r="J59" s="40">
        <v>72</v>
      </c>
      <c r="K59" s="411"/>
      <c r="L59" s="42">
        <f t="shared" si="0"/>
        <v>0</v>
      </c>
      <c r="M59" s="43">
        <v>0.22</v>
      </c>
      <c r="N59" s="44">
        <f t="shared" si="1"/>
        <v>0</v>
      </c>
      <c r="O59" s="42">
        <f t="shared" si="2"/>
        <v>0</v>
      </c>
      <c r="P59" s="189"/>
      <c r="Q59" s="39"/>
      <c r="R59" s="17"/>
      <c r="S59" s="17"/>
      <c r="T59" s="17"/>
      <c r="U59" s="17"/>
      <c r="V59" s="17"/>
      <c r="W59" s="17"/>
      <c r="X59" s="182"/>
      <c r="Y59" s="412"/>
      <c r="Z59" s="412"/>
      <c r="AA59" s="18"/>
      <c r="AB59" s="18"/>
      <c r="AC59" s="18"/>
    </row>
    <row r="60" spans="1:29" ht="26.25" customHeight="1" x14ac:dyDescent="0.2">
      <c r="A60" s="33">
        <v>47</v>
      </c>
      <c r="B60" s="190" t="s">
        <v>692</v>
      </c>
      <c r="C60" s="681" t="s">
        <v>693</v>
      </c>
      <c r="D60" s="682"/>
      <c r="E60" s="193" t="s">
        <v>42</v>
      </c>
      <c r="F60" s="408" t="s">
        <v>694</v>
      </c>
      <c r="G60" s="415" t="s">
        <v>570</v>
      </c>
      <c r="H60" s="409"/>
      <c r="I60" s="39"/>
      <c r="J60" s="40">
        <v>63</v>
      </c>
      <c r="K60" s="411"/>
      <c r="L60" s="42">
        <f t="shared" si="0"/>
        <v>0</v>
      </c>
      <c r="M60" s="43">
        <v>9.5000000000000001E-2</v>
      </c>
      <c r="N60" s="44">
        <f t="shared" si="1"/>
        <v>0</v>
      </c>
      <c r="O60" s="42">
        <f t="shared" si="2"/>
        <v>0</v>
      </c>
      <c r="P60" s="189"/>
      <c r="Q60" s="39"/>
      <c r="R60" s="17"/>
      <c r="S60" s="17"/>
      <c r="T60" s="17"/>
      <c r="U60" s="17"/>
      <c r="V60" s="17"/>
      <c r="W60" s="17"/>
      <c r="X60" s="182"/>
      <c r="Y60" s="412"/>
      <c r="Z60" s="412"/>
      <c r="AA60" s="420"/>
      <c r="AB60" s="18"/>
      <c r="AC60" s="18"/>
    </row>
    <row r="61" spans="1:29" ht="27" customHeight="1" x14ac:dyDescent="0.2">
      <c r="A61" s="33">
        <v>48</v>
      </c>
      <c r="B61" s="191" t="s">
        <v>695</v>
      </c>
      <c r="C61" s="681" t="s">
        <v>696</v>
      </c>
      <c r="D61" s="682"/>
      <c r="E61" s="193" t="s">
        <v>42</v>
      </c>
      <c r="F61" s="408" t="s">
        <v>697</v>
      </c>
      <c r="G61" s="409"/>
      <c r="H61" s="409"/>
      <c r="I61" s="39"/>
      <c r="J61" s="40">
        <v>86</v>
      </c>
      <c r="K61" s="411"/>
      <c r="L61" s="42">
        <f t="shared" si="0"/>
        <v>0</v>
      </c>
      <c r="M61" s="43">
        <v>9.5000000000000001E-2</v>
      </c>
      <c r="N61" s="44">
        <f t="shared" si="1"/>
        <v>0</v>
      </c>
      <c r="O61" s="42">
        <f t="shared" si="2"/>
        <v>0</v>
      </c>
      <c r="P61" s="189"/>
      <c r="Q61" s="39"/>
      <c r="R61" s="17"/>
      <c r="S61" s="17"/>
      <c r="T61" s="17"/>
      <c r="U61" s="17"/>
      <c r="V61" s="17"/>
      <c r="W61" s="17"/>
      <c r="X61" s="182"/>
      <c r="Y61" s="412"/>
      <c r="Z61" s="412"/>
      <c r="AA61" s="18"/>
      <c r="AB61" s="18"/>
      <c r="AC61" s="18"/>
    </row>
    <row r="62" spans="1:29" ht="19.5" customHeight="1" x14ac:dyDescent="0.2">
      <c r="A62" s="33">
        <v>49</v>
      </c>
      <c r="B62" s="191" t="s">
        <v>698</v>
      </c>
      <c r="C62" s="418" t="s">
        <v>699</v>
      </c>
      <c r="D62" s="433"/>
      <c r="E62" s="425" t="s">
        <v>304</v>
      </c>
      <c r="F62" s="435" t="s">
        <v>700</v>
      </c>
      <c r="G62" s="415" t="s">
        <v>570</v>
      </c>
      <c r="H62" s="409"/>
      <c r="I62" s="39"/>
      <c r="J62" s="40">
        <v>21</v>
      </c>
      <c r="K62" s="411"/>
      <c r="L62" s="42">
        <f t="shared" si="0"/>
        <v>0</v>
      </c>
      <c r="M62" s="43">
        <v>9.5000000000000001E-2</v>
      </c>
      <c r="N62" s="44">
        <f t="shared" si="1"/>
        <v>0</v>
      </c>
      <c r="O62" s="42">
        <f t="shared" si="2"/>
        <v>0</v>
      </c>
      <c r="P62" s="189"/>
      <c r="Q62" s="39"/>
      <c r="R62" s="17"/>
      <c r="S62" s="17"/>
      <c r="T62" s="17"/>
      <c r="U62" s="17"/>
      <c r="V62" s="17"/>
      <c r="W62" s="17"/>
      <c r="X62" s="182"/>
      <c r="Y62" s="412"/>
      <c r="Z62" s="412"/>
      <c r="AA62" s="18"/>
      <c r="AB62" s="18"/>
      <c r="AC62" s="18"/>
    </row>
    <row r="63" spans="1:29" ht="19.5" customHeight="1" x14ac:dyDescent="0.2">
      <c r="A63" s="33">
        <v>50</v>
      </c>
      <c r="B63" s="191" t="s">
        <v>701</v>
      </c>
      <c r="C63" s="424" t="s">
        <v>702</v>
      </c>
      <c r="D63" s="419"/>
      <c r="E63" s="193" t="s">
        <v>274</v>
      </c>
      <c r="F63" s="408"/>
      <c r="G63" s="409"/>
      <c r="H63" s="409"/>
      <c r="I63" s="39"/>
      <c r="J63" s="49">
        <v>86</v>
      </c>
      <c r="K63" s="411"/>
      <c r="L63" s="42">
        <f t="shared" si="0"/>
        <v>0</v>
      </c>
      <c r="M63" s="43">
        <v>9.5000000000000001E-2</v>
      </c>
      <c r="N63" s="44">
        <f t="shared" si="1"/>
        <v>0</v>
      </c>
      <c r="O63" s="42">
        <f t="shared" si="2"/>
        <v>0</v>
      </c>
      <c r="P63" s="189"/>
      <c r="Q63" s="39"/>
      <c r="R63" s="17"/>
      <c r="S63" s="17"/>
      <c r="T63" s="17"/>
      <c r="U63" s="17"/>
      <c r="V63" s="17"/>
      <c r="W63" s="17"/>
      <c r="X63" s="182"/>
      <c r="Y63" s="412"/>
      <c r="Z63" s="412"/>
      <c r="AA63" s="18"/>
      <c r="AB63" s="18"/>
      <c r="AC63" s="18"/>
    </row>
    <row r="64" spans="1:29" ht="19.5" customHeight="1" x14ac:dyDescent="0.2">
      <c r="A64" s="33">
        <v>51</v>
      </c>
      <c r="B64" s="191" t="s">
        <v>703</v>
      </c>
      <c r="C64" s="424" t="s">
        <v>704</v>
      </c>
      <c r="D64" s="419"/>
      <c r="E64" s="430" t="s">
        <v>274</v>
      </c>
      <c r="F64" s="432"/>
      <c r="G64" s="409"/>
      <c r="H64" s="409"/>
      <c r="I64" s="39"/>
      <c r="J64" s="40">
        <v>54</v>
      </c>
      <c r="K64" s="411"/>
      <c r="L64" s="42">
        <f t="shared" si="0"/>
        <v>0</v>
      </c>
      <c r="M64" s="43">
        <v>9.5000000000000001E-2</v>
      </c>
      <c r="N64" s="44">
        <f t="shared" si="1"/>
        <v>0</v>
      </c>
      <c r="O64" s="42">
        <f t="shared" si="2"/>
        <v>0</v>
      </c>
      <c r="P64" s="189"/>
      <c r="Q64" s="39"/>
      <c r="R64" s="17"/>
      <c r="S64" s="17"/>
      <c r="T64" s="17"/>
      <c r="U64" s="17"/>
      <c r="V64" s="17"/>
      <c r="W64" s="17"/>
      <c r="X64" s="182"/>
      <c r="Y64" s="412"/>
      <c r="Z64" s="412"/>
      <c r="AA64" s="18"/>
      <c r="AB64" s="18"/>
      <c r="AC64" s="18"/>
    </row>
    <row r="65" spans="1:29" ht="19.5" customHeight="1" x14ac:dyDescent="0.2">
      <c r="A65" s="33">
        <v>52</v>
      </c>
      <c r="B65" s="190" t="s">
        <v>705</v>
      </c>
      <c r="C65" s="439" t="s">
        <v>706</v>
      </c>
      <c r="D65" s="440"/>
      <c r="E65" s="193" t="s">
        <v>274</v>
      </c>
      <c r="F65" s="415" t="s">
        <v>707</v>
      </c>
      <c r="G65" s="409"/>
      <c r="H65" s="409"/>
      <c r="I65" s="39"/>
      <c r="J65" s="40">
        <v>1908</v>
      </c>
      <c r="K65" s="411"/>
      <c r="L65" s="42">
        <f t="shared" si="0"/>
        <v>0</v>
      </c>
      <c r="M65" s="43">
        <v>9.5000000000000001E-2</v>
      </c>
      <c r="N65" s="42">
        <f t="shared" si="1"/>
        <v>0</v>
      </c>
      <c r="O65" s="42">
        <f t="shared" si="2"/>
        <v>0</v>
      </c>
      <c r="P65" s="189"/>
      <c r="Q65" s="39"/>
      <c r="R65" s="17"/>
      <c r="S65" s="17"/>
      <c r="T65" s="17"/>
      <c r="U65" s="17"/>
      <c r="V65" s="17"/>
      <c r="W65" s="17"/>
      <c r="X65" s="182"/>
      <c r="Y65" s="412"/>
      <c r="Z65" s="412"/>
      <c r="AA65" s="18"/>
      <c r="AB65" s="18"/>
      <c r="AC65" s="18"/>
    </row>
    <row r="66" spans="1:29" ht="19.5" customHeight="1" x14ac:dyDescent="0.2">
      <c r="A66" s="33">
        <v>53</v>
      </c>
      <c r="B66" s="190" t="s">
        <v>708</v>
      </c>
      <c r="C66" s="439" t="s">
        <v>709</v>
      </c>
      <c r="D66" s="440"/>
      <c r="E66" s="193" t="s">
        <v>274</v>
      </c>
      <c r="F66" s="415"/>
      <c r="G66" s="409"/>
      <c r="H66" s="409"/>
      <c r="I66" s="39"/>
      <c r="J66" s="40">
        <v>3522</v>
      </c>
      <c r="K66" s="411"/>
      <c r="L66" s="42">
        <f t="shared" si="0"/>
        <v>0</v>
      </c>
      <c r="M66" s="43">
        <v>9.5000000000000001E-2</v>
      </c>
      <c r="N66" s="44">
        <f t="shared" si="1"/>
        <v>0</v>
      </c>
      <c r="O66" s="42">
        <f t="shared" si="2"/>
        <v>0</v>
      </c>
      <c r="P66" s="189"/>
      <c r="Q66" s="39"/>
      <c r="R66" s="17"/>
      <c r="S66" s="17"/>
      <c r="T66" s="17"/>
      <c r="U66" s="17"/>
      <c r="V66" s="17"/>
      <c r="W66" s="17"/>
      <c r="X66" s="182"/>
      <c r="Y66" s="412"/>
      <c r="Z66" s="412"/>
      <c r="AA66" s="18"/>
      <c r="AB66" s="18"/>
      <c r="AC66" s="18"/>
    </row>
    <row r="67" spans="1:29" ht="26.25" customHeight="1" x14ac:dyDescent="0.2">
      <c r="A67" s="33">
        <v>54</v>
      </c>
      <c r="B67" s="190" t="s">
        <v>710</v>
      </c>
      <c r="C67" s="685" t="s">
        <v>711</v>
      </c>
      <c r="D67" s="686"/>
      <c r="E67" s="193" t="s">
        <v>42</v>
      </c>
      <c r="F67" s="408" t="s">
        <v>712</v>
      </c>
      <c r="G67" s="415" t="s">
        <v>570</v>
      </c>
      <c r="H67" s="409"/>
      <c r="I67" s="39"/>
      <c r="J67" s="40">
        <v>330</v>
      </c>
      <c r="K67" s="411"/>
      <c r="L67" s="42">
        <f t="shared" si="0"/>
        <v>0</v>
      </c>
      <c r="M67" s="43">
        <v>9.5000000000000001E-2</v>
      </c>
      <c r="N67" s="44">
        <f t="shared" si="1"/>
        <v>0</v>
      </c>
      <c r="O67" s="42">
        <f t="shared" si="2"/>
        <v>0</v>
      </c>
      <c r="P67" s="189"/>
      <c r="Q67" s="39"/>
      <c r="R67" s="17"/>
      <c r="S67" s="17"/>
      <c r="T67" s="17"/>
      <c r="U67" s="17"/>
      <c r="V67" s="17"/>
      <c r="W67" s="17"/>
      <c r="X67" s="182"/>
      <c r="Y67" s="412"/>
      <c r="Z67" s="412"/>
      <c r="AA67" s="18"/>
      <c r="AB67" s="18"/>
      <c r="AC67" s="18"/>
    </row>
    <row r="68" spans="1:29" ht="24.75" customHeight="1" x14ac:dyDescent="0.2">
      <c r="A68" s="33">
        <v>55</v>
      </c>
      <c r="B68" s="191" t="s">
        <v>713</v>
      </c>
      <c r="C68" s="685" t="s">
        <v>714</v>
      </c>
      <c r="D68" s="686"/>
      <c r="E68" s="193" t="s">
        <v>42</v>
      </c>
      <c r="F68" s="408" t="s">
        <v>715</v>
      </c>
      <c r="G68" s="415" t="s">
        <v>570</v>
      </c>
      <c r="H68" s="409"/>
      <c r="I68" s="39"/>
      <c r="J68" s="40">
        <v>240</v>
      </c>
      <c r="K68" s="411"/>
      <c r="L68" s="42">
        <f t="shared" si="0"/>
        <v>0</v>
      </c>
      <c r="M68" s="43">
        <v>9.5000000000000001E-2</v>
      </c>
      <c r="N68" s="44">
        <f t="shared" si="1"/>
        <v>0</v>
      </c>
      <c r="O68" s="42">
        <f t="shared" si="2"/>
        <v>0</v>
      </c>
      <c r="P68" s="189"/>
      <c r="Q68" s="39"/>
      <c r="R68" s="17"/>
      <c r="S68" s="17"/>
      <c r="T68" s="17"/>
      <c r="U68" s="17"/>
      <c r="V68" s="17"/>
      <c r="W68" s="17"/>
      <c r="X68" s="182"/>
      <c r="Y68" s="412"/>
      <c r="Z68" s="412"/>
      <c r="AA68" s="18"/>
      <c r="AB68" s="18"/>
      <c r="AC68" s="18"/>
    </row>
    <row r="69" spans="1:29" ht="19.5" customHeight="1" x14ac:dyDescent="0.2">
      <c r="A69" s="33">
        <v>56</v>
      </c>
      <c r="B69" s="190" t="s">
        <v>716</v>
      </c>
      <c r="C69" s="421" t="s">
        <v>717</v>
      </c>
      <c r="D69" s="421"/>
      <c r="E69" s="193" t="s">
        <v>304</v>
      </c>
      <c r="F69" s="408"/>
      <c r="G69" s="409"/>
      <c r="H69" s="409"/>
      <c r="I69" s="39"/>
      <c r="J69" s="40">
        <v>81</v>
      </c>
      <c r="K69" s="411"/>
      <c r="L69" s="42">
        <f t="shared" si="0"/>
        <v>0</v>
      </c>
      <c r="M69" s="437">
        <v>0.22</v>
      </c>
      <c r="N69" s="44">
        <f t="shared" si="1"/>
        <v>0</v>
      </c>
      <c r="O69" s="42">
        <f t="shared" si="2"/>
        <v>0</v>
      </c>
      <c r="P69" s="189"/>
      <c r="Q69" s="39"/>
      <c r="R69" s="17"/>
      <c r="S69" s="17"/>
      <c r="T69" s="17"/>
      <c r="U69" s="17"/>
      <c r="V69" s="17"/>
      <c r="W69" s="17"/>
      <c r="X69" s="182"/>
      <c r="Y69" s="412"/>
      <c r="Z69" s="412"/>
      <c r="AA69" s="18"/>
      <c r="AB69" s="18"/>
      <c r="AC69" s="18"/>
    </row>
    <row r="70" spans="1:29" ht="19.5" customHeight="1" x14ac:dyDescent="0.2">
      <c r="A70" s="33">
        <v>57</v>
      </c>
      <c r="B70" s="191" t="s">
        <v>718</v>
      </c>
      <c r="C70" s="424" t="s">
        <v>719</v>
      </c>
      <c r="D70" s="441"/>
      <c r="E70" s="193" t="s">
        <v>42</v>
      </c>
      <c r="F70" s="408"/>
      <c r="G70" s="409"/>
      <c r="H70" s="409"/>
      <c r="I70" s="39"/>
      <c r="J70" s="40">
        <v>20</v>
      </c>
      <c r="K70" s="411"/>
      <c r="L70" s="42">
        <f t="shared" si="0"/>
        <v>0</v>
      </c>
      <c r="M70" s="43">
        <v>9.5000000000000001E-2</v>
      </c>
      <c r="N70" s="44">
        <f t="shared" si="1"/>
        <v>0</v>
      </c>
      <c r="O70" s="42">
        <f t="shared" si="2"/>
        <v>0</v>
      </c>
      <c r="P70" s="189"/>
      <c r="Q70" s="39"/>
      <c r="R70" s="17"/>
      <c r="S70" s="17"/>
      <c r="T70" s="17"/>
      <c r="U70" s="17"/>
      <c r="V70" s="17"/>
      <c r="W70" s="17"/>
      <c r="X70" s="182"/>
      <c r="Y70" s="412"/>
      <c r="Z70" s="412"/>
      <c r="AA70" s="18"/>
      <c r="AB70" s="18"/>
      <c r="AC70" s="18"/>
    </row>
    <row r="71" spans="1:29" ht="19.5" customHeight="1" x14ac:dyDescent="0.2">
      <c r="A71" s="33">
        <v>58</v>
      </c>
      <c r="B71" s="442" t="s">
        <v>720</v>
      </c>
      <c r="C71" s="434" t="s">
        <v>721</v>
      </c>
      <c r="D71" s="443"/>
      <c r="E71" s="425" t="s">
        <v>274</v>
      </c>
      <c r="F71" s="435"/>
      <c r="G71" s="436"/>
      <c r="H71" s="436"/>
      <c r="I71" s="39"/>
      <c r="J71" s="49">
        <v>1</v>
      </c>
      <c r="K71" s="411"/>
      <c r="L71" s="444">
        <f t="shared" si="0"/>
        <v>0</v>
      </c>
      <c r="M71" s="445">
        <v>9.5000000000000001E-2</v>
      </c>
      <c r="N71" s="446">
        <f t="shared" si="1"/>
        <v>0</v>
      </c>
      <c r="O71" s="444">
        <f t="shared" si="2"/>
        <v>0</v>
      </c>
      <c r="P71" s="189"/>
      <c r="Q71" s="39"/>
      <c r="R71" s="17"/>
      <c r="S71" s="17"/>
      <c r="T71" s="17"/>
      <c r="U71" s="17"/>
      <c r="V71" s="17"/>
      <c r="W71" s="17"/>
      <c r="X71" s="182"/>
      <c r="Y71" s="412"/>
      <c r="Z71" s="412"/>
      <c r="AA71" s="18"/>
      <c r="AB71" s="18"/>
      <c r="AC71" s="18"/>
    </row>
    <row r="72" spans="1:29" ht="19.5" customHeight="1" x14ac:dyDescent="0.2">
      <c r="A72" s="33">
        <v>59</v>
      </c>
      <c r="B72" s="190" t="s">
        <v>722</v>
      </c>
      <c r="C72" s="447" t="s">
        <v>723</v>
      </c>
      <c r="D72" s="433"/>
      <c r="E72" s="425" t="s">
        <v>304</v>
      </c>
      <c r="F72" s="435" t="s">
        <v>724</v>
      </c>
      <c r="G72" s="409"/>
      <c r="H72" s="409"/>
      <c r="I72" s="39"/>
      <c r="J72" s="49">
        <v>36</v>
      </c>
      <c r="K72" s="411"/>
      <c r="L72" s="42">
        <f t="shared" si="0"/>
        <v>0</v>
      </c>
      <c r="M72" s="43">
        <v>9.5000000000000001E-2</v>
      </c>
      <c r="N72" s="44">
        <f t="shared" si="1"/>
        <v>0</v>
      </c>
      <c r="O72" s="42">
        <f t="shared" si="2"/>
        <v>0</v>
      </c>
      <c r="P72" s="189"/>
      <c r="Q72" s="39"/>
      <c r="R72" s="17"/>
      <c r="S72" s="17"/>
      <c r="T72" s="17"/>
      <c r="U72" s="17"/>
      <c r="V72" s="17"/>
      <c r="W72" s="17"/>
      <c r="X72" s="182"/>
      <c r="Y72" s="412"/>
      <c r="Z72" s="412"/>
      <c r="AA72" s="18"/>
      <c r="AB72" s="18"/>
      <c r="AC72" s="18"/>
    </row>
    <row r="73" spans="1:29" ht="19.5" customHeight="1" x14ac:dyDescent="0.2">
      <c r="A73" s="33">
        <v>60</v>
      </c>
      <c r="B73" s="191" t="s">
        <v>725</v>
      </c>
      <c r="C73" s="424" t="s">
        <v>726</v>
      </c>
      <c r="D73" s="419"/>
      <c r="E73" s="193" t="s">
        <v>42</v>
      </c>
      <c r="F73" s="408"/>
      <c r="G73" s="409"/>
      <c r="H73" s="409"/>
      <c r="I73" s="39"/>
      <c r="J73" s="40">
        <v>1680</v>
      </c>
      <c r="K73" s="411"/>
      <c r="L73" s="42">
        <f t="shared" si="0"/>
        <v>0</v>
      </c>
      <c r="M73" s="43">
        <v>9.5000000000000001E-2</v>
      </c>
      <c r="N73" s="44">
        <f t="shared" si="1"/>
        <v>0</v>
      </c>
      <c r="O73" s="42">
        <f t="shared" si="2"/>
        <v>0</v>
      </c>
      <c r="P73" s="189"/>
      <c r="Q73" s="39"/>
      <c r="R73" s="17"/>
      <c r="S73" s="17"/>
      <c r="T73" s="17"/>
      <c r="U73" s="17"/>
      <c r="V73" s="17"/>
      <c r="W73" s="17"/>
      <c r="X73" s="182"/>
      <c r="Y73" s="412"/>
      <c r="Z73" s="412"/>
      <c r="AA73" s="18"/>
      <c r="AB73" s="18"/>
      <c r="AC73" s="18"/>
    </row>
    <row r="74" spans="1:29" ht="19.5" customHeight="1" x14ac:dyDescent="0.2">
      <c r="A74" s="33">
        <v>61</v>
      </c>
      <c r="B74" s="190" t="s">
        <v>727</v>
      </c>
      <c r="C74" s="424" t="s">
        <v>728</v>
      </c>
      <c r="D74" s="419"/>
      <c r="E74" s="193" t="s">
        <v>274</v>
      </c>
      <c r="F74" s="408"/>
      <c r="G74" s="409"/>
      <c r="H74" s="409"/>
      <c r="I74" s="39"/>
      <c r="J74" s="40">
        <v>53</v>
      </c>
      <c r="K74" s="411"/>
      <c r="L74" s="42">
        <f t="shared" si="0"/>
        <v>0</v>
      </c>
      <c r="M74" s="43">
        <v>9.5000000000000001E-2</v>
      </c>
      <c r="N74" s="44">
        <f t="shared" si="1"/>
        <v>0</v>
      </c>
      <c r="O74" s="42">
        <f t="shared" si="2"/>
        <v>0</v>
      </c>
      <c r="P74" s="189"/>
      <c r="Q74" s="39"/>
      <c r="R74" s="17"/>
      <c r="S74" s="17"/>
      <c r="T74" s="17"/>
      <c r="U74" s="17"/>
      <c r="V74" s="17"/>
      <c r="W74" s="17"/>
      <c r="X74" s="182"/>
      <c r="Y74" s="412"/>
      <c r="Z74" s="412"/>
      <c r="AA74" s="18"/>
      <c r="AB74" s="18"/>
      <c r="AC74" s="18"/>
    </row>
    <row r="75" spans="1:29" ht="19.5" customHeight="1" x14ac:dyDescent="0.2">
      <c r="A75" s="33">
        <v>62</v>
      </c>
      <c r="B75" s="442" t="s">
        <v>729</v>
      </c>
      <c r="C75" s="687" t="s">
        <v>730</v>
      </c>
      <c r="D75" s="688"/>
      <c r="E75" s="425" t="s">
        <v>42</v>
      </c>
      <c r="F75" s="204"/>
      <c r="G75" s="448"/>
      <c r="H75" s="448"/>
      <c r="I75" s="39"/>
      <c r="J75" s="49">
        <v>255</v>
      </c>
      <c r="K75" s="411"/>
      <c r="L75" s="444">
        <f t="shared" si="0"/>
        <v>0</v>
      </c>
      <c r="M75" s="445">
        <v>9.5000000000000001E-2</v>
      </c>
      <c r="N75" s="446">
        <f t="shared" si="1"/>
        <v>0</v>
      </c>
      <c r="O75" s="444">
        <f t="shared" si="2"/>
        <v>0</v>
      </c>
      <c r="P75" s="189"/>
      <c r="Q75" s="39"/>
      <c r="R75" s="17"/>
      <c r="S75" s="17"/>
      <c r="T75" s="17"/>
      <c r="U75" s="17"/>
      <c r="V75" s="17"/>
      <c r="W75" s="17"/>
      <c r="X75" s="182"/>
      <c r="Y75" s="412"/>
      <c r="Z75" s="412"/>
      <c r="AA75" s="18"/>
      <c r="AB75" s="18"/>
      <c r="AC75" s="18"/>
    </row>
    <row r="76" spans="1:29" ht="19.5" customHeight="1" x14ac:dyDescent="0.2">
      <c r="A76" s="33">
        <v>63</v>
      </c>
      <c r="B76" s="442" t="s">
        <v>731</v>
      </c>
      <c r="C76" s="687" t="s">
        <v>732</v>
      </c>
      <c r="D76" s="688"/>
      <c r="E76" s="425" t="s">
        <v>42</v>
      </c>
      <c r="F76" s="204"/>
      <c r="G76" s="398"/>
      <c r="H76" s="398"/>
      <c r="I76" s="39"/>
      <c r="J76" s="40">
        <v>195</v>
      </c>
      <c r="K76" s="411"/>
      <c r="L76" s="42">
        <f t="shared" si="0"/>
        <v>0</v>
      </c>
      <c r="M76" s="43">
        <v>9.5000000000000001E-2</v>
      </c>
      <c r="N76" s="44">
        <f t="shared" si="1"/>
        <v>0</v>
      </c>
      <c r="O76" s="42">
        <f t="shared" si="2"/>
        <v>0</v>
      </c>
      <c r="P76" s="189"/>
      <c r="Q76" s="39"/>
      <c r="R76" s="17"/>
      <c r="S76" s="17"/>
      <c r="T76" s="17"/>
      <c r="U76" s="17"/>
      <c r="V76" s="17"/>
      <c r="W76" s="17"/>
      <c r="X76" s="182"/>
      <c r="Y76" s="412"/>
      <c r="Z76" s="412"/>
      <c r="AA76" s="18"/>
      <c r="AB76" s="18"/>
      <c r="AC76" s="18"/>
    </row>
    <row r="77" spans="1:29" ht="19.5" customHeight="1" x14ac:dyDescent="0.2">
      <c r="A77" s="33">
        <v>64</v>
      </c>
      <c r="B77" s="191" t="s">
        <v>733</v>
      </c>
      <c r="C77" s="424" t="s">
        <v>734</v>
      </c>
      <c r="D77" s="419"/>
      <c r="E77" s="193" t="s">
        <v>42</v>
      </c>
      <c r="F77" s="408"/>
      <c r="G77" s="409"/>
      <c r="H77" s="409"/>
      <c r="I77" s="39"/>
      <c r="J77" s="40">
        <v>62</v>
      </c>
      <c r="K77" s="411"/>
      <c r="L77" s="42">
        <f t="shared" si="0"/>
        <v>0</v>
      </c>
      <c r="M77" s="43">
        <v>9.5000000000000001E-2</v>
      </c>
      <c r="N77" s="44">
        <f t="shared" si="1"/>
        <v>0</v>
      </c>
      <c r="O77" s="444">
        <f t="shared" si="2"/>
        <v>0</v>
      </c>
      <c r="P77" s="189"/>
      <c r="Q77" s="39"/>
      <c r="R77" s="17"/>
      <c r="S77" s="17"/>
      <c r="T77" s="17"/>
      <c r="U77" s="17"/>
      <c r="V77" s="17"/>
      <c r="W77" s="17"/>
      <c r="X77" s="182"/>
      <c r="Y77" s="412"/>
      <c r="Z77" s="412"/>
      <c r="AA77" s="18"/>
      <c r="AB77" s="18"/>
      <c r="AC77" s="18"/>
    </row>
    <row r="78" spans="1:29" ht="19.5" customHeight="1" x14ac:dyDescent="0.2">
      <c r="A78" s="33">
        <v>65</v>
      </c>
      <c r="B78" s="191" t="s">
        <v>735</v>
      </c>
      <c r="C78" s="424" t="s">
        <v>736</v>
      </c>
      <c r="D78" s="419"/>
      <c r="E78" s="193" t="s">
        <v>274</v>
      </c>
      <c r="F78" s="408" t="s">
        <v>737</v>
      </c>
      <c r="G78" s="409"/>
      <c r="H78" s="409"/>
      <c r="I78" s="39"/>
      <c r="J78" s="40">
        <v>225</v>
      </c>
      <c r="K78" s="411"/>
      <c r="L78" s="42">
        <f t="shared" ref="L78:L96" si="3">J78*K78</f>
        <v>0</v>
      </c>
      <c r="M78" s="43">
        <v>9.5000000000000001E-2</v>
      </c>
      <c r="N78" s="44">
        <f t="shared" ref="N78:N96" si="4">(K78*M78)+K78</f>
        <v>0</v>
      </c>
      <c r="O78" s="42">
        <f t="shared" ref="O78:O96" si="5">J78*N78</f>
        <v>0</v>
      </c>
      <c r="P78" s="189"/>
      <c r="Q78" s="39"/>
      <c r="R78" s="17"/>
      <c r="S78" s="17"/>
      <c r="T78" s="17"/>
      <c r="U78" s="17"/>
      <c r="V78" s="17"/>
      <c r="W78" s="17"/>
      <c r="X78" s="182"/>
      <c r="Y78" s="412"/>
      <c r="Z78" s="412"/>
      <c r="AA78" s="18"/>
      <c r="AB78" s="18"/>
      <c r="AC78" s="18"/>
    </row>
    <row r="79" spans="1:29" ht="19.5" customHeight="1" x14ac:dyDescent="0.2">
      <c r="A79" s="33">
        <v>66</v>
      </c>
      <c r="B79" s="190" t="s">
        <v>738</v>
      </c>
      <c r="C79" s="421" t="s">
        <v>739</v>
      </c>
      <c r="D79" s="421"/>
      <c r="E79" s="193" t="s">
        <v>274</v>
      </c>
      <c r="F79" s="408" t="s">
        <v>740</v>
      </c>
      <c r="G79" s="409"/>
      <c r="H79" s="409"/>
      <c r="I79" s="39"/>
      <c r="J79" s="40">
        <v>1350</v>
      </c>
      <c r="K79" s="411"/>
      <c r="L79" s="42">
        <f t="shared" si="3"/>
        <v>0</v>
      </c>
      <c r="M79" s="43">
        <v>9.5000000000000001E-2</v>
      </c>
      <c r="N79" s="44">
        <f t="shared" si="4"/>
        <v>0</v>
      </c>
      <c r="O79" s="42">
        <f t="shared" si="5"/>
        <v>0</v>
      </c>
      <c r="P79" s="189"/>
      <c r="Q79" s="39"/>
      <c r="R79" s="17"/>
      <c r="S79" s="17"/>
      <c r="T79" s="17"/>
      <c r="U79" s="17"/>
      <c r="V79" s="17"/>
      <c r="W79" s="17"/>
      <c r="X79" s="182"/>
      <c r="Y79" s="412"/>
      <c r="Z79" s="412"/>
      <c r="AA79" s="18"/>
      <c r="AB79" s="18"/>
      <c r="AC79" s="18"/>
    </row>
    <row r="80" spans="1:29" ht="19.5" customHeight="1" x14ac:dyDescent="0.2">
      <c r="A80" s="33">
        <v>67</v>
      </c>
      <c r="B80" s="190" t="s">
        <v>741</v>
      </c>
      <c r="C80" s="441" t="s">
        <v>742</v>
      </c>
      <c r="D80" s="441"/>
      <c r="E80" s="193" t="s">
        <v>304</v>
      </c>
      <c r="F80" s="408" t="s">
        <v>743</v>
      </c>
      <c r="G80" s="409"/>
      <c r="H80" s="409"/>
      <c r="I80" s="39"/>
      <c r="J80" s="49">
        <v>171</v>
      </c>
      <c r="K80" s="411"/>
      <c r="L80" s="444">
        <f t="shared" si="3"/>
        <v>0</v>
      </c>
      <c r="M80" s="437">
        <v>0.22</v>
      </c>
      <c r="N80" s="446">
        <f t="shared" si="4"/>
        <v>0</v>
      </c>
      <c r="O80" s="42">
        <f t="shared" si="5"/>
        <v>0</v>
      </c>
      <c r="P80" s="189"/>
      <c r="Q80" s="39"/>
      <c r="R80" s="17"/>
      <c r="S80" s="17"/>
      <c r="T80" s="17"/>
      <c r="U80" s="17"/>
      <c r="V80" s="17"/>
      <c r="W80" s="17"/>
      <c r="X80" s="182"/>
      <c r="Y80" s="412"/>
      <c r="Z80" s="412"/>
      <c r="AA80" s="18"/>
      <c r="AB80" s="18"/>
      <c r="AC80" s="18"/>
    </row>
    <row r="81" spans="1:29" ht="19.5" customHeight="1" x14ac:dyDescent="0.2">
      <c r="A81" s="33">
        <v>68</v>
      </c>
      <c r="B81" s="191" t="s">
        <v>744</v>
      </c>
      <c r="C81" s="424" t="s">
        <v>745</v>
      </c>
      <c r="D81" s="419"/>
      <c r="E81" s="193" t="s">
        <v>304</v>
      </c>
      <c r="F81" s="408" t="s">
        <v>746</v>
      </c>
      <c r="G81" s="415" t="s">
        <v>570</v>
      </c>
      <c r="H81" s="409"/>
      <c r="I81" s="39"/>
      <c r="J81" s="49">
        <v>144</v>
      </c>
      <c r="K81" s="411"/>
      <c r="L81" s="444">
        <f t="shared" si="3"/>
        <v>0</v>
      </c>
      <c r="M81" s="437">
        <v>0.22</v>
      </c>
      <c r="N81" s="446">
        <f t="shared" si="4"/>
        <v>0</v>
      </c>
      <c r="O81" s="42">
        <f t="shared" si="5"/>
        <v>0</v>
      </c>
      <c r="P81" s="189"/>
      <c r="Q81" s="39"/>
      <c r="R81" s="17"/>
      <c r="S81" s="17"/>
      <c r="T81" s="17"/>
      <c r="U81" s="17"/>
      <c r="V81" s="17"/>
      <c r="W81" s="17"/>
      <c r="X81" s="182"/>
      <c r="Y81" s="412"/>
      <c r="Z81" s="412"/>
      <c r="AA81" s="18"/>
      <c r="AB81" s="18"/>
      <c r="AC81" s="18"/>
    </row>
    <row r="82" spans="1:29" ht="19.5" customHeight="1" x14ac:dyDescent="0.2">
      <c r="A82" s="33">
        <v>69</v>
      </c>
      <c r="B82" s="190" t="s">
        <v>747</v>
      </c>
      <c r="C82" s="421" t="s">
        <v>748</v>
      </c>
      <c r="D82" s="421"/>
      <c r="E82" s="193" t="s">
        <v>42</v>
      </c>
      <c r="F82" s="408" t="s">
        <v>749</v>
      </c>
      <c r="G82" s="409"/>
      <c r="H82" s="409"/>
      <c r="I82" s="39"/>
      <c r="J82" s="40">
        <v>359</v>
      </c>
      <c r="K82" s="411"/>
      <c r="L82" s="42">
        <f t="shared" si="3"/>
        <v>0</v>
      </c>
      <c r="M82" s="43">
        <v>9.5000000000000001E-2</v>
      </c>
      <c r="N82" s="44">
        <f t="shared" si="4"/>
        <v>0</v>
      </c>
      <c r="O82" s="42">
        <f t="shared" si="5"/>
        <v>0</v>
      </c>
      <c r="P82" s="189"/>
      <c r="Q82" s="39"/>
      <c r="R82" s="17"/>
      <c r="S82" s="17"/>
      <c r="T82" s="17"/>
      <c r="U82" s="17"/>
      <c r="V82" s="17"/>
      <c r="W82" s="17"/>
      <c r="X82" s="182"/>
      <c r="Y82" s="412"/>
      <c r="Z82" s="412"/>
      <c r="AA82" s="18"/>
      <c r="AB82" s="18"/>
      <c r="AC82" s="18"/>
    </row>
    <row r="83" spans="1:29" ht="19.5" customHeight="1" x14ac:dyDescent="0.2">
      <c r="A83" s="33">
        <v>70</v>
      </c>
      <c r="B83" s="190" t="s">
        <v>750</v>
      </c>
      <c r="C83" s="424" t="s">
        <v>751</v>
      </c>
      <c r="D83" s="419"/>
      <c r="E83" s="193" t="s">
        <v>274</v>
      </c>
      <c r="F83" s="408"/>
      <c r="G83" s="409"/>
      <c r="H83" s="409"/>
      <c r="I83" s="39"/>
      <c r="J83" s="40">
        <v>2466</v>
      </c>
      <c r="K83" s="411"/>
      <c r="L83" s="42">
        <f t="shared" si="3"/>
        <v>0</v>
      </c>
      <c r="M83" s="43">
        <v>9.5000000000000001E-2</v>
      </c>
      <c r="N83" s="44">
        <f t="shared" si="4"/>
        <v>0</v>
      </c>
      <c r="O83" s="42">
        <f t="shared" si="5"/>
        <v>0</v>
      </c>
      <c r="P83" s="189"/>
      <c r="Q83" s="39"/>
      <c r="R83" s="17"/>
      <c r="S83" s="17"/>
      <c r="T83" s="17"/>
      <c r="U83" s="17"/>
      <c r="V83" s="17"/>
      <c r="W83" s="17"/>
      <c r="X83" s="182"/>
      <c r="Y83" s="412"/>
      <c r="Z83" s="412"/>
      <c r="AA83" s="18"/>
      <c r="AB83" s="18"/>
      <c r="AC83" s="18"/>
    </row>
    <row r="84" spans="1:29" ht="19.5" customHeight="1" x14ac:dyDescent="0.2">
      <c r="A84" s="33">
        <v>71</v>
      </c>
      <c r="B84" s="190" t="s">
        <v>752</v>
      </c>
      <c r="C84" s="424" t="s">
        <v>753</v>
      </c>
      <c r="D84" s="419"/>
      <c r="E84" s="193" t="s">
        <v>274</v>
      </c>
      <c r="F84" s="408"/>
      <c r="G84" s="409"/>
      <c r="H84" s="409"/>
      <c r="I84" s="39"/>
      <c r="J84" s="40">
        <v>1143</v>
      </c>
      <c r="K84" s="411"/>
      <c r="L84" s="42">
        <f t="shared" si="3"/>
        <v>0</v>
      </c>
      <c r="M84" s="43">
        <v>9.5000000000000001E-2</v>
      </c>
      <c r="N84" s="44">
        <f t="shared" si="4"/>
        <v>0</v>
      </c>
      <c r="O84" s="42">
        <f t="shared" si="5"/>
        <v>0</v>
      </c>
      <c r="P84" s="189"/>
      <c r="Q84" s="39"/>
      <c r="R84" s="17"/>
      <c r="S84" s="17"/>
      <c r="T84" s="17"/>
      <c r="U84" s="17"/>
      <c r="V84" s="17"/>
      <c r="W84" s="17"/>
      <c r="X84" s="182"/>
      <c r="Y84" s="412"/>
      <c r="Z84" s="412"/>
      <c r="AA84" s="18"/>
      <c r="AB84" s="18"/>
      <c r="AC84" s="18"/>
    </row>
    <row r="85" spans="1:29" ht="19.5" customHeight="1" x14ac:dyDescent="0.2">
      <c r="A85" s="33">
        <v>72</v>
      </c>
      <c r="B85" s="190" t="s">
        <v>754</v>
      </c>
      <c r="C85" s="421" t="s">
        <v>755</v>
      </c>
      <c r="D85" s="421"/>
      <c r="E85" s="193" t="s">
        <v>42</v>
      </c>
      <c r="F85" s="408"/>
      <c r="G85" s="409"/>
      <c r="H85" s="409"/>
      <c r="I85" s="39"/>
      <c r="J85" s="40">
        <v>390</v>
      </c>
      <c r="K85" s="411"/>
      <c r="L85" s="42">
        <f t="shared" si="3"/>
        <v>0</v>
      </c>
      <c r="M85" s="43">
        <v>9.5000000000000001E-2</v>
      </c>
      <c r="N85" s="44">
        <f t="shared" si="4"/>
        <v>0</v>
      </c>
      <c r="O85" s="42">
        <f t="shared" si="5"/>
        <v>0</v>
      </c>
      <c r="P85" s="189"/>
      <c r="Q85" s="39"/>
      <c r="R85" s="17"/>
      <c r="S85" s="17"/>
      <c r="T85" s="17"/>
      <c r="U85" s="17"/>
      <c r="V85" s="17"/>
      <c r="W85" s="17"/>
      <c r="X85" s="182"/>
      <c r="Y85" s="412"/>
      <c r="Z85" s="412"/>
      <c r="AA85" s="18"/>
      <c r="AB85" s="18"/>
      <c r="AC85" s="18"/>
    </row>
    <row r="86" spans="1:29" ht="19.5" customHeight="1" x14ac:dyDescent="0.2">
      <c r="A86" s="33">
        <v>73</v>
      </c>
      <c r="B86" s="190" t="s">
        <v>756</v>
      </c>
      <c r="C86" s="424" t="s">
        <v>757</v>
      </c>
      <c r="D86" s="419"/>
      <c r="E86" s="430" t="s">
        <v>42</v>
      </c>
      <c r="F86" s="432"/>
      <c r="G86" s="409"/>
      <c r="H86" s="409"/>
      <c r="I86" s="39"/>
      <c r="J86" s="40">
        <v>302</v>
      </c>
      <c r="K86" s="411"/>
      <c r="L86" s="42">
        <f t="shared" si="3"/>
        <v>0</v>
      </c>
      <c r="M86" s="43">
        <v>9.5000000000000001E-2</v>
      </c>
      <c r="N86" s="44">
        <f t="shared" si="4"/>
        <v>0</v>
      </c>
      <c r="O86" s="42">
        <f t="shared" si="5"/>
        <v>0</v>
      </c>
      <c r="P86" s="189"/>
      <c r="Q86" s="39"/>
      <c r="R86" s="17"/>
      <c r="S86" s="17"/>
      <c r="T86" s="17"/>
      <c r="U86" s="17"/>
      <c r="V86" s="17"/>
      <c r="W86" s="17"/>
      <c r="X86" s="182"/>
      <c r="Y86" s="412"/>
      <c r="Z86" s="412"/>
      <c r="AA86" s="18"/>
      <c r="AB86" s="18"/>
      <c r="AC86" s="18"/>
    </row>
    <row r="87" spans="1:29" ht="19.5" customHeight="1" x14ac:dyDescent="0.2">
      <c r="A87" s="33">
        <v>74</v>
      </c>
      <c r="B87" s="442" t="s">
        <v>758</v>
      </c>
      <c r="C87" s="434" t="s">
        <v>759</v>
      </c>
      <c r="D87" s="434"/>
      <c r="E87" s="193" t="s">
        <v>42</v>
      </c>
      <c r="F87" s="408"/>
      <c r="G87" s="409"/>
      <c r="H87" s="409"/>
      <c r="I87" s="39"/>
      <c r="J87" s="40">
        <v>30</v>
      </c>
      <c r="K87" s="411"/>
      <c r="L87" s="42">
        <f t="shared" si="3"/>
        <v>0</v>
      </c>
      <c r="M87" s="43">
        <v>9.5000000000000001E-2</v>
      </c>
      <c r="N87" s="44">
        <f t="shared" si="4"/>
        <v>0</v>
      </c>
      <c r="O87" s="42">
        <f t="shared" si="5"/>
        <v>0</v>
      </c>
      <c r="P87" s="189"/>
      <c r="Q87" s="39"/>
      <c r="R87" s="17"/>
      <c r="S87" s="17"/>
      <c r="T87" s="17"/>
      <c r="U87" s="17"/>
      <c r="V87" s="17"/>
      <c r="W87" s="17"/>
      <c r="X87" s="182"/>
      <c r="Y87" s="412"/>
      <c r="Z87" s="412"/>
      <c r="AA87" s="18"/>
      <c r="AB87" s="18"/>
      <c r="AC87" s="18"/>
    </row>
    <row r="88" spans="1:29" ht="19.5" customHeight="1" x14ac:dyDescent="0.2">
      <c r="A88" s="33">
        <v>75</v>
      </c>
      <c r="B88" s="190" t="s">
        <v>760</v>
      </c>
      <c r="C88" s="424" t="s">
        <v>761</v>
      </c>
      <c r="D88" s="419"/>
      <c r="E88" s="430" t="s">
        <v>42</v>
      </c>
      <c r="F88" s="432" t="s">
        <v>762</v>
      </c>
      <c r="G88" s="409"/>
      <c r="H88" s="409"/>
      <c r="I88" s="39"/>
      <c r="J88" s="40">
        <v>36</v>
      </c>
      <c r="K88" s="411"/>
      <c r="L88" s="42">
        <f t="shared" si="3"/>
        <v>0</v>
      </c>
      <c r="M88" s="43">
        <v>9.5000000000000001E-2</v>
      </c>
      <c r="N88" s="44">
        <f t="shared" si="4"/>
        <v>0</v>
      </c>
      <c r="O88" s="42">
        <f t="shared" si="5"/>
        <v>0</v>
      </c>
      <c r="P88" s="189"/>
      <c r="Q88" s="39"/>
      <c r="R88" s="17"/>
      <c r="S88" s="17"/>
      <c r="T88" s="17"/>
      <c r="U88" s="17"/>
      <c r="V88" s="17"/>
      <c r="W88" s="17"/>
      <c r="X88" s="182"/>
      <c r="Y88" s="412"/>
      <c r="Z88" s="412"/>
      <c r="AA88" s="18"/>
      <c r="AB88" s="18"/>
      <c r="AC88" s="18"/>
    </row>
    <row r="89" spans="1:29" ht="19.5" customHeight="1" x14ac:dyDescent="0.2">
      <c r="A89" s="33">
        <v>76</v>
      </c>
      <c r="B89" s="190" t="s">
        <v>763</v>
      </c>
      <c r="C89" s="424" t="s">
        <v>764</v>
      </c>
      <c r="D89" s="419"/>
      <c r="E89" s="193" t="s">
        <v>42</v>
      </c>
      <c r="F89" s="408" t="s">
        <v>765</v>
      </c>
      <c r="G89" s="415" t="s">
        <v>570</v>
      </c>
      <c r="H89" s="409"/>
      <c r="I89" s="39"/>
      <c r="J89" s="40">
        <v>75</v>
      </c>
      <c r="K89" s="411"/>
      <c r="L89" s="42">
        <f t="shared" si="3"/>
        <v>0</v>
      </c>
      <c r="M89" s="43">
        <v>9.5000000000000001E-2</v>
      </c>
      <c r="N89" s="44">
        <f t="shared" si="4"/>
        <v>0</v>
      </c>
      <c r="O89" s="42">
        <f t="shared" si="5"/>
        <v>0</v>
      </c>
      <c r="P89" s="189"/>
      <c r="Q89" s="39"/>
      <c r="R89" s="17"/>
      <c r="S89" s="17"/>
      <c r="T89" s="17"/>
      <c r="U89" s="17"/>
      <c r="V89" s="17"/>
      <c r="W89" s="17"/>
      <c r="X89" s="182"/>
      <c r="Y89" s="412"/>
      <c r="Z89" s="412"/>
      <c r="AA89" s="18"/>
      <c r="AB89" s="18"/>
      <c r="AC89" s="18"/>
    </row>
    <row r="90" spans="1:29" ht="19.5" customHeight="1" x14ac:dyDescent="0.2">
      <c r="A90" s="33">
        <v>77</v>
      </c>
      <c r="B90" s="190" t="s">
        <v>766</v>
      </c>
      <c r="C90" s="424" t="s">
        <v>767</v>
      </c>
      <c r="D90" s="419"/>
      <c r="E90" s="193" t="s">
        <v>274</v>
      </c>
      <c r="F90" s="408"/>
      <c r="G90" s="409"/>
      <c r="H90" s="409"/>
      <c r="I90" s="39"/>
      <c r="J90" s="49">
        <v>62</v>
      </c>
      <c r="K90" s="411"/>
      <c r="L90" s="444">
        <f t="shared" si="3"/>
        <v>0</v>
      </c>
      <c r="M90" s="43">
        <v>9.5000000000000001E-2</v>
      </c>
      <c r="N90" s="444">
        <f t="shared" si="4"/>
        <v>0</v>
      </c>
      <c r="O90" s="444">
        <f t="shared" si="5"/>
        <v>0</v>
      </c>
      <c r="P90" s="189"/>
      <c r="Q90" s="39"/>
      <c r="R90" s="17"/>
      <c r="S90" s="17"/>
      <c r="T90" s="17"/>
      <c r="U90" s="17"/>
      <c r="V90" s="17"/>
      <c r="W90" s="17"/>
      <c r="X90" s="182"/>
      <c r="Y90" s="412"/>
      <c r="Z90" s="412"/>
      <c r="AA90" s="18"/>
      <c r="AB90" s="18"/>
      <c r="AC90" s="18"/>
    </row>
    <row r="91" spans="1:29" ht="19.5" customHeight="1" x14ac:dyDescent="0.2">
      <c r="A91" s="33">
        <v>78</v>
      </c>
      <c r="B91" s="190" t="s">
        <v>768</v>
      </c>
      <c r="C91" s="424" t="s">
        <v>769</v>
      </c>
      <c r="D91" s="419"/>
      <c r="E91" s="193" t="s">
        <v>274</v>
      </c>
      <c r="F91" s="408" t="s">
        <v>770</v>
      </c>
      <c r="G91" s="409"/>
      <c r="H91" s="409"/>
      <c r="I91" s="39"/>
      <c r="J91" s="49">
        <v>675</v>
      </c>
      <c r="K91" s="411"/>
      <c r="L91" s="444">
        <f t="shared" si="3"/>
        <v>0</v>
      </c>
      <c r="M91" s="445">
        <v>9.5000000000000001E-2</v>
      </c>
      <c r="N91" s="444">
        <f t="shared" si="4"/>
        <v>0</v>
      </c>
      <c r="O91" s="444">
        <f t="shared" si="5"/>
        <v>0</v>
      </c>
      <c r="P91" s="189"/>
      <c r="Q91" s="39"/>
      <c r="R91" s="17"/>
      <c r="S91" s="17"/>
      <c r="T91" s="17"/>
      <c r="U91" s="17"/>
      <c r="V91" s="17"/>
      <c r="W91" s="17"/>
      <c r="X91" s="182"/>
      <c r="Y91" s="412"/>
      <c r="Z91" s="412"/>
      <c r="AA91" s="18"/>
      <c r="AB91" s="18"/>
      <c r="AC91" s="18"/>
    </row>
    <row r="92" spans="1:29" ht="26.25" customHeight="1" x14ac:dyDescent="0.2">
      <c r="A92" s="33">
        <v>79</v>
      </c>
      <c r="B92" s="442" t="s">
        <v>771</v>
      </c>
      <c r="C92" s="689" t="s">
        <v>772</v>
      </c>
      <c r="D92" s="690"/>
      <c r="E92" s="193" t="s">
        <v>274</v>
      </c>
      <c r="F92" s="185" t="s">
        <v>773</v>
      </c>
      <c r="G92" s="185" t="s">
        <v>570</v>
      </c>
      <c r="H92" s="398"/>
      <c r="I92" s="39"/>
      <c r="J92" s="40">
        <v>57</v>
      </c>
      <c r="K92" s="411"/>
      <c r="L92" s="42">
        <f t="shared" si="3"/>
        <v>0</v>
      </c>
      <c r="M92" s="43">
        <v>9.5000000000000001E-2</v>
      </c>
      <c r="N92" s="44">
        <f t="shared" si="4"/>
        <v>0</v>
      </c>
      <c r="O92" s="42">
        <f t="shared" si="5"/>
        <v>0</v>
      </c>
      <c r="P92" s="189"/>
      <c r="Q92" s="39"/>
      <c r="R92" s="17"/>
      <c r="S92" s="17"/>
      <c r="T92" s="17"/>
      <c r="U92" s="17"/>
      <c r="V92" s="17"/>
      <c r="W92" s="17"/>
      <c r="X92" s="182"/>
      <c r="Y92" s="412"/>
      <c r="Z92" s="412"/>
      <c r="AA92" s="420"/>
      <c r="AB92" s="18"/>
      <c r="AC92" s="18"/>
    </row>
    <row r="93" spans="1:29" ht="19.5" customHeight="1" x14ac:dyDescent="0.2">
      <c r="A93" s="33">
        <v>80</v>
      </c>
      <c r="B93" s="442" t="s">
        <v>774</v>
      </c>
      <c r="C93" s="687" t="s">
        <v>775</v>
      </c>
      <c r="D93" s="688"/>
      <c r="E93" s="193" t="s">
        <v>274</v>
      </c>
      <c r="F93" s="185"/>
      <c r="G93" s="398"/>
      <c r="H93" s="398"/>
      <c r="I93" s="39"/>
      <c r="J93" s="40">
        <v>1730</v>
      </c>
      <c r="K93" s="411"/>
      <c r="L93" s="42">
        <f t="shared" si="3"/>
        <v>0</v>
      </c>
      <c r="M93" s="43">
        <v>9.5000000000000001E-2</v>
      </c>
      <c r="N93" s="44">
        <f t="shared" si="4"/>
        <v>0</v>
      </c>
      <c r="O93" s="42">
        <f t="shared" si="5"/>
        <v>0</v>
      </c>
      <c r="P93" s="189"/>
      <c r="Q93" s="39"/>
      <c r="R93" s="17"/>
      <c r="S93" s="17"/>
      <c r="T93" s="17"/>
      <c r="U93" s="17"/>
      <c r="V93" s="17"/>
      <c r="W93" s="17"/>
      <c r="X93" s="182"/>
      <c r="Y93" s="412"/>
      <c r="Z93" s="412"/>
      <c r="AA93" s="18"/>
      <c r="AB93" s="18"/>
      <c r="AC93" s="18"/>
    </row>
    <row r="94" spans="1:29" ht="19.5" customHeight="1" x14ac:dyDescent="0.2">
      <c r="A94" s="33">
        <v>81</v>
      </c>
      <c r="B94" s="442" t="s">
        <v>776</v>
      </c>
      <c r="C94" s="687" t="s">
        <v>777</v>
      </c>
      <c r="D94" s="688"/>
      <c r="E94" s="193" t="s">
        <v>274</v>
      </c>
      <c r="F94" s="185" t="s">
        <v>778</v>
      </c>
      <c r="G94" s="398"/>
      <c r="H94" s="398"/>
      <c r="I94" s="39"/>
      <c r="J94" s="40">
        <v>1</v>
      </c>
      <c r="K94" s="411"/>
      <c r="L94" s="42">
        <f t="shared" si="3"/>
        <v>0</v>
      </c>
      <c r="M94" s="43">
        <v>0.22</v>
      </c>
      <c r="N94" s="44">
        <f t="shared" si="4"/>
        <v>0</v>
      </c>
      <c r="O94" s="42">
        <f t="shared" si="5"/>
        <v>0</v>
      </c>
      <c r="P94" s="189"/>
      <c r="Q94" s="39"/>
      <c r="R94" s="200"/>
      <c r="S94" s="17"/>
      <c r="T94" s="17"/>
      <c r="U94" s="17"/>
      <c r="V94" s="17"/>
      <c r="W94" s="17"/>
      <c r="X94" s="182"/>
      <c r="Y94" s="412"/>
      <c r="Z94" s="412"/>
      <c r="AA94" s="18"/>
      <c r="AB94" s="18"/>
      <c r="AC94" s="18"/>
    </row>
    <row r="95" spans="1:29" ht="19.5" customHeight="1" x14ac:dyDescent="0.2">
      <c r="A95" s="33">
        <v>82</v>
      </c>
      <c r="B95" s="139" t="s">
        <v>779</v>
      </c>
      <c r="C95" s="449" t="s">
        <v>780</v>
      </c>
      <c r="D95" s="440"/>
      <c r="E95" s="138" t="s">
        <v>274</v>
      </c>
      <c r="F95" s="257"/>
      <c r="G95" s="303"/>
      <c r="H95" s="303"/>
      <c r="I95" s="39"/>
      <c r="J95" s="40">
        <v>321</v>
      </c>
      <c r="K95" s="227"/>
      <c r="L95" s="228">
        <f t="shared" si="3"/>
        <v>0</v>
      </c>
      <c r="M95" s="233">
        <v>9.5000000000000001E-2</v>
      </c>
      <c r="N95" s="259">
        <f t="shared" si="4"/>
        <v>0</v>
      </c>
      <c r="O95" s="228">
        <f t="shared" si="5"/>
        <v>0</v>
      </c>
      <c r="P95" s="260"/>
      <c r="Q95" s="39"/>
      <c r="R95" s="17"/>
      <c r="S95" s="17"/>
      <c r="T95" s="17"/>
      <c r="U95" s="17"/>
      <c r="V95" s="17"/>
      <c r="W95" s="17"/>
      <c r="X95" s="182"/>
      <c r="Y95" s="412"/>
      <c r="Z95" s="412"/>
      <c r="AA95" s="18"/>
      <c r="AB95" s="18"/>
      <c r="AC95" s="18"/>
    </row>
    <row r="96" spans="1:29" ht="19.5" customHeight="1" x14ac:dyDescent="0.2">
      <c r="A96" s="33">
        <v>83</v>
      </c>
      <c r="B96" s="300" t="s">
        <v>781</v>
      </c>
      <c r="C96" s="439" t="s">
        <v>782</v>
      </c>
      <c r="D96" s="450"/>
      <c r="E96" s="266" t="s">
        <v>274</v>
      </c>
      <c r="F96" s="313"/>
      <c r="G96" s="319"/>
      <c r="H96" s="319"/>
      <c r="I96" s="451"/>
      <c r="J96" s="49">
        <v>84</v>
      </c>
      <c r="K96" s="452"/>
      <c r="L96" s="314">
        <f t="shared" si="3"/>
        <v>0</v>
      </c>
      <c r="M96" s="315">
        <v>9.5000000000000001E-2</v>
      </c>
      <c r="N96" s="316">
        <f t="shared" si="4"/>
        <v>0</v>
      </c>
      <c r="O96" s="314">
        <f t="shared" si="5"/>
        <v>0</v>
      </c>
      <c r="P96" s="260"/>
      <c r="Q96" s="451"/>
      <c r="R96" s="453"/>
      <c r="S96" s="17"/>
      <c r="T96" s="17"/>
      <c r="U96" s="17"/>
      <c r="V96" s="17"/>
      <c r="W96" s="17"/>
      <c r="X96" s="182"/>
      <c r="Y96" s="412"/>
      <c r="Z96" s="412"/>
      <c r="AA96" s="18"/>
      <c r="AB96" s="18"/>
      <c r="AC96" s="18"/>
    </row>
    <row r="97" spans="1:29" ht="19.5" customHeight="1" x14ac:dyDescent="0.2">
      <c r="A97" s="33">
        <v>84</v>
      </c>
      <c r="B97" s="300" t="s">
        <v>783</v>
      </c>
      <c r="C97" s="691" t="s">
        <v>784</v>
      </c>
      <c r="D97" s="691"/>
      <c r="E97" s="266" t="s">
        <v>274</v>
      </c>
      <c r="F97" s="313"/>
      <c r="G97" s="319"/>
      <c r="H97" s="319"/>
      <c r="I97" s="451"/>
      <c r="J97" s="49">
        <v>6</v>
      </c>
      <c r="K97" s="452"/>
      <c r="L97" s="314">
        <f>J97*K97</f>
        <v>0</v>
      </c>
      <c r="M97" s="315">
        <v>9.5000000000000001E-2</v>
      </c>
      <c r="N97" s="314">
        <f>(K97*M97)+K97</f>
        <v>0</v>
      </c>
      <c r="O97" s="314">
        <f>J97*N97</f>
        <v>0</v>
      </c>
      <c r="P97" s="260"/>
      <c r="Q97" s="451"/>
      <c r="R97" s="453"/>
      <c r="S97" s="17"/>
      <c r="T97" s="17"/>
      <c r="U97" s="17"/>
      <c r="V97" s="17"/>
      <c r="W97" s="17"/>
      <c r="X97" s="182"/>
      <c r="Y97" s="412"/>
      <c r="Z97" s="412"/>
      <c r="AA97" s="18"/>
      <c r="AB97" s="18"/>
      <c r="AC97" s="18"/>
    </row>
    <row r="98" spans="1:29" ht="19.5" customHeight="1" x14ac:dyDescent="0.2">
      <c r="A98" s="33">
        <v>85</v>
      </c>
      <c r="B98" s="311" t="s">
        <v>785</v>
      </c>
      <c r="C98" s="454" t="s">
        <v>786</v>
      </c>
      <c r="D98" s="455"/>
      <c r="E98" s="456" t="s">
        <v>274</v>
      </c>
      <c r="F98" s="313"/>
      <c r="G98" s="319"/>
      <c r="H98" s="319"/>
      <c r="I98" s="451"/>
      <c r="J98" s="49">
        <v>100</v>
      </c>
      <c r="K98" s="452"/>
      <c r="L98" s="314">
        <f>J98*K98</f>
        <v>0</v>
      </c>
      <c r="M98" s="315">
        <v>9.5000000000000001E-2</v>
      </c>
      <c r="N98" s="314">
        <f>(K98*M98)+K98</f>
        <v>0</v>
      </c>
      <c r="O98" s="314">
        <f>J98*N98</f>
        <v>0</v>
      </c>
      <c r="P98" s="260"/>
      <c r="Q98" s="451"/>
      <c r="R98" s="453"/>
      <c r="S98" s="17"/>
      <c r="T98" s="17"/>
      <c r="U98" s="17"/>
      <c r="V98" s="17"/>
      <c r="W98" s="17"/>
      <c r="X98" s="182"/>
      <c r="Y98" s="412"/>
      <c r="Z98" s="412"/>
      <c r="AA98" s="18"/>
      <c r="AB98" s="18"/>
      <c r="AC98" s="18"/>
    </row>
    <row r="99" spans="1:29" ht="19.5" customHeight="1" x14ac:dyDescent="0.2">
      <c r="A99" s="33">
        <v>86</v>
      </c>
      <c r="B99" s="311" t="s">
        <v>787</v>
      </c>
      <c r="C99" s="457" t="s">
        <v>788</v>
      </c>
      <c r="D99" s="458"/>
      <c r="E99" s="456" t="s">
        <v>274</v>
      </c>
      <c r="F99" s="313"/>
      <c r="G99" s="319"/>
      <c r="H99" s="319"/>
      <c r="I99" s="451"/>
      <c r="J99" s="49">
        <v>75</v>
      </c>
      <c r="K99" s="452"/>
      <c r="L99" s="314">
        <f>J99*K99</f>
        <v>0</v>
      </c>
      <c r="M99" s="315">
        <v>9.5000000000000001E-2</v>
      </c>
      <c r="N99" s="314">
        <f t="shared" ref="N99:N104" si="6">(K99*M99)+K99</f>
        <v>0</v>
      </c>
      <c r="O99" s="314">
        <f t="shared" ref="O99:O104" si="7">J99*N99</f>
        <v>0</v>
      </c>
      <c r="P99" s="260"/>
      <c r="Q99" s="451"/>
      <c r="R99" s="453"/>
      <c r="S99" s="17"/>
      <c r="T99" s="17"/>
      <c r="U99" s="17"/>
      <c r="V99" s="17"/>
      <c r="W99" s="17"/>
      <c r="X99" s="182"/>
      <c r="Y99" s="412"/>
      <c r="Z99" s="412"/>
      <c r="AA99" s="18"/>
      <c r="AB99" s="18"/>
      <c r="AC99" s="18"/>
    </row>
    <row r="100" spans="1:29" ht="19.5" customHeight="1" x14ac:dyDescent="0.2">
      <c r="A100" s="33">
        <v>87</v>
      </c>
      <c r="B100" s="311" t="s">
        <v>789</v>
      </c>
      <c r="C100" s="457" t="s">
        <v>790</v>
      </c>
      <c r="D100" s="458"/>
      <c r="E100" s="456" t="s">
        <v>274</v>
      </c>
      <c r="F100" s="313"/>
      <c r="G100" s="319"/>
      <c r="H100" s="319"/>
      <c r="I100" s="451"/>
      <c r="J100" s="49">
        <v>100</v>
      </c>
      <c r="K100" s="452"/>
      <c r="L100" s="314">
        <f t="shared" ref="L100:L104" si="8">J100*K100</f>
        <v>0</v>
      </c>
      <c r="M100" s="315">
        <v>9.5000000000000001E-2</v>
      </c>
      <c r="N100" s="314">
        <f t="shared" si="6"/>
        <v>0</v>
      </c>
      <c r="O100" s="314">
        <f t="shared" si="7"/>
        <v>0</v>
      </c>
      <c r="P100" s="260"/>
      <c r="Q100" s="451"/>
      <c r="R100" s="453"/>
      <c r="S100" s="17"/>
      <c r="T100" s="17"/>
      <c r="U100" s="17"/>
      <c r="V100" s="17"/>
      <c r="W100" s="17"/>
      <c r="X100" s="182"/>
      <c r="Y100" s="412"/>
      <c r="Z100" s="412"/>
      <c r="AA100" s="18"/>
      <c r="AB100" s="18"/>
      <c r="AC100" s="18"/>
    </row>
    <row r="101" spans="1:29" ht="19.5" customHeight="1" x14ac:dyDescent="0.2">
      <c r="A101" s="33">
        <v>88</v>
      </c>
      <c r="B101" s="311" t="s">
        <v>791</v>
      </c>
      <c r="C101" s="454" t="s">
        <v>792</v>
      </c>
      <c r="D101" s="455"/>
      <c r="E101" s="456" t="s">
        <v>274</v>
      </c>
      <c r="F101" s="313"/>
      <c r="G101" s="319"/>
      <c r="H101" s="319"/>
      <c r="I101" s="451"/>
      <c r="J101" s="49">
        <v>30</v>
      </c>
      <c r="K101" s="452"/>
      <c r="L101" s="314">
        <f t="shared" si="8"/>
        <v>0</v>
      </c>
      <c r="M101" s="315">
        <v>9.5000000000000001E-2</v>
      </c>
      <c r="N101" s="314">
        <f t="shared" si="6"/>
        <v>0</v>
      </c>
      <c r="O101" s="314">
        <f t="shared" si="7"/>
        <v>0</v>
      </c>
      <c r="P101" s="260"/>
      <c r="Q101" s="451"/>
      <c r="R101" s="453"/>
      <c r="S101" s="17"/>
      <c r="T101" s="17"/>
      <c r="U101" s="17"/>
      <c r="V101" s="17"/>
      <c r="W101" s="17"/>
      <c r="X101" s="182"/>
      <c r="Y101" s="412"/>
      <c r="Z101" s="412"/>
      <c r="AA101" s="18"/>
      <c r="AB101" s="18"/>
      <c r="AC101" s="18"/>
    </row>
    <row r="102" spans="1:29" ht="19.5" customHeight="1" x14ac:dyDescent="0.2">
      <c r="A102" s="33">
        <v>89</v>
      </c>
      <c r="B102" s="311" t="s">
        <v>793</v>
      </c>
      <c r="C102" s="457" t="s">
        <v>794</v>
      </c>
      <c r="D102" s="458"/>
      <c r="E102" s="456" t="s">
        <v>274</v>
      </c>
      <c r="F102" s="313"/>
      <c r="G102" s="319"/>
      <c r="H102" s="319"/>
      <c r="I102" s="451"/>
      <c r="J102" s="49">
        <v>10</v>
      </c>
      <c r="K102" s="452"/>
      <c r="L102" s="314">
        <f t="shared" si="8"/>
        <v>0</v>
      </c>
      <c r="M102" s="315">
        <v>9.5000000000000001E-2</v>
      </c>
      <c r="N102" s="314">
        <f t="shared" si="6"/>
        <v>0</v>
      </c>
      <c r="O102" s="314">
        <f t="shared" si="7"/>
        <v>0</v>
      </c>
      <c r="P102" s="260"/>
      <c r="Q102" s="451"/>
      <c r="R102" s="453"/>
      <c r="S102" s="17"/>
      <c r="T102" s="17"/>
      <c r="U102" s="17"/>
      <c r="V102" s="17"/>
      <c r="W102" s="17"/>
      <c r="X102" s="182"/>
      <c r="Y102" s="412"/>
      <c r="Z102" s="412"/>
      <c r="AA102" s="18"/>
      <c r="AB102" s="18"/>
      <c r="AC102" s="18"/>
    </row>
    <row r="103" spans="1:29" ht="19.5" customHeight="1" x14ac:dyDescent="0.2">
      <c r="A103" s="33">
        <v>90</v>
      </c>
      <c r="B103" s="311" t="s">
        <v>795</v>
      </c>
      <c r="C103" s="457" t="s">
        <v>796</v>
      </c>
      <c r="D103" s="458"/>
      <c r="E103" s="456" t="s">
        <v>274</v>
      </c>
      <c r="F103" s="313"/>
      <c r="G103" s="319"/>
      <c r="H103" s="319"/>
      <c r="I103" s="451"/>
      <c r="J103" s="49">
        <v>1065</v>
      </c>
      <c r="K103" s="452"/>
      <c r="L103" s="314">
        <f t="shared" si="8"/>
        <v>0</v>
      </c>
      <c r="M103" s="315">
        <v>9.5000000000000001E-2</v>
      </c>
      <c r="N103" s="314">
        <f t="shared" si="6"/>
        <v>0</v>
      </c>
      <c r="O103" s="314">
        <f t="shared" si="7"/>
        <v>0</v>
      </c>
      <c r="P103" s="260"/>
      <c r="Q103" s="451"/>
      <c r="R103" s="453"/>
      <c r="S103" s="17"/>
      <c r="T103" s="17"/>
      <c r="U103" s="17"/>
      <c r="V103" s="17"/>
      <c r="W103" s="17"/>
      <c r="X103" s="182"/>
      <c r="Y103" s="412"/>
      <c r="Z103" s="412"/>
      <c r="AA103" s="18"/>
      <c r="AB103" s="18"/>
      <c r="AC103" s="18"/>
    </row>
    <row r="104" spans="1:29" ht="19.5" customHeight="1" x14ac:dyDescent="0.2">
      <c r="A104" s="33">
        <v>91</v>
      </c>
      <c r="B104" s="300" t="s">
        <v>797</v>
      </c>
      <c r="C104" s="459" t="s">
        <v>798</v>
      </c>
      <c r="D104" s="459"/>
      <c r="E104" s="456" t="s">
        <v>274</v>
      </c>
      <c r="F104" s="313"/>
      <c r="G104" s="319"/>
      <c r="H104" s="319"/>
      <c r="I104" s="451"/>
      <c r="J104" s="49">
        <v>1000</v>
      </c>
      <c r="K104" s="452"/>
      <c r="L104" s="314">
        <f t="shared" si="8"/>
        <v>0</v>
      </c>
      <c r="M104" s="315">
        <v>9.5000000000000001E-2</v>
      </c>
      <c r="N104" s="314">
        <f t="shared" si="6"/>
        <v>0</v>
      </c>
      <c r="O104" s="314">
        <f t="shared" si="7"/>
        <v>0</v>
      </c>
      <c r="P104" s="260"/>
      <c r="Q104" s="451"/>
      <c r="R104" s="453"/>
      <c r="S104" s="17"/>
      <c r="T104" s="17"/>
      <c r="U104" s="17"/>
      <c r="V104" s="17"/>
      <c r="W104" s="17"/>
      <c r="X104" s="182"/>
      <c r="Y104" s="412"/>
      <c r="Z104" s="412"/>
      <c r="AA104" s="18"/>
      <c r="AB104" s="18"/>
      <c r="AC104" s="18"/>
    </row>
    <row r="105" spans="1:29" ht="15" customHeight="1" x14ac:dyDescent="0.2">
      <c r="A105" s="2"/>
      <c r="B105" s="2"/>
      <c r="C105" s="2"/>
      <c r="D105" s="2"/>
      <c r="E105" s="2"/>
      <c r="F105" s="2"/>
      <c r="G105" s="2"/>
      <c r="H105" s="2"/>
      <c r="I105" s="405"/>
      <c r="J105" s="284" t="s">
        <v>91</v>
      </c>
      <c r="K105" s="285"/>
      <c r="L105" s="286">
        <f>SUM(L14:L104)</f>
        <v>0</v>
      </c>
      <c r="M105" s="657">
        <f>SUM(O14:O104)</f>
        <v>0</v>
      </c>
      <c r="N105" s="658"/>
      <c r="O105" s="659"/>
      <c r="P105" s="2"/>
      <c r="Q105" s="2"/>
      <c r="R105" s="460"/>
      <c r="S105" s="17"/>
      <c r="T105" s="17"/>
      <c r="U105" s="17"/>
      <c r="V105" s="17"/>
      <c r="W105" s="17"/>
      <c r="X105" s="182"/>
      <c r="Y105" s="182"/>
      <c r="Z105" s="182"/>
      <c r="AA105" s="18"/>
      <c r="AB105" s="18"/>
      <c r="AC105" s="18"/>
    </row>
    <row r="106" spans="1:29" ht="15" customHeight="1" x14ac:dyDescent="0.2">
      <c r="A106" s="2"/>
      <c r="B106" s="2"/>
      <c r="C106" s="2"/>
      <c r="D106" s="2"/>
      <c r="E106" s="2"/>
      <c r="F106" s="2"/>
      <c r="G106" s="2"/>
      <c r="H106" s="2"/>
      <c r="I106" s="2"/>
      <c r="J106" s="65" t="s">
        <v>92</v>
      </c>
      <c r="K106" s="66"/>
      <c r="L106" s="70">
        <v>0</v>
      </c>
      <c r="M106" s="637">
        <f>L106</f>
        <v>0</v>
      </c>
      <c r="N106" s="638"/>
      <c r="O106" s="639"/>
      <c r="P106" s="2"/>
      <c r="Q106" s="2"/>
      <c r="R106" s="17"/>
      <c r="S106" s="17"/>
      <c r="T106" s="17"/>
      <c r="U106" s="17"/>
      <c r="V106" s="17"/>
      <c r="W106" s="17"/>
      <c r="X106" s="182"/>
      <c r="Y106" s="182"/>
      <c r="Z106" s="182"/>
      <c r="AA106" s="18"/>
      <c r="AB106" s="18"/>
      <c r="AC106" s="18"/>
    </row>
    <row r="107" spans="1:29" ht="15" customHeight="1" thickBot="1" x14ac:dyDescent="0.25">
      <c r="A107" s="2"/>
      <c r="B107" s="2"/>
      <c r="C107" s="2"/>
      <c r="D107" s="2"/>
      <c r="E107" s="2"/>
      <c r="F107" s="2"/>
      <c r="G107" s="2"/>
      <c r="H107" s="2"/>
      <c r="I107" s="2"/>
      <c r="J107" s="65" t="s">
        <v>93</v>
      </c>
      <c r="K107" s="66"/>
      <c r="L107" s="67">
        <f>L105*L106</f>
        <v>0</v>
      </c>
      <c r="M107" s="634">
        <f>M105*M106</f>
        <v>0</v>
      </c>
      <c r="N107" s="635"/>
      <c r="O107" s="636"/>
      <c r="P107" s="2"/>
      <c r="Q107" s="2"/>
      <c r="R107" s="17"/>
      <c r="S107" s="17"/>
      <c r="T107" s="17"/>
      <c r="U107" s="17"/>
      <c r="V107" s="17"/>
      <c r="W107" s="17"/>
      <c r="X107" s="182"/>
      <c r="Y107" s="182"/>
      <c r="Z107" s="182"/>
      <c r="AA107" s="18"/>
      <c r="AB107" s="18"/>
      <c r="AC107" s="18"/>
    </row>
    <row r="108" spans="1:29" ht="15" customHeight="1" thickBot="1" x14ac:dyDescent="0.25">
      <c r="A108" s="2"/>
      <c r="B108" s="2"/>
      <c r="C108" s="2"/>
      <c r="D108" s="2"/>
      <c r="E108" s="2"/>
      <c r="F108" s="2"/>
      <c r="G108" s="2"/>
      <c r="H108" s="2"/>
      <c r="I108" s="2"/>
      <c r="J108" s="72" t="s">
        <v>94</v>
      </c>
      <c r="K108" s="73"/>
      <c r="L108" s="74">
        <f>L105-L107</f>
        <v>0</v>
      </c>
      <c r="M108" s="74"/>
      <c r="N108" s="73"/>
      <c r="O108" s="75">
        <f>M105-M107</f>
        <v>0</v>
      </c>
      <c r="P108" s="2"/>
      <c r="Q108" s="2"/>
      <c r="R108" s="17"/>
      <c r="S108" s="17"/>
      <c r="T108" s="17"/>
      <c r="U108" s="17"/>
      <c r="V108" s="17"/>
      <c r="W108" s="17"/>
      <c r="X108" s="182"/>
      <c r="Y108" s="182"/>
      <c r="Z108" s="182"/>
      <c r="AA108" s="18"/>
      <c r="AB108" s="18"/>
      <c r="AC108" s="18"/>
    </row>
    <row r="109" spans="1:29" x14ac:dyDescent="0.2">
      <c r="A109" s="2"/>
      <c r="B109" s="2"/>
      <c r="C109" s="2"/>
      <c r="D109" s="2"/>
      <c r="E109" s="2"/>
      <c r="F109" s="2"/>
      <c r="G109" s="2"/>
      <c r="H109" s="2"/>
      <c r="I109" s="2"/>
      <c r="J109" s="2"/>
      <c r="K109" s="2"/>
      <c r="L109" s="2"/>
      <c r="M109" s="2"/>
      <c r="N109" s="2"/>
      <c r="O109" s="2"/>
      <c r="P109" s="2"/>
      <c r="Q109" s="2"/>
    </row>
    <row r="110" spans="1:29" ht="40.5" customHeight="1" x14ac:dyDescent="0.2">
      <c r="A110" s="77" t="s">
        <v>95</v>
      </c>
      <c r="B110" s="640" t="s">
        <v>96</v>
      </c>
      <c r="C110" s="640"/>
      <c r="D110" s="640"/>
      <c r="E110" s="640"/>
      <c r="F110" s="640"/>
      <c r="G110" s="640"/>
      <c r="H110" s="640"/>
      <c r="I110" s="640"/>
      <c r="J110" s="640"/>
      <c r="K110" s="640"/>
      <c r="L110" s="640"/>
      <c r="M110" s="640"/>
      <c r="N110" s="640"/>
      <c r="O110" s="640"/>
      <c r="P110" s="640"/>
      <c r="Q110" s="2"/>
    </row>
    <row r="111" spans="1:29" ht="41.25" customHeight="1" x14ac:dyDescent="0.2">
      <c r="A111" s="77" t="s">
        <v>95</v>
      </c>
      <c r="B111" s="641" t="s">
        <v>97</v>
      </c>
      <c r="C111" s="641"/>
      <c r="D111" s="641"/>
      <c r="E111" s="641"/>
      <c r="F111" s="641"/>
      <c r="G111" s="641"/>
      <c r="H111" s="641"/>
      <c r="I111" s="641"/>
      <c r="J111" s="641"/>
      <c r="K111" s="641"/>
      <c r="L111" s="641"/>
      <c r="M111" s="641"/>
      <c r="N111" s="641"/>
      <c r="O111" s="641"/>
      <c r="P111" s="641"/>
      <c r="Q111" s="2"/>
    </row>
    <row r="112" spans="1:29" ht="17.25" customHeight="1" x14ac:dyDescent="0.2">
      <c r="A112" s="77" t="s">
        <v>95</v>
      </c>
      <c r="B112" s="80" t="s">
        <v>98</v>
      </c>
      <c r="C112" s="80"/>
      <c r="D112" s="80"/>
      <c r="E112" s="80"/>
      <c r="F112" s="80"/>
      <c r="G112" s="81"/>
      <c r="H112" s="80"/>
      <c r="I112" s="81"/>
      <c r="J112" s="80"/>
      <c r="K112" s="80"/>
      <c r="L112" s="80"/>
      <c r="M112" s="80"/>
      <c r="N112" s="80"/>
      <c r="O112" s="81"/>
      <c r="P112" s="80"/>
      <c r="Q112" s="2"/>
    </row>
    <row r="113" spans="1:17" ht="17.25" customHeight="1" x14ac:dyDescent="0.2">
      <c r="A113" s="77" t="s">
        <v>95</v>
      </c>
      <c r="B113" s="80" t="s">
        <v>99</v>
      </c>
      <c r="C113" s="80"/>
      <c r="D113" s="80"/>
      <c r="E113" s="80"/>
      <c r="F113" s="82"/>
      <c r="G113" s="83"/>
      <c r="H113" s="82"/>
      <c r="I113" s="83"/>
      <c r="J113" s="82"/>
      <c r="K113" s="82"/>
      <c r="L113" s="82"/>
      <c r="M113" s="82"/>
      <c r="N113" s="82"/>
      <c r="O113" s="83"/>
      <c r="P113" s="82"/>
      <c r="Q113" s="2"/>
    </row>
    <row r="114" spans="1:17" ht="28.5" customHeight="1" x14ac:dyDescent="0.2">
      <c r="A114" s="77" t="s">
        <v>95</v>
      </c>
      <c r="B114" s="640" t="s">
        <v>100</v>
      </c>
      <c r="C114" s="640"/>
      <c r="D114" s="640"/>
      <c r="E114" s="640"/>
      <c r="F114" s="640"/>
      <c r="G114" s="640"/>
      <c r="H114" s="640"/>
      <c r="I114" s="640"/>
      <c r="J114" s="640"/>
      <c r="K114" s="640"/>
      <c r="L114" s="640"/>
      <c r="M114" s="640"/>
      <c r="N114" s="640"/>
      <c r="O114" s="640"/>
      <c r="P114" s="82"/>
      <c r="Q114" s="2"/>
    </row>
    <row r="115" spans="1:17" ht="17.25" customHeight="1" x14ac:dyDescent="0.2">
      <c r="A115" s="77" t="s">
        <v>95</v>
      </c>
      <c r="B115" s="651" t="s">
        <v>101</v>
      </c>
      <c r="C115" s="651"/>
      <c r="D115" s="651"/>
      <c r="E115" s="651"/>
      <c r="F115" s="651"/>
      <c r="G115" s="651"/>
      <c r="H115" s="651"/>
      <c r="I115" s="651"/>
      <c r="J115" s="651"/>
      <c r="K115" s="651"/>
      <c r="L115" s="651"/>
      <c r="M115" s="651"/>
      <c r="N115" s="651"/>
      <c r="O115" s="651"/>
      <c r="P115" s="82"/>
      <c r="Q115" s="2"/>
    </row>
    <row r="116" spans="1:17" ht="17.25" customHeight="1" x14ac:dyDescent="0.2">
      <c r="A116" s="77" t="s">
        <v>95</v>
      </c>
      <c r="B116" s="80" t="s">
        <v>102</v>
      </c>
      <c r="C116" s="80"/>
      <c r="D116" s="80"/>
      <c r="E116" s="80"/>
      <c r="F116" s="80"/>
      <c r="G116" s="81"/>
      <c r="H116" s="80"/>
      <c r="I116" s="81"/>
      <c r="J116" s="80"/>
      <c r="K116" s="80"/>
      <c r="L116" s="80"/>
      <c r="M116" s="80"/>
      <c r="N116" s="80"/>
      <c r="O116" s="81"/>
      <c r="P116" s="80"/>
      <c r="Q116" s="2"/>
    </row>
    <row r="117" spans="1:17" ht="17.25" customHeight="1" x14ac:dyDescent="0.2">
      <c r="A117" s="84" t="s">
        <v>95</v>
      </c>
      <c r="B117" s="80" t="s">
        <v>103</v>
      </c>
      <c r="C117" s="80"/>
      <c r="D117" s="80"/>
      <c r="E117" s="80"/>
      <c r="F117" s="80"/>
      <c r="G117" s="81"/>
      <c r="H117" s="80"/>
      <c r="I117" s="81"/>
      <c r="J117" s="80"/>
      <c r="K117" s="80"/>
      <c r="L117" s="80"/>
      <c r="M117" s="80"/>
      <c r="N117" s="80"/>
      <c r="O117" s="81"/>
      <c r="P117" s="80"/>
      <c r="Q117" s="2"/>
    </row>
    <row r="118" spans="1:17" ht="17.25" customHeight="1" x14ac:dyDescent="0.2">
      <c r="A118" s="77" t="s">
        <v>95</v>
      </c>
      <c r="B118" s="80" t="s">
        <v>104</v>
      </c>
      <c r="C118" s="80"/>
      <c r="D118" s="80"/>
      <c r="E118" s="80"/>
      <c r="F118" s="80"/>
      <c r="G118" s="81"/>
      <c r="H118" s="80"/>
      <c r="I118" s="81"/>
      <c r="J118" s="80"/>
      <c r="K118" s="80"/>
      <c r="L118" s="80"/>
      <c r="M118" s="80"/>
      <c r="N118" s="80"/>
      <c r="O118" s="81"/>
      <c r="P118" s="80"/>
      <c r="Q118" s="2"/>
    </row>
    <row r="119" spans="1:17" ht="17.25" customHeight="1" x14ac:dyDescent="0.2">
      <c r="A119" s="77" t="s">
        <v>95</v>
      </c>
      <c r="B119" s="80" t="s">
        <v>105</v>
      </c>
      <c r="C119" s="80"/>
      <c r="D119" s="80"/>
      <c r="E119" s="80"/>
      <c r="F119" s="80"/>
      <c r="G119" s="81"/>
      <c r="H119" s="80"/>
      <c r="I119" s="81"/>
      <c r="J119" s="80"/>
      <c r="K119" s="80"/>
      <c r="L119" s="80"/>
      <c r="M119" s="80"/>
      <c r="N119" s="80"/>
      <c r="O119" s="81"/>
      <c r="P119" s="80"/>
      <c r="Q119" s="2"/>
    </row>
    <row r="120" spans="1:17" ht="27" customHeight="1" x14ac:dyDescent="0.2">
      <c r="A120" s="62"/>
      <c r="B120" s="2"/>
      <c r="C120" s="2"/>
      <c r="D120" s="62"/>
      <c r="E120" s="62"/>
      <c r="F120" s="62"/>
      <c r="G120" s="76"/>
      <c r="H120" s="62"/>
      <c r="I120" s="2"/>
      <c r="J120" s="633"/>
      <c r="K120" s="633"/>
      <c r="L120" s="633"/>
      <c r="M120" s="85"/>
      <c r="N120" s="85"/>
      <c r="O120" s="86"/>
      <c r="P120" s="62"/>
      <c r="Q120" s="2"/>
    </row>
    <row r="121" spans="1:17" ht="51.75" customHeight="1" x14ac:dyDescent="0.2">
      <c r="A121" s="62"/>
      <c r="B121" s="87" t="s">
        <v>106</v>
      </c>
      <c r="C121" s="87"/>
      <c r="D121" s="62"/>
      <c r="E121" s="62"/>
      <c r="F121" s="76" t="s">
        <v>107</v>
      </c>
      <c r="G121" s="76"/>
      <c r="H121" s="76"/>
      <c r="I121" s="2"/>
      <c r="J121" s="88"/>
      <c r="K121" s="89" t="s">
        <v>108</v>
      </c>
      <c r="L121" s="90"/>
      <c r="M121" s="91"/>
      <c r="N121" s="91"/>
      <c r="O121" s="91"/>
      <c r="P121" s="76"/>
      <c r="Q121" s="2"/>
    </row>
    <row r="122" spans="1:17" ht="21" customHeight="1" x14ac:dyDescent="0.2">
      <c r="A122" s="62"/>
      <c r="B122" s="92"/>
      <c r="C122" s="92"/>
      <c r="D122" s="62"/>
      <c r="E122" s="62"/>
      <c r="F122" s="62"/>
      <c r="G122" s="76"/>
      <c r="H122" s="62"/>
      <c r="I122" s="2"/>
      <c r="J122" s="93"/>
      <c r="K122" s="92"/>
      <c r="L122" s="94"/>
      <c r="M122" s="62"/>
      <c r="N122" s="62"/>
      <c r="O122" s="76"/>
      <c r="P122" s="62"/>
      <c r="Q122" s="2"/>
    </row>
    <row r="123" spans="1:17" x14ac:dyDescent="0.2">
      <c r="A123" s="146"/>
      <c r="B123" s="146"/>
      <c r="C123" s="147"/>
      <c r="D123" s="147"/>
      <c r="E123" s="146"/>
      <c r="F123" s="294"/>
      <c r="G123" s="294"/>
      <c r="H123" s="294"/>
      <c r="I123" s="294"/>
      <c r="J123" s="146"/>
      <c r="K123" s="146"/>
      <c r="L123" s="146"/>
      <c r="M123" s="146"/>
      <c r="N123" s="146"/>
      <c r="O123" s="294"/>
      <c r="P123" s="147"/>
      <c r="Q123" s="2"/>
    </row>
    <row r="124" spans="1:17" x14ac:dyDescent="0.2">
      <c r="A124" s="146"/>
      <c r="B124" s="146"/>
      <c r="C124" s="147"/>
      <c r="D124" s="147"/>
      <c r="E124" s="146"/>
      <c r="F124" s="146"/>
      <c r="G124" s="146"/>
      <c r="H124" s="146"/>
      <c r="I124" s="146"/>
      <c r="J124" s="146"/>
      <c r="K124" s="146"/>
      <c r="L124" s="146"/>
      <c r="M124" s="146"/>
      <c r="N124" s="146"/>
      <c r="O124" s="294"/>
      <c r="P124" s="147"/>
      <c r="Q124" s="2"/>
    </row>
    <row r="125" spans="1:17" x14ac:dyDescent="0.2">
      <c r="A125" s="146"/>
      <c r="B125" s="146"/>
      <c r="C125" s="147"/>
      <c r="D125" s="147"/>
      <c r="E125" s="146"/>
      <c r="F125" s="146"/>
      <c r="G125" s="146"/>
      <c r="H125" s="146"/>
      <c r="I125" s="146"/>
      <c r="J125" s="146"/>
      <c r="K125" s="146"/>
      <c r="L125" s="146"/>
      <c r="M125" s="146"/>
      <c r="N125" s="146"/>
      <c r="O125" s="294"/>
      <c r="P125" s="147"/>
      <c r="Q125" s="2"/>
    </row>
    <row r="126" spans="1:17" x14ac:dyDescent="0.2">
      <c r="A126" s="236"/>
      <c r="B126" s="236"/>
      <c r="C126" s="237"/>
      <c r="D126" s="237"/>
      <c r="E126" s="236"/>
      <c r="F126" s="236"/>
      <c r="G126" s="236"/>
      <c r="H126" s="236"/>
      <c r="I126" s="236"/>
      <c r="J126" s="236"/>
      <c r="K126" s="236"/>
      <c r="L126" s="236"/>
      <c r="M126" s="236"/>
      <c r="N126" s="236"/>
      <c r="O126" s="238"/>
      <c r="P126" s="100"/>
    </row>
  </sheetData>
  <sheetProtection algorithmName="SHA-512" hashValue="RSUsQ2JRR9eWgnzn9EgofXvHbYaZVbZDHyGbfAwgBxvOA1X5geJAfUYEjXHzg6D6nWEwDukXv2NoVvaHbXZqZA==" saltValue="C/FLhdd5EVGc0WwcwCYVIA==" spinCount="100000" sheet="1" objects="1" scenarios="1" selectLockedCells="1"/>
  <protectedRanges>
    <protectedRange sqref="J120:L120" name="Obseg1_1_1_1_1_7"/>
  </protectedRanges>
  <mergeCells count="37">
    <mergeCell ref="J120:L120"/>
    <mergeCell ref="M106:O106"/>
    <mergeCell ref="M107:O107"/>
    <mergeCell ref="B110:P110"/>
    <mergeCell ref="B111:P111"/>
    <mergeCell ref="B114:O114"/>
    <mergeCell ref="B115:O115"/>
    <mergeCell ref="M105:O105"/>
    <mergeCell ref="C56:D56"/>
    <mergeCell ref="C60:D60"/>
    <mergeCell ref="C61:D61"/>
    <mergeCell ref="C67:D67"/>
    <mergeCell ref="C68:D68"/>
    <mergeCell ref="C75:D75"/>
    <mergeCell ref="C76:D76"/>
    <mergeCell ref="C92:D92"/>
    <mergeCell ref="C93:D93"/>
    <mergeCell ref="C94:D94"/>
    <mergeCell ref="C97:D97"/>
    <mergeCell ref="C55:D55"/>
    <mergeCell ref="C13:D13"/>
    <mergeCell ref="C15:D15"/>
    <mergeCell ref="C17:D17"/>
    <mergeCell ref="C18:D18"/>
    <mergeCell ref="C21:D21"/>
    <mergeCell ref="C30:D30"/>
    <mergeCell ref="C37:D37"/>
    <mergeCell ref="C38:D38"/>
    <mergeCell ref="C39:D39"/>
    <mergeCell ref="C42:D42"/>
    <mergeCell ref="C47:D47"/>
    <mergeCell ref="C12:D12"/>
    <mergeCell ref="D3:G3"/>
    <mergeCell ref="D4:G4"/>
    <mergeCell ref="D5:G5"/>
    <mergeCell ref="C6:D6"/>
    <mergeCell ref="A11:O11"/>
  </mergeCells>
  <pageMargins left="0.51181102362204722" right="0.51181102362204722" top="0.55118110236220474" bottom="0.74803149606299213" header="0.31496062992125984" footer="0.31496062992125984"/>
  <pageSetup paperSize="9" scale="71"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11"/>
  <sheetViews>
    <sheetView showZeros="0" topLeftCell="A35" zoomScale="90" zoomScaleNormal="90" workbookViewId="0">
      <selection activeCell="P43" sqref="P43"/>
    </sheetView>
  </sheetViews>
  <sheetFormatPr defaultRowHeight="12.75" x14ac:dyDescent="0.2"/>
  <cols>
    <col min="1" max="1" width="4.28515625" style="100" customWidth="1"/>
    <col min="2" max="2" width="10.28515625" style="100" customWidth="1"/>
    <col min="3" max="3" width="21.42578125" style="100" customWidth="1"/>
    <col min="4" max="4" width="20.42578125" style="100" customWidth="1"/>
    <col min="5" max="5" width="6" style="100" customWidth="1"/>
    <col min="6" max="6" width="19.7109375" style="100" customWidth="1"/>
    <col min="7" max="7" width="21.85546875" style="100" customWidth="1"/>
    <col min="8" max="8" width="13.140625" style="100" customWidth="1"/>
    <col min="9" max="9" width="13.5703125" style="100" customWidth="1"/>
    <col min="10" max="10" width="9" style="147" customWidth="1"/>
    <col min="11" max="11" width="11.7109375" style="100" customWidth="1"/>
    <col min="12" max="12" width="12" style="100" customWidth="1"/>
    <col min="13" max="13" width="7.85546875" style="100" customWidth="1"/>
    <col min="14" max="14" width="10.5703125" style="100" customWidth="1"/>
    <col min="15" max="15" width="12.28515625" style="100" customWidth="1"/>
    <col min="16" max="16" width="12.7109375" style="100" customWidth="1"/>
    <col min="17" max="18" width="11.140625" style="100" customWidth="1"/>
    <col min="19" max="20" width="8" style="100" customWidth="1"/>
    <col min="21" max="21" width="8.28515625" style="100" customWidth="1"/>
    <col min="22" max="22" width="9.140625" style="100" customWidth="1"/>
    <col min="23" max="24" width="9.140625" style="100"/>
    <col min="25" max="27" width="9.140625" style="515"/>
    <col min="28" max="16384" width="9.140625" style="100"/>
  </cols>
  <sheetData>
    <row r="1" spans="1:30" ht="10.5" customHeight="1" x14ac:dyDescent="0.2">
      <c r="A1" s="1"/>
      <c r="B1" s="2"/>
      <c r="C1" s="2"/>
      <c r="D1" s="2"/>
      <c r="E1" s="2"/>
      <c r="F1" s="2"/>
      <c r="G1" s="2"/>
      <c r="H1" s="2"/>
      <c r="I1" s="2"/>
      <c r="J1" s="2"/>
      <c r="K1" s="1"/>
      <c r="L1" s="1"/>
      <c r="M1" s="1"/>
      <c r="N1" s="1"/>
      <c r="O1" s="1"/>
      <c r="P1" s="1"/>
      <c r="Q1" s="1"/>
      <c r="R1" s="1"/>
      <c r="S1" s="102"/>
      <c r="T1" s="102"/>
      <c r="U1" s="102"/>
      <c r="V1" s="102"/>
      <c r="W1" s="102"/>
      <c r="X1" s="102"/>
      <c r="Y1" s="461"/>
      <c r="Z1" s="461"/>
      <c r="AA1" s="461"/>
      <c r="AB1" s="102"/>
      <c r="AC1" s="102"/>
    </row>
    <row r="2" spans="1:30" ht="16.5" customHeight="1" x14ac:dyDescent="0.3">
      <c r="A2" s="2"/>
      <c r="B2" s="2"/>
      <c r="C2" s="3" t="s">
        <v>0</v>
      </c>
      <c r="D2" s="3"/>
      <c r="E2" s="2"/>
      <c r="F2" s="2"/>
      <c r="G2" s="2"/>
      <c r="H2" s="2"/>
      <c r="I2" s="2"/>
      <c r="J2" s="4"/>
      <c r="K2" s="4"/>
      <c r="L2" s="5" t="s">
        <v>1</v>
      </c>
      <c r="M2" s="2"/>
      <c r="N2" s="2"/>
      <c r="O2" s="2"/>
      <c r="P2" s="2"/>
      <c r="Q2" s="2"/>
      <c r="R2" s="2"/>
      <c r="S2" s="102"/>
      <c r="T2" s="102"/>
      <c r="U2" s="102"/>
      <c r="V2" s="102"/>
      <c r="W2" s="102"/>
      <c r="X2" s="102"/>
      <c r="Y2" s="461"/>
      <c r="Z2" s="461"/>
      <c r="AA2" s="461"/>
      <c r="AB2" s="102"/>
      <c r="AC2" s="102"/>
    </row>
    <row r="3" spans="1:30" x14ac:dyDescent="0.2">
      <c r="A3" s="2"/>
      <c r="B3" s="2"/>
      <c r="C3" s="6" t="s">
        <v>2</v>
      </c>
      <c r="D3" s="643"/>
      <c r="E3" s="644"/>
      <c r="F3" s="644"/>
      <c r="G3" s="645"/>
      <c r="H3" s="7"/>
      <c r="I3" s="2"/>
      <c r="J3" s="2"/>
      <c r="K3" s="8"/>
      <c r="L3" s="2"/>
      <c r="M3" s="2"/>
      <c r="N3" s="2"/>
      <c r="O3" s="2"/>
      <c r="P3" s="7"/>
      <c r="Q3" s="7"/>
      <c r="R3" s="7"/>
      <c r="S3" s="102"/>
      <c r="T3" s="102"/>
      <c r="U3" s="102"/>
      <c r="V3" s="102"/>
      <c r="W3" s="102"/>
      <c r="X3" s="102"/>
      <c r="Y3" s="461"/>
      <c r="Z3" s="461"/>
      <c r="AA3" s="461"/>
      <c r="AB3" s="102"/>
      <c r="AC3" s="102"/>
    </row>
    <row r="4" spans="1:30" ht="12.75" customHeight="1" x14ac:dyDescent="0.2">
      <c r="A4" s="2"/>
      <c r="B4" s="2"/>
      <c r="C4" s="9" t="s">
        <v>3</v>
      </c>
      <c r="D4" s="646"/>
      <c r="E4" s="647"/>
      <c r="F4" s="647"/>
      <c r="G4" s="648"/>
      <c r="H4" s="10"/>
      <c r="I4" s="2"/>
      <c r="J4" s="2"/>
      <c r="K4" s="2"/>
      <c r="L4" s="2"/>
      <c r="M4" s="2"/>
      <c r="N4" s="2"/>
      <c r="O4" s="2"/>
      <c r="P4" s="10"/>
      <c r="Q4" s="10"/>
      <c r="R4" s="10"/>
      <c r="S4" s="102"/>
      <c r="T4" s="102"/>
      <c r="U4" s="102"/>
      <c r="V4" s="102"/>
      <c r="W4" s="102"/>
      <c r="X4" s="102"/>
      <c r="Y4" s="461"/>
      <c r="Z4" s="461"/>
      <c r="AA4" s="461"/>
      <c r="AB4" s="102"/>
      <c r="AC4" s="102"/>
    </row>
    <row r="5" spans="1:30" ht="12.75" customHeight="1" x14ac:dyDescent="0.2">
      <c r="A5" s="2"/>
      <c r="B5" s="2"/>
      <c r="C5" s="6" t="s">
        <v>4</v>
      </c>
      <c r="D5" s="646"/>
      <c r="E5" s="647"/>
      <c r="F5" s="647"/>
      <c r="G5" s="648"/>
      <c r="H5" s="10"/>
      <c r="I5" s="2"/>
      <c r="J5" s="2"/>
      <c r="K5" s="2"/>
      <c r="L5" s="2"/>
      <c r="M5" s="2"/>
      <c r="N5" s="2"/>
      <c r="O5" s="2"/>
      <c r="P5" s="10"/>
      <c r="Q5" s="10"/>
      <c r="R5" s="10"/>
      <c r="S5" s="102"/>
      <c r="T5" s="102"/>
      <c r="U5" s="102"/>
      <c r="V5" s="102"/>
      <c r="W5" s="102"/>
      <c r="X5" s="102"/>
      <c r="Y5" s="461"/>
      <c r="Z5" s="461"/>
      <c r="AA5" s="461"/>
      <c r="AB5" s="102"/>
      <c r="AC5" s="102"/>
    </row>
    <row r="6" spans="1:30" ht="14.25" customHeight="1" x14ac:dyDescent="0.2">
      <c r="A6" s="2"/>
      <c r="B6" s="11"/>
      <c r="C6" s="627"/>
      <c r="D6" s="627"/>
      <c r="E6" s="2"/>
      <c r="F6" s="2"/>
      <c r="G6" s="2"/>
      <c r="H6" s="2"/>
      <c r="I6" s="2"/>
      <c r="J6" s="2"/>
      <c r="K6" s="2"/>
      <c r="L6" s="2"/>
      <c r="M6" s="2"/>
      <c r="N6" s="2"/>
      <c r="O6" s="2"/>
      <c r="P6" s="2"/>
      <c r="Q6" s="2"/>
      <c r="R6" s="2"/>
      <c r="S6" s="102"/>
      <c r="T6" s="102"/>
      <c r="U6" s="102"/>
      <c r="V6" s="102"/>
      <c r="W6" s="102"/>
      <c r="X6" s="102"/>
      <c r="Y6" s="461"/>
      <c r="Z6" s="461"/>
      <c r="AA6" s="461"/>
      <c r="AB6" s="102"/>
      <c r="AC6" s="102"/>
    </row>
    <row r="7" spans="1:30" ht="20.25" customHeight="1" x14ac:dyDescent="0.35">
      <c r="A7" s="12"/>
      <c r="B7" s="12"/>
      <c r="C7" s="13" t="s">
        <v>109</v>
      </c>
      <c r="D7" s="12"/>
      <c r="E7" s="12"/>
      <c r="F7" s="12"/>
      <c r="G7" s="12"/>
      <c r="H7" s="12"/>
      <c r="I7" s="12"/>
      <c r="J7" s="13"/>
      <c r="K7" s="12"/>
      <c r="L7" s="12"/>
      <c r="M7" s="14"/>
      <c r="N7" s="15"/>
      <c r="O7" s="15"/>
      <c r="P7" s="12"/>
      <c r="Q7" s="12"/>
      <c r="R7" s="12"/>
      <c r="S7" s="102"/>
      <c r="T7" s="102"/>
      <c r="U7" s="102"/>
      <c r="V7" s="102"/>
      <c r="W7" s="102"/>
      <c r="X7" s="102"/>
      <c r="Y7" s="461"/>
      <c r="Z7" s="461"/>
      <c r="AA7" s="461"/>
      <c r="AB7" s="102"/>
      <c r="AC7" s="102"/>
    </row>
    <row r="8" spans="1:30" ht="7.5" customHeight="1" x14ac:dyDescent="0.2">
      <c r="A8" s="2"/>
      <c r="B8" s="2"/>
      <c r="C8" s="2"/>
      <c r="D8" s="2"/>
      <c r="E8" s="2"/>
      <c r="F8" s="2"/>
      <c r="G8" s="2"/>
      <c r="H8" s="2"/>
      <c r="I8" s="2"/>
      <c r="J8" s="2"/>
      <c r="K8" s="2"/>
      <c r="L8" s="2"/>
      <c r="M8" s="2"/>
      <c r="N8" s="2"/>
      <c r="O8" s="2"/>
      <c r="P8" s="2"/>
      <c r="Q8" s="2"/>
      <c r="R8" s="2"/>
      <c r="S8" s="102"/>
      <c r="T8" s="102"/>
      <c r="U8" s="102"/>
      <c r="V8" s="102"/>
      <c r="W8" s="102"/>
      <c r="X8" s="102"/>
      <c r="Y8" s="461"/>
      <c r="Z8" s="461"/>
      <c r="AA8" s="461"/>
      <c r="AB8" s="102"/>
      <c r="AC8" s="102"/>
    </row>
    <row r="9" spans="1:30" ht="18" customHeight="1" x14ac:dyDescent="0.2">
      <c r="A9" s="1"/>
      <c r="B9" s="2"/>
      <c r="C9" s="4" t="s">
        <v>6</v>
      </c>
      <c r="D9" s="2"/>
      <c r="E9" s="4" t="s">
        <v>7</v>
      </c>
      <c r="F9" s="2"/>
      <c r="G9" s="2"/>
      <c r="H9" s="2"/>
      <c r="I9" s="2"/>
      <c r="J9" s="2"/>
      <c r="K9" s="2"/>
      <c r="L9" s="2"/>
      <c r="M9" s="2"/>
      <c r="N9" s="2"/>
      <c r="O9" s="2"/>
      <c r="P9" s="2"/>
      <c r="Q9" s="2"/>
      <c r="R9" s="2"/>
      <c r="S9" s="102"/>
      <c r="T9" s="102"/>
      <c r="U9" s="102"/>
      <c r="V9" s="102"/>
      <c r="W9" s="102"/>
      <c r="X9" s="102"/>
      <c r="Y9" s="461"/>
      <c r="Z9" s="461"/>
      <c r="AA9" s="461"/>
      <c r="AB9" s="102"/>
      <c r="AC9" s="102"/>
    </row>
    <row r="10" spans="1:30" ht="14.25" customHeight="1" x14ac:dyDescent="0.25">
      <c r="A10" s="4"/>
      <c r="B10" s="2"/>
      <c r="C10" s="16"/>
      <c r="D10" s="4"/>
      <c r="E10" s="2"/>
      <c r="F10" s="2"/>
      <c r="G10" s="2"/>
      <c r="H10" s="2"/>
      <c r="I10" s="2"/>
      <c r="J10" s="2"/>
      <c r="K10" s="2"/>
      <c r="L10" s="2"/>
      <c r="M10" s="2"/>
      <c r="N10" s="2"/>
      <c r="O10" s="17"/>
      <c r="P10" s="2"/>
      <c r="Q10" s="2"/>
      <c r="R10" s="2"/>
      <c r="S10" s="102"/>
      <c r="T10" s="102"/>
      <c r="U10" s="102"/>
      <c r="V10" s="102"/>
      <c r="W10" s="102"/>
      <c r="X10" s="102"/>
      <c r="Y10" s="461"/>
      <c r="Z10" s="461"/>
      <c r="AA10" s="461"/>
      <c r="AB10" s="102"/>
      <c r="AC10" s="102"/>
    </row>
    <row r="11" spans="1:30" ht="27.75" customHeight="1" x14ac:dyDescent="0.2">
      <c r="A11" s="628" t="s">
        <v>799</v>
      </c>
      <c r="B11" s="629"/>
      <c r="C11" s="629"/>
      <c r="D11" s="629"/>
      <c r="E11" s="629"/>
      <c r="F11" s="629"/>
      <c r="G11" s="629"/>
      <c r="H11" s="629"/>
      <c r="I11" s="629"/>
      <c r="J11" s="629"/>
      <c r="K11" s="629"/>
      <c r="L11" s="629"/>
      <c r="M11" s="629"/>
      <c r="N11" s="629"/>
      <c r="O11" s="630"/>
      <c r="P11" s="19"/>
      <c r="Q11" s="19"/>
      <c r="R11" s="462"/>
      <c r="S11" s="463"/>
      <c r="T11" s="102"/>
      <c r="U11" s="104"/>
      <c r="V11" s="104"/>
      <c r="W11" s="104"/>
      <c r="X11" s="102"/>
      <c r="Y11" s="461"/>
      <c r="Z11" s="461"/>
      <c r="AA11" s="461"/>
      <c r="AB11" s="102"/>
      <c r="AC11" s="102"/>
      <c r="AD11" s="102"/>
    </row>
    <row r="12" spans="1:30" ht="40.5" customHeight="1" x14ac:dyDescent="0.2">
      <c r="A12" s="20" t="s">
        <v>9</v>
      </c>
      <c r="B12" s="21" t="s">
        <v>10</v>
      </c>
      <c r="C12" s="619" t="s">
        <v>11</v>
      </c>
      <c r="D12" s="620"/>
      <c r="E12" s="22" t="s">
        <v>12</v>
      </c>
      <c r="F12" s="22" t="s">
        <v>13</v>
      </c>
      <c r="G12" s="22" t="s">
        <v>14</v>
      </c>
      <c r="H12" s="22" t="s">
        <v>15</v>
      </c>
      <c r="I12" s="22" t="s">
        <v>16</v>
      </c>
      <c r="J12" s="22" t="s">
        <v>17</v>
      </c>
      <c r="K12" s="22" t="s">
        <v>18</v>
      </c>
      <c r="L12" s="23" t="s">
        <v>19</v>
      </c>
      <c r="M12" s="23" t="s">
        <v>20</v>
      </c>
      <c r="N12" s="21" t="s">
        <v>21</v>
      </c>
      <c r="O12" s="23" t="s">
        <v>22</v>
      </c>
      <c r="P12" s="21" t="s">
        <v>23</v>
      </c>
      <c r="Q12" s="22" t="s">
        <v>24</v>
      </c>
      <c r="R12" s="324"/>
      <c r="S12" s="167"/>
      <c r="T12" s="167"/>
      <c r="U12" s="168"/>
      <c r="V12" s="167"/>
      <c r="W12" s="167"/>
      <c r="X12" s="167"/>
      <c r="Y12" s="325"/>
      <c r="Z12" s="325"/>
      <c r="AA12" s="325"/>
      <c r="AB12" s="102"/>
      <c r="AC12" s="102"/>
      <c r="AD12" s="102"/>
    </row>
    <row r="13" spans="1:30" ht="16.5" customHeight="1" x14ac:dyDescent="0.2">
      <c r="A13" s="20">
        <v>1</v>
      </c>
      <c r="B13" s="27" t="s">
        <v>25</v>
      </c>
      <c r="C13" s="619" t="s">
        <v>26</v>
      </c>
      <c r="D13" s="620"/>
      <c r="E13" s="28" t="s">
        <v>27</v>
      </c>
      <c r="F13" s="28" t="s">
        <v>28</v>
      </c>
      <c r="G13" s="22" t="s">
        <v>29</v>
      </c>
      <c r="H13" s="28" t="s">
        <v>30</v>
      </c>
      <c r="I13" s="22" t="s">
        <v>31</v>
      </c>
      <c r="J13" s="22" t="s">
        <v>32</v>
      </c>
      <c r="K13" s="22" t="s">
        <v>33</v>
      </c>
      <c r="L13" s="22" t="s">
        <v>34</v>
      </c>
      <c r="M13" s="22" t="s">
        <v>35</v>
      </c>
      <c r="N13" s="22" t="s">
        <v>36</v>
      </c>
      <c r="O13" s="22" t="s">
        <v>37</v>
      </c>
      <c r="P13" s="28" t="s">
        <v>38</v>
      </c>
      <c r="Q13" s="29" t="s">
        <v>39</v>
      </c>
      <c r="R13" s="326"/>
      <c r="S13" s="169"/>
      <c r="T13" s="168"/>
      <c r="U13" s="168"/>
      <c r="V13" s="170"/>
      <c r="W13" s="171"/>
      <c r="X13" s="168"/>
      <c r="Y13" s="182"/>
      <c r="Z13" s="182"/>
      <c r="AA13" s="182"/>
      <c r="AB13" s="102"/>
      <c r="AC13" s="102"/>
      <c r="AD13" s="102"/>
    </row>
    <row r="14" spans="1:30" ht="19.5" customHeight="1" x14ac:dyDescent="0.2">
      <c r="A14" s="464" t="s">
        <v>800</v>
      </c>
      <c r="B14" s="465"/>
      <c r="C14" s="466"/>
      <c r="D14" s="467"/>
      <c r="E14" s="468"/>
      <c r="F14" s="469"/>
      <c r="G14" s="470"/>
      <c r="H14" s="470"/>
      <c r="I14" s="471"/>
      <c r="J14" s="472"/>
      <c r="K14" s="473"/>
      <c r="L14" s="474"/>
      <c r="M14" s="475"/>
      <c r="N14" s="476"/>
      <c r="O14" s="474"/>
      <c r="P14" s="477"/>
      <c r="Q14" s="478"/>
      <c r="R14" s="280"/>
      <c r="S14" s="102"/>
      <c r="T14" s="102"/>
      <c r="U14" s="102"/>
      <c r="V14" s="102"/>
      <c r="W14" s="102"/>
      <c r="Y14" s="461"/>
      <c r="Z14" s="461"/>
      <c r="AA14" s="461"/>
      <c r="AB14" s="102"/>
      <c r="AC14" s="102"/>
      <c r="AD14" s="102"/>
    </row>
    <row r="15" spans="1:30" ht="19.5" customHeight="1" x14ac:dyDescent="0.2">
      <c r="A15" s="222">
        <v>1</v>
      </c>
      <c r="B15" s="139" t="s">
        <v>801</v>
      </c>
      <c r="C15" s="418" t="s">
        <v>802</v>
      </c>
      <c r="D15" s="419"/>
      <c r="E15" s="138" t="s">
        <v>42</v>
      </c>
      <c r="F15" s="408"/>
      <c r="G15" s="409"/>
      <c r="H15" s="409"/>
      <c r="I15" s="39"/>
      <c r="J15" s="49">
        <v>166</v>
      </c>
      <c r="K15" s="227"/>
      <c r="L15" s="228">
        <f t="shared" ref="L15:L22" si="0">J15*K15</f>
        <v>0</v>
      </c>
      <c r="M15" s="233">
        <v>9.5000000000000001E-2</v>
      </c>
      <c r="N15" s="259">
        <f t="shared" ref="N15:N22" si="1">(K15*M15)+K15</f>
        <v>0</v>
      </c>
      <c r="O15" s="228">
        <f t="shared" ref="O15:O22" si="2">J15*N15</f>
        <v>0</v>
      </c>
      <c r="P15" s="260"/>
      <c r="Q15" s="39"/>
      <c r="R15" s="391"/>
      <c r="S15" s="295"/>
      <c r="T15" s="295"/>
      <c r="U15" s="102"/>
      <c r="V15" s="295"/>
      <c r="W15" s="295"/>
      <c r="X15" s="102"/>
      <c r="Y15" s="479"/>
      <c r="Z15" s="479"/>
      <c r="AA15" s="479"/>
      <c r="AB15" s="480"/>
      <c r="AC15" s="102"/>
      <c r="AD15" s="102"/>
    </row>
    <row r="16" spans="1:30" ht="19.5" customHeight="1" x14ac:dyDescent="0.2">
      <c r="A16" s="222">
        <v>2</v>
      </c>
      <c r="B16" s="139" t="s">
        <v>803</v>
      </c>
      <c r="C16" s="418" t="s">
        <v>804</v>
      </c>
      <c r="D16" s="419"/>
      <c r="E16" s="138" t="s">
        <v>42</v>
      </c>
      <c r="F16" s="408"/>
      <c r="G16" s="409"/>
      <c r="H16" s="409"/>
      <c r="I16" s="39"/>
      <c r="J16" s="49">
        <v>334</v>
      </c>
      <c r="K16" s="227"/>
      <c r="L16" s="228">
        <f t="shared" si="0"/>
        <v>0</v>
      </c>
      <c r="M16" s="233">
        <v>9.5000000000000001E-2</v>
      </c>
      <c r="N16" s="259">
        <f t="shared" si="1"/>
        <v>0</v>
      </c>
      <c r="O16" s="228">
        <f t="shared" si="2"/>
        <v>0</v>
      </c>
      <c r="P16" s="260"/>
      <c r="Q16" s="39"/>
      <c r="R16" s="391"/>
      <c r="S16" s="295"/>
      <c r="T16" s="295"/>
      <c r="U16" s="102"/>
      <c r="V16" s="295"/>
      <c r="W16" s="295"/>
      <c r="X16" s="295"/>
      <c r="Y16" s="479"/>
      <c r="Z16" s="479"/>
      <c r="AA16" s="479"/>
      <c r="AB16" s="480"/>
      <c r="AC16" s="102"/>
      <c r="AD16" s="102"/>
    </row>
    <row r="17" spans="1:30" ht="19.5" customHeight="1" x14ac:dyDescent="0.2">
      <c r="A17" s="222">
        <v>3</v>
      </c>
      <c r="B17" s="139" t="s">
        <v>805</v>
      </c>
      <c r="C17" s="418" t="s">
        <v>806</v>
      </c>
      <c r="D17" s="419"/>
      <c r="E17" s="138" t="s">
        <v>42</v>
      </c>
      <c r="F17" s="408"/>
      <c r="G17" s="409"/>
      <c r="H17" s="409"/>
      <c r="I17" s="39"/>
      <c r="J17" s="49">
        <v>189</v>
      </c>
      <c r="K17" s="227"/>
      <c r="L17" s="228">
        <f t="shared" si="0"/>
        <v>0</v>
      </c>
      <c r="M17" s="233">
        <v>9.5000000000000001E-2</v>
      </c>
      <c r="N17" s="259">
        <f t="shared" si="1"/>
        <v>0</v>
      </c>
      <c r="O17" s="228">
        <f t="shared" si="2"/>
        <v>0</v>
      </c>
      <c r="P17" s="260"/>
      <c r="Q17" s="39"/>
      <c r="R17" s="391"/>
      <c r="S17" s="295"/>
      <c r="T17" s="295"/>
      <c r="U17" s="102"/>
      <c r="V17" s="295"/>
      <c r="W17" s="295"/>
      <c r="X17" s="295"/>
      <c r="Y17" s="479"/>
      <c r="Z17" s="479"/>
      <c r="AA17" s="479"/>
      <c r="AB17" s="480"/>
      <c r="AC17" s="102"/>
      <c r="AD17" s="102"/>
    </row>
    <row r="18" spans="1:30" ht="19.5" customHeight="1" x14ac:dyDescent="0.2">
      <c r="A18" s="222">
        <v>4</v>
      </c>
      <c r="B18" s="139" t="s">
        <v>807</v>
      </c>
      <c r="C18" s="418" t="s">
        <v>808</v>
      </c>
      <c r="D18" s="419"/>
      <c r="E18" s="138" t="s">
        <v>42</v>
      </c>
      <c r="F18" s="408"/>
      <c r="G18" s="409"/>
      <c r="H18" s="409"/>
      <c r="I18" s="39"/>
      <c r="J18" s="49">
        <v>1</v>
      </c>
      <c r="K18" s="227"/>
      <c r="L18" s="228">
        <f t="shared" si="0"/>
        <v>0</v>
      </c>
      <c r="M18" s="233">
        <v>9.5000000000000001E-2</v>
      </c>
      <c r="N18" s="259">
        <f t="shared" si="1"/>
        <v>0</v>
      </c>
      <c r="O18" s="228">
        <f t="shared" si="2"/>
        <v>0</v>
      </c>
      <c r="P18" s="260"/>
      <c r="Q18" s="39"/>
      <c r="R18" s="391"/>
      <c r="S18" s="295"/>
      <c r="T18" s="295"/>
      <c r="U18" s="102"/>
      <c r="V18" s="295"/>
      <c r="W18" s="295"/>
      <c r="X18" s="295"/>
      <c r="Y18" s="479"/>
      <c r="Z18" s="479"/>
      <c r="AA18" s="479"/>
      <c r="AB18" s="480"/>
      <c r="AC18" s="102"/>
      <c r="AD18" s="102"/>
    </row>
    <row r="19" spans="1:30" ht="19.5" customHeight="1" x14ac:dyDescent="0.2">
      <c r="A19" s="222">
        <v>5</v>
      </c>
      <c r="B19" s="139" t="s">
        <v>809</v>
      </c>
      <c r="C19" s="418" t="s">
        <v>810</v>
      </c>
      <c r="D19" s="419"/>
      <c r="E19" s="138" t="s">
        <v>42</v>
      </c>
      <c r="F19" s="408"/>
      <c r="G19" s="409"/>
      <c r="H19" s="409"/>
      <c r="I19" s="39"/>
      <c r="J19" s="40">
        <v>353</v>
      </c>
      <c r="K19" s="227"/>
      <c r="L19" s="228">
        <f t="shared" si="0"/>
        <v>0</v>
      </c>
      <c r="M19" s="233">
        <v>9.5000000000000001E-2</v>
      </c>
      <c r="N19" s="259">
        <f t="shared" si="1"/>
        <v>0</v>
      </c>
      <c r="O19" s="228">
        <f t="shared" si="2"/>
        <v>0</v>
      </c>
      <c r="P19" s="260"/>
      <c r="Q19" s="39"/>
      <c r="R19" s="391"/>
      <c r="S19" s="295"/>
      <c r="T19" s="295"/>
      <c r="U19" s="102"/>
      <c r="V19" s="295"/>
      <c r="W19" s="295"/>
      <c r="X19" s="295"/>
      <c r="Y19" s="479"/>
      <c r="Z19" s="479"/>
      <c r="AA19" s="479"/>
      <c r="AB19" s="480"/>
      <c r="AC19" s="102"/>
      <c r="AD19" s="102"/>
    </row>
    <row r="20" spans="1:30" ht="19.5" customHeight="1" x14ac:dyDescent="0.2">
      <c r="A20" s="222">
        <v>6</v>
      </c>
      <c r="B20" s="139" t="s">
        <v>811</v>
      </c>
      <c r="C20" s="434" t="s">
        <v>812</v>
      </c>
      <c r="D20" s="421"/>
      <c r="E20" s="138" t="s">
        <v>42</v>
      </c>
      <c r="F20" s="408"/>
      <c r="G20" s="409"/>
      <c r="H20" s="409"/>
      <c r="I20" s="39"/>
      <c r="J20" s="40">
        <v>1</v>
      </c>
      <c r="K20" s="227"/>
      <c r="L20" s="228">
        <f t="shared" si="0"/>
        <v>0</v>
      </c>
      <c r="M20" s="233">
        <v>9.5000000000000001E-2</v>
      </c>
      <c r="N20" s="259">
        <f t="shared" si="1"/>
        <v>0</v>
      </c>
      <c r="O20" s="228">
        <f t="shared" si="2"/>
        <v>0</v>
      </c>
      <c r="P20" s="260"/>
      <c r="Q20" s="39"/>
      <c r="R20" s="391"/>
      <c r="S20" s="132"/>
      <c r="T20" s="295"/>
      <c r="U20" s="102"/>
      <c r="V20" s="295"/>
      <c r="W20" s="295"/>
      <c r="X20" s="295"/>
      <c r="Y20" s="479"/>
      <c r="Z20" s="479"/>
      <c r="AA20" s="479"/>
      <c r="AB20" s="480"/>
      <c r="AC20" s="102"/>
      <c r="AD20" s="102"/>
    </row>
    <row r="21" spans="1:30" ht="19.5" customHeight="1" x14ac:dyDescent="0.2">
      <c r="A21" s="222">
        <v>7</v>
      </c>
      <c r="B21" s="481" t="s">
        <v>813</v>
      </c>
      <c r="C21" s="418" t="s">
        <v>814</v>
      </c>
      <c r="D21" s="419"/>
      <c r="E21" s="138" t="s">
        <v>42</v>
      </c>
      <c r="F21" s="428"/>
      <c r="G21" s="427"/>
      <c r="H21" s="427"/>
      <c r="I21" s="39"/>
      <c r="J21" s="40">
        <v>97</v>
      </c>
      <c r="K21" s="227"/>
      <c r="L21" s="228">
        <f t="shared" si="0"/>
        <v>0</v>
      </c>
      <c r="M21" s="233">
        <v>9.5000000000000001E-2</v>
      </c>
      <c r="N21" s="259">
        <f t="shared" si="1"/>
        <v>0</v>
      </c>
      <c r="O21" s="228">
        <f t="shared" si="2"/>
        <v>0</v>
      </c>
      <c r="P21" s="260"/>
      <c r="Q21" s="39"/>
      <c r="R21" s="391"/>
      <c r="S21" s="295"/>
      <c r="T21" s="295"/>
      <c r="U21" s="102"/>
      <c r="V21" s="295"/>
      <c r="W21" s="295"/>
      <c r="X21" s="295"/>
      <c r="Y21" s="479"/>
      <c r="Z21" s="479"/>
      <c r="AA21" s="479"/>
      <c r="AB21" s="480"/>
      <c r="AC21" s="102"/>
      <c r="AD21" s="102"/>
    </row>
    <row r="22" spans="1:30" ht="19.5" customHeight="1" x14ac:dyDescent="0.2">
      <c r="A22" s="222">
        <v>8</v>
      </c>
      <c r="B22" s="139" t="s">
        <v>815</v>
      </c>
      <c r="C22" s="418" t="s">
        <v>816</v>
      </c>
      <c r="D22" s="419"/>
      <c r="E22" s="138" t="s">
        <v>42</v>
      </c>
      <c r="F22" s="428"/>
      <c r="G22" s="427"/>
      <c r="H22" s="427"/>
      <c r="I22" s="39"/>
      <c r="J22" s="40">
        <v>1</v>
      </c>
      <c r="K22" s="227"/>
      <c r="L22" s="228">
        <f t="shared" si="0"/>
        <v>0</v>
      </c>
      <c r="M22" s="233">
        <v>9.5000000000000001E-2</v>
      </c>
      <c r="N22" s="259">
        <f t="shared" si="1"/>
        <v>0</v>
      </c>
      <c r="O22" s="228">
        <f t="shared" si="2"/>
        <v>0</v>
      </c>
      <c r="P22" s="260"/>
      <c r="Q22" s="39"/>
      <c r="R22" s="391"/>
      <c r="S22" s="295"/>
      <c r="T22" s="295"/>
      <c r="U22" s="102"/>
      <c r="V22" s="295"/>
      <c r="W22" s="295"/>
      <c r="X22" s="295"/>
      <c r="Y22" s="479"/>
      <c r="Z22" s="479"/>
      <c r="AA22" s="479"/>
      <c r="AB22" s="480"/>
      <c r="AC22" s="102"/>
      <c r="AD22" s="102"/>
    </row>
    <row r="23" spans="1:30" ht="19.5" customHeight="1" x14ac:dyDescent="0.2">
      <c r="A23" s="464" t="s">
        <v>817</v>
      </c>
      <c r="B23" s="465"/>
      <c r="C23" s="466"/>
      <c r="D23" s="467"/>
      <c r="E23" s="468"/>
      <c r="F23" s="469"/>
      <c r="G23" s="470"/>
      <c r="H23" s="470"/>
      <c r="I23" s="471"/>
      <c r="J23" s="482"/>
      <c r="K23" s="473"/>
      <c r="L23" s="474"/>
      <c r="M23" s="475"/>
      <c r="N23" s="476"/>
      <c r="O23" s="474"/>
      <c r="P23" s="477"/>
      <c r="Q23" s="478"/>
      <c r="R23" s="280"/>
      <c r="S23" s="102"/>
      <c r="T23" s="295"/>
      <c r="U23" s="102"/>
      <c r="V23" s="295"/>
      <c r="W23" s="295"/>
      <c r="X23" s="102"/>
      <c r="Y23" s="461"/>
      <c r="Z23" s="479"/>
      <c r="AA23" s="479"/>
      <c r="AB23" s="102"/>
      <c r="AC23" s="102"/>
      <c r="AD23" s="102"/>
    </row>
    <row r="24" spans="1:30" ht="19.5" customHeight="1" x14ac:dyDescent="0.2">
      <c r="A24" s="222">
        <v>9</v>
      </c>
      <c r="B24" s="223" t="s">
        <v>818</v>
      </c>
      <c r="C24" s="264" t="s">
        <v>819</v>
      </c>
      <c r="D24" s="328"/>
      <c r="E24" s="329" t="s">
        <v>42</v>
      </c>
      <c r="F24" s="138"/>
      <c r="G24" s="483"/>
      <c r="H24" s="483"/>
      <c r="I24" s="39"/>
      <c r="J24" s="40">
        <v>30</v>
      </c>
      <c r="K24" s="227"/>
      <c r="L24" s="314">
        <f>J24*K24</f>
        <v>0</v>
      </c>
      <c r="M24" s="315">
        <v>9.5000000000000001E-2</v>
      </c>
      <c r="N24" s="316">
        <f>(K24*M24)+K24</f>
        <v>0</v>
      </c>
      <c r="O24" s="314">
        <f>J24*N24</f>
        <v>0</v>
      </c>
      <c r="P24" s="260"/>
      <c r="Q24" s="39"/>
      <c r="R24" s="391"/>
      <c r="S24" s="102"/>
      <c r="T24" s="295"/>
      <c r="U24" s="102"/>
      <c r="V24" s="295"/>
      <c r="W24" s="295"/>
      <c r="X24" s="102"/>
      <c r="Y24" s="461"/>
      <c r="Z24" s="479"/>
      <c r="AA24" s="479"/>
      <c r="AB24" s="102"/>
      <c r="AC24" s="102"/>
      <c r="AD24" s="102"/>
    </row>
    <row r="25" spans="1:30" ht="19.5" customHeight="1" x14ac:dyDescent="0.2">
      <c r="A25" s="222">
        <v>10</v>
      </c>
      <c r="B25" s="139" t="s">
        <v>820</v>
      </c>
      <c r="C25" s="484" t="s">
        <v>821</v>
      </c>
      <c r="D25" s="265"/>
      <c r="E25" s="138" t="s">
        <v>42</v>
      </c>
      <c r="F25" s="138"/>
      <c r="G25" s="483"/>
      <c r="H25" s="483"/>
      <c r="I25" s="39"/>
      <c r="J25" s="40">
        <v>75</v>
      </c>
      <c r="K25" s="227"/>
      <c r="L25" s="314">
        <f t="shared" ref="L25:L49" si="3">J25*K25</f>
        <v>0</v>
      </c>
      <c r="M25" s="315">
        <v>9.5000000000000001E-2</v>
      </c>
      <c r="N25" s="316">
        <f t="shared" ref="N25:N49" si="4">(K25*M25)+K25</f>
        <v>0</v>
      </c>
      <c r="O25" s="314">
        <f t="shared" ref="O25:O49" si="5">J25*N25</f>
        <v>0</v>
      </c>
      <c r="P25" s="260"/>
      <c r="Q25" s="39"/>
      <c r="R25" s="391"/>
      <c r="S25" s="102"/>
      <c r="T25" s="295"/>
      <c r="U25" s="102"/>
      <c r="V25" s="295"/>
      <c r="W25" s="295"/>
      <c r="X25" s="102"/>
      <c r="Y25" s="461"/>
      <c r="Z25" s="479"/>
      <c r="AA25" s="479"/>
      <c r="AB25" s="102"/>
      <c r="AC25" s="102"/>
      <c r="AD25" s="102"/>
    </row>
    <row r="26" spans="1:30" ht="19.5" customHeight="1" x14ac:dyDescent="0.2">
      <c r="A26" s="222">
        <v>11</v>
      </c>
      <c r="B26" s="139" t="s">
        <v>822</v>
      </c>
      <c r="C26" s="485" t="s">
        <v>823</v>
      </c>
      <c r="D26" s="109"/>
      <c r="E26" s="138" t="s">
        <v>42</v>
      </c>
      <c r="F26" s="138"/>
      <c r="G26" s="486"/>
      <c r="H26" s="486"/>
      <c r="I26" s="39"/>
      <c r="J26" s="40">
        <v>40</v>
      </c>
      <c r="K26" s="227"/>
      <c r="L26" s="314">
        <f t="shared" si="3"/>
        <v>0</v>
      </c>
      <c r="M26" s="315">
        <v>9.5000000000000001E-2</v>
      </c>
      <c r="N26" s="316">
        <f t="shared" si="4"/>
        <v>0</v>
      </c>
      <c r="O26" s="314">
        <f t="shared" si="5"/>
        <v>0</v>
      </c>
      <c r="P26" s="260"/>
      <c r="Q26" s="39"/>
      <c r="R26" s="391"/>
      <c r="S26" s="102"/>
      <c r="T26" s="295"/>
      <c r="U26" s="102"/>
      <c r="V26" s="295"/>
      <c r="W26" s="295"/>
      <c r="X26" s="102"/>
      <c r="Y26" s="461"/>
      <c r="Z26" s="479"/>
      <c r="AA26" s="479"/>
      <c r="AB26" s="102"/>
      <c r="AC26" s="102"/>
      <c r="AD26" s="102"/>
    </row>
    <row r="27" spans="1:30" ht="19.5" customHeight="1" x14ac:dyDescent="0.2">
      <c r="A27" s="222">
        <v>12</v>
      </c>
      <c r="B27" s="139" t="s">
        <v>824</v>
      </c>
      <c r="C27" s="311" t="s">
        <v>825</v>
      </c>
      <c r="D27" s="265"/>
      <c r="E27" s="138" t="s">
        <v>42</v>
      </c>
      <c r="F27" s="138"/>
      <c r="G27" s="487"/>
      <c r="H27" s="487"/>
      <c r="I27" s="39"/>
      <c r="J27" s="40">
        <v>111</v>
      </c>
      <c r="K27" s="227"/>
      <c r="L27" s="314">
        <f t="shared" si="3"/>
        <v>0</v>
      </c>
      <c r="M27" s="315">
        <v>9.5000000000000001E-2</v>
      </c>
      <c r="N27" s="316">
        <f t="shared" si="4"/>
        <v>0</v>
      </c>
      <c r="O27" s="314">
        <f t="shared" si="5"/>
        <v>0</v>
      </c>
      <c r="P27" s="260"/>
      <c r="Q27" s="39"/>
      <c r="R27" s="391"/>
      <c r="S27" s="102"/>
      <c r="T27" s="295"/>
      <c r="U27" s="102"/>
      <c r="V27" s="295"/>
      <c r="W27" s="295"/>
      <c r="X27" s="102"/>
      <c r="Y27" s="461"/>
      <c r="Z27" s="479"/>
      <c r="AA27" s="479"/>
      <c r="AB27" s="102"/>
      <c r="AC27" s="102"/>
      <c r="AD27" s="102"/>
    </row>
    <row r="28" spans="1:30" ht="19.5" customHeight="1" x14ac:dyDescent="0.2">
      <c r="A28" s="222">
        <v>13</v>
      </c>
      <c r="B28" s="139" t="s">
        <v>826</v>
      </c>
      <c r="C28" s="488" t="s">
        <v>827</v>
      </c>
      <c r="D28" s="109"/>
      <c r="E28" s="138" t="s">
        <v>42</v>
      </c>
      <c r="F28" s="138"/>
      <c r="G28" s="487"/>
      <c r="H28" s="487"/>
      <c r="I28" s="39"/>
      <c r="J28" s="40">
        <v>43</v>
      </c>
      <c r="K28" s="227"/>
      <c r="L28" s="314">
        <f t="shared" si="3"/>
        <v>0</v>
      </c>
      <c r="M28" s="315">
        <v>9.5000000000000001E-2</v>
      </c>
      <c r="N28" s="316">
        <f t="shared" si="4"/>
        <v>0</v>
      </c>
      <c r="O28" s="314">
        <f t="shared" si="5"/>
        <v>0</v>
      </c>
      <c r="P28" s="260"/>
      <c r="Q28" s="39"/>
      <c r="R28" s="391"/>
      <c r="S28" s="102"/>
      <c r="T28" s="295"/>
      <c r="U28" s="102"/>
      <c r="V28" s="295"/>
      <c r="W28" s="295"/>
      <c r="X28" s="102"/>
      <c r="Y28" s="461"/>
      <c r="Z28" s="479"/>
      <c r="AA28" s="479"/>
      <c r="AB28" s="102"/>
      <c r="AC28" s="102"/>
      <c r="AD28" s="102"/>
    </row>
    <row r="29" spans="1:30" ht="19.5" customHeight="1" x14ac:dyDescent="0.2">
      <c r="A29" s="222">
        <v>14</v>
      </c>
      <c r="B29" s="139" t="s">
        <v>828</v>
      </c>
      <c r="C29" s="484" t="s">
        <v>829</v>
      </c>
      <c r="D29" s="265"/>
      <c r="E29" s="138" t="s">
        <v>42</v>
      </c>
      <c r="F29" s="138" t="s">
        <v>830</v>
      </c>
      <c r="G29" s="483"/>
      <c r="H29" s="483"/>
      <c r="I29" s="39"/>
      <c r="J29" s="40">
        <v>45</v>
      </c>
      <c r="K29" s="227"/>
      <c r="L29" s="314">
        <f t="shared" si="3"/>
        <v>0</v>
      </c>
      <c r="M29" s="315">
        <v>9.5000000000000001E-2</v>
      </c>
      <c r="N29" s="316">
        <f t="shared" si="4"/>
        <v>0</v>
      </c>
      <c r="O29" s="314">
        <f t="shared" si="5"/>
        <v>0</v>
      </c>
      <c r="P29" s="260"/>
      <c r="Q29" s="39"/>
      <c r="R29" s="391"/>
      <c r="S29" s="102"/>
      <c r="T29" s="295"/>
      <c r="U29" s="102"/>
      <c r="V29" s="295"/>
      <c r="W29" s="295"/>
      <c r="X29" s="102"/>
      <c r="Y29" s="461"/>
      <c r="Z29" s="479"/>
      <c r="AA29" s="479"/>
      <c r="AB29" s="102"/>
      <c r="AC29" s="102"/>
      <c r="AD29" s="102"/>
    </row>
    <row r="30" spans="1:30" ht="19.5" customHeight="1" x14ac:dyDescent="0.2">
      <c r="A30" s="222">
        <v>15</v>
      </c>
      <c r="B30" s="139" t="s">
        <v>831</v>
      </c>
      <c r="C30" s="311" t="s">
        <v>832</v>
      </c>
      <c r="D30" s="265"/>
      <c r="E30" s="138" t="s">
        <v>42</v>
      </c>
      <c r="F30" s="138"/>
      <c r="G30" s="483"/>
      <c r="H30" s="483"/>
      <c r="I30" s="39"/>
      <c r="J30" s="40">
        <v>15</v>
      </c>
      <c r="K30" s="227"/>
      <c r="L30" s="314">
        <f t="shared" si="3"/>
        <v>0</v>
      </c>
      <c r="M30" s="315">
        <v>9.5000000000000001E-2</v>
      </c>
      <c r="N30" s="316">
        <f t="shared" si="4"/>
        <v>0</v>
      </c>
      <c r="O30" s="314">
        <f t="shared" si="5"/>
        <v>0</v>
      </c>
      <c r="P30" s="260"/>
      <c r="Q30" s="39"/>
      <c r="R30" s="391"/>
      <c r="S30" s="132"/>
      <c r="T30" s="295"/>
      <c r="U30" s="102"/>
      <c r="V30" s="295"/>
      <c r="W30" s="295"/>
      <c r="X30" s="102"/>
      <c r="Y30" s="461"/>
      <c r="Z30" s="479"/>
      <c r="AA30" s="479"/>
      <c r="AB30" s="102"/>
      <c r="AC30" s="102"/>
      <c r="AD30" s="102"/>
    </row>
    <row r="31" spans="1:30" ht="19.5" customHeight="1" x14ac:dyDescent="0.2">
      <c r="A31" s="222">
        <v>16</v>
      </c>
      <c r="B31" s="139" t="s">
        <v>833</v>
      </c>
      <c r="C31" s="311" t="s">
        <v>834</v>
      </c>
      <c r="D31" s="265"/>
      <c r="E31" s="138" t="s">
        <v>42</v>
      </c>
      <c r="F31" s="138"/>
      <c r="G31" s="308"/>
      <c r="H31" s="308"/>
      <c r="I31" s="39"/>
      <c r="J31" s="40">
        <v>12</v>
      </c>
      <c r="K31" s="227"/>
      <c r="L31" s="314">
        <f t="shared" si="3"/>
        <v>0</v>
      </c>
      <c r="M31" s="315">
        <v>9.5000000000000001E-2</v>
      </c>
      <c r="N31" s="316">
        <f t="shared" si="4"/>
        <v>0</v>
      </c>
      <c r="O31" s="314">
        <f t="shared" si="5"/>
        <v>0</v>
      </c>
      <c r="P31" s="260"/>
      <c r="Q31" s="39"/>
      <c r="R31" s="391"/>
      <c r="S31" s="102"/>
      <c r="T31" s="295"/>
      <c r="U31" s="102"/>
      <c r="V31" s="295"/>
      <c r="W31" s="295"/>
      <c r="X31" s="102"/>
      <c r="Y31" s="461"/>
      <c r="Z31" s="479"/>
      <c r="AA31" s="479"/>
      <c r="AB31" s="102"/>
      <c r="AC31" s="102"/>
      <c r="AD31" s="102"/>
    </row>
    <row r="32" spans="1:30" ht="19.5" customHeight="1" x14ac:dyDescent="0.2">
      <c r="A32" s="222">
        <v>17</v>
      </c>
      <c r="B32" s="139" t="s">
        <v>835</v>
      </c>
      <c r="C32" s="311" t="s">
        <v>836</v>
      </c>
      <c r="D32" s="265"/>
      <c r="E32" s="138" t="s">
        <v>42</v>
      </c>
      <c r="F32" s="138"/>
      <c r="G32" s="308"/>
      <c r="H32" s="308"/>
      <c r="I32" s="39"/>
      <c r="J32" s="40">
        <v>3</v>
      </c>
      <c r="K32" s="227"/>
      <c r="L32" s="314">
        <f t="shared" si="3"/>
        <v>0</v>
      </c>
      <c r="M32" s="315">
        <v>9.5000000000000001E-2</v>
      </c>
      <c r="N32" s="316">
        <f t="shared" si="4"/>
        <v>0</v>
      </c>
      <c r="O32" s="314">
        <f t="shared" si="5"/>
        <v>0</v>
      </c>
      <c r="P32" s="260"/>
      <c r="Q32" s="39"/>
      <c r="R32" s="391"/>
      <c r="S32" s="102"/>
      <c r="T32" s="295"/>
      <c r="U32" s="102"/>
      <c r="V32" s="295"/>
      <c r="W32" s="295"/>
      <c r="X32" s="102"/>
      <c r="Y32" s="461"/>
      <c r="Z32" s="479"/>
      <c r="AA32" s="479"/>
      <c r="AB32" s="118"/>
      <c r="AC32" s="102"/>
      <c r="AD32" s="102"/>
    </row>
    <row r="33" spans="1:30" ht="19.5" customHeight="1" x14ac:dyDescent="0.2">
      <c r="A33" s="222">
        <v>18</v>
      </c>
      <c r="B33" s="139" t="s">
        <v>837</v>
      </c>
      <c r="C33" s="489" t="s">
        <v>838</v>
      </c>
      <c r="D33" s="131"/>
      <c r="E33" s="138" t="s">
        <v>42</v>
      </c>
      <c r="F33" s="138"/>
      <c r="G33" s="490"/>
      <c r="H33" s="490"/>
      <c r="I33" s="39"/>
      <c r="J33" s="40">
        <v>8</v>
      </c>
      <c r="K33" s="227"/>
      <c r="L33" s="314">
        <f t="shared" si="3"/>
        <v>0</v>
      </c>
      <c r="M33" s="315">
        <v>9.5000000000000001E-2</v>
      </c>
      <c r="N33" s="316">
        <f t="shared" si="4"/>
        <v>0</v>
      </c>
      <c r="O33" s="314">
        <f t="shared" si="5"/>
        <v>0</v>
      </c>
      <c r="P33" s="260"/>
      <c r="Q33" s="39"/>
      <c r="R33" s="391"/>
      <c r="S33" s="102"/>
      <c r="T33" s="295"/>
      <c r="U33" s="102"/>
      <c r="V33" s="295"/>
      <c r="W33" s="295"/>
      <c r="X33" s="102"/>
      <c r="Y33" s="461"/>
      <c r="Z33" s="479"/>
      <c r="AA33" s="479"/>
      <c r="AB33" s="102"/>
      <c r="AC33" s="102"/>
      <c r="AD33" s="102"/>
    </row>
    <row r="34" spans="1:30" ht="19.5" customHeight="1" x14ac:dyDescent="0.2">
      <c r="A34" s="222">
        <v>19</v>
      </c>
      <c r="B34" s="139" t="s">
        <v>839</v>
      </c>
      <c r="C34" s="491" t="s">
        <v>840</v>
      </c>
      <c r="D34" s="265"/>
      <c r="E34" s="138" t="s">
        <v>42</v>
      </c>
      <c r="F34" s="138"/>
      <c r="G34" s="490"/>
      <c r="H34" s="490"/>
      <c r="I34" s="39"/>
      <c r="J34" s="40">
        <v>26</v>
      </c>
      <c r="K34" s="227"/>
      <c r="L34" s="314">
        <f t="shared" si="3"/>
        <v>0</v>
      </c>
      <c r="M34" s="315">
        <v>9.5000000000000001E-2</v>
      </c>
      <c r="N34" s="316">
        <f t="shared" si="4"/>
        <v>0</v>
      </c>
      <c r="O34" s="314">
        <f t="shared" si="5"/>
        <v>0</v>
      </c>
      <c r="P34" s="260"/>
      <c r="Q34" s="39"/>
      <c r="R34" s="391"/>
      <c r="S34" s="102"/>
      <c r="T34" s="295"/>
      <c r="U34" s="102"/>
      <c r="V34" s="295"/>
      <c r="W34" s="295"/>
      <c r="X34" s="102"/>
      <c r="Y34" s="461"/>
      <c r="Z34" s="479"/>
      <c r="AA34" s="479"/>
      <c r="AB34" s="102"/>
      <c r="AC34" s="102"/>
      <c r="AD34" s="102"/>
    </row>
    <row r="35" spans="1:30" ht="19.5" customHeight="1" x14ac:dyDescent="0.2">
      <c r="A35" s="222">
        <v>20</v>
      </c>
      <c r="B35" s="139" t="s">
        <v>841</v>
      </c>
      <c r="C35" s="491" t="s">
        <v>842</v>
      </c>
      <c r="D35" s="265"/>
      <c r="E35" s="138" t="s">
        <v>42</v>
      </c>
      <c r="F35" s="138"/>
      <c r="G35" s="483"/>
      <c r="H35" s="483"/>
      <c r="I35" s="39"/>
      <c r="J35" s="40">
        <v>17</v>
      </c>
      <c r="K35" s="227"/>
      <c r="L35" s="314">
        <f t="shared" si="3"/>
        <v>0</v>
      </c>
      <c r="M35" s="315">
        <v>9.5000000000000001E-2</v>
      </c>
      <c r="N35" s="316">
        <f t="shared" si="4"/>
        <v>0</v>
      </c>
      <c r="O35" s="314">
        <f t="shared" si="5"/>
        <v>0</v>
      </c>
      <c r="P35" s="260"/>
      <c r="Q35" s="39"/>
      <c r="R35" s="391"/>
      <c r="S35" s="102"/>
      <c r="T35" s="295"/>
      <c r="U35" s="102"/>
      <c r="V35" s="295"/>
      <c r="W35" s="295"/>
      <c r="X35" s="102"/>
      <c r="Y35" s="461"/>
      <c r="Z35" s="479"/>
      <c r="AA35" s="479"/>
      <c r="AB35" s="102"/>
      <c r="AC35" s="102"/>
      <c r="AD35" s="102"/>
    </row>
    <row r="36" spans="1:30" ht="19.5" customHeight="1" x14ac:dyDescent="0.2">
      <c r="A36" s="222">
        <v>21</v>
      </c>
      <c r="B36" s="264" t="s">
        <v>843</v>
      </c>
      <c r="C36" s="492" t="s">
        <v>844</v>
      </c>
      <c r="D36" s="493"/>
      <c r="E36" s="138" t="s">
        <v>42</v>
      </c>
      <c r="F36" s="138"/>
      <c r="G36" s="487"/>
      <c r="H36" s="487"/>
      <c r="I36" s="39"/>
      <c r="J36" s="40">
        <v>51</v>
      </c>
      <c r="K36" s="227"/>
      <c r="L36" s="314">
        <f t="shared" si="3"/>
        <v>0</v>
      </c>
      <c r="M36" s="315">
        <v>9.5000000000000001E-2</v>
      </c>
      <c r="N36" s="316">
        <f t="shared" si="4"/>
        <v>0</v>
      </c>
      <c r="O36" s="314">
        <f t="shared" si="5"/>
        <v>0</v>
      </c>
      <c r="P36" s="260"/>
      <c r="Q36" s="39"/>
      <c r="R36" s="391"/>
      <c r="S36" s="102"/>
      <c r="T36" s="295"/>
      <c r="U36" s="102"/>
      <c r="V36" s="295"/>
      <c r="W36" s="295"/>
      <c r="X36" s="102"/>
      <c r="Y36" s="461"/>
      <c r="Z36" s="479"/>
      <c r="AA36" s="479"/>
      <c r="AB36" s="102"/>
      <c r="AC36" s="102"/>
      <c r="AD36" s="102"/>
    </row>
    <row r="37" spans="1:30" ht="19.5" customHeight="1" x14ac:dyDescent="0.2">
      <c r="A37" s="222">
        <v>22</v>
      </c>
      <c r="B37" s="139" t="s">
        <v>845</v>
      </c>
      <c r="C37" s="494" t="s">
        <v>846</v>
      </c>
      <c r="D37" s="265"/>
      <c r="E37" s="138" t="s">
        <v>42</v>
      </c>
      <c r="F37" s="138"/>
      <c r="G37" s="487"/>
      <c r="H37" s="487"/>
      <c r="I37" s="39"/>
      <c r="J37" s="40">
        <v>147</v>
      </c>
      <c r="K37" s="227"/>
      <c r="L37" s="314">
        <f t="shared" si="3"/>
        <v>0</v>
      </c>
      <c r="M37" s="315">
        <v>9.5000000000000001E-2</v>
      </c>
      <c r="N37" s="316">
        <f t="shared" si="4"/>
        <v>0</v>
      </c>
      <c r="O37" s="314">
        <f t="shared" si="5"/>
        <v>0</v>
      </c>
      <c r="P37" s="260"/>
      <c r="Q37" s="39"/>
      <c r="R37" s="391"/>
      <c r="S37" s="102"/>
      <c r="T37" s="295"/>
      <c r="U37" s="102"/>
      <c r="V37" s="295"/>
      <c r="W37" s="295"/>
      <c r="X37" s="102"/>
      <c r="Y37" s="461"/>
      <c r="Z37" s="479"/>
      <c r="AA37" s="479"/>
      <c r="AB37" s="102"/>
      <c r="AC37" s="102"/>
      <c r="AD37" s="102"/>
    </row>
    <row r="38" spans="1:30" ht="19.5" customHeight="1" x14ac:dyDescent="0.2">
      <c r="A38" s="222">
        <v>23</v>
      </c>
      <c r="B38" s="139" t="s">
        <v>847</v>
      </c>
      <c r="C38" s="491" t="s">
        <v>848</v>
      </c>
      <c r="D38" s="265"/>
      <c r="E38" s="138" t="s">
        <v>42</v>
      </c>
      <c r="F38" s="138"/>
      <c r="G38" s="487"/>
      <c r="H38" s="487"/>
      <c r="I38" s="39"/>
      <c r="J38" s="40">
        <v>8</v>
      </c>
      <c r="K38" s="227"/>
      <c r="L38" s="314">
        <f t="shared" si="3"/>
        <v>0</v>
      </c>
      <c r="M38" s="315">
        <v>9.5000000000000001E-2</v>
      </c>
      <c r="N38" s="316">
        <f t="shared" si="4"/>
        <v>0</v>
      </c>
      <c r="O38" s="314">
        <f t="shared" si="5"/>
        <v>0</v>
      </c>
      <c r="P38" s="260"/>
      <c r="Q38" s="39"/>
      <c r="R38" s="391"/>
      <c r="S38" s="132"/>
      <c r="T38" s="295"/>
      <c r="U38" s="102"/>
      <c r="V38" s="295"/>
      <c r="W38" s="295"/>
      <c r="X38" s="102"/>
      <c r="Y38" s="461"/>
      <c r="Z38" s="479"/>
      <c r="AA38" s="479"/>
      <c r="AB38" s="102"/>
      <c r="AC38" s="102"/>
      <c r="AD38" s="102"/>
    </row>
    <row r="39" spans="1:30" ht="19.5" customHeight="1" x14ac:dyDescent="0.2">
      <c r="A39" s="222">
        <v>24</v>
      </c>
      <c r="B39" s="139" t="s">
        <v>849</v>
      </c>
      <c r="C39" s="495" t="s">
        <v>850</v>
      </c>
      <c r="D39" s="131"/>
      <c r="E39" s="138" t="s">
        <v>42</v>
      </c>
      <c r="F39" s="138"/>
      <c r="G39" s="483"/>
      <c r="H39" s="483"/>
      <c r="I39" s="39"/>
      <c r="J39" s="40">
        <v>1</v>
      </c>
      <c r="K39" s="227"/>
      <c r="L39" s="314">
        <f t="shared" si="3"/>
        <v>0</v>
      </c>
      <c r="M39" s="315">
        <v>9.5000000000000001E-2</v>
      </c>
      <c r="N39" s="316">
        <f t="shared" si="4"/>
        <v>0</v>
      </c>
      <c r="O39" s="314">
        <f t="shared" si="5"/>
        <v>0</v>
      </c>
      <c r="P39" s="260"/>
      <c r="Q39" s="39"/>
      <c r="R39" s="391"/>
      <c r="S39" s="132"/>
      <c r="T39" s="295"/>
      <c r="U39" s="102"/>
      <c r="V39" s="295"/>
      <c r="W39" s="295"/>
      <c r="X39" s="102"/>
      <c r="Y39" s="461"/>
      <c r="Z39" s="479"/>
      <c r="AA39" s="479"/>
      <c r="AB39" s="102"/>
      <c r="AC39" s="102"/>
      <c r="AD39" s="102"/>
    </row>
    <row r="40" spans="1:30" ht="19.5" customHeight="1" x14ac:dyDescent="0.2">
      <c r="A40" s="222">
        <v>25</v>
      </c>
      <c r="B40" s="139" t="s">
        <v>851</v>
      </c>
      <c r="C40" s="496" t="s">
        <v>852</v>
      </c>
      <c r="D40" s="109"/>
      <c r="E40" s="138" t="s">
        <v>274</v>
      </c>
      <c r="F40" s="497"/>
      <c r="G40" s="498"/>
      <c r="H40" s="499"/>
      <c r="I40" s="39"/>
      <c r="J40" s="410">
        <v>9</v>
      </c>
      <c r="K40" s="227"/>
      <c r="L40" s="228">
        <f t="shared" si="3"/>
        <v>0</v>
      </c>
      <c r="M40" s="233">
        <v>9.5000000000000001E-2</v>
      </c>
      <c r="N40" s="259">
        <f t="shared" si="4"/>
        <v>0</v>
      </c>
      <c r="O40" s="228">
        <f t="shared" si="5"/>
        <v>0</v>
      </c>
      <c r="P40" s="260"/>
      <c r="Q40" s="39"/>
      <c r="R40" s="391"/>
      <c r="S40" s="295"/>
      <c r="T40" s="295"/>
      <c r="U40" s="102"/>
      <c r="V40" s="295"/>
      <c r="W40" s="295"/>
      <c r="X40" s="461"/>
      <c r="Y40" s="500"/>
      <c r="Z40" s="479"/>
      <c r="AA40" s="479"/>
      <c r="AB40" s="501"/>
      <c r="AC40" s="102"/>
      <c r="AD40" s="102"/>
    </row>
    <row r="41" spans="1:30" ht="19.5" customHeight="1" x14ac:dyDescent="0.2">
      <c r="A41" s="222">
        <v>26</v>
      </c>
      <c r="B41" s="264" t="s">
        <v>853</v>
      </c>
      <c r="C41" s="491" t="s">
        <v>854</v>
      </c>
      <c r="D41" s="349"/>
      <c r="E41" s="138" t="s">
        <v>42</v>
      </c>
      <c r="F41" s="138"/>
      <c r="G41" s="483"/>
      <c r="H41" s="483"/>
      <c r="I41" s="39"/>
      <c r="J41" s="40">
        <v>1</v>
      </c>
      <c r="K41" s="227"/>
      <c r="L41" s="314">
        <f t="shared" si="3"/>
        <v>0</v>
      </c>
      <c r="M41" s="315">
        <v>9.5000000000000001E-2</v>
      </c>
      <c r="N41" s="316">
        <f t="shared" si="4"/>
        <v>0</v>
      </c>
      <c r="O41" s="314">
        <f t="shared" si="5"/>
        <v>0</v>
      </c>
      <c r="P41" s="260"/>
      <c r="Q41" s="39"/>
      <c r="R41" s="391"/>
      <c r="S41" s="132"/>
      <c r="T41" s="295"/>
      <c r="U41" s="102"/>
      <c r="V41" s="295"/>
      <c r="W41" s="295"/>
      <c r="X41" s="102"/>
      <c r="Y41" s="461"/>
      <c r="Z41" s="479"/>
      <c r="AA41" s="479"/>
      <c r="AB41" s="102"/>
      <c r="AC41" s="102"/>
      <c r="AD41" s="102"/>
    </row>
    <row r="42" spans="1:30" ht="19.5" customHeight="1" x14ac:dyDescent="0.2">
      <c r="A42" s="222">
        <v>27</v>
      </c>
      <c r="B42" s="264" t="s">
        <v>855</v>
      </c>
      <c r="C42" s="494" t="s">
        <v>856</v>
      </c>
      <c r="D42" s="349"/>
      <c r="E42" s="138" t="s">
        <v>42</v>
      </c>
      <c r="F42" s="138"/>
      <c r="G42" s="487"/>
      <c r="H42" s="487"/>
      <c r="I42" s="39"/>
      <c r="J42" s="40">
        <v>119</v>
      </c>
      <c r="K42" s="227"/>
      <c r="L42" s="502">
        <f>J42*K42</f>
        <v>0</v>
      </c>
      <c r="M42" s="315">
        <v>9.5000000000000001E-2</v>
      </c>
      <c r="N42" s="316">
        <f t="shared" si="4"/>
        <v>0</v>
      </c>
      <c r="O42" s="314">
        <f t="shared" si="5"/>
        <v>0</v>
      </c>
      <c r="P42" s="260"/>
      <c r="Q42" s="39"/>
      <c r="R42" s="391"/>
      <c r="S42" s="102"/>
      <c r="T42" s="295"/>
      <c r="U42" s="102"/>
      <c r="V42" s="295"/>
      <c r="W42" s="295"/>
      <c r="X42" s="102"/>
      <c r="Y42" s="461"/>
      <c r="Z42" s="479"/>
      <c r="AA42" s="479"/>
      <c r="AB42" s="102"/>
      <c r="AC42" s="102"/>
      <c r="AD42" s="102"/>
    </row>
    <row r="43" spans="1:30" ht="19.5" customHeight="1" x14ac:dyDescent="0.2">
      <c r="A43" s="222">
        <v>28</v>
      </c>
      <c r="B43" s="139" t="s">
        <v>857</v>
      </c>
      <c r="C43" s="491" t="s">
        <v>858</v>
      </c>
      <c r="D43" s="265"/>
      <c r="E43" s="138" t="s">
        <v>42</v>
      </c>
      <c r="F43" s="266" t="s">
        <v>859</v>
      </c>
      <c r="G43" s="503" t="s">
        <v>570</v>
      </c>
      <c r="H43" s="504"/>
      <c r="I43" s="193"/>
      <c r="J43" s="40">
        <v>115</v>
      </c>
      <c r="K43" s="227"/>
      <c r="L43" s="314">
        <f t="shared" si="3"/>
        <v>0</v>
      </c>
      <c r="M43" s="315">
        <v>9.5000000000000001E-2</v>
      </c>
      <c r="N43" s="316">
        <f t="shared" si="4"/>
        <v>0</v>
      </c>
      <c r="O43" s="314">
        <f t="shared" si="5"/>
        <v>0</v>
      </c>
      <c r="P43" s="260"/>
      <c r="Q43" s="39"/>
      <c r="R43" s="391"/>
      <c r="S43" s="102"/>
      <c r="T43" s="295"/>
      <c r="U43" s="102"/>
      <c r="V43" s="295"/>
      <c r="W43" s="295"/>
      <c r="X43" s="102"/>
      <c r="Y43" s="461"/>
      <c r="Z43" s="479"/>
      <c r="AA43" s="479"/>
      <c r="AB43" s="118"/>
      <c r="AC43" s="102"/>
      <c r="AD43" s="102"/>
    </row>
    <row r="44" spans="1:30" ht="19.5" customHeight="1" x14ac:dyDescent="0.2">
      <c r="A44" s="222">
        <v>29</v>
      </c>
      <c r="B44" s="264" t="s">
        <v>860</v>
      </c>
      <c r="C44" s="491" t="s">
        <v>861</v>
      </c>
      <c r="D44" s="349"/>
      <c r="E44" s="138" t="s">
        <v>42</v>
      </c>
      <c r="F44" s="138"/>
      <c r="G44" s="487"/>
      <c r="H44" s="487"/>
      <c r="I44" s="39"/>
      <c r="J44" s="40">
        <v>138</v>
      </c>
      <c r="K44" s="227"/>
      <c r="L44" s="314">
        <f t="shared" si="3"/>
        <v>0</v>
      </c>
      <c r="M44" s="315">
        <v>9.5000000000000001E-2</v>
      </c>
      <c r="N44" s="316">
        <f t="shared" si="4"/>
        <v>0</v>
      </c>
      <c r="O44" s="314">
        <f t="shared" si="5"/>
        <v>0</v>
      </c>
      <c r="P44" s="260"/>
      <c r="Q44" s="39"/>
      <c r="R44" s="391"/>
      <c r="S44" s="102"/>
      <c r="T44" s="295"/>
      <c r="U44" s="102"/>
      <c r="V44" s="295"/>
      <c r="W44" s="295"/>
      <c r="X44" s="102"/>
      <c r="Y44" s="461"/>
      <c r="Z44" s="479"/>
      <c r="AA44" s="479"/>
      <c r="AB44" s="102"/>
      <c r="AC44" s="102"/>
      <c r="AD44" s="102"/>
    </row>
    <row r="45" spans="1:30" ht="19.5" customHeight="1" x14ac:dyDescent="0.2">
      <c r="A45" s="222">
        <v>30</v>
      </c>
      <c r="B45" s="139" t="s">
        <v>862</v>
      </c>
      <c r="C45" s="505" t="s">
        <v>863</v>
      </c>
      <c r="D45" s="109"/>
      <c r="E45" s="138" t="s">
        <v>42</v>
      </c>
      <c r="F45" s="138"/>
      <c r="G45" s="487"/>
      <c r="H45" s="487"/>
      <c r="I45" s="39"/>
      <c r="J45" s="40">
        <v>39</v>
      </c>
      <c r="K45" s="227"/>
      <c r="L45" s="314">
        <f t="shared" si="3"/>
        <v>0</v>
      </c>
      <c r="M45" s="315">
        <v>9.5000000000000001E-2</v>
      </c>
      <c r="N45" s="316">
        <f t="shared" si="4"/>
        <v>0</v>
      </c>
      <c r="O45" s="314">
        <f t="shared" si="5"/>
        <v>0</v>
      </c>
      <c r="P45" s="260"/>
      <c r="Q45" s="39"/>
      <c r="R45" s="391"/>
      <c r="S45" s="102"/>
      <c r="T45" s="295"/>
      <c r="U45" s="102"/>
      <c r="V45" s="295"/>
      <c r="W45" s="295"/>
      <c r="X45" s="102"/>
      <c r="Y45" s="461"/>
      <c r="Z45" s="479"/>
      <c r="AA45" s="479"/>
      <c r="AB45" s="102"/>
      <c r="AC45" s="102"/>
      <c r="AD45" s="102"/>
    </row>
    <row r="46" spans="1:30" ht="19.5" customHeight="1" x14ac:dyDescent="0.2">
      <c r="A46" s="222">
        <v>31</v>
      </c>
      <c r="B46" s="139" t="s">
        <v>864</v>
      </c>
      <c r="C46" s="494" t="s">
        <v>865</v>
      </c>
      <c r="D46" s="265"/>
      <c r="E46" s="138" t="s">
        <v>42</v>
      </c>
      <c r="F46" s="138"/>
      <c r="G46" s="487"/>
      <c r="H46" s="487"/>
      <c r="I46" s="39"/>
      <c r="J46" s="40">
        <v>398</v>
      </c>
      <c r="K46" s="227"/>
      <c r="L46" s="314">
        <f t="shared" si="3"/>
        <v>0</v>
      </c>
      <c r="M46" s="315">
        <v>9.5000000000000001E-2</v>
      </c>
      <c r="N46" s="316">
        <f t="shared" si="4"/>
        <v>0</v>
      </c>
      <c r="O46" s="314">
        <f t="shared" si="5"/>
        <v>0</v>
      </c>
      <c r="P46" s="260"/>
      <c r="Q46" s="39"/>
      <c r="R46" s="391"/>
      <c r="S46" s="102"/>
      <c r="T46" s="295"/>
      <c r="U46" s="102"/>
      <c r="V46" s="295"/>
      <c r="W46" s="295"/>
      <c r="X46" s="102"/>
      <c r="Y46" s="461"/>
      <c r="Z46" s="479"/>
      <c r="AA46" s="479"/>
      <c r="AB46" s="102"/>
      <c r="AC46" s="102"/>
      <c r="AD46" s="102"/>
    </row>
    <row r="47" spans="1:30" ht="36.75" customHeight="1" x14ac:dyDescent="0.2">
      <c r="A47" s="222">
        <v>32</v>
      </c>
      <c r="B47" s="139" t="s">
        <v>866</v>
      </c>
      <c r="C47" s="692" t="s">
        <v>867</v>
      </c>
      <c r="D47" s="693"/>
      <c r="E47" s="138" t="s">
        <v>42</v>
      </c>
      <c r="F47" s="138"/>
      <c r="G47" s="487"/>
      <c r="H47" s="487"/>
      <c r="I47" s="39"/>
      <c r="J47" s="40">
        <v>1</v>
      </c>
      <c r="K47" s="227"/>
      <c r="L47" s="314">
        <f t="shared" si="3"/>
        <v>0</v>
      </c>
      <c r="M47" s="315">
        <v>9.5000000000000001E-2</v>
      </c>
      <c r="N47" s="316">
        <f t="shared" si="4"/>
        <v>0</v>
      </c>
      <c r="O47" s="314">
        <f t="shared" si="5"/>
        <v>0</v>
      </c>
      <c r="P47" s="260"/>
      <c r="Q47" s="39"/>
      <c r="R47" s="391"/>
      <c r="S47" s="102"/>
      <c r="T47" s="295"/>
      <c r="U47" s="102"/>
      <c r="V47" s="295"/>
      <c r="W47" s="17"/>
      <c r="X47" s="17"/>
      <c r="Y47" s="182"/>
      <c r="Z47" s="479"/>
      <c r="AA47" s="479"/>
      <c r="AB47" s="412"/>
      <c r="AC47" s="102"/>
      <c r="AD47" s="102"/>
    </row>
    <row r="48" spans="1:30" ht="19.5" customHeight="1" x14ac:dyDescent="0.2">
      <c r="A48" s="222">
        <v>33</v>
      </c>
      <c r="B48" s="139" t="s">
        <v>868</v>
      </c>
      <c r="C48" s="494" t="s">
        <v>869</v>
      </c>
      <c r="D48" s="265"/>
      <c r="E48" s="138" t="s">
        <v>42</v>
      </c>
      <c r="F48" s="138"/>
      <c r="G48" s="487"/>
      <c r="H48" s="487"/>
      <c r="I48" s="39"/>
      <c r="J48" s="40">
        <v>113</v>
      </c>
      <c r="K48" s="227"/>
      <c r="L48" s="314">
        <f t="shared" si="3"/>
        <v>0</v>
      </c>
      <c r="M48" s="315">
        <v>9.5000000000000001E-2</v>
      </c>
      <c r="N48" s="316">
        <f t="shared" si="4"/>
        <v>0</v>
      </c>
      <c r="O48" s="314">
        <f t="shared" si="5"/>
        <v>0</v>
      </c>
      <c r="P48" s="260"/>
      <c r="Q48" s="39"/>
      <c r="R48" s="391"/>
      <c r="S48" s="102"/>
      <c r="T48" s="295"/>
      <c r="U48" s="102"/>
      <c r="V48" s="295"/>
      <c r="W48" s="295"/>
      <c r="X48" s="102"/>
      <c r="Y48" s="461"/>
      <c r="Z48" s="479"/>
      <c r="AA48" s="479"/>
      <c r="AB48" s="102"/>
      <c r="AC48" s="102"/>
      <c r="AD48" s="102"/>
    </row>
    <row r="49" spans="1:30" ht="19.5" customHeight="1" x14ac:dyDescent="0.2">
      <c r="A49" s="222">
        <v>34</v>
      </c>
      <c r="B49" s="139" t="s">
        <v>870</v>
      </c>
      <c r="C49" s="494" t="s">
        <v>871</v>
      </c>
      <c r="D49" s="269"/>
      <c r="E49" s="276" t="s">
        <v>42</v>
      </c>
      <c r="F49" s="276"/>
      <c r="G49" s="506"/>
      <c r="H49" s="506"/>
      <c r="I49" s="39"/>
      <c r="J49" s="40">
        <v>6</v>
      </c>
      <c r="K49" s="227"/>
      <c r="L49" s="507">
        <f t="shared" si="3"/>
        <v>0</v>
      </c>
      <c r="M49" s="508">
        <v>9.5000000000000001E-2</v>
      </c>
      <c r="N49" s="509">
        <f t="shared" si="4"/>
        <v>0</v>
      </c>
      <c r="O49" s="507">
        <f t="shared" si="5"/>
        <v>0</v>
      </c>
      <c r="P49" s="510"/>
      <c r="Q49" s="39"/>
      <c r="R49" s="391"/>
      <c r="S49" s="102"/>
      <c r="T49" s="295"/>
      <c r="U49" s="102"/>
      <c r="V49" s="295"/>
      <c r="W49" s="295"/>
      <c r="X49" s="102"/>
      <c r="Y49" s="461"/>
      <c r="Z49" s="479"/>
      <c r="AA49" s="479"/>
      <c r="AB49" s="102"/>
      <c r="AC49" s="102"/>
      <c r="AD49" s="102"/>
    </row>
    <row r="50" spans="1:30" ht="15" customHeight="1" x14ac:dyDescent="0.2">
      <c r="A50" s="146"/>
      <c r="B50" s="146"/>
      <c r="C50" s="147"/>
      <c r="D50" s="511"/>
      <c r="E50" s="512"/>
      <c r="F50" s="513"/>
      <c r="G50" s="513"/>
      <c r="H50" s="513"/>
      <c r="I50" s="513"/>
      <c r="J50" s="65" t="s">
        <v>91</v>
      </c>
      <c r="K50" s="66"/>
      <c r="L50" s="67">
        <f>SUM(L15:L49)</f>
        <v>0</v>
      </c>
      <c r="M50" s="634">
        <f>SUM(O15:O49)</f>
        <v>0</v>
      </c>
      <c r="N50" s="635"/>
      <c r="O50" s="636"/>
      <c r="P50" s="511"/>
      <c r="Q50" s="105"/>
      <c r="R50" s="105"/>
      <c r="S50" s="102"/>
      <c r="T50" s="102"/>
      <c r="U50" s="102"/>
      <c r="V50" s="102"/>
      <c r="W50" s="102"/>
      <c r="X50" s="102"/>
      <c r="Y50" s="461"/>
      <c r="Z50" s="461"/>
      <c r="AA50" s="461"/>
      <c r="AB50" s="102"/>
      <c r="AC50" s="102"/>
      <c r="AD50" s="102"/>
    </row>
    <row r="51" spans="1:30" ht="15" customHeight="1" x14ac:dyDescent="0.2">
      <c r="A51" s="146"/>
      <c r="B51" s="514" t="s">
        <v>872</v>
      </c>
      <c r="C51" s="157"/>
      <c r="D51" s="157"/>
      <c r="E51" s="146"/>
      <c r="F51" s="294"/>
      <c r="G51" s="294"/>
      <c r="H51" s="294"/>
      <c r="I51" s="294"/>
      <c r="J51" s="65" t="s">
        <v>92</v>
      </c>
      <c r="K51" s="66"/>
      <c r="L51" s="70">
        <v>0</v>
      </c>
      <c r="M51" s="637">
        <f>L51</f>
        <v>0</v>
      </c>
      <c r="N51" s="638"/>
      <c r="O51" s="639"/>
      <c r="P51" s="105"/>
      <c r="Q51" s="105"/>
      <c r="R51" s="105"/>
      <c r="S51" s="102"/>
      <c r="T51" s="102"/>
      <c r="U51" s="102"/>
      <c r="V51" s="102"/>
      <c r="W51" s="102"/>
      <c r="X51" s="102"/>
      <c r="Y51" s="461"/>
      <c r="Z51" s="461"/>
      <c r="AA51" s="461"/>
      <c r="AB51" s="102"/>
      <c r="AC51" s="102"/>
      <c r="AD51" s="102"/>
    </row>
    <row r="52" spans="1:30" ht="15" customHeight="1" thickBot="1" x14ac:dyDescent="0.25">
      <c r="A52" s="146"/>
      <c r="B52" s="357"/>
      <c r="C52" s="357"/>
      <c r="D52" s="357"/>
      <c r="E52" s="357"/>
      <c r="F52" s="357"/>
      <c r="G52" s="357"/>
      <c r="H52" s="357"/>
      <c r="I52" s="357"/>
      <c r="J52" s="65" t="s">
        <v>93</v>
      </c>
      <c r="K52" s="66"/>
      <c r="L52" s="67">
        <f>L50*L51</f>
        <v>0</v>
      </c>
      <c r="M52" s="634">
        <f>M50*M51</f>
        <v>0</v>
      </c>
      <c r="N52" s="635"/>
      <c r="O52" s="636"/>
      <c r="P52" s="105"/>
      <c r="Q52" s="105"/>
      <c r="R52" s="102"/>
      <c r="S52" s="102"/>
      <c r="T52" s="102"/>
      <c r="U52" s="102"/>
      <c r="V52" s="102"/>
      <c r="W52" s="102"/>
      <c r="X52" s="102"/>
      <c r="Y52" s="461"/>
      <c r="Z52" s="461"/>
      <c r="AA52" s="461"/>
      <c r="AB52" s="102"/>
      <c r="AC52" s="102"/>
      <c r="AD52" s="102"/>
    </row>
    <row r="53" spans="1:30" ht="15" customHeight="1" thickBot="1" x14ac:dyDescent="0.25">
      <c r="A53" s="146"/>
      <c r="B53" s="154"/>
      <c r="C53" s="354"/>
      <c r="D53" s="354"/>
      <c r="E53" s="155"/>
      <c r="F53" s="155"/>
      <c r="G53" s="155"/>
      <c r="H53" s="155"/>
      <c r="I53" s="155"/>
      <c r="J53" s="72" t="s">
        <v>94</v>
      </c>
      <c r="K53" s="73"/>
      <c r="L53" s="74">
        <f>L50-L52</f>
        <v>0</v>
      </c>
      <c r="M53" s="74"/>
      <c r="N53" s="73"/>
      <c r="O53" s="75">
        <f>M50-M52</f>
        <v>0</v>
      </c>
      <c r="P53" s="105"/>
      <c r="Q53" s="105"/>
      <c r="R53" s="102"/>
      <c r="S53" s="102"/>
      <c r="T53" s="102"/>
      <c r="U53" s="102"/>
      <c r="V53" s="102"/>
      <c r="W53" s="102"/>
      <c r="X53" s="102"/>
      <c r="Y53" s="461"/>
      <c r="Z53" s="461"/>
      <c r="AA53" s="461"/>
      <c r="AB53" s="102"/>
      <c r="AC53" s="102"/>
      <c r="AD53" s="102"/>
    </row>
    <row r="54" spans="1:30" ht="14.25" customHeight="1" x14ac:dyDescent="0.2">
      <c r="A54" s="146"/>
      <c r="B54" s="147"/>
      <c r="C54" s="147"/>
      <c r="D54" s="147"/>
      <c r="E54" s="146"/>
      <c r="F54" s="146"/>
      <c r="G54" s="294"/>
      <c r="H54" s="294"/>
      <c r="I54" s="294"/>
      <c r="J54" s="146"/>
      <c r="K54" s="146"/>
      <c r="L54" s="146"/>
      <c r="M54" s="146"/>
      <c r="N54" s="146"/>
      <c r="O54" s="294"/>
      <c r="P54" s="147"/>
      <c r="Q54" s="147"/>
    </row>
    <row r="55" spans="1:30" ht="39.75" customHeight="1" x14ac:dyDescent="0.2">
      <c r="A55" s="77" t="s">
        <v>95</v>
      </c>
      <c r="B55" s="640" t="s">
        <v>96</v>
      </c>
      <c r="C55" s="640"/>
      <c r="D55" s="640"/>
      <c r="E55" s="640"/>
      <c r="F55" s="640"/>
      <c r="G55" s="640"/>
      <c r="H55" s="640"/>
      <c r="I55" s="640"/>
      <c r="J55" s="640"/>
      <c r="K55" s="640"/>
      <c r="L55" s="640"/>
      <c r="M55" s="640"/>
      <c r="N55" s="640"/>
      <c r="O55" s="640"/>
      <c r="P55" s="640"/>
      <c r="Q55" s="147"/>
    </row>
    <row r="56" spans="1:30" ht="31.5" customHeight="1" x14ac:dyDescent="0.2">
      <c r="A56" s="77" t="s">
        <v>95</v>
      </c>
      <c r="B56" s="641" t="s">
        <v>97</v>
      </c>
      <c r="C56" s="641"/>
      <c r="D56" s="641"/>
      <c r="E56" s="641"/>
      <c r="F56" s="641"/>
      <c r="G56" s="641"/>
      <c r="H56" s="641"/>
      <c r="I56" s="641"/>
      <c r="J56" s="641"/>
      <c r="K56" s="641"/>
      <c r="L56" s="641"/>
      <c r="M56" s="641"/>
      <c r="N56" s="641"/>
      <c r="O56" s="641"/>
      <c r="P56" s="641"/>
      <c r="Q56" s="147"/>
    </row>
    <row r="57" spans="1:30" ht="18.95" customHeight="1" x14ac:dyDescent="0.2">
      <c r="A57" s="77" t="s">
        <v>95</v>
      </c>
      <c r="B57" s="80" t="s">
        <v>98</v>
      </c>
      <c r="C57" s="80"/>
      <c r="D57" s="80"/>
      <c r="E57" s="80"/>
      <c r="F57" s="80"/>
      <c r="G57" s="81"/>
      <c r="H57" s="80"/>
      <c r="I57" s="81"/>
      <c r="J57" s="80"/>
      <c r="K57" s="80"/>
      <c r="L57" s="80"/>
      <c r="M57" s="80"/>
      <c r="N57" s="80"/>
      <c r="O57" s="81"/>
      <c r="P57" s="80"/>
      <c r="Q57" s="147"/>
    </row>
    <row r="58" spans="1:30" ht="18.75" customHeight="1" x14ac:dyDescent="0.2">
      <c r="A58" s="77" t="s">
        <v>95</v>
      </c>
      <c r="B58" s="80" t="s">
        <v>99</v>
      </c>
      <c r="C58" s="80"/>
      <c r="D58" s="80"/>
      <c r="E58" s="80"/>
      <c r="F58" s="82"/>
      <c r="G58" s="83"/>
      <c r="H58" s="82"/>
      <c r="I58" s="83"/>
      <c r="J58" s="82"/>
      <c r="K58" s="82"/>
      <c r="L58" s="82"/>
      <c r="M58" s="82"/>
      <c r="N58" s="82"/>
      <c r="O58" s="83"/>
      <c r="P58" s="82"/>
      <c r="Q58" s="147"/>
    </row>
    <row r="59" spans="1:30" ht="27.75" customHeight="1" x14ac:dyDescent="0.2">
      <c r="A59" s="77" t="s">
        <v>95</v>
      </c>
      <c r="B59" s="640" t="s">
        <v>100</v>
      </c>
      <c r="C59" s="640"/>
      <c r="D59" s="640"/>
      <c r="E59" s="640"/>
      <c r="F59" s="640"/>
      <c r="G59" s="640"/>
      <c r="H59" s="640"/>
      <c r="I59" s="640"/>
      <c r="J59" s="640"/>
      <c r="K59" s="640"/>
      <c r="L59" s="640"/>
      <c r="M59" s="640"/>
      <c r="N59" s="640"/>
      <c r="O59" s="640"/>
      <c r="P59" s="82"/>
      <c r="Q59" s="147"/>
    </row>
    <row r="60" spans="1:30" ht="18" customHeight="1" x14ac:dyDescent="0.2">
      <c r="A60" s="77" t="s">
        <v>95</v>
      </c>
      <c r="B60" s="651" t="s">
        <v>101</v>
      </c>
      <c r="C60" s="651"/>
      <c r="D60" s="651"/>
      <c r="E60" s="651"/>
      <c r="F60" s="651"/>
      <c r="G60" s="651"/>
      <c r="H60" s="651"/>
      <c r="I60" s="651"/>
      <c r="J60" s="651"/>
      <c r="K60" s="651"/>
      <c r="L60" s="651"/>
      <c r="M60" s="651"/>
      <c r="N60" s="651"/>
      <c r="O60" s="651"/>
      <c r="P60" s="82"/>
      <c r="Q60" s="147"/>
    </row>
    <row r="61" spans="1:30" ht="18.95" customHeight="1" x14ac:dyDescent="0.2">
      <c r="A61" s="77" t="s">
        <v>95</v>
      </c>
      <c r="B61" s="80" t="s">
        <v>102</v>
      </c>
      <c r="C61" s="80"/>
      <c r="D61" s="80"/>
      <c r="E61" s="80"/>
      <c r="F61" s="80"/>
      <c r="G61" s="81"/>
      <c r="H61" s="80"/>
      <c r="I61" s="81"/>
      <c r="J61" s="80"/>
      <c r="K61" s="80"/>
      <c r="L61" s="80"/>
      <c r="M61" s="80"/>
      <c r="N61" s="80"/>
      <c r="O61" s="81"/>
      <c r="P61" s="80"/>
      <c r="Q61" s="147"/>
    </row>
    <row r="62" spans="1:30" ht="18.95" customHeight="1" x14ac:dyDescent="0.2">
      <c r="A62" s="84" t="s">
        <v>95</v>
      </c>
      <c r="B62" s="80" t="s">
        <v>103</v>
      </c>
      <c r="C62" s="80"/>
      <c r="D62" s="80"/>
      <c r="E62" s="80"/>
      <c r="F62" s="80"/>
      <c r="G62" s="81"/>
      <c r="H62" s="80"/>
      <c r="I62" s="81"/>
      <c r="J62" s="80"/>
      <c r="K62" s="80"/>
      <c r="L62" s="80"/>
      <c r="M62" s="80"/>
      <c r="N62" s="80"/>
      <c r="O62" s="81"/>
      <c r="P62" s="80"/>
      <c r="Q62" s="147"/>
    </row>
    <row r="63" spans="1:30" ht="18.95" customHeight="1" x14ac:dyDescent="0.2">
      <c r="A63" s="77" t="s">
        <v>95</v>
      </c>
      <c r="B63" s="80" t="s">
        <v>104</v>
      </c>
      <c r="C63" s="80"/>
      <c r="D63" s="80"/>
      <c r="E63" s="80"/>
      <c r="F63" s="80"/>
      <c r="G63" s="81"/>
      <c r="H63" s="80"/>
      <c r="I63" s="81"/>
      <c r="J63" s="80"/>
      <c r="K63" s="80"/>
      <c r="L63" s="80"/>
      <c r="M63" s="80"/>
      <c r="N63" s="80"/>
      <c r="O63" s="81"/>
      <c r="P63" s="80"/>
      <c r="Q63" s="147"/>
    </row>
    <row r="64" spans="1:30" ht="18.95" customHeight="1" x14ac:dyDescent="0.2">
      <c r="A64" s="77" t="s">
        <v>95</v>
      </c>
      <c r="B64" s="80" t="s">
        <v>105</v>
      </c>
      <c r="C64" s="80"/>
      <c r="D64" s="80"/>
      <c r="E64" s="80"/>
      <c r="F64" s="80"/>
      <c r="G64" s="81"/>
      <c r="H64" s="80"/>
      <c r="I64" s="81"/>
      <c r="J64" s="80"/>
      <c r="K64" s="80"/>
      <c r="L64" s="80"/>
      <c r="M64" s="80"/>
      <c r="N64" s="80"/>
      <c r="O64" s="81"/>
      <c r="P64" s="80"/>
      <c r="Q64" s="147"/>
    </row>
    <row r="65" spans="1:17" ht="26.25" customHeight="1" x14ac:dyDescent="0.2">
      <c r="A65" s="62"/>
      <c r="B65" s="2"/>
      <c r="C65" s="2"/>
      <c r="D65" s="62"/>
      <c r="E65" s="62"/>
      <c r="F65" s="62"/>
      <c r="G65" s="76"/>
      <c r="H65" s="62"/>
      <c r="I65" s="2"/>
      <c r="J65" s="633"/>
      <c r="K65" s="633"/>
      <c r="L65" s="633"/>
      <c r="M65" s="85"/>
      <c r="N65" s="85"/>
      <c r="O65" s="86"/>
      <c r="P65" s="62"/>
      <c r="Q65" s="147"/>
    </row>
    <row r="66" spans="1:17" ht="51.75" customHeight="1" x14ac:dyDescent="0.2">
      <c r="A66" s="62"/>
      <c r="B66" s="87" t="s">
        <v>106</v>
      </c>
      <c r="C66" s="87"/>
      <c r="D66" s="62"/>
      <c r="E66" s="62"/>
      <c r="F66" s="76" t="s">
        <v>107</v>
      </c>
      <c r="G66" s="76"/>
      <c r="H66" s="76"/>
      <c r="I66" s="2"/>
      <c r="J66" s="88"/>
      <c r="K66" s="89" t="s">
        <v>108</v>
      </c>
      <c r="L66" s="90"/>
      <c r="M66" s="91"/>
      <c r="N66" s="91"/>
      <c r="O66" s="91"/>
      <c r="P66" s="76"/>
      <c r="Q66" s="147"/>
    </row>
    <row r="67" spans="1:17" ht="20.25" customHeight="1" x14ac:dyDescent="0.2">
      <c r="A67" s="62"/>
      <c r="B67" s="92"/>
      <c r="C67" s="92"/>
      <c r="D67" s="62"/>
      <c r="E67" s="62"/>
      <c r="F67" s="62"/>
      <c r="G67" s="76"/>
      <c r="H67" s="62"/>
      <c r="I67" s="2"/>
      <c r="J67" s="93"/>
      <c r="K67" s="92"/>
      <c r="L67" s="94"/>
      <c r="M67" s="62"/>
      <c r="N67" s="62"/>
      <c r="O67" s="76"/>
      <c r="P67" s="62"/>
      <c r="Q67" s="147"/>
    </row>
    <row r="68" spans="1:17" ht="18.95" customHeight="1" x14ac:dyDescent="0.2">
      <c r="A68" s="146"/>
      <c r="B68" s="146"/>
      <c r="C68" s="147"/>
      <c r="D68" s="147"/>
      <c r="E68" s="146"/>
      <c r="F68" s="294"/>
      <c r="G68" s="294"/>
      <c r="H68" s="294"/>
      <c r="I68" s="294"/>
      <c r="J68" s="146"/>
      <c r="K68" s="146"/>
      <c r="L68" s="146"/>
      <c r="M68" s="146"/>
      <c r="N68" s="146"/>
      <c r="O68" s="294"/>
      <c r="P68" s="147"/>
      <c r="Q68" s="147"/>
    </row>
    <row r="69" spans="1:17" ht="18.95" customHeight="1" x14ac:dyDescent="0.2">
      <c r="A69" s="147"/>
      <c r="B69" s="147"/>
      <c r="C69" s="147"/>
      <c r="D69" s="147"/>
      <c r="E69" s="147"/>
      <c r="F69" s="294"/>
      <c r="G69" s="294"/>
      <c r="H69" s="294"/>
      <c r="I69" s="294"/>
      <c r="K69" s="147"/>
      <c r="L69" s="147"/>
      <c r="M69" s="147"/>
      <c r="N69" s="147"/>
      <c r="O69" s="294"/>
      <c r="P69" s="147"/>
      <c r="Q69" s="147"/>
    </row>
    <row r="70" spans="1:17" ht="18.95" customHeight="1" x14ac:dyDescent="0.2">
      <c r="A70" s="147"/>
      <c r="B70" s="147"/>
      <c r="C70" s="147"/>
      <c r="D70" s="147"/>
      <c r="E70" s="147"/>
      <c r="F70" s="294"/>
      <c r="G70" s="294"/>
      <c r="H70" s="294"/>
      <c r="I70" s="294"/>
      <c r="K70" s="147"/>
      <c r="L70" s="147"/>
      <c r="M70" s="147"/>
      <c r="N70" s="147"/>
      <c r="O70" s="294"/>
      <c r="P70" s="147"/>
      <c r="Q70" s="147"/>
    </row>
    <row r="71" spans="1:17" ht="18.95" customHeight="1" x14ac:dyDescent="0.2">
      <c r="A71" s="147"/>
      <c r="B71" s="147"/>
      <c r="C71" s="147"/>
      <c r="D71" s="147"/>
      <c r="E71" s="147"/>
      <c r="F71" s="294"/>
      <c r="G71" s="294"/>
      <c r="H71" s="294"/>
      <c r="I71" s="294"/>
      <c r="K71" s="147"/>
      <c r="L71" s="147"/>
      <c r="M71" s="147"/>
      <c r="N71" s="147"/>
      <c r="O71" s="294"/>
      <c r="P71" s="147"/>
      <c r="Q71" s="147"/>
    </row>
    <row r="72" spans="1:17" ht="18.95" customHeight="1" x14ac:dyDescent="0.2">
      <c r="A72" s="147"/>
      <c r="B72" s="147"/>
      <c r="C72" s="147"/>
      <c r="D72" s="147"/>
      <c r="E72" s="147"/>
      <c r="F72" s="294"/>
      <c r="G72" s="294"/>
      <c r="H72" s="294"/>
      <c r="I72" s="294"/>
      <c r="K72" s="147"/>
      <c r="L72" s="147"/>
      <c r="M72" s="147"/>
      <c r="N72" s="147"/>
      <c r="O72" s="294"/>
      <c r="P72" s="147"/>
      <c r="Q72" s="147"/>
    </row>
    <row r="73" spans="1:17" ht="18.95" customHeight="1" x14ac:dyDescent="0.2">
      <c r="A73" s="147"/>
      <c r="B73" s="147"/>
      <c r="C73" s="147"/>
      <c r="D73" s="147"/>
      <c r="E73" s="147"/>
      <c r="F73" s="294"/>
      <c r="G73" s="294"/>
      <c r="H73" s="294"/>
      <c r="I73" s="294"/>
      <c r="K73" s="147"/>
      <c r="L73" s="147"/>
      <c r="M73" s="147"/>
      <c r="N73" s="147"/>
      <c r="O73" s="294"/>
      <c r="P73" s="147"/>
      <c r="Q73" s="147"/>
    </row>
    <row r="74" spans="1:17" ht="18.95" customHeight="1" x14ac:dyDescent="0.2">
      <c r="A74" s="147"/>
      <c r="B74" s="147"/>
      <c r="C74" s="147"/>
      <c r="D74" s="147"/>
      <c r="E74" s="147"/>
      <c r="F74" s="294"/>
      <c r="G74" s="294"/>
      <c r="H74" s="294"/>
      <c r="I74" s="294"/>
      <c r="K74" s="147"/>
      <c r="L74" s="147"/>
      <c r="M74" s="147"/>
      <c r="N74" s="147"/>
      <c r="O74" s="294"/>
      <c r="P74" s="147"/>
      <c r="Q74" s="147"/>
    </row>
    <row r="75" spans="1:17" ht="18.95" customHeight="1" x14ac:dyDescent="0.2">
      <c r="A75" s="147"/>
      <c r="B75" s="147"/>
      <c r="C75" s="147"/>
      <c r="D75" s="147"/>
      <c r="E75" s="147"/>
      <c r="F75" s="294"/>
      <c r="G75" s="294"/>
      <c r="H75" s="294"/>
      <c r="I75" s="294"/>
      <c r="K75" s="147"/>
      <c r="L75" s="147"/>
      <c r="M75" s="147"/>
      <c r="N75" s="147"/>
      <c r="O75" s="294"/>
      <c r="P75" s="147"/>
      <c r="Q75" s="147"/>
    </row>
    <row r="76" spans="1:17" ht="18.95" customHeight="1" x14ac:dyDescent="0.2">
      <c r="A76" s="147"/>
      <c r="B76" s="147"/>
      <c r="C76" s="147"/>
      <c r="D76" s="147"/>
      <c r="E76" s="147"/>
      <c r="F76" s="294"/>
      <c r="G76" s="294"/>
      <c r="H76" s="294"/>
      <c r="I76" s="294"/>
      <c r="K76" s="147"/>
      <c r="L76" s="147"/>
      <c r="M76" s="147"/>
      <c r="N76" s="147"/>
      <c r="O76" s="294"/>
      <c r="P76" s="147"/>
      <c r="Q76" s="147"/>
    </row>
    <row r="77" spans="1:17" ht="18.95" customHeight="1" x14ac:dyDescent="0.2">
      <c r="A77" s="147"/>
      <c r="B77" s="147"/>
      <c r="C77" s="147"/>
      <c r="D77" s="147"/>
      <c r="E77" s="147"/>
      <c r="F77" s="294"/>
      <c r="G77" s="294"/>
      <c r="H77" s="294"/>
      <c r="I77" s="294"/>
      <c r="K77" s="147"/>
      <c r="L77" s="147"/>
      <c r="M77" s="147"/>
      <c r="N77" s="147"/>
      <c r="O77" s="294"/>
      <c r="P77" s="147"/>
      <c r="Q77" s="147"/>
    </row>
    <row r="78" spans="1:17" ht="18.95" customHeight="1" x14ac:dyDescent="0.2">
      <c r="A78" s="147"/>
      <c r="B78" s="147"/>
      <c r="C78" s="147"/>
      <c r="D78" s="147"/>
      <c r="E78" s="147"/>
      <c r="F78" s="294"/>
      <c r="G78" s="294"/>
      <c r="H78" s="294"/>
      <c r="I78" s="294"/>
      <c r="K78" s="147"/>
      <c r="L78" s="147"/>
      <c r="M78" s="147"/>
      <c r="N78" s="147"/>
      <c r="O78" s="294"/>
      <c r="P78" s="147"/>
      <c r="Q78" s="147"/>
    </row>
    <row r="79" spans="1:17" ht="18.95" customHeight="1" x14ac:dyDescent="0.2">
      <c r="A79" s="147"/>
      <c r="B79" s="147"/>
      <c r="C79" s="147"/>
      <c r="D79" s="147"/>
      <c r="E79" s="147"/>
      <c r="F79" s="294"/>
      <c r="G79" s="294"/>
      <c r="H79" s="294"/>
      <c r="I79" s="294"/>
      <c r="K79" s="147"/>
      <c r="L79" s="147"/>
      <c r="M79" s="147"/>
      <c r="N79" s="147"/>
      <c r="O79" s="294"/>
      <c r="P79" s="147"/>
      <c r="Q79" s="147"/>
    </row>
    <row r="80" spans="1:17" ht="18.95" customHeight="1" x14ac:dyDescent="0.2">
      <c r="A80" s="147"/>
      <c r="B80" s="147"/>
      <c r="C80" s="147"/>
      <c r="D80" s="147"/>
      <c r="E80" s="147"/>
      <c r="F80" s="294"/>
      <c r="G80" s="294"/>
      <c r="H80" s="294"/>
      <c r="I80" s="294"/>
      <c r="K80" s="147"/>
      <c r="L80" s="147"/>
      <c r="M80" s="147"/>
      <c r="N80" s="147"/>
      <c r="O80" s="294"/>
      <c r="P80" s="147"/>
      <c r="Q80" s="147"/>
    </row>
    <row r="81" spans="1:17" ht="18.95" customHeight="1" x14ac:dyDescent="0.2">
      <c r="A81" s="147"/>
      <c r="B81" s="147"/>
      <c r="C81" s="147"/>
      <c r="D81" s="147"/>
      <c r="E81" s="147"/>
      <c r="F81" s="294"/>
      <c r="G81" s="294"/>
      <c r="H81" s="294"/>
      <c r="I81" s="294"/>
      <c r="K81" s="147"/>
      <c r="L81" s="147"/>
      <c r="M81" s="147"/>
      <c r="N81" s="147"/>
      <c r="O81" s="294"/>
      <c r="P81" s="147"/>
      <c r="Q81" s="147"/>
    </row>
    <row r="82" spans="1:17" ht="18.95" customHeight="1" x14ac:dyDescent="0.2">
      <c r="A82" s="147"/>
      <c r="B82" s="147"/>
      <c r="C82" s="147"/>
      <c r="D82" s="147"/>
      <c r="E82" s="147"/>
      <c r="F82" s="294"/>
      <c r="G82" s="294"/>
      <c r="H82" s="294"/>
      <c r="I82" s="294"/>
      <c r="K82" s="147"/>
      <c r="L82" s="147"/>
      <c r="M82" s="147"/>
      <c r="N82" s="147"/>
      <c r="O82" s="294"/>
      <c r="P82" s="147"/>
      <c r="Q82" s="147"/>
    </row>
    <row r="83" spans="1:17" ht="18.95" customHeight="1" x14ac:dyDescent="0.2">
      <c r="A83" s="147"/>
      <c r="B83" s="147"/>
      <c r="C83" s="147"/>
      <c r="D83" s="147"/>
      <c r="E83" s="147"/>
      <c r="F83" s="294"/>
      <c r="G83" s="294"/>
      <c r="H83" s="294"/>
      <c r="I83" s="294"/>
      <c r="K83" s="147"/>
      <c r="L83" s="147"/>
      <c r="M83" s="147"/>
      <c r="N83" s="147"/>
      <c r="O83" s="294"/>
      <c r="P83" s="147"/>
      <c r="Q83" s="147"/>
    </row>
    <row r="84" spans="1:17" ht="18.95" customHeight="1" x14ac:dyDescent="0.2">
      <c r="A84" s="147"/>
      <c r="B84" s="147"/>
      <c r="C84" s="147"/>
      <c r="D84" s="147"/>
      <c r="E84" s="147"/>
      <c r="F84" s="294"/>
      <c r="G84" s="294"/>
      <c r="H84" s="294"/>
      <c r="I84" s="294"/>
      <c r="K84" s="147"/>
      <c r="L84" s="147"/>
      <c r="M84" s="147"/>
      <c r="N84" s="147"/>
      <c r="O84" s="294"/>
      <c r="P84" s="147"/>
      <c r="Q84" s="147"/>
    </row>
    <row r="85" spans="1:17" ht="18.95" customHeight="1" x14ac:dyDescent="0.2">
      <c r="A85" s="147"/>
      <c r="B85" s="147"/>
      <c r="C85" s="147"/>
      <c r="D85" s="147"/>
      <c r="E85" s="147"/>
      <c r="F85" s="294"/>
      <c r="G85" s="294"/>
      <c r="H85" s="294"/>
      <c r="I85" s="294"/>
      <c r="K85" s="147"/>
      <c r="L85" s="147"/>
      <c r="M85" s="147"/>
      <c r="N85" s="147"/>
      <c r="O85" s="294"/>
      <c r="P85" s="147"/>
      <c r="Q85" s="147"/>
    </row>
    <row r="86" spans="1:17" ht="18.95" customHeight="1" x14ac:dyDescent="0.2">
      <c r="A86" s="147"/>
      <c r="B86" s="147"/>
      <c r="C86" s="147"/>
      <c r="D86" s="147"/>
      <c r="E86" s="147"/>
      <c r="F86" s="294"/>
      <c r="G86" s="294"/>
      <c r="H86" s="294"/>
      <c r="I86" s="294"/>
      <c r="K86" s="147"/>
      <c r="L86" s="147"/>
      <c r="M86" s="147"/>
      <c r="N86" s="147"/>
      <c r="O86" s="294"/>
      <c r="P86" s="147"/>
      <c r="Q86" s="147"/>
    </row>
    <row r="87" spans="1:17" ht="18.95" customHeight="1" x14ac:dyDescent="0.2">
      <c r="A87" s="147"/>
      <c r="B87" s="147"/>
      <c r="C87" s="147"/>
      <c r="D87" s="147"/>
      <c r="E87" s="147"/>
      <c r="F87" s="294"/>
      <c r="G87" s="294"/>
      <c r="H87" s="294"/>
      <c r="I87" s="294"/>
      <c r="K87" s="147"/>
      <c r="L87" s="147"/>
      <c r="M87" s="147"/>
      <c r="N87" s="147"/>
      <c r="O87" s="294"/>
      <c r="P87" s="147"/>
      <c r="Q87" s="147"/>
    </row>
    <row r="88" spans="1:17" ht="18.95" customHeight="1" x14ac:dyDescent="0.2">
      <c r="A88" s="147"/>
      <c r="B88" s="147"/>
      <c r="C88" s="147"/>
      <c r="D88" s="147"/>
      <c r="E88" s="147"/>
      <c r="F88" s="294"/>
      <c r="G88" s="294"/>
      <c r="H88" s="294"/>
      <c r="I88" s="294"/>
      <c r="K88" s="147"/>
      <c r="L88" s="147"/>
      <c r="M88" s="147"/>
      <c r="N88" s="147"/>
      <c r="O88" s="294"/>
      <c r="P88" s="147"/>
      <c r="Q88" s="147"/>
    </row>
    <row r="89" spans="1:17" ht="18.95" customHeight="1" x14ac:dyDescent="0.2">
      <c r="A89" s="147"/>
      <c r="B89" s="147"/>
      <c r="C89" s="147"/>
      <c r="D89" s="147"/>
      <c r="E89" s="147"/>
      <c r="F89" s="294"/>
      <c r="G89" s="294"/>
      <c r="H89" s="294"/>
      <c r="I89" s="294"/>
      <c r="K89" s="147"/>
      <c r="L89" s="147"/>
      <c r="M89" s="147"/>
      <c r="N89" s="147"/>
      <c r="O89" s="294"/>
      <c r="P89" s="147"/>
      <c r="Q89" s="147"/>
    </row>
    <row r="90" spans="1:17" ht="18.95" customHeight="1" x14ac:dyDescent="0.2">
      <c r="A90" s="147"/>
      <c r="B90" s="147"/>
      <c r="C90" s="147"/>
      <c r="D90" s="147"/>
      <c r="E90" s="147"/>
      <c r="F90" s="294"/>
      <c r="G90" s="294"/>
      <c r="H90" s="294"/>
      <c r="I90" s="294"/>
      <c r="K90" s="147"/>
      <c r="L90" s="147"/>
      <c r="M90" s="147"/>
      <c r="N90" s="147"/>
      <c r="O90" s="294"/>
      <c r="P90" s="147"/>
      <c r="Q90" s="147"/>
    </row>
    <row r="91" spans="1:17" ht="18.95" customHeight="1" x14ac:dyDescent="0.2">
      <c r="A91" s="147"/>
      <c r="B91" s="147"/>
      <c r="C91" s="147"/>
      <c r="D91" s="147"/>
      <c r="E91" s="147"/>
      <c r="F91" s="294"/>
      <c r="G91" s="294"/>
      <c r="H91" s="294"/>
      <c r="I91" s="294"/>
      <c r="K91" s="147"/>
      <c r="L91" s="147"/>
      <c r="M91" s="147"/>
      <c r="N91" s="147"/>
      <c r="O91" s="294"/>
      <c r="P91" s="147"/>
      <c r="Q91" s="147"/>
    </row>
    <row r="92" spans="1:17" ht="18.95" customHeight="1" x14ac:dyDescent="0.2">
      <c r="A92" s="237"/>
      <c r="B92" s="237"/>
      <c r="C92" s="237"/>
      <c r="D92" s="237"/>
      <c r="E92" s="237"/>
      <c r="F92" s="238"/>
      <c r="G92" s="238"/>
      <c r="H92" s="238"/>
      <c r="I92" s="238"/>
      <c r="K92" s="237"/>
      <c r="L92" s="237"/>
      <c r="M92" s="237"/>
      <c r="N92" s="237"/>
      <c r="O92" s="238"/>
    </row>
    <row r="93" spans="1:17" ht="18.95" customHeight="1" x14ac:dyDescent="0.2">
      <c r="A93" s="237"/>
      <c r="B93" s="237"/>
      <c r="C93" s="237"/>
      <c r="D93" s="237"/>
      <c r="E93" s="237"/>
      <c r="F93" s="238"/>
      <c r="G93" s="238"/>
      <c r="H93" s="238"/>
      <c r="I93" s="238"/>
      <c r="K93" s="237"/>
      <c r="L93" s="237"/>
      <c r="M93" s="237"/>
      <c r="N93" s="237"/>
      <c r="O93" s="238"/>
    </row>
    <row r="94" spans="1:17" ht="18.95" customHeight="1" x14ac:dyDescent="0.2">
      <c r="A94" s="237"/>
      <c r="B94" s="237"/>
      <c r="C94" s="237"/>
      <c r="D94" s="237"/>
      <c r="E94" s="237"/>
      <c r="F94" s="238"/>
      <c r="G94" s="238"/>
      <c r="H94" s="238"/>
      <c r="I94" s="238"/>
      <c r="K94" s="237"/>
      <c r="L94" s="237"/>
      <c r="M94" s="237"/>
      <c r="N94" s="237"/>
      <c r="O94" s="238"/>
    </row>
    <row r="95" spans="1:17" x14ac:dyDescent="0.2">
      <c r="A95" s="237"/>
      <c r="B95" s="237"/>
      <c r="C95" s="237"/>
      <c r="D95" s="237"/>
      <c r="E95" s="237"/>
      <c r="F95" s="238"/>
      <c r="G95" s="238"/>
      <c r="H95" s="238"/>
      <c r="I95" s="238"/>
      <c r="K95" s="237"/>
      <c r="L95" s="237"/>
      <c r="M95" s="237"/>
      <c r="N95" s="237"/>
      <c r="O95" s="238"/>
    </row>
    <row r="96" spans="1:17" x14ac:dyDescent="0.2">
      <c r="A96" s="237"/>
      <c r="B96" s="237"/>
      <c r="C96" s="237"/>
      <c r="D96" s="237"/>
      <c r="E96" s="237"/>
      <c r="F96" s="238"/>
      <c r="G96" s="238"/>
      <c r="H96" s="238"/>
      <c r="I96" s="238"/>
      <c r="K96" s="237"/>
      <c r="L96" s="237"/>
      <c r="M96" s="237"/>
      <c r="N96" s="237"/>
      <c r="O96" s="238"/>
    </row>
    <row r="97" spans="1:15" x14ac:dyDescent="0.2">
      <c r="A97" s="237"/>
      <c r="B97" s="237"/>
      <c r="C97" s="237"/>
      <c r="D97" s="237"/>
      <c r="E97" s="237"/>
      <c r="F97" s="238"/>
      <c r="G97" s="238"/>
      <c r="H97" s="238"/>
      <c r="I97" s="238"/>
      <c r="K97" s="237"/>
      <c r="L97" s="237"/>
      <c r="M97" s="237"/>
      <c r="N97" s="237"/>
      <c r="O97" s="238"/>
    </row>
    <row r="98" spans="1:15" x14ac:dyDescent="0.2">
      <c r="A98" s="237"/>
      <c r="B98" s="237"/>
      <c r="C98" s="237"/>
      <c r="D98" s="237"/>
      <c r="E98" s="237"/>
      <c r="F98" s="238"/>
      <c r="G98" s="238"/>
      <c r="H98" s="238"/>
      <c r="I98" s="238"/>
      <c r="K98" s="237"/>
      <c r="L98" s="237"/>
      <c r="M98" s="237"/>
      <c r="N98" s="237"/>
      <c r="O98" s="238"/>
    </row>
    <row r="99" spans="1:15" x14ac:dyDescent="0.2">
      <c r="A99" s="237"/>
      <c r="B99" s="237"/>
      <c r="C99" s="237"/>
      <c r="D99" s="237"/>
      <c r="E99" s="237"/>
      <c r="F99" s="238"/>
      <c r="G99" s="238"/>
      <c r="H99" s="238"/>
      <c r="I99" s="238"/>
      <c r="K99" s="237"/>
      <c r="L99" s="237"/>
      <c r="M99" s="237"/>
      <c r="N99" s="237"/>
      <c r="O99" s="238"/>
    </row>
    <row r="100" spans="1:15" x14ac:dyDescent="0.2">
      <c r="A100" s="237"/>
      <c r="B100" s="237"/>
      <c r="C100" s="237"/>
      <c r="D100" s="237"/>
      <c r="E100" s="237"/>
      <c r="F100" s="238"/>
      <c r="G100" s="238"/>
      <c r="H100" s="238"/>
      <c r="I100" s="238"/>
      <c r="K100" s="237"/>
      <c r="L100" s="237"/>
      <c r="M100" s="237"/>
      <c r="N100" s="237"/>
      <c r="O100" s="238"/>
    </row>
    <row r="101" spans="1:15" x14ac:dyDescent="0.2">
      <c r="A101" s="237"/>
      <c r="B101" s="237"/>
      <c r="C101" s="237"/>
      <c r="D101" s="237"/>
      <c r="E101" s="237"/>
      <c r="F101" s="238"/>
      <c r="G101" s="238"/>
      <c r="H101" s="238"/>
      <c r="I101" s="238"/>
      <c r="K101" s="237"/>
      <c r="L101" s="237"/>
      <c r="M101" s="237"/>
      <c r="N101" s="237"/>
      <c r="O101" s="238"/>
    </row>
    <row r="102" spans="1:15" x14ac:dyDescent="0.2">
      <c r="A102" s="237"/>
      <c r="B102" s="237"/>
      <c r="C102" s="237"/>
      <c r="D102" s="237"/>
      <c r="E102" s="237"/>
      <c r="F102" s="238"/>
      <c r="G102" s="238"/>
      <c r="H102" s="238"/>
      <c r="I102" s="238"/>
      <c r="K102" s="237"/>
      <c r="L102" s="237"/>
      <c r="M102" s="237"/>
      <c r="N102" s="237"/>
      <c r="O102" s="238"/>
    </row>
    <row r="103" spans="1:15" x14ac:dyDescent="0.2">
      <c r="A103" s="237"/>
      <c r="B103" s="237"/>
      <c r="C103" s="237"/>
      <c r="D103" s="237"/>
      <c r="E103" s="237"/>
      <c r="F103" s="238"/>
      <c r="G103" s="238"/>
      <c r="H103" s="238"/>
      <c r="I103" s="238"/>
      <c r="K103" s="237"/>
      <c r="L103" s="237"/>
      <c r="M103" s="237"/>
      <c r="N103" s="237"/>
      <c r="O103" s="238"/>
    </row>
    <row r="104" spans="1:15" x14ac:dyDescent="0.2">
      <c r="A104" s="237"/>
      <c r="B104" s="237"/>
      <c r="C104" s="237"/>
      <c r="D104" s="237"/>
      <c r="E104" s="237"/>
      <c r="F104" s="238"/>
      <c r="G104" s="238"/>
      <c r="H104" s="238"/>
      <c r="I104" s="238"/>
      <c r="K104" s="237"/>
      <c r="L104" s="237"/>
      <c r="M104" s="237"/>
      <c r="N104" s="237"/>
      <c r="O104" s="238"/>
    </row>
    <row r="105" spans="1:15" x14ac:dyDescent="0.2">
      <c r="A105" s="237"/>
      <c r="B105" s="237"/>
      <c r="C105" s="237"/>
      <c r="D105" s="237"/>
      <c r="E105" s="237"/>
      <c r="F105" s="238"/>
      <c r="G105" s="238"/>
      <c r="H105" s="238"/>
      <c r="I105" s="238"/>
      <c r="K105" s="237"/>
      <c r="L105" s="237"/>
      <c r="M105" s="237"/>
      <c r="N105" s="237"/>
      <c r="O105" s="238"/>
    </row>
    <row r="106" spans="1:15" x14ac:dyDescent="0.2">
      <c r="A106" s="237"/>
      <c r="B106" s="237"/>
      <c r="C106" s="237"/>
      <c r="D106" s="237"/>
      <c r="E106" s="237"/>
      <c r="F106" s="238"/>
      <c r="G106" s="238"/>
      <c r="H106" s="238"/>
      <c r="I106" s="238"/>
      <c r="K106" s="237"/>
      <c r="L106" s="237"/>
      <c r="M106" s="237"/>
      <c r="N106" s="237"/>
      <c r="O106" s="238"/>
    </row>
    <row r="107" spans="1:15" x14ac:dyDescent="0.2">
      <c r="A107" s="237"/>
      <c r="B107" s="237"/>
      <c r="C107" s="237"/>
      <c r="D107" s="237"/>
      <c r="E107" s="237"/>
      <c r="F107" s="238"/>
      <c r="G107" s="238"/>
      <c r="H107" s="238"/>
      <c r="I107" s="238"/>
      <c r="K107" s="237"/>
      <c r="L107" s="237"/>
      <c r="M107" s="237"/>
      <c r="N107" s="237"/>
      <c r="O107" s="238"/>
    </row>
    <row r="108" spans="1:15" x14ac:dyDescent="0.2">
      <c r="A108" s="237"/>
      <c r="B108" s="237"/>
      <c r="C108" s="237"/>
      <c r="D108" s="237"/>
      <c r="E108" s="237"/>
      <c r="F108" s="237"/>
      <c r="G108" s="237"/>
      <c r="H108" s="237"/>
      <c r="I108" s="237"/>
      <c r="K108" s="237"/>
      <c r="L108" s="237"/>
      <c r="M108" s="237"/>
      <c r="N108" s="237"/>
      <c r="O108" s="243"/>
    </row>
    <row r="109" spans="1:15" x14ac:dyDescent="0.2">
      <c r="A109" s="237"/>
      <c r="B109" s="237"/>
      <c r="C109" s="237"/>
      <c r="D109" s="237"/>
      <c r="E109" s="237"/>
      <c r="F109" s="237"/>
      <c r="G109" s="237"/>
      <c r="H109" s="237"/>
      <c r="I109" s="237"/>
      <c r="K109" s="237"/>
      <c r="L109" s="237"/>
      <c r="M109" s="237"/>
      <c r="N109" s="237"/>
      <c r="O109" s="243"/>
    </row>
    <row r="110" spans="1:15" x14ac:dyDescent="0.2">
      <c r="A110" s="237"/>
      <c r="B110" s="237"/>
      <c r="C110" s="237"/>
      <c r="D110" s="237"/>
      <c r="E110" s="237"/>
      <c r="F110" s="237"/>
      <c r="G110" s="237"/>
      <c r="H110" s="237"/>
      <c r="I110" s="237"/>
      <c r="K110" s="237"/>
      <c r="L110" s="237"/>
      <c r="M110" s="237"/>
      <c r="N110" s="237"/>
      <c r="O110" s="243"/>
    </row>
    <row r="111" spans="1:15" x14ac:dyDescent="0.2">
      <c r="A111" s="237"/>
      <c r="B111" s="237"/>
      <c r="C111" s="237"/>
      <c r="D111" s="237"/>
      <c r="E111" s="237"/>
      <c r="F111" s="237"/>
      <c r="G111" s="237"/>
      <c r="H111" s="237"/>
      <c r="I111" s="237"/>
      <c r="K111" s="237"/>
      <c r="L111" s="237"/>
      <c r="M111" s="237"/>
      <c r="N111" s="237"/>
      <c r="O111" s="243"/>
    </row>
    <row r="112" spans="1:15" x14ac:dyDescent="0.2">
      <c r="A112" s="237"/>
      <c r="B112" s="237"/>
      <c r="C112" s="237"/>
      <c r="D112" s="237"/>
      <c r="E112" s="237"/>
      <c r="F112" s="237"/>
      <c r="G112" s="237"/>
      <c r="H112" s="237"/>
      <c r="I112" s="237"/>
      <c r="K112" s="237"/>
      <c r="L112" s="237"/>
      <c r="M112" s="237"/>
      <c r="N112" s="237"/>
      <c r="O112" s="243"/>
    </row>
    <row r="113" spans="1:15" x14ac:dyDescent="0.2">
      <c r="A113" s="237"/>
      <c r="B113" s="237"/>
      <c r="C113" s="237"/>
      <c r="D113" s="237"/>
      <c r="E113" s="237"/>
      <c r="F113" s="237"/>
      <c r="G113" s="237"/>
      <c r="H113" s="237"/>
      <c r="I113" s="237"/>
      <c r="K113" s="237"/>
      <c r="L113" s="237"/>
      <c r="M113" s="237"/>
      <c r="N113" s="237"/>
      <c r="O113" s="243"/>
    </row>
    <row r="114" spans="1:15" x14ac:dyDescent="0.2">
      <c r="A114" s="237"/>
      <c r="B114" s="237"/>
      <c r="C114" s="237"/>
      <c r="D114" s="237"/>
      <c r="E114" s="237"/>
      <c r="F114" s="237"/>
      <c r="G114" s="237"/>
      <c r="H114" s="237"/>
      <c r="I114" s="237"/>
      <c r="K114" s="237"/>
      <c r="L114" s="237"/>
      <c r="M114" s="237"/>
      <c r="N114" s="237"/>
      <c r="O114" s="243"/>
    </row>
    <row r="115" spans="1:15" x14ac:dyDescent="0.2">
      <c r="A115" s="237"/>
      <c r="B115" s="237"/>
      <c r="C115" s="237"/>
      <c r="D115" s="237"/>
      <c r="E115" s="237"/>
      <c r="F115" s="237"/>
      <c r="G115" s="237"/>
      <c r="H115" s="237"/>
      <c r="I115" s="237"/>
      <c r="K115" s="237"/>
      <c r="L115" s="237"/>
      <c r="M115" s="237"/>
      <c r="N115" s="237"/>
      <c r="O115" s="243"/>
    </row>
    <row r="116" spans="1:15" x14ac:dyDescent="0.2">
      <c r="A116" s="237"/>
      <c r="B116" s="237"/>
      <c r="C116" s="237"/>
      <c r="D116" s="237"/>
      <c r="E116" s="237"/>
      <c r="F116" s="237"/>
      <c r="G116" s="237"/>
      <c r="H116" s="237"/>
      <c r="I116" s="237"/>
      <c r="K116" s="237"/>
      <c r="L116" s="237"/>
      <c r="M116" s="237"/>
      <c r="N116" s="237"/>
      <c r="O116" s="243"/>
    </row>
    <row r="117" spans="1:15" x14ac:dyDescent="0.2">
      <c r="A117" s="237"/>
      <c r="B117" s="237"/>
      <c r="C117" s="237"/>
      <c r="D117" s="237"/>
      <c r="E117" s="237"/>
      <c r="F117" s="237"/>
      <c r="G117" s="237"/>
      <c r="H117" s="237"/>
      <c r="I117" s="237"/>
      <c r="K117" s="237"/>
      <c r="L117" s="237"/>
      <c r="M117" s="237"/>
      <c r="N117" s="237"/>
      <c r="O117" s="243"/>
    </row>
    <row r="118" spans="1:15" x14ac:dyDescent="0.2">
      <c r="A118" s="237"/>
      <c r="B118" s="237"/>
      <c r="C118" s="237"/>
      <c r="D118" s="237"/>
      <c r="E118" s="237"/>
      <c r="F118" s="237"/>
      <c r="G118" s="237"/>
      <c r="H118" s="237"/>
      <c r="I118" s="237"/>
      <c r="K118" s="237"/>
      <c r="L118" s="237"/>
      <c r="M118" s="237"/>
      <c r="N118" s="237"/>
      <c r="O118" s="243"/>
    </row>
    <row r="119" spans="1:15" x14ac:dyDescent="0.2">
      <c r="A119" s="237"/>
      <c r="B119" s="237"/>
      <c r="C119" s="237"/>
      <c r="D119" s="237"/>
      <c r="E119" s="237"/>
      <c r="F119" s="237"/>
      <c r="G119" s="237"/>
      <c r="H119" s="237"/>
      <c r="I119" s="237"/>
      <c r="K119" s="237"/>
      <c r="L119" s="237"/>
      <c r="M119" s="237"/>
      <c r="N119" s="237"/>
      <c r="O119" s="243"/>
    </row>
    <row r="120" spans="1:15" x14ac:dyDescent="0.2">
      <c r="A120" s="237"/>
      <c r="B120" s="237"/>
      <c r="C120" s="237"/>
      <c r="D120" s="237"/>
      <c r="E120" s="237"/>
      <c r="F120" s="237"/>
      <c r="G120" s="237"/>
      <c r="H120" s="237"/>
      <c r="I120" s="237"/>
      <c r="K120" s="237"/>
      <c r="L120" s="237"/>
      <c r="M120" s="237"/>
      <c r="N120" s="237"/>
      <c r="O120" s="243"/>
    </row>
    <row r="121" spans="1:15" x14ac:dyDescent="0.2">
      <c r="A121" s="237"/>
      <c r="B121" s="237"/>
      <c r="C121" s="237"/>
      <c r="D121" s="237"/>
      <c r="E121" s="237"/>
      <c r="F121" s="237"/>
      <c r="G121" s="237"/>
      <c r="H121" s="237"/>
      <c r="I121" s="237"/>
      <c r="K121" s="237"/>
      <c r="L121" s="237"/>
      <c r="M121" s="237"/>
      <c r="N121" s="237"/>
      <c r="O121" s="243"/>
    </row>
    <row r="122" spans="1:15" x14ac:dyDescent="0.2">
      <c r="A122" s="237"/>
      <c r="B122" s="237"/>
      <c r="C122" s="237"/>
      <c r="D122" s="237"/>
      <c r="E122" s="237"/>
      <c r="F122" s="237"/>
      <c r="G122" s="237"/>
      <c r="H122" s="237"/>
      <c r="I122" s="237"/>
      <c r="K122" s="237"/>
      <c r="L122" s="237"/>
      <c r="M122" s="237"/>
      <c r="N122" s="237"/>
      <c r="O122" s="243"/>
    </row>
    <row r="123" spans="1:15" x14ac:dyDescent="0.2">
      <c r="A123" s="237"/>
      <c r="B123" s="237"/>
      <c r="C123" s="237"/>
      <c r="D123" s="237"/>
      <c r="E123" s="237"/>
      <c r="F123" s="237"/>
      <c r="G123" s="237"/>
      <c r="H123" s="237"/>
      <c r="I123" s="237"/>
      <c r="K123" s="237"/>
      <c r="L123" s="237"/>
      <c r="M123" s="237"/>
      <c r="N123" s="237"/>
      <c r="O123" s="243"/>
    </row>
    <row r="124" spans="1:15" x14ac:dyDescent="0.2">
      <c r="A124" s="237"/>
      <c r="B124" s="237"/>
      <c r="C124" s="237"/>
      <c r="D124" s="237"/>
      <c r="E124" s="237"/>
      <c r="F124" s="237"/>
      <c r="G124" s="237"/>
      <c r="H124" s="237"/>
      <c r="I124" s="237"/>
      <c r="K124" s="237"/>
      <c r="L124" s="237"/>
      <c r="M124" s="237"/>
      <c r="N124" s="237"/>
      <c r="O124" s="243"/>
    </row>
    <row r="125" spans="1:15" x14ac:dyDescent="0.2">
      <c r="A125" s="237"/>
      <c r="B125" s="237"/>
      <c r="C125" s="237"/>
      <c r="D125" s="237"/>
      <c r="E125" s="237"/>
      <c r="F125" s="237"/>
      <c r="G125" s="237"/>
      <c r="H125" s="237"/>
      <c r="I125" s="237"/>
      <c r="K125" s="237"/>
      <c r="L125" s="237"/>
      <c r="M125" s="237"/>
      <c r="N125" s="237"/>
      <c r="O125" s="243"/>
    </row>
    <row r="126" spans="1:15" x14ac:dyDescent="0.2">
      <c r="A126" s="235"/>
      <c r="B126" s="235"/>
      <c r="C126" s="235"/>
      <c r="D126" s="235"/>
      <c r="E126" s="235"/>
      <c r="F126" s="235"/>
      <c r="G126" s="235"/>
      <c r="H126" s="235"/>
      <c r="I126" s="235"/>
      <c r="K126" s="235"/>
      <c r="L126" s="235"/>
      <c r="M126" s="235"/>
      <c r="N126" s="235"/>
      <c r="O126" s="244"/>
    </row>
    <row r="127" spans="1:15" x14ac:dyDescent="0.2">
      <c r="A127" s="235"/>
      <c r="B127" s="235"/>
      <c r="C127" s="235"/>
      <c r="D127" s="235"/>
      <c r="E127" s="235"/>
      <c r="F127" s="235"/>
      <c r="G127" s="235"/>
      <c r="H127" s="235"/>
      <c r="I127" s="235"/>
      <c r="K127" s="235"/>
      <c r="L127" s="235"/>
      <c r="M127" s="235"/>
      <c r="N127" s="235"/>
      <c r="O127" s="244"/>
    </row>
    <row r="128" spans="1:15" x14ac:dyDescent="0.2">
      <c r="A128" s="235"/>
      <c r="B128" s="235"/>
      <c r="C128" s="235"/>
      <c r="D128" s="235"/>
      <c r="E128" s="235"/>
      <c r="F128" s="235"/>
      <c r="G128" s="235"/>
      <c r="H128" s="235"/>
      <c r="I128" s="235"/>
      <c r="K128" s="235"/>
      <c r="L128" s="235"/>
      <c r="M128" s="235"/>
      <c r="N128" s="235"/>
      <c r="O128" s="244"/>
    </row>
    <row r="129" spans="1:15" x14ac:dyDescent="0.2">
      <c r="A129" s="235"/>
      <c r="B129" s="235"/>
      <c r="C129" s="235"/>
      <c r="D129" s="235"/>
      <c r="E129" s="235"/>
      <c r="F129" s="235"/>
      <c r="G129" s="235"/>
      <c r="H129" s="235"/>
      <c r="I129" s="235"/>
      <c r="K129" s="235"/>
      <c r="L129" s="235"/>
      <c r="M129" s="235"/>
      <c r="N129" s="235"/>
      <c r="O129" s="244"/>
    </row>
    <row r="130" spans="1:15" x14ac:dyDescent="0.2">
      <c r="A130" s="235"/>
      <c r="B130" s="235"/>
      <c r="C130" s="235"/>
      <c r="D130" s="235"/>
      <c r="E130" s="235"/>
      <c r="F130" s="235"/>
      <c r="G130" s="235"/>
      <c r="H130" s="235"/>
      <c r="I130" s="235"/>
      <c r="K130" s="235"/>
      <c r="L130" s="235"/>
      <c r="M130" s="235"/>
      <c r="N130" s="235"/>
      <c r="O130" s="244"/>
    </row>
    <row r="131" spans="1:15" x14ac:dyDescent="0.2">
      <c r="A131" s="235"/>
      <c r="B131" s="235"/>
      <c r="C131" s="235"/>
      <c r="D131" s="235"/>
      <c r="E131" s="235"/>
      <c r="F131" s="235"/>
      <c r="G131" s="235"/>
      <c r="H131" s="235"/>
      <c r="I131" s="235"/>
      <c r="K131" s="235"/>
      <c r="L131" s="235"/>
      <c r="M131" s="235"/>
      <c r="N131" s="235"/>
      <c r="O131" s="235"/>
    </row>
    <row r="132" spans="1:15" x14ac:dyDescent="0.2">
      <c r="A132" s="235"/>
      <c r="B132" s="235"/>
      <c r="C132" s="235"/>
      <c r="D132" s="235"/>
      <c r="E132" s="235"/>
      <c r="F132" s="235"/>
      <c r="G132" s="235"/>
      <c r="H132" s="235"/>
      <c r="I132" s="235"/>
      <c r="K132" s="235"/>
      <c r="L132" s="235"/>
      <c r="M132" s="235"/>
      <c r="N132" s="235"/>
      <c r="O132" s="235"/>
    </row>
    <row r="133" spans="1:15" x14ac:dyDescent="0.2">
      <c r="A133" s="235"/>
      <c r="B133" s="235"/>
      <c r="C133" s="235"/>
      <c r="D133" s="235"/>
      <c r="E133" s="235"/>
      <c r="F133" s="235"/>
      <c r="G133" s="235"/>
      <c r="H133" s="235"/>
      <c r="I133" s="235"/>
      <c r="K133" s="235"/>
      <c r="L133" s="235"/>
      <c r="M133" s="235"/>
      <c r="N133" s="235"/>
      <c r="O133" s="235"/>
    </row>
    <row r="134" spans="1:15" x14ac:dyDescent="0.2">
      <c r="A134" s="235"/>
      <c r="B134" s="235"/>
      <c r="C134" s="235"/>
      <c r="D134" s="235"/>
      <c r="E134" s="235"/>
      <c r="F134" s="235"/>
      <c r="G134" s="235"/>
      <c r="H134" s="235"/>
      <c r="I134" s="235"/>
      <c r="K134" s="235"/>
      <c r="L134" s="235"/>
      <c r="M134" s="235"/>
      <c r="N134" s="235"/>
      <c r="O134" s="235"/>
    </row>
    <row r="135" spans="1:15" x14ac:dyDescent="0.2">
      <c r="A135" s="235"/>
      <c r="B135" s="235"/>
      <c r="C135" s="235"/>
      <c r="D135" s="235"/>
      <c r="E135" s="235"/>
      <c r="F135" s="235"/>
      <c r="G135" s="235"/>
      <c r="H135" s="235"/>
      <c r="I135" s="235"/>
      <c r="K135" s="235"/>
      <c r="L135" s="235"/>
      <c r="M135" s="235"/>
      <c r="N135" s="235"/>
      <c r="O135" s="235"/>
    </row>
    <row r="136" spans="1:15" x14ac:dyDescent="0.2">
      <c r="A136" s="235"/>
      <c r="B136" s="235"/>
      <c r="C136" s="235"/>
      <c r="D136" s="235"/>
      <c r="E136" s="235"/>
      <c r="F136" s="235"/>
      <c r="G136" s="235"/>
      <c r="H136" s="235"/>
      <c r="I136" s="235"/>
      <c r="K136" s="235"/>
      <c r="L136" s="235"/>
      <c r="M136" s="235"/>
      <c r="N136" s="235"/>
      <c r="O136" s="235"/>
    </row>
    <row r="137" spans="1:15" x14ac:dyDescent="0.2">
      <c r="A137" s="235"/>
      <c r="B137" s="235"/>
      <c r="C137" s="235"/>
      <c r="D137" s="235"/>
      <c r="E137" s="235"/>
      <c r="F137" s="235"/>
      <c r="G137" s="235"/>
      <c r="H137" s="235"/>
      <c r="I137" s="235"/>
      <c r="K137" s="235"/>
      <c r="L137" s="235"/>
      <c r="M137" s="235"/>
      <c r="N137" s="235"/>
      <c r="O137" s="235"/>
    </row>
    <row r="138" spans="1:15" x14ac:dyDescent="0.2">
      <c r="A138" s="235"/>
      <c r="B138" s="235"/>
      <c r="C138" s="235"/>
      <c r="D138" s="235"/>
      <c r="E138" s="235"/>
      <c r="F138" s="235"/>
      <c r="G138" s="235"/>
      <c r="H138" s="235"/>
      <c r="I138" s="235"/>
      <c r="K138" s="235"/>
      <c r="L138" s="235"/>
      <c r="M138" s="235"/>
      <c r="N138" s="235"/>
      <c r="O138" s="235"/>
    </row>
    <row r="139" spans="1:15" x14ac:dyDescent="0.2">
      <c r="A139" s="235"/>
      <c r="B139" s="235"/>
      <c r="C139" s="235"/>
      <c r="D139" s="235"/>
      <c r="E139" s="235"/>
      <c r="F139" s="235"/>
      <c r="G139" s="235"/>
      <c r="H139" s="235"/>
      <c r="I139" s="235"/>
      <c r="K139" s="235"/>
      <c r="L139" s="235"/>
      <c r="M139" s="235"/>
      <c r="N139" s="235"/>
      <c r="O139" s="235"/>
    </row>
    <row r="140" spans="1:15" x14ac:dyDescent="0.2">
      <c r="A140" s="235"/>
      <c r="B140" s="235"/>
      <c r="C140" s="235"/>
      <c r="D140" s="235"/>
      <c r="E140" s="235"/>
      <c r="F140" s="235"/>
      <c r="G140" s="235"/>
      <c r="H140" s="235"/>
      <c r="I140" s="235"/>
      <c r="K140" s="235"/>
      <c r="L140" s="235"/>
      <c r="M140" s="235"/>
      <c r="N140" s="235"/>
      <c r="O140" s="235"/>
    </row>
    <row r="141" spans="1:15" x14ac:dyDescent="0.2">
      <c r="A141" s="235"/>
      <c r="B141" s="235"/>
      <c r="C141" s="235"/>
      <c r="D141" s="235"/>
      <c r="E141" s="235"/>
      <c r="F141" s="235"/>
      <c r="G141" s="235"/>
      <c r="H141" s="235"/>
      <c r="I141" s="235"/>
      <c r="K141" s="235"/>
      <c r="L141" s="235"/>
      <c r="M141" s="235"/>
      <c r="N141" s="235"/>
      <c r="O141" s="235"/>
    </row>
    <row r="142" spans="1:15" x14ac:dyDescent="0.2">
      <c r="A142" s="235"/>
      <c r="B142" s="235"/>
      <c r="C142" s="235"/>
      <c r="D142" s="235"/>
      <c r="E142" s="235"/>
      <c r="F142" s="235"/>
      <c r="G142" s="235"/>
      <c r="H142" s="235"/>
      <c r="I142" s="235"/>
      <c r="K142" s="235"/>
      <c r="L142" s="235"/>
      <c r="M142" s="235"/>
      <c r="N142" s="235"/>
      <c r="O142" s="235"/>
    </row>
    <row r="143" spans="1:15" x14ac:dyDescent="0.2">
      <c r="A143" s="235"/>
      <c r="B143" s="235"/>
      <c r="C143" s="235"/>
      <c r="D143" s="235"/>
      <c r="E143" s="235"/>
      <c r="F143" s="235"/>
      <c r="G143" s="235"/>
      <c r="H143" s="235"/>
      <c r="I143" s="235"/>
      <c r="K143" s="235"/>
      <c r="L143" s="235"/>
      <c r="M143" s="235"/>
      <c r="N143" s="235"/>
      <c r="O143" s="235"/>
    </row>
    <row r="144" spans="1:15" x14ac:dyDescent="0.2">
      <c r="A144" s="235"/>
      <c r="B144" s="235"/>
      <c r="C144" s="235"/>
      <c r="D144" s="235"/>
      <c r="E144" s="235"/>
      <c r="F144" s="235"/>
      <c r="G144" s="235"/>
      <c r="H144" s="235"/>
      <c r="I144" s="235"/>
      <c r="K144" s="235"/>
      <c r="L144" s="235"/>
      <c r="M144" s="235"/>
      <c r="N144" s="235"/>
      <c r="O144" s="235"/>
    </row>
    <row r="145" spans="1:15" x14ac:dyDescent="0.2">
      <c r="A145" s="235"/>
      <c r="B145" s="235"/>
      <c r="C145" s="235"/>
      <c r="D145" s="235"/>
      <c r="E145" s="235"/>
      <c r="F145" s="235"/>
      <c r="G145" s="235"/>
      <c r="H145" s="235"/>
      <c r="I145" s="235"/>
      <c r="K145" s="235"/>
      <c r="L145" s="235"/>
      <c r="M145" s="235"/>
      <c r="N145" s="235"/>
      <c r="O145" s="235"/>
    </row>
    <row r="146" spans="1:15" x14ac:dyDescent="0.2">
      <c r="A146" s="235"/>
      <c r="B146" s="235"/>
      <c r="C146" s="235"/>
      <c r="D146" s="235"/>
      <c r="E146" s="235"/>
      <c r="F146" s="235"/>
      <c r="G146" s="235"/>
      <c r="H146" s="235"/>
      <c r="I146" s="235"/>
      <c r="K146" s="235"/>
      <c r="L146" s="235"/>
      <c r="M146" s="235"/>
      <c r="N146" s="235"/>
      <c r="O146" s="235"/>
    </row>
    <row r="147" spans="1:15" ht="15" x14ac:dyDescent="0.2">
      <c r="B147" s="245"/>
      <c r="C147" s="245"/>
      <c r="D147" s="245"/>
      <c r="E147" s="245"/>
      <c r="F147" s="245"/>
      <c r="G147" s="245"/>
      <c r="H147" s="245"/>
      <c r="I147" s="245"/>
      <c r="K147" s="245"/>
      <c r="L147" s="245"/>
      <c r="M147" s="245"/>
      <c r="N147" s="245"/>
      <c r="O147" s="245"/>
    </row>
    <row r="148" spans="1:15" ht="15" x14ac:dyDescent="0.2">
      <c r="B148" s="245"/>
      <c r="C148" s="245"/>
      <c r="D148" s="245"/>
      <c r="E148" s="245"/>
      <c r="F148" s="245"/>
      <c r="G148" s="245"/>
      <c r="H148" s="245"/>
      <c r="I148" s="245"/>
      <c r="K148" s="245"/>
      <c r="L148" s="245"/>
      <c r="M148" s="245"/>
      <c r="N148" s="245"/>
      <c r="O148" s="245"/>
    </row>
    <row r="149" spans="1:15" ht="15" x14ac:dyDescent="0.2">
      <c r="B149" s="245"/>
      <c r="C149" s="245"/>
      <c r="D149" s="245"/>
      <c r="E149" s="245"/>
      <c r="F149" s="245"/>
      <c r="G149" s="245"/>
      <c r="H149" s="245"/>
      <c r="I149" s="245"/>
      <c r="K149" s="245"/>
      <c r="L149" s="245"/>
      <c r="M149" s="245"/>
      <c r="N149" s="245"/>
      <c r="O149" s="245"/>
    </row>
    <row r="150" spans="1:15" ht="15" x14ac:dyDescent="0.2">
      <c r="B150" s="245"/>
      <c r="C150" s="245"/>
      <c r="D150" s="245"/>
      <c r="E150" s="245"/>
      <c r="F150" s="245"/>
      <c r="G150" s="245"/>
      <c r="H150" s="245"/>
      <c r="I150" s="245"/>
      <c r="K150" s="245"/>
      <c r="L150" s="245"/>
      <c r="M150" s="245"/>
      <c r="N150" s="245"/>
      <c r="O150" s="245"/>
    </row>
    <row r="151" spans="1:15" ht="15" x14ac:dyDescent="0.2">
      <c r="B151" s="245"/>
      <c r="C151" s="245"/>
      <c r="D151" s="245"/>
      <c r="E151" s="245"/>
      <c r="F151" s="245"/>
      <c r="G151" s="245"/>
      <c r="H151" s="245"/>
      <c r="I151" s="245"/>
      <c r="K151" s="245"/>
      <c r="L151" s="245"/>
      <c r="M151" s="245"/>
      <c r="N151" s="245"/>
      <c r="O151" s="245"/>
    </row>
    <row r="152" spans="1:15" ht="15" x14ac:dyDescent="0.2">
      <c r="B152" s="245"/>
      <c r="C152" s="245"/>
      <c r="D152" s="245"/>
      <c r="E152" s="245"/>
      <c r="F152" s="245"/>
      <c r="G152" s="245"/>
      <c r="H152" s="245"/>
      <c r="I152" s="245"/>
      <c r="K152" s="245"/>
      <c r="L152" s="245"/>
      <c r="M152" s="245"/>
      <c r="N152" s="245"/>
      <c r="O152" s="245"/>
    </row>
    <row r="153" spans="1:15" ht="15" x14ac:dyDescent="0.2">
      <c r="B153" s="245"/>
      <c r="C153" s="245"/>
      <c r="D153" s="245"/>
      <c r="E153" s="245"/>
      <c r="F153" s="245"/>
      <c r="G153" s="245"/>
      <c r="H153" s="245"/>
      <c r="I153" s="245"/>
      <c r="K153" s="245"/>
      <c r="L153" s="245"/>
      <c r="M153" s="245"/>
      <c r="N153" s="245"/>
      <c r="O153" s="245"/>
    </row>
    <row r="154" spans="1:15" ht="15" x14ac:dyDescent="0.2">
      <c r="B154" s="245"/>
      <c r="C154" s="245"/>
      <c r="D154" s="245"/>
      <c r="E154" s="245"/>
      <c r="F154" s="245"/>
      <c r="G154" s="245"/>
      <c r="H154" s="245"/>
      <c r="I154" s="245"/>
      <c r="K154" s="245"/>
      <c r="L154" s="245"/>
      <c r="M154" s="245"/>
      <c r="N154" s="245"/>
      <c r="O154" s="245"/>
    </row>
    <row r="155" spans="1:15" ht="15" x14ac:dyDescent="0.2">
      <c r="B155" s="245"/>
      <c r="C155" s="245"/>
      <c r="D155" s="245"/>
      <c r="E155" s="245"/>
      <c r="F155" s="245"/>
      <c r="G155" s="245"/>
      <c r="H155" s="245"/>
      <c r="I155" s="245"/>
      <c r="K155" s="245"/>
      <c r="L155" s="245"/>
      <c r="M155" s="245"/>
      <c r="N155" s="245"/>
      <c r="O155" s="245"/>
    </row>
    <row r="156" spans="1:15" ht="15" x14ac:dyDescent="0.2">
      <c r="B156" s="245"/>
      <c r="C156" s="245"/>
      <c r="D156" s="245"/>
      <c r="E156" s="245"/>
      <c r="F156" s="245"/>
      <c r="G156" s="245"/>
      <c r="H156" s="245"/>
      <c r="I156" s="245"/>
      <c r="K156" s="245"/>
      <c r="L156" s="245"/>
      <c r="M156" s="245"/>
      <c r="N156" s="245"/>
      <c r="O156" s="245"/>
    </row>
    <row r="157" spans="1:15" ht="15" x14ac:dyDescent="0.2">
      <c r="B157" s="245"/>
      <c r="C157" s="245"/>
      <c r="D157" s="245"/>
      <c r="E157" s="245"/>
      <c r="F157" s="245"/>
      <c r="G157" s="245"/>
      <c r="H157" s="245"/>
      <c r="I157" s="245"/>
      <c r="K157" s="245"/>
      <c r="L157" s="245"/>
      <c r="M157" s="245"/>
      <c r="N157" s="245"/>
      <c r="O157" s="245"/>
    </row>
    <row r="158" spans="1:15" ht="15" x14ac:dyDescent="0.2">
      <c r="B158" s="245"/>
      <c r="C158" s="245"/>
      <c r="D158" s="245"/>
      <c r="E158" s="245"/>
      <c r="F158" s="245"/>
      <c r="G158" s="245"/>
      <c r="H158" s="245"/>
      <c r="I158" s="245"/>
      <c r="K158" s="245"/>
      <c r="L158" s="245"/>
      <c r="M158" s="245"/>
      <c r="N158" s="245"/>
      <c r="O158" s="245"/>
    </row>
    <row r="159" spans="1:15" ht="15" x14ac:dyDescent="0.2">
      <c r="B159" s="245"/>
      <c r="C159" s="245"/>
      <c r="D159" s="245"/>
      <c r="E159" s="245"/>
      <c r="F159" s="245"/>
      <c r="G159" s="245"/>
      <c r="H159" s="245"/>
      <c r="I159" s="245"/>
      <c r="K159" s="245"/>
      <c r="L159" s="245"/>
      <c r="M159" s="245"/>
      <c r="N159" s="245"/>
      <c r="O159" s="245"/>
    </row>
    <row r="160" spans="1:15" ht="15" x14ac:dyDescent="0.2">
      <c r="B160" s="245"/>
      <c r="C160" s="245"/>
      <c r="D160" s="245"/>
      <c r="E160" s="245"/>
      <c r="F160" s="245"/>
      <c r="G160" s="245"/>
      <c r="H160" s="245"/>
      <c r="I160" s="245"/>
      <c r="K160" s="245"/>
      <c r="L160" s="245"/>
      <c r="M160" s="245"/>
      <c r="N160" s="245"/>
      <c r="O160" s="245"/>
    </row>
    <row r="161" spans="2:15" ht="15" x14ac:dyDescent="0.2">
      <c r="B161" s="245"/>
      <c r="C161" s="245"/>
      <c r="D161" s="245"/>
      <c r="E161" s="245"/>
      <c r="F161" s="245"/>
      <c r="G161" s="245"/>
      <c r="H161" s="245"/>
      <c r="I161" s="245"/>
      <c r="K161" s="245"/>
      <c r="L161" s="245"/>
      <c r="M161" s="245"/>
      <c r="N161" s="245"/>
      <c r="O161" s="245"/>
    </row>
    <row r="162" spans="2:15" ht="15" x14ac:dyDescent="0.2">
      <c r="B162" s="245"/>
      <c r="C162" s="245"/>
      <c r="D162" s="245"/>
      <c r="E162" s="245"/>
      <c r="F162" s="245"/>
      <c r="G162" s="245"/>
      <c r="H162" s="245"/>
      <c r="I162" s="245"/>
      <c r="K162" s="245"/>
      <c r="L162" s="245"/>
      <c r="M162" s="245"/>
      <c r="N162" s="245"/>
      <c r="O162" s="245"/>
    </row>
    <row r="163" spans="2:15" ht="15" x14ac:dyDescent="0.2">
      <c r="B163" s="245"/>
      <c r="C163" s="245"/>
      <c r="D163" s="245"/>
      <c r="E163" s="245"/>
      <c r="F163" s="245"/>
      <c r="G163" s="245"/>
      <c r="H163" s="245"/>
      <c r="I163" s="245"/>
      <c r="K163" s="245"/>
      <c r="L163" s="245"/>
      <c r="M163" s="245"/>
      <c r="N163" s="245"/>
      <c r="O163" s="245"/>
    </row>
    <row r="164" spans="2:15" ht="15" x14ac:dyDescent="0.2">
      <c r="B164" s="245"/>
      <c r="C164" s="245"/>
      <c r="D164" s="245"/>
      <c r="E164" s="245"/>
      <c r="F164" s="245"/>
      <c r="G164" s="245"/>
      <c r="H164" s="245"/>
      <c r="I164" s="245"/>
      <c r="K164" s="245"/>
      <c r="L164" s="245"/>
      <c r="M164" s="245"/>
      <c r="N164" s="245"/>
      <c r="O164" s="245"/>
    </row>
    <row r="165" spans="2:15" ht="15" x14ac:dyDescent="0.2">
      <c r="B165" s="245"/>
      <c r="C165" s="245"/>
      <c r="D165" s="245"/>
      <c r="E165" s="245"/>
      <c r="F165" s="245"/>
      <c r="G165" s="245"/>
      <c r="H165" s="245"/>
      <c r="I165" s="245"/>
      <c r="K165" s="245"/>
      <c r="L165" s="245"/>
      <c r="M165" s="245"/>
      <c r="N165" s="245"/>
      <c r="O165" s="245"/>
    </row>
    <row r="166" spans="2:15" ht="15" x14ac:dyDescent="0.2">
      <c r="B166" s="245"/>
      <c r="C166" s="245"/>
      <c r="D166" s="245"/>
      <c r="E166" s="245"/>
      <c r="F166" s="245"/>
      <c r="G166" s="245"/>
      <c r="H166" s="245"/>
      <c r="I166" s="245"/>
      <c r="K166" s="245"/>
      <c r="L166" s="245"/>
      <c r="M166" s="245"/>
      <c r="N166" s="245"/>
      <c r="O166" s="245"/>
    </row>
    <row r="167" spans="2:15" ht="15" x14ac:dyDescent="0.2">
      <c r="B167" s="245"/>
      <c r="C167" s="245"/>
      <c r="D167" s="245"/>
      <c r="E167" s="245"/>
      <c r="F167" s="245"/>
      <c r="G167" s="245"/>
      <c r="H167" s="245"/>
      <c r="I167" s="245"/>
      <c r="K167" s="245"/>
      <c r="L167" s="245"/>
      <c r="M167" s="245"/>
      <c r="N167" s="245"/>
      <c r="O167" s="245"/>
    </row>
    <row r="168" spans="2:15" ht="15" x14ac:dyDescent="0.2">
      <c r="B168" s="245"/>
      <c r="C168" s="245"/>
      <c r="D168" s="245"/>
      <c r="E168" s="245"/>
      <c r="F168" s="245"/>
      <c r="G168" s="245"/>
      <c r="H168" s="245"/>
      <c r="I168" s="245"/>
      <c r="K168" s="245"/>
      <c r="L168" s="245"/>
      <c r="M168" s="245"/>
      <c r="N168" s="245"/>
      <c r="O168" s="245"/>
    </row>
    <row r="169" spans="2:15" ht="15" x14ac:dyDescent="0.2">
      <c r="B169" s="245"/>
      <c r="C169" s="245"/>
      <c r="D169" s="245"/>
      <c r="E169" s="245"/>
      <c r="F169" s="245"/>
      <c r="G169" s="245"/>
      <c r="H169" s="245"/>
      <c r="I169" s="245"/>
      <c r="K169" s="245"/>
      <c r="L169" s="245"/>
      <c r="M169" s="245"/>
      <c r="N169" s="245"/>
      <c r="O169" s="245"/>
    </row>
    <row r="170" spans="2:15" ht="15" x14ac:dyDescent="0.2">
      <c r="B170" s="245"/>
      <c r="C170" s="245"/>
      <c r="D170" s="245"/>
      <c r="E170" s="245"/>
      <c r="F170" s="245"/>
      <c r="G170" s="245"/>
      <c r="H170" s="245"/>
      <c r="I170" s="245"/>
      <c r="K170" s="245"/>
      <c r="L170" s="245"/>
      <c r="M170" s="245"/>
      <c r="N170" s="245"/>
      <c r="O170" s="245"/>
    </row>
    <row r="171" spans="2:15" ht="15" x14ac:dyDescent="0.2">
      <c r="B171" s="245"/>
      <c r="C171" s="245"/>
      <c r="D171" s="245"/>
      <c r="E171" s="245"/>
      <c r="F171" s="245"/>
      <c r="G171" s="245"/>
      <c r="H171" s="245"/>
      <c r="I171" s="245"/>
      <c r="K171" s="245"/>
      <c r="L171" s="245"/>
      <c r="M171" s="245"/>
      <c r="N171" s="245"/>
      <c r="O171" s="245"/>
    </row>
    <row r="172" spans="2:15" ht="15" x14ac:dyDescent="0.2">
      <c r="B172" s="245"/>
      <c r="C172" s="245"/>
      <c r="D172" s="245"/>
      <c r="E172" s="245"/>
      <c r="F172" s="245"/>
      <c r="G172" s="245"/>
      <c r="H172" s="245"/>
      <c r="I172" s="245"/>
      <c r="K172" s="245"/>
      <c r="L172" s="245"/>
      <c r="M172" s="245"/>
      <c r="N172" s="245"/>
      <c r="O172" s="245"/>
    </row>
    <row r="173" spans="2:15" ht="15" x14ac:dyDescent="0.2">
      <c r="B173" s="245"/>
      <c r="C173" s="245"/>
      <c r="D173" s="245"/>
      <c r="E173" s="245"/>
      <c r="F173" s="245"/>
      <c r="G173" s="245"/>
      <c r="H173" s="245"/>
      <c r="I173" s="245"/>
      <c r="K173" s="245"/>
      <c r="L173" s="245"/>
      <c r="M173" s="245"/>
      <c r="N173" s="245"/>
      <c r="O173" s="245"/>
    </row>
    <row r="174" spans="2:15" ht="15" x14ac:dyDescent="0.2">
      <c r="B174" s="245"/>
      <c r="C174" s="245"/>
      <c r="D174" s="245"/>
      <c r="E174" s="245"/>
      <c r="F174" s="245"/>
      <c r="G174" s="245"/>
      <c r="H174" s="245"/>
      <c r="I174" s="245"/>
      <c r="K174" s="245"/>
      <c r="L174" s="245"/>
      <c r="M174" s="245"/>
      <c r="N174" s="245"/>
      <c r="O174" s="245"/>
    </row>
    <row r="175" spans="2:15" ht="15" x14ac:dyDescent="0.2">
      <c r="B175" s="245"/>
      <c r="C175" s="245"/>
      <c r="D175" s="245"/>
      <c r="E175" s="245"/>
      <c r="F175" s="245"/>
      <c r="G175" s="245"/>
      <c r="H175" s="245"/>
      <c r="I175" s="245"/>
      <c r="K175" s="245"/>
      <c r="L175" s="245"/>
      <c r="M175" s="245"/>
      <c r="N175" s="245"/>
      <c r="O175" s="245"/>
    </row>
    <row r="176" spans="2:15" ht="15" x14ac:dyDescent="0.2">
      <c r="B176" s="245"/>
      <c r="C176" s="245"/>
      <c r="D176" s="245"/>
      <c r="E176" s="245"/>
      <c r="F176" s="245"/>
      <c r="G176" s="245"/>
      <c r="H176" s="245"/>
      <c r="I176" s="245"/>
      <c r="K176" s="245"/>
      <c r="L176" s="245"/>
      <c r="M176" s="245"/>
      <c r="N176" s="245"/>
      <c r="O176" s="245"/>
    </row>
    <row r="177" spans="2:15" ht="15" x14ac:dyDescent="0.2">
      <c r="B177" s="245"/>
      <c r="C177" s="245"/>
      <c r="D177" s="245"/>
      <c r="E177" s="245"/>
      <c r="F177" s="245"/>
      <c r="G177" s="245"/>
      <c r="H177" s="245"/>
      <c r="I177" s="245"/>
      <c r="K177" s="245"/>
      <c r="L177" s="245"/>
      <c r="M177" s="245"/>
      <c r="N177" s="245"/>
      <c r="O177" s="245"/>
    </row>
    <row r="178" spans="2:15" ht="15" x14ac:dyDescent="0.2">
      <c r="B178" s="245"/>
      <c r="C178" s="245"/>
      <c r="D178" s="245"/>
      <c r="E178" s="245"/>
      <c r="F178" s="245"/>
      <c r="G178" s="245"/>
      <c r="H178" s="245"/>
      <c r="I178" s="245"/>
      <c r="K178" s="245"/>
      <c r="L178" s="245"/>
      <c r="M178" s="245"/>
      <c r="N178" s="245"/>
      <c r="O178" s="245"/>
    </row>
    <row r="179" spans="2:15" ht="15" x14ac:dyDescent="0.2">
      <c r="B179" s="245"/>
      <c r="C179" s="245"/>
      <c r="D179" s="245"/>
      <c r="E179" s="245"/>
      <c r="F179" s="245"/>
      <c r="G179" s="245"/>
      <c r="H179" s="245"/>
      <c r="I179" s="245"/>
      <c r="K179" s="245"/>
      <c r="L179" s="245"/>
      <c r="M179" s="245"/>
      <c r="N179" s="245"/>
      <c r="O179" s="245"/>
    </row>
    <row r="180" spans="2:15" ht="15" x14ac:dyDescent="0.2">
      <c r="B180" s="245"/>
      <c r="C180" s="245"/>
      <c r="D180" s="245"/>
      <c r="E180" s="245"/>
      <c r="F180" s="245"/>
      <c r="G180" s="245"/>
      <c r="H180" s="245"/>
      <c r="I180" s="245"/>
      <c r="K180" s="245"/>
      <c r="L180" s="245"/>
      <c r="M180" s="245"/>
      <c r="N180" s="245"/>
      <c r="O180" s="245"/>
    </row>
    <row r="181" spans="2:15" ht="15" x14ac:dyDescent="0.2">
      <c r="B181" s="245"/>
      <c r="C181" s="245"/>
      <c r="D181" s="245"/>
      <c r="E181" s="245"/>
      <c r="F181" s="245"/>
      <c r="G181" s="245"/>
      <c r="H181" s="245"/>
      <c r="I181" s="245"/>
      <c r="K181" s="245"/>
      <c r="L181" s="245"/>
      <c r="M181" s="245"/>
      <c r="N181" s="245"/>
      <c r="O181" s="245"/>
    </row>
    <row r="182" spans="2:15" ht="15" x14ac:dyDescent="0.2">
      <c r="B182" s="245"/>
      <c r="C182" s="245"/>
      <c r="D182" s="245"/>
      <c r="E182" s="245"/>
      <c r="F182" s="245"/>
      <c r="G182" s="245"/>
      <c r="H182" s="245"/>
      <c r="I182" s="245"/>
      <c r="K182" s="245"/>
      <c r="L182" s="245"/>
      <c r="M182" s="245"/>
      <c r="N182" s="245"/>
      <c r="O182" s="245"/>
    </row>
    <row r="183" spans="2:15" ht="15" x14ac:dyDescent="0.2">
      <c r="B183" s="245"/>
      <c r="C183" s="245"/>
      <c r="D183" s="245"/>
      <c r="E183" s="245"/>
      <c r="F183" s="245"/>
      <c r="G183" s="245"/>
      <c r="H183" s="245"/>
      <c r="I183" s="245"/>
      <c r="K183" s="245"/>
      <c r="L183" s="245"/>
      <c r="M183" s="245"/>
      <c r="N183" s="245"/>
      <c r="O183" s="245"/>
    </row>
    <row r="184" spans="2:15" ht="15" x14ac:dyDescent="0.2">
      <c r="B184" s="245"/>
      <c r="C184" s="245"/>
      <c r="D184" s="245"/>
      <c r="E184" s="245"/>
      <c r="F184" s="245"/>
      <c r="G184" s="245"/>
      <c r="H184" s="245"/>
      <c r="I184" s="245"/>
      <c r="K184" s="245"/>
      <c r="L184" s="245"/>
      <c r="M184" s="245"/>
      <c r="N184" s="245"/>
      <c r="O184" s="245"/>
    </row>
    <row r="185" spans="2:15" ht="15" x14ac:dyDescent="0.2">
      <c r="B185" s="245"/>
      <c r="C185" s="245"/>
      <c r="D185" s="245"/>
      <c r="E185" s="245"/>
      <c r="F185" s="245"/>
      <c r="G185" s="245"/>
      <c r="H185" s="245"/>
      <c r="I185" s="245"/>
      <c r="K185" s="245"/>
      <c r="L185" s="245"/>
      <c r="M185" s="245"/>
      <c r="N185" s="245"/>
      <c r="O185" s="245"/>
    </row>
    <row r="186" spans="2:15" ht="15" x14ac:dyDescent="0.2">
      <c r="B186" s="245"/>
      <c r="C186" s="245"/>
      <c r="D186" s="245"/>
      <c r="E186" s="245"/>
      <c r="F186" s="245"/>
      <c r="G186" s="245"/>
      <c r="H186" s="245"/>
      <c r="I186" s="245"/>
      <c r="K186" s="245"/>
      <c r="L186" s="245"/>
      <c r="M186" s="245"/>
      <c r="N186" s="245"/>
      <c r="O186" s="245"/>
    </row>
    <row r="187" spans="2:15" ht="15" x14ac:dyDescent="0.2">
      <c r="B187" s="245"/>
      <c r="C187" s="245"/>
      <c r="D187" s="245"/>
      <c r="E187" s="245"/>
      <c r="F187" s="245"/>
      <c r="G187" s="245"/>
      <c r="H187" s="245"/>
      <c r="I187" s="245"/>
      <c r="K187" s="245"/>
      <c r="L187" s="245"/>
      <c r="M187" s="245"/>
      <c r="N187" s="245"/>
      <c r="O187" s="245"/>
    </row>
    <row r="188" spans="2:15" ht="15" x14ac:dyDescent="0.2">
      <c r="B188" s="245"/>
      <c r="C188" s="245"/>
      <c r="D188" s="245"/>
      <c r="E188" s="245"/>
      <c r="F188" s="245"/>
      <c r="G188" s="245"/>
      <c r="H188" s="245"/>
      <c r="I188" s="245"/>
      <c r="K188" s="245"/>
      <c r="L188" s="245"/>
      <c r="M188" s="245"/>
      <c r="N188" s="245"/>
      <c r="O188" s="245"/>
    </row>
    <row r="189" spans="2:15" ht="15" x14ac:dyDescent="0.2">
      <c r="B189" s="245"/>
      <c r="C189" s="245"/>
      <c r="D189" s="245"/>
      <c r="E189" s="245"/>
      <c r="F189" s="245"/>
      <c r="G189" s="245"/>
      <c r="H189" s="245"/>
      <c r="I189" s="245"/>
      <c r="K189" s="245"/>
      <c r="L189" s="245"/>
      <c r="M189" s="245"/>
      <c r="N189" s="245"/>
      <c r="O189" s="245"/>
    </row>
    <row r="190" spans="2:15" ht="15" x14ac:dyDescent="0.2">
      <c r="B190" s="245"/>
      <c r="C190" s="245"/>
      <c r="D190" s="245"/>
      <c r="E190" s="245"/>
      <c r="F190" s="245"/>
      <c r="G190" s="245"/>
      <c r="H190" s="245"/>
      <c r="I190" s="245"/>
      <c r="K190" s="245"/>
      <c r="L190" s="245"/>
      <c r="M190" s="245"/>
      <c r="N190" s="245"/>
      <c r="O190" s="245"/>
    </row>
    <row r="191" spans="2:15" ht="15" x14ac:dyDescent="0.2">
      <c r="B191" s="245"/>
      <c r="C191" s="245"/>
      <c r="D191" s="245"/>
      <c r="E191" s="245"/>
      <c r="F191" s="245"/>
      <c r="G191" s="245"/>
      <c r="H191" s="245"/>
      <c r="I191" s="245"/>
      <c r="K191" s="245"/>
      <c r="L191" s="245"/>
      <c r="M191" s="245"/>
      <c r="N191" s="245"/>
      <c r="O191" s="245"/>
    </row>
    <row r="192" spans="2:15" ht="15" x14ac:dyDescent="0.2">
      <c r="B192" s="245"/>
      <c r="C192" s="245"/>
      <c r="D192" s="245"/>
      <c r="E192" s="245"/>
      <c r="F192" s="245"/>
      <c r="G192" s="245"/>
      <c r="H192" s="245"/>
      <c r="I192" s="245"/>
      <c r="K192" s="245"/>
      <c r="L192" s="245"/>
      <c r="M192" s="245"/>
      <c r="N192" s="245"/>
      <c r="O192" s="245"/>
    </row>
    <row r="193" spans="2:15" ht="15" x14ac:dyDescent="0.2">
      <c r="B193" s="245"/>
      <c r="C193" s="245"/>
      <c r="D193" s="245"/>
      <c r="E193" s="245"/>
      <c r="F193" s="245"/>
      <c r="G193" s="245"/>
      <c r="H193" s="245"/>
      <c r="I193" s="245"/>
      <c r="K193" s="245"/>
      <c r="L193" s="245"/>
      <c r="M193" s="245"/>
      <c r="N193" s="245"/>
      <c r="O193" s="245"/>
    </row>
    <row r="194" spans="2:15" ht="15" x14ac:dyDescent="0.2">
      <c r="B194" s="245"/>
      <c r="C194" s="245"/>
      <c r="D194" s="245"/>
      <c r="E194" s="245"/>
      <c r="F194" s="245"/>
      <c r="G194" s="245"/>
      <c r="H194" s="245"/>
      <c r="I194" s="245"/>
      <c r="K194" s="245"/>
      <c r="L194" s="245"/>
      <c r="M194" s="245"/>
      <c r="N194" s="245"/>
      <c r="O194" s="245"/>
    </row>
    <row r="195" spans="2:15" ht="15" x14ac:dyDescent="0.2">
      <c r="B195" s="245"/>
      <c r="C195" s="245"/>
      <c r="D195" s="245"/>
      <c r="E195" s="245"/>
      <c r="F195" s="245"/>
      <c r="G195" s="245"/>
      <c r="H195" s="245"/>
      <c r="I195" s="245"/>
      <c r="K195" s="245"/>
      <c r="L195" s="245"/>
      <c r="M195" s="245"/>
      <c r="N195" s="245"/>
      <c r="O195" s="245"/>
    </row>
    <row r="196" spans="2:15" ht="15" x14ac:dyDescent="0.2">
      <c r="B196" s="245"/>
      <c r="C196" s="245"/>
      <c r="D196" s="245"/>
      <c r="E196" s="245"/>
      <c r="F196" s="245"/>
      <c r="G196" s="245"/>
      <c r="H196" s="245"/>
      <c r="I196" s="245"/>
      <c r="K196" s="245"/>
      <c r="L196" s="245"/>
      <c r="M196" s="245"/>
      <c r="N196" s="245"/>
      <c r="O196" s="245"/>
    </row>
    <row r="197" spans="2:15" ht="15" x14ac:dyDescent="0.2">
      <c r="B197" s="245"/>
      <c r="C197" s="245"/>
      <c r="D197" s="245"/>
      <c r="E197" s="245"/>
      <c r="F197" s="245"/>
      <c r="G197" s="245"/>
      <c r="H197" s="245"/>
      <c r="I197" s="245"/>
      <c r="K197" s="245"/>
      <c r="L197" s="245"/>
      <c r="M197" s="245"/>
      <c r="N197" s="245"/>
      <c r="O197" s="245"/>
    </row>
    <row r="198" spans="2:15" ht="15" x14ac:dyDescent="0.2">
      <c r="B198" s="245"/>
      <c r="C198" s="245"/>
      <c r="D198" s="245"/>
      <c r="E198" s="245"/>
      <c r="F198" s="245"/>
      <c r="G198" s="245"/>
      <c r="H198" s="245"/>
      <c r="I198" s="245"/>
      <c r="K198" s="245"/>
      <c r="L198" s="245"/>
      <c r="M198" s="245"/>
      <c r="N198" s="245"/>
      <c r="O198" s="245"/>
    </row>
    <row r="199" spans="2:15" ht="15" x14ac:dyDescent="0.2">
      <c r="B199" s="245"/>
      <c r="C199" s="245"/>
      <c r="D199" s="245"/>
      <c r="E199" s="245"/>
      <c r="F199" s="245"/>
      <c r="G199" s="245"/>
      <c r="H199" s="245"/>
      <c r="I199" s="245"/>
      <c r="K199" s="245"/>
      <c r="L199" s="245"/>
      <c r="M199" s="245"/>
      <c r="N199" s="245"/>
      <c r="O199" s="245"/>
    </row>
    <row r="200" spans="2:15" ht="15" x14ac:dyDescent="0.2">
      <c r="B200" s="245"/>
      <c r="C200" s="245"/>
      <c r="D200" s="245"/>
      <c r="E200" s="245"/>
      <c r="F200" s="245"/>
      <c r="G200" s="245"/>
      <c r="H200" s="245"/>
      <c r="I200" s="245"/>
      <c r="K200" s="245"/>
      <c r="L200" s="245"/>
      <c r="M200" s="245"/>
      <c r="N200" s="245"/>
      <c r="O200" s="245"/>
    </row>
    <row r="201" spans="2:15" ht="15" x14ac:dyDescent="0.2">
      <c r="B201" s="245"/>
      <c r="C201" s="245"/>
      <c r="D201" s="245"/>
      <c r="E201" s="245"/>
      <c r="F201" s="245"/>
      <c r="G201" s="245"/>
      <c r="H201" s="245"/>
      <c r="I201" s="245"/>
      <c r="K201" s="245"/>
      <c r="L201" s="245"/>
      <c r="M201" s="245"/>
      <c r="N201" s="245"/>
      <c r="O201" s="245"/>
    </row>
    <row r="202" spans="2:15" ht="15" x14ac:dyDescent="0.2">
      <c r="B202" s="245"/>
      <c r="C202" s="245"/>
      <c r="D202" s="245"/>
      <c r="E202" s="245"/>
      <c r="F202" s="245"/>
      <c r="G202" s="245"/>
      <c r="H202" s="245"/>
      <c r="I202" s="245"/>
      <c r="K202" s="245"/>
      <c r="L202" s="245"/>
      <c r="M202" s="245"/>
      <c r="N202" s="245"/>
      <c r="O202" s="245"/>
    </row>
    <row r="203" spans="2:15" ht="15" x14ac:dyDescent="0.2">
      <c r="B203" s="245"/>
      <c r="C203" s="245"/>
      <c r="D203" s="245"/>
      <c r="E203" s="245"/>
      <c r="F203" s="245"/>
      <c r="G203" s="245"/>
      <c r="H203" s="245"/>
      <c r="I203" s="245"/>
      <c r="K203" s="245"/>
      <c r="L203" s="245"/>
      <c r="M203" s="245"/>
      <c r="N203" s="245"/>
      <c r="O203" s="245"/>
    </row>
    <row r="204" spans="2:15" ht="15" x14ac:dyDescent="0.2">
      <c r="B204" s="245"/>
      <c r="C204" s="245"/>
      <c r="D204" s="245"/>
      <c r="E204" s="245"/>
      <c r="F204" s="245"/>
      <c r="G204" s="245"/>
      <c r="H204" s="245"/>
      <c r="I204" s="245"/>
      <c r="K204" s="245"/>
      <c r="L204" s="245"/>
      <c r="M204" s="245"/>
      <c r="N204" s="245"/>
      <c r="O204" s="245"/>
    </row>
    <row r="205" spans="2:15" ht="15" x14ac:dyDescent="0.2">
      <c r="B205" s="245"/>
      <c r="C205" s="245"/>
      <c r="D205" s="245"/>
      <c r="E205" s="245"/>
      <c r="F205" s="245"/>
      <c r="G205" s="245"/>
      <c r="H205" s="245"/>
      <c r="I205" s="245"/>
      <c r="K205" s="245"/>
      <c r="L205" s="245"/>
      <c r="M205" s="245"/>
      <c r="N205" s="245"/>
      <c r="O205" s="245"/>
    </row>
    <row r="206" spans="2:15" ht="15" x14ac:dyDescent="0.2">
      <c r="B206" s="245"/>
      <c r="C206" s="245"/>
      <c r="D206" s="245"/>
      <c r="E206" s="245"/>
      <c r="F206" s="245"/>
      <c r="G206" s="245"/>
      <c r="H206" s="245"/>
      <c r="I206" s="245"/>
      <c r="K206" s="245"/>
      <c r="L206" s="245"/>
      <c r="M206" s="245"/>
      <c r="N206" s="245"/>
      <c r="O206" s="245"/>
    </row>
    <row r="207" spans="2:15" ht="15" x14ac:dyDescent="0.2">
      <c r="B207" s="245"/>
      <c r="C207" s="245"/>
      <c r="D207" s="245"/>
      <c r="E207" s="245"/>
      <c r="F207" s="245"/>
      <c r="G207" s="245"/>
      <c r="H207" s="245"/>
      <c r="I207" s="245"/>
      <c r="K207" s="245"/>
      <c r="L207" s="245"/>
      <c r="M207" s="245"/>
      <c r="N207" s="245"/>
      <c r="O207" s="245"/>
    </row>
    <row r="208" spans="2:15" ht="15" x14ac:dyDescent="0.2">
      <c r="B208" s="245"/>
      <c r="C208" s="245"/>
      <c r="D208" s="245"/>
      <c r="E208" s="245"/>
      <c r="F208" s="245"/>
      <c r="G208" s="245"/>
      <c r="H208" s="245"/>
      <c r="I208" s="245"/>
      <c r="K208" s="245"/>
      <c r="L208" s="245"/>
      <c r="M208" s="245"/>
      <c r="N208" s="245"/>
      <c r="O208" s="245"/>
    </row>
    <row r="209" spans="2:15" ht="15" x14ac:dyDescent="0.2">
      <c r="B209" s="245"/>
      <c r="C209" s="245"/>
      <c r="D209" s="245"/>
      <c r="E209" s="245"/>
      <c r="F209" s="245"/>
      <c r="G209" s="245"/>
      <c r="H209" s="245"/>
      <c r="I209" s="245"/>
      <c r="K209" s="245"/>
      <c r="L209" s="245"/>
      <c r="M209" s="245"/>
      <c r="N209" s="245"/>
      <c r="O209" s="245"/>
    </row>
    <row r="210" spans="2:15" ht="15" x14ac:dyDescent="0.2">
      <c r="B210" s="245"/>
      <c r="C210" s="245"/>
      <c r="D210" s="245"/>
      <c r="E210" s="245"/>
      <c r="F210" s="245"/>
      <c r="G210" s="245"/>
      <c r="H210" s="245"/>
      <c r="I210" s="245"/>
      <c r="K210" s="245"/>
      <c r="L210" s="245"/>
      <c r="M210" s="245"/>
      <c r="N210" s="245"/>
      <c r="O210" s="245"/>
    </row>
    <row r="211" spans="2:15" ht="15" x14ac:dyDescent="0.2">
      <c r="B211" s="245"/>
      <c r="C211" s="245"/>
      <c r="D211" s="245"/>
      <c r="E211" s="245"/>
      <c r="F211" s="245"/>
      <c r="G211" s="245"/>
      <c r="H211" s="245"/>
      <c r="I211" s="245"/>
      <c r="K211" s="245"/>
      <c r="L211" s="245"/>
      <c r="M211" s="245"/>
      <c r="N211" s="245"/>
      <c r="O211" s="245"/>
    </row>
  </sheetData>
  <sheetProtection algorithmName="SHA-512" hashValue="3l7iiTGRs77TalP/q4rYROPsrM/oSlq/PPr9UunSljoV4MMB9frOLfXK/0NW3OrQTmht5mZ9MMoCmw/yI2oXzA==" saltValue="ZqTbNuQ17fEIH+3wAeMDfA==" spinCount="100000" sheet="1" objects="1" scenarios="1" selectLockedCells="1"/>
  <protectedRanges>
    <protectedRange sqref="J65:L65" name="Obseg1_1_1_1_1_7_1"/>
  </protectedRanges>
  <mergeCells count="16">
    <mergeCell ref="B56:P56"/>
    <mergeCell ref="B59:O59"/>
    <mergeCell ref="B60:O60"/>
    <mergeCell ref="J65:L65"/>
    <mergeCell ref="C13:D13"/>
    <mergeCell ref="C47:D47"/>
    <mergeCell ref="M50:O50"/>
    <mergeCell ref="M51:O51"/>
    <mergeCell ref="M52:O52"/>
    <mergeCell ref="B55:P55"/>
    <mergeCell ref="C12:D12"/>
    <mergeCell ref="D3:G3"/>
    <mergeCell ref="D4:G4"/>
    <mergeCell ref="D5:G5"/>
    <mergeCell ref="C6:D6"/>
    <mergeCell ref="A11:O11"/>
  </mergeCells>
  <pageMargins left="0.39370078740157483" right="0.39370078740157483" top="0.59055118110236227" bottom="0" header="0" footer="0"/>
  <pageSetup paperSize="9" scale="80"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1"/>
  <sheetViews>
    <sheetView topLeftCell="A10" zoomScaleNormal="100" workbookViewId="0">
      <selection activeCell="C23" sqref="C23:D23"/>
    </sheetView>
  </sheetViews>
  <sheetFormatPr defaultRowHeight="12.75" x14ac:dyDescent="0.2"/>
  <cols>
    <col min="1" max="1" width="3.7109375" style="1" customWidth="1"/>
    <col min="2" max="2" width="8.28515625" style="1" customWidth="1"/>
    <col min="3" max="3" width="21.42578125" style="1" customWidth="1"/>
    <col min="4" max="4" width="14.7109375" style="1" customWidth="1"/>
    <col min="5" max="5" width="6" style="1" customWidth="1"/>
    <col min="6" max="6" width="15.5703125" style="1" customWidth="1"/>
    <col min="7" max="7" width="17.42578125" style="1" customWidth="1"/>
    <col min="8" max="8" width="9.5703125" style="1" customWidth="1"/>
    <col min="9" max="9" width="11.28515625" style="1" customWidth="1"/>
    <col min="10" max="10" width="8.85546875" style="2" customWidth="1"/>
    <col min="11" max="11" width="9.5703125" style="1" customWidth="1"/>
    <col min="12" max="12" width="10.85546875" style="1" customWidth="1"/>
    <col min="13" max="13" width="7.42578125" style="1" customWidth="1"/>
    <col min="14" max="14" width="10.140625" style="1" customWidth="1"/>
    <col min="15" max="15" width="9.42578125" style="1" customWidth="1"/>
    <col min="16" max="18" width="10.85546875" style="1" customWidth="1"/>
    <col min="19" max="19" width="9.140625" style="2"/>
    <col min="20" max="20" width="7.5703125" style="2" customWidth="1"/>
    <col min="21" max="21" width="7.7109375" style="2" customWidth="1"/>
    <col min="22" max="24" width="9.140625" style="2"/>
    <col min="25" max="25" width="9.140625" style="405"/>
    <col min="26" max="16384" width="9.140625" style="1"/>
  </cols>
  <sheetData>
    <row r="1" spans="1:31" ht="9.75" customHeight="1" x14ac:dyDescent="0.2">
      <c r="B1" s="2"/>
      <c r="C1" s="2"/>
      <c r="D1" s="2"/>
      <c r="E1" s="2"/>
      <c r="F1" s="2"/>
      <c r="G1" s="2"/>
      <c r="H1" s="2"/>
      <c r="I1" s="2"/>
    </row>
    <row r="2" spans="1:31" ht="16.5" customHeight="1" x14ac:dyDescent="0.3">
      <c r="A2" s="2"/>
      <c r="B2" s="2"/>
      <c r="C2" s="3" t="s">
        <v>0</v>
      </c>
      <c r="D2" s="3"/>
      <c r="E2" s="2"/>
      <c r="F2" s="2"/>
      <c r="G2" s="2"/>
      <c r="H2" s="2"/>
      <c r="I2" s="2"/>
      <c r="J2" s="4"/>
      <c r="K2" s="4"/>
      <c r="L2" s="5" t="s">
        <v>1</v>
      </c>
      <c r="M2" s="2"/>
      <c r="N2" s="2"/>
      <c r="O2" s="2"/>
      <c r="P2" s="2"/>
      <c r="Q2" s="2"/>
      <c r="R2" s="2"/>
    </row>
    <row r="3" spans="1:31" x14ac:dyDescent="0.2">
      <c r="A3" s="2"/>
      <c r="B3" s="2"/>
      <c r="C3" s="6" t="s">
        <v>2</v>
      </c>
      <c r="D3" s="643"/>
      <c r="E3" s="644"/>
      <c r="F3" s="644"/>
      <c r="G3" s="645"/>
      <c r="H3" s="7"/>
      <c r="I3" s="2"/>
      <c r="K3" s="8"/>
      <c r="L3" s="2"/>
      <c r="M3" s="2"/>
      <c r="N3" s="2"/>
      <c r="O3" s="2"/>
      <c r="P3" s="7"/>
      <c r="Q3" s="7"/>
      <c r="R3" s="7"/>
    </row>
    <row r="4" spans="1:31" x14ac:dyDescent="0.2">
      <c r="A4" s="2"/>
      <c r="B4" s="2"/>
      <c r="C4" s="9" t="s">
        <v>3</v>
      </c>
      <c r="D4" s="646"/>
      <c r="E4" s="647"/>
      <c r="F4" s="647"/>
      <c r="G4" s="648"/>
      <c r="H4" s="10"/>
      <c r="I4" s="2"/>
      <c r="K4" s="2"/>
      <c r="L4" s="2"/>
      <c r="M4" s="2"/>
      <c r="N4" s="2"/>
      <c r="O4" s="2"/>
      <c r="P4" s="10"/>
      <c r="Q4" s="10"/>
      <c r="R4" s="10"/>
    </row>
    <row r="5" spans="1:31" x14ac:dyDescent="0.2">
      <c r="A5" s="2"/>
      <c r="B5" s="2"/>
      <c r="C5" s="6" t="s">
        <v>4</v>
      </c>
      <c r="D5" s="646"/>
      <c r="E5" s="647"/>
      <c r="F5" s="647"/>
      <c r="G5" s="648"/>
      <c r="H5" s="10"/>
      <c r="I5" s="2"/>
      <c r="K5" s="2"/>
      <c r="L5" s="2"/>
      <c r="M5" s="2"/>
      <c r="N5" s="2"/>
      <c r="O5" s="2"/>
      <c r="P5" s="10"/>
      <c r="Q5" s="10"/>
      <c r="R5" s="10"/>
    </row>
    <row r="6" spans="1:31" ht="14.25" customHeight="1" x14ac:dyDescent="0.2">
      <c r="A6" s="2"/>
      <c r="B6" s="11"/>
      <c r="C6" s="627"/>
      <c r="D6" s="627"/>
      <c r="E6" s="2"/>
      <c r="F6" s="2"/>
      <c r="G6" s="2"/>
      <c r="H6" s="2"/>
      <c r="I6" s="2"/>
      <c r="K6" s="2"/>
      <c r="L6" s="2"/>
      <c r="M6" s="2"/>
      <c r="N6" s="2"/>
      <c r="O6" s="2"/>
      <c r="P6" s="2"/>
      <c r="Q6" s="2"/>
      <c r="R6" s="2"/>
    </row>
    <row r="7" spans="1:31" ht="19.5" customHeight="1" x14ac:dyDescent="0.35">
      <c r="A7" s="12"/>
      <c r="B7" s="12"/>
      <c r="C7" s="13" t="s">
        <v>109</v>
      </c>
      <c r="D7" s="12"/>
      <c r="E7" s="12"/>
      <c r="F7" s="12"/>
      <c r="G7" s="12"/>
      <c r="H7" s="12"/>
      <c r="I7" s="12"/>
      <c r="J7" s="12"/>
      <c r="K7" s="12"/>
      <c r="L7" s="12"/>
      <c r="M7" s="14"/>
      <c r="N7" s="15"/>
      <c r="O7" s="15"/>
      <c r="P7" s="12"/>
      <c r="Q7" s="12"/>
      <c r="R7" s="12"/>
    </row>
    <row r="8" spans="1:31" ht="7.5" customHeight="1" x14ac:dyDescent="0.2">
      <c r="A8" s="2"/>
      <c r="B8" s="2"/>
      <c r="C8" s="2"/>
      <c r="D8" s="2"/>
      <c r="E8" s="2"/>
      <c r="F8" s="2"/>
      <c r="G8" s="2"/>
      <c r="H8" s="2"/>
      <c r="I8" s="2"/>
      <c r="K8" s="2"/>
      <c r="L8" s="2"/>
      <c r="M8" s="2"/>
      <c r="N8" s="2"/>
      <c r="O8" s="2"/>
      <c r="P8" s="2"/>
      <c r="Q8" s="2"/>
      <c r="R8" s="2"/>
    </row>
    <row r="9" spans="1:31" ht="19.5" customHeight="1" x14ac:dyDescent="0.2">
      <c r="B9" s="2"/>
      <c r="C9" s="4" t="s">
        <v>6</v>
      </c>
      <c r="D9" s="2"/>
      <c r="E9" s="4" t="s">
        <v>7</v>
      </c>
      <c r="F9" s="2"/>
      <c r="G9" s="2"/>
      <c r="H9" s="2"/>
      <c r="I9" s="2"/>
      <c r="K9" s="2"/>
      <c r="L9" s="2"/>
      <c r="M9" s="2"/>
      <c r="N9" s="2"/>
      <c r="O9" s="2"/>
      <c r="P9" s="2"/>
      <c r="Q9" s="2"/>
      <c r="R9" s="2"/>
    </row>
    <row r="10" spans="1:31" ht="14.25" customHeight="1" x14ac:dyDescent="0.25">
      <c r="A10" s="4"/>
      <c r="B10" s="2"/>
      <c r="C10" s="16"/>
      <c r="D10" s="4"/>
      <c r="E10" s="2"/>
      <c r="F10" s="2"/>
      <c r="G10" s="2"/>
      <c r="H10" s="2"/>
      <c r="I10" s="2"/>
      <c r="K10" s="2"/>
      <c r="L10" s="2"/>
      <c r="M10" s="2"/>
      <c r="N10" s="2"/>
      <c r="O10" s="17"/>
      <c r="P10" s="2"/>
      <c r="Q10" s="2"/>
      <c r="R10" s="2"/>
    </row>
    <row r="11" spans="1:31" ht="28.5" customHeight="1" x14ac:dyDescent="0.2">
      <c r="A11" s="628" t="s">
        <v>873</v>
      </c>
      <c r="B11" s="629"/>
      <c r="C11" s="629"/>
      <c r="D11" s="629"/>
      <c r="E11" s="629"/>
      <c r="F11" s="629"/>
      <c r="G11" s="629"/>
      <c r="H11" s="629"/>
      <c r="I11" s="629"/>
      <c r="J11" s="629"/>
      <c r="K11" s="629"/>
      <c r="L11" s="629"/>
      <c r="M11" s="629"/>
      <c r="N11" s="629"/>
      <c r="O11" s="630"/>
      <c r="P11" s="19"/>
      <c r="Q11" s="19"/>
      <c r="R11" s="462"/>
      <c r="S11" s="17"/>
      <c r="T11" s="17"/>
      <c r="U11" s="17"/>
      <c r="V11" s="17"/>
      <c r="W11" s="17"/>
      <c r="X11" s="17"/>
      <c r="Y11" s="182"/>
      <c r="Z11" s="18"/>
      <c r="AA11" s="18"/>
      <c r="AB11" s="18"/>
      <c r="AC11" s="18"/>
      <c r="AD11" s="18"/>
      <c r="AE11" s="18"/>
    </row>
    <row r="12" spans="1:31" ht="40.5" customHeight="1" x14ac:dyDescent="0.2">
      <c r="A12" s="20" t="s">
        <v>9</v>
      </c>
      <c r="B12" s="21" t="s">
        <v>10</v>
      </c>
      <c r="C12" s="619" t="s">
        <v>11</v>
      </c>
      <c r="D12" s="620"/>
      <c r="E12" s="22" t="s">
        <v>12</v>
      </c>
      <c r="F12" s="22" t="s">
        <v>13</v>
      </c>
      <c r="G12" s="22" t="s">
        <v>14</v>
      </c>
      <c r="H12" s="22" t="s">
        <v>15</v>
      </c>
      <c r="I12" s="22" t="s">
        <v>16</v>
      </c>
      <c r="J12" s="22" t="s">
        <v>17</v>
      </c>
      <c r="K12" s="22" t="s">
        <v>18</v>
      </c>
      <c r="L12" s="23" t="s">
        <v>19</v>
      </c>
      <c r="M12" s="23" t="s">
        <v>20</v>
      </c>
      <c r="N12" s="21" t="s">
        <v>21</v>
      </c>
      <c r="O12" s="23" t="s">
        <v>22</v>
      </c>
      <c r="P12" s="21" t="s">
        <v>23</v>
      </c>
      <c r="Q12" s="22" t="s">
        <v>24</v>
      </c>
      <c r="R12" s="324"/>
      <c r="S12" s="167"/>
      <c r="T12" s="167"/>
      <c r="U12" s="168"/>
      <c r="V12" s="167"/>
      <c r="W12" s="167"/>
      <c r="X12" s="167"/>
      <c r="Y12" s="325"/>
      <c r="Z12" s="18"/>
      <c r="AA12" s="18"/>
      <c r="AB12" s="18"/>
      <c r="AC12" s="18"/>
      <c r="AD12" s="18"/>
      <c r="AE12" s="18"/>
    </row>
    <row r="13" spans="1:31" ht="16.5" customHeight="1" x14ac:dyDescent="0.2">
      <c r="A13" s="20">
        <v>1</v>
      </c>
      <c r="B13" s="614" t="s">
        <v>25</v>
      </c>
      <c r="C13" s="619" t="s">
        <v>26</v>
      </c>
      <c r="D13" s="620"/>
      <c r="E13" s="28" t="s">
        <v>27</v>
      </c>
      <c r="F13" s="28" t="s">
        <v>28</v>
      </c>
      <c r="G13" s="22" t="s">
        <v>29</v>
      </c>
      <c r="H13" s="28" t="s">
        <v>30</v>
      </c>
      <c r="I13" s="22" t="s">
        <v>31</v>
      </c>
      <c r="J13" s="22" t="s">
        <v>32</v>
      </c>
      <c r="K13" s="22" t="s">
        <v>33</v>
      </c>
      <c r="L13" s="22" t="s">
        <v>34</v>
      </c>
      <c r="M13" s="22" t="s">
        <v>35</v>
      </c>
      <c r="N13" s="22" t="s">
        <v>36</v>
      </c>
      <c r="O13" s="22" t="s">
        <v>37</v>
      </c>
      <c r="P13" s="28" t="s">
        <v>38</v>
      </c>
      <c r="Q13" s="29" t="s">
        <v>39</v>
      </c>
      <c r="R13" s="326"/>
      <c r="S13" s="169"/>
      <c r="T13" s="168"/>
      <c r="U13" s="168"/>
      <c r="V13" s="170"/>
      <c r="W13" s="171"/>
      <c r="X13" s="168"/>
      <c r="Y13" s="182"/>
      <c r="Z13" s="18"/>
      <c r="AA13" s="18"/>
      <c r="AB13" s="18"/>
      <c r="AC13" s="18"/>
      <c r="AD13" s="18"/>
      <c r="AE13" s="18"/>
    </row>
    <row r="14" spans="1:31" ht="19.5" customHeight="1" x14ac:dyDescent="0.2">
      <c r="A14" s="33">
        <v>1</v>
      </c>
      <c r="B14" s="191" t="s">
        <v>874</v>
      </c>
      <c r="C14" s="418" t="s">
        <v>875</v>
      </c>
      <c r="D14" s="433"/>
      <c r="E14" s="425" t="s">
        <v>304</v>
      </c>
      <c r="F14" s="435"/>
      <c r="G14" s="409"/>
      <c r="H14" s="409"/>
      <c r="I14" s="39"/>
      <c r="J14" s="49">
        <v>495</v>
      </c>
      <c r="K14" s="452"/>
      <c r="L14" s="42">
        <f t="shared" ref="L14:L30" si="0">J14*K14</f>
        <v>0</v>
      </c>
      <c r="M14" s="43">
        <v>9.5000000000000001E-2</v>
      </c>
      <c r="N14" s="44">
        <f t="shared" ref="N14:N30" si="1">(K14*M14)+K14</f>
        <v>0</v>
      </c>
      <c r="O14" s="42">
        <f t="shared" ref="O14:O30" si="2">J14*N14</f>
        <v>0</v>
      </c>
      <c r="P14" s="189"/>
      <c r="Q14" s="39"/>
      <c r="R14" s="182"/>
      <c r="S14" s="17"/>
      <c r="T14" s="17"/>
      <c r="U14" s="17"/>
      <c r="V14" s="17"/>
      <c r="W14" s="17"/>
      <c r="X14" s="17"/>
      <c r="Y14" s="182"/>
      <c r="Z14" s="516"/>
      <c r="AA14" s="18"/>
      <c r="AB14" s="18"/>
      <c r="AC14" s="18"/>
      <c r="AD14" s="18"/>
      <c r="AE14" s="18"/>
    </row>
    <row r="15" spans="1:31" ht="19.5" customHeight="1" x14ac:dyDescent="0.2">
      <c r="A15" s="33">
        <v>2</v>
      </c>
      <c r="B15" s="190" t="s">
        <v>876</v>
      </c>
      <c r="C15" s="447" t="s">
        <v>877</v>
      </c>
      <c r="D15" s="433"/>
      <c r="E15" s="425" t="s">
        <v>304</v>
      </c>
      <c r="F15" s="435"/>
      <c r="G15" s="409"/>
      <c r="H15" s="409"/>
      <c r="I15" s="39"/>
      <c r="J15" s="49">
        <v>297</v>
      </c>
      <c r="K15" s="452"/>
      <c r="L15" s="42">
        <f t="shared" si="0"/>
        <v>0</v>
      </c>
      <c r="M15" s="43">
        <v>9.5000000000000001E-2</v>
      </c>
      <c r="N15" s="44">
        <f t="shared" si="1"/>
        <v>0</v>
      </c>
      <c r="O15" s="42">
        <f t="shared" si="2"/>
        <v>0</v>
      </c>
      <c r="P15" s="189"/>
      <c r="Q15" s="39"/>
      <c r="R15" s="182"/>
      <c r="S15" s="17"/>
      <c r="T15" s="17"/>
      <c r="U15" s="17"/>
      <c r="V15" s="17"/>
      <c r="W15" s="17"/>
      <c r="X15" s="17"/>
      <c r="Y15" s="182"/>
      <c r="Z15" s="516"/>
      <c r="AA15" s="18"/>
      <c r="AB15" s="18"/>
      <c r="AC15" s="18"/>
      <c r="AD15" s="18"/>
      <c r="AE15" s="18"/>
    </row>
    <row r="16" spans="1:31" ht="19.5" customHeight="1" x14ac:dyDescent="0.2">
      <c r="A16" s="33">
        <v>3</v>
      </c>
      <c r="B16" s="190" t="s">
        <v>878</v>
      </c>
      <c r="C16" s="434" t="s">
        <v>879</v>
      </c>
      <c r="D16" s="434"/>
      <c r="E16" s="425" t="s">
        <v>304</v>
      </c>
      <c r="F16" s="435"/>
      <c r="G16" s="409"/>
      <c r="H16" s="409"/>
      <c r="I16" s="39"/>
      <c r="J16" s="49">
        <v>324</v>
      </c>
      <c r="K16" s="452"/>
      <c r="L16" s="42">
        <f t="shared" si="0"/>
        <v>0</v>
      </c>
      <c r="M16" s="43">
        <v>9.5000000000000001E-2</v>
      </c>
      <c r="N16" s="44">
        <f t="shared" si="1"/>
        <v>0</v>
      </c>
      <c r="O16" s="42">
        <f t="shared" si="2"/>
        <v>0</v>
      </c>
      <c r="P16" s="189"/>
      <c r="Q16" s="39"/>
      <c r="R16" s="182"/>
      <c r="S16" s="17"/>
      <c r="T16" s="17"/>
      <c r="U16" s="17"/>
      <c r="V16" s="17"/>
      <c r="W16" s="17"/>
      <c r="X16" s="17"/>
      <c r="Y16" s="182"/>
      <c r="Z16" s="516"/>
      <c r="AA16" s="18"/>
      <c r="AB16" s="18"/>
      <c r="AC16" s="18"/>
      <c r="AD16" s="18"/>
      <c r="AE16" s="18"/>
    </row>
    <row r="17" spans="1:31" ht="19.5" customHeight="1" x14ac:dyDescent="0.2">
      <c r="A17" s="33">
        <v>4</v>
      </c>
      <c r="B17" s="191" t="s">
        <v>880</v>
      </c>
      <c r="C17" s="418" t="s">
        <v>881</v>
      </c>
      <c r="D17" s="433"/>
      <c r="E17" s="425" t="s">
        <v>304</v>
      </c>
      <c r="F17" s="435"/>
      <c r="G17" s="409"/>
      <c r="H17" s="409"/>
      <c r="I17" s="39"/>
      <c r="J17" s="49">
        <v>270</v>
      </c>
      <c r="K17" s="452"/>
      <c r="L17" s="42">
        <f t="shared" si="0"/>
        <v>0</v>
      </c>
      <c r="M17" s="43">
        <v>9.5000000000000001E-2</v>
      </c>
      <c r="N17" s="44">
        <f t="shared" si="1"/>
        <v>0</v>
      </c>
      <c r="O17" s="42">
        <f t="shared" si="2"/>
        <v>0</v>
      </c>
      <c r="P17" s="189"/>
      <c r="Q17" s="39"/>
      <c r="R17" s="182"/>
      <c r="S17" s="17"/>
      <c r="T17" s="17"/>
      <c r="U17" s="17"/>
      <c r="V17" s="17"/>
      <c r="W17" s="17"/>
      <c r="X17" s="17"/>
      <c r="Y17" s="182"/>
      <c r="Z17" s="516"/>
      <c r="AA17" s="18"/>
      <c r="AB17" s="18"/>
      <c r="AC17" s="18"/>
      <c r="AD17" s="18"/>
      <c r="AE17" s="18"/>
    </row>
    <row r="18" spans="1:31" ht="27" customHeight="1" x14ac:dyDescent="0.2">
      <c r="A18" s="33">
        <v>5</v>
      </c>
      <c r="B18" s="191" t="s">
        <v>882</v>
      </c>
      <c r="C18" s="685" t="s">
        <v>1265</v>
      </c>
      <c r="D18" s="686"/>
      <c r="E18" s="430" t="s">
        <v>274</v>
      </c>
      <c r="F18" s="432"/>
      <c r="G18" s="409"/>
      <c r="H18" s="517"/>
      <c r="I18" s="39"/>
      <c r="J18" s="40">
        <v>1</v>
      </c>
      <c r="K18" s="452"/>
      <c r="L18" s="42">
        <f t="shared" si="0"/>
        <v>0</v>
      </c>
      <c r="M18" s="43">
        <v>9.5000000000000001E-2</v>
      </c>
      <c r="N18" s="44">
        <f t="shared" si="1"/>
        <v>0</v>
      </c>
      <c r="O18" s="444">
        <f t="shared" si="2"/>
        <v>0</v>
      </c>
      <c r="P18" s="189"/>
      <c r="Q18" s="39"/>
      <c r="R18" s="182"/>
      <c r="S18" s="17"/>
      <c r="T18" s="17"/>
      <c r="U18" s="17"/>
      <c r="V18" s="17"/>
      <c r="W18" s="17"/>
      <c r="X18" s="17"/>
      <c r="Y18" s="182"/>
      <c r="Z18" s="516"/>
      <c r="AA18" s="18"/>
      <c r="AB18" s="18"/>
      <c r="AC18" s="18"/>
      <c r="AD18" s="18"/>
      <c r="AE18" s="18"/>
    </row>
    <row r="19" spans="1:31" ht="27" customHeight="1" x14ac:dyDescent="0.2">
      <c r="A19" s="33">
        <v>6</v>
      </c>
      <c r="B19" s="191" t="s">
        <v>883</v>
      </c>
      <c r="C19" s="685" t="s">
        <v>1266</v>
      </c>
      <c r="D19" s="686"/>
      <c r="E19" s="430" t="s">
        <v>304</v>
      </c>
      <c r="F19" s="432"/>
      <c r="G19" s="409"/>
      <c r="H19" s="517"/>
      <c r="I19" s="39"/>
      <c r="J19" s="40">
        <v>504</v>
      </c>
      <c r="K19" s="452"/>
      <c r="L19" s="42">
        <f t="shared" si="0"/>
        <v>0</v>
      </c>
      <c r="M19" s="43">
        <v>9.5000000000000001E-2</v>
      </c>
      <c r="N19" s="44">
        <f t="shared" si="1"/>
        <v>0</v>
      </c>
      <c r="O19" s="444">
        <f t="shared" si="2"/>
        <v>0</v>
      </c>
      <c r="P19" s="189"/>
      <c r="Q19" s="39"/>
      <c r="R19" s="182"/>
      <c r="S19" s="17"/>
      <c r="T19" s="17"/>
      <c r="U19" s="17"/>
      <c r="V19" s="17"/>
      <c r="W19" s="17"/>
      <c r="X19" s="17"/>
      <c r="Y19" s="182"/>
      <c r="Z19" s="516"/>
      <c r="AA19" s="18"/>
      <c r="AB19" s="18"/>
      <c r="AC19" s="18"/>
      <c r="AD19" s="18"/>
      <c r="AE19" s="18"/>
    </row>
    <row r="20" spans="1:31" ht="27" customHeight="1" x14ac:dyDescent="0.2">
      <c r="A20" s="33">
        <v>7</v>
      </c>
      <c r="B20" s="191" t="s">
        <v>884</v>
      </c>
      <c r="C20" s="685" t="s">
        <v>1267</v>
      </c>
      <c r="D20" s="686"/>
      <c r="E20" s="430" t="s">
        <v>274</v>
      </c>
      <c r="F20" s="432"/>
      <c r="G20" s="409"/>
      <c r="H20" s="517"/>
      <c r="I20" s="39"/>
      <c r="J20" s="40">
        <v>1</v>
      </c>
      <c r="K20" s="452"/>
      <c r="L20" s="42">
        <f t="shared" si="0"/>
        <v>0</v>
      </c>
      <c r="M20" s="43">
        <v>9.5000000000000001E-2</v>
      </c>
      <c r="N20" s="44">
        <f t="shared" si="1"/>
        <v>0</v>
      </c>
      <c r="O20" s="444">
        <f t="shared" si="2"/>
        <v>0</v>
      </c>
      <c r="P20" s="189"/>
      <c r="Q20" s="39"/>
      <c r="R20" s="182"/>
      <c r="S20" s="17"/>
      <c r="T20" s="17"/>
      <c r="U20" s="17"/>
      <c r="V20" s="17"/>
      <c r="W20" s="17"/>
      <c r="X20" s="17"/>
      <c r="Y20" s="182"/>
      <c r="Z20" s="516"/>
      <c r="AA20" s="18"/>
      <c r="AB20" s="18"/>
      <c r="AC20" s="18"/>
      <c r="AD20" s="18"/>
      <c r="AE20" s="18"/>
    </row>
    <row r="21" spans="1:31" ht="27" customHeight="1" x14ac:dyDescent="0.2">
      <c r="A21" s="33">
        <v>8</v>
      </c>
      <c r="B21" s="191" t="s">
        <v>885</v>
      </c>
      <c r="C21" s="685" t="s">
        <v>1268</v>
      </c>
      <c r="D21" s="686"/>
      <c r="E21" s="430" t="s">
        <v>304</v>
      </c>
      <c r="F21" s="432"/>
      <c r="G21" s="409"/>
      <c r="H21" s="517"/>
      <c r="I21" s="39"/>
      <c r="J21" s="40">
        <v>432</v>
      </c>
      <c r="K21" s="452"/>
      <c r="L21" s="42">
        <f t="shared" si="0"/>
        <v>0</v>
      </c>
      <c r="M21" s="43">
        <v>9.5000000000000001E-2</v>
      </c>
      <c r="N21" s="44">
        <f t="shared" si="1"/>
        <v>0</v>
      </c>
      <c r="O21" s="444">
        <f t="shared" si="2"/>
        <v>0</v>
      </c>
      <c r="P21" s="189"/>
      <c r="Q21" s="39"/>
      <c r="R21" s="182"/>
      <c r="S21" s="17"/>
      <c r="T21" s="17"/>
      <c r="U21" s="17"/>
      <c r="V21" s="17"/>
      <c r="W21" s="17"/>
      <c r="X21" s="17"/>
      <c r="Y21" s="182"/>
      <c r="Z21" s="516"/>
      <c r="AA21" s="18"/>
      <c r="AB21" s="18"/>
      <c r="AC21" s="18"/>
      <c r="AD21" s="18"/>
      <c r="AE21" s="18"/>
    </row>
    <row r="22" spans="1:31" ht="54" customHeight="1" x14ac:dyDescent="0.2">
      <c r="A22" s="33">
        <v>9</v>
      </c>
      <c r="B22" s="190" t="s">
        <v>886</v>
      </c>
      <c r="C22" s="685" t="s">
        <v>1269</v>
      </c>
      <c r="D22" s="686"/>
      <c r="E22" s="193" t="s">
        <v>274</v>
      </c>
      <c r="F22" s="408"/>
      <c r="G22" s="409"/>
      <c r="H22" s="409"/>
      <c r="I22" s="39"/>
      <c r="J22" s="40">
        <v>1620</v>
      </c>
      <c r="K22" s="452"/>
      <c r="L22" s="42">
        <f t="shared" si="0"/>
        <v>0</v>
      </c>
      <c r="M22" s="43">
        <v>9.5000000000000001E-2</v>
      </c>
      <c r="N22" s="44">
        <f t="shared" si="1"/>
        <v>0</v>
      </c>
      <c r="O22" s="444">
        <f t="shared" si="2"/>
        <v>0</v>
      </c>
      <c r="P22" s="189"/>
      <c r="Q22" s="39"/>
      <c r="R22" s="182"/>
      <c r="S22" s="17"/>
      <c r="T22" s="17"/>
      <c r="U22" s="17"/>
      <c r="V22" s="17"/>
      <c r="W22" s="17"/>
      <c r="X22" s="17"/>
      <c r="Y22" s="182"/>
      <c r="Z22" s="516"/>
      <c r="AA22" s="18"/>
      <c r="AB22" s="18"/>
      <c r="AC22" s="18"/>
      <c r="AD22" s="18"/>
      <c r="AE22" s="18"/>
    </row>
    <row r="23" spans="1:31" ht="27" customHeight="1" x14ac:dyDescent="0.2">
      <c r="A23" s="33">
        <v>10</v>
      </c>
      <c r="B23" s="190" t="s">
        <v>887</v>
      </c>
      <c r="C23" s="685" t="s">
        <v>1270</v>
      </c>
      <c r="D23" s="686"/>
      <c r="E23" s="193" t="s">
        <v>274</v>
      </c>
      <c r="F23" s="408"/>
      <c r="G23" s="409"/>
      <c r="H23" s="409"/>
      <c r="I23" s="39"/>
      <c r="J23" s="40">
        <v>1</v>
      </c>
      <c r="K23" s="452"/>
      <c r="L23" s="42">
        <f t="shared" si="0"/>
        <v>0</v>
      </c>
      <c r="M23" s="43">
        <v>9.5000000000000001E-2</v>
      </c>
      <c r="N23" s="44">
        <f t="shared" si="1"/>
        <v>0</v>
      </c>
      <c r="O23" s="444">
        <f t="shared" si="2"/>
        <v>0</v>
      </c>
      <c r="P23" s="189"/>
      <c r="Q23" s="39"/>
      <c r="R23" s="182"/>
      <c r="S23" s="200"/>
      <c r="T23" s="17"/>
      <c r="U23" s="17"/>
      <c r="V23" s="17"/>
      <c r="W23" s="17"/>
      <c r="X23" s="17"/>
      <c r="Y23" s="182"/>
      <c r="Z23" s="516"/>
      <c r="AA23" s="18"/>
      <c r="AB23" s="18"/>
      <c r="AC23" s="18"/>
      <c r="AD23" s="18"/>
      <c r="AE23" s="18"/>
    </row>
    <row r="24" spans="1:31" ht="27" customHeight="1" x14ac:dyDescent="0.2">
      <c r="A24" s="33">
        <v>11</v>
      </c>
      <c r="B24" s="191" t="s">
        <v>888</v>
      </c>
      <c r="C24" s="685" t="s">
        <v>1271</v>
      </c>
      <c r="D24" s="686"/>
      <c r="E24" s="430" t="s">
        <v>304</v>
      </c>
      <c r="F24" s="432"/>
      <c r="G24" s="409"/>
      <c r="H24" s="517"/>
      <c r="I24" s="39"/>
      <c r="J24" s="40">
        <v>288</v>
      </c>
      <c r="K24" s="452"/>
      <c r="L24" s="42">
        <f t="shared" si="0"/>
        <v>0</v>
      </c>
      <c r="M24" s="43">
        <v>9.5000000000000001E-2</v>
      </c>
      <c r="N24" s="44">
        <f t="shared" si="1"/>
        <v>0</v>
      </c>
      <c r="O24" s="444">
        <f t="shared" si="2"/>
        <v>0</v>
      </c>
      <c r="P24" s="189"/>
      <c r="Q24" s="39"/>
      <c r="R24" s="182"/>
      <c r="S24" s="17"/>
      <c r="T24" s="17"/>
      <c r="U24" s="17"/>
      <c r="V24" s="17"/>
      <c r="W24" s="17"/>
      <c r="X24" s="17"/>
      <c r="Y24" s="182"/>
      <c r="Z24" s="516"/>
      <c r="AA24" s="18"/>
      <c r="AB24" s="18"/>
      <c r="AC24" s="18"/>
      <c r="AD24" s="18"/>
      <c r="AE24" s="18"/>
    </row>
    <row r="25" spans="1:31" ht="27" customHeight="1" x14ac:dyDescent="0.2">
      <c r="A25" s="33">
        <v>12</v>
      </c>
      <c r="B25" s="191" t="s">
        <v>889</v>
      </c>
      <c r="C25" s="681" t="s">
        <v>890</v>
      </c>
      <c r="D25" s="682"/>
      <c r="E25" s="193" t="s">
        <v>274</v>
      </c>
      <c r="F25" s="408"/>
      <c r="G25" s="409"/>
      <c r="H25" s="409"/>
      <c r="I25" s="39"/>
      <c r="J25" s="40">
        <v>12231</v>
      </c>
      <c r="K25" s="452"/>
      <c r="L25" s="42">
        <f t="shared" si="0"/>
        <v>0</v>
      </c>
      <c r="M25" s="43">
        <v>9.5000000000000001E-2</v>
      </c>
      <c r="N25" s="44">
        <f t="shared" si="1"/>
        <v>0</v>
      </c>
      <c r="O25" s="444">
        <f t="shared" si="2"/>
        <v>0</v>
      </c>
      <c r="P25" s="189"/>
      <c r="Q25" s="39"/>
      <c r="R25" s="182"/>
      <c r="S25" s="17"/>
      <c r="T25" s="17"/>
      <c r="U25" s="17"/>
      <c r="V25" s="17"/>
      <c r="W25" s="17"/>
      <c r="X25" s="17"/>
      <c r="Y25" s="182"/>
      <c r="Z25" s="516"/>
      <c r="AA25" s="18"/>
      <c r="AB25" s="18"/>
      <c r="AC25" s="18"/>
      <c r="AD25" s="18"/>
      <c r="AE25" s="18"/>
    </row>
    <row r="26" spans="1:31" ht="27" customHeight="1" x14ac:dyDescent="0.2">
      <c r="A26" s="33">
        <v>13</v>
      </c>
      <c r="B26" s="190" t="s">
        <v>891</v>
      </c>
      <c r="C26" s="681" t="s">
        <v>892</v>
      </c>
      <c r="D26" s="682"/>
      <c r="E26" s="193" t="s">
        <v>304</v>
      </c>
      <c r="F26" s="408"/>
      <c r="G26" s="409"/>
      <c r="H26" s="409"/>
      <c r="I26" s="39"/>
      <c r="J26" s="40">
        <v>414</v>
      </c>
      <c r="K26" s="452"/>
      <c r="L26" s="42">
        <f t="shared" si="0"/>
        <v>0</v>
      </c>
      <c r="M26" s="43">
        <v>9.5000000000000001E-2</v>
      </c>
      <c r="N26" s="44">
        <f t="shared" si="1"/>
        <v>0</v>
      </c>
      <c r="O26" s="444">
        <f t="shared" si="2"/>
        <v>0</v>
      </c>
      <c r="P26" s="189"/>
      <c r="Q26" s="39"/>
      <c r="R26" s="182"/>
      <c r="S26" s="17"/>
      <c r="T26" s="17"/>
      <c r="U26" s="17"/>
      <c r="V26" s="17"/>
      <c r="W26" s="17"/>
      <c r="X26" s="17"/>
      <c r="Y26" s="182"/>
      <c r="Z26" s="516"/>
      <c r="AA26" s="24"/>
      <c r="AB26" s="18"/>
      <c r="AC26" s="18"/>
      <c r="AD26" s="18"/>
      <c r="AE26" s="18"/>
    </row>
    <row r="27" spans="1:31" ht="27" customHeight="1" x14ac:dyDescent="0.2">
      <c r="A27" s="33">
        <v>14</v>
      </c>
      <c r="B27" s="191" t="s">
        <v>893</v>
      </c>
      <c r="C27" s="681" t="s">
        <v>894</v>
      </c>
      <c r="D27" s="682"/>
      <c r="E27" s="193" t="s">
        <v>274</v>
      </c>
      <c r="F27" s="408"/>
      <c r="G27" s="409"/>
      <c r="H27" s="409"/>
      <c r="I27" s="39"/>
      <c r="J27" s="40">
        <v>15269</v>
      </c>
      <c r="K27" s="452"/>
      <c r="L27" s="42">
        <f t="shared" si="0"/>
        <v>0</v>
      </c>
      <c r="M27" s="43">
        <v>9.5000000000000001E-2</v>
      </c>
      <c r="N27" s="44">
        <f t="shared" si="1"/>
        <v>0</v>
      </c>
      <c r="O27" s="444">
        <f t="shared" si="2"/>
        <v>0</v>
      </c>
      <c r="P27" s="189"/>
      <c r="Q27" s="39"/>
      <c r="R27" s="182"/>
      <c r="S27" s="17"/>
      <c r="T27" s="17"/>
      <c r="U27" s="17"/>
      <c r="V27" s="17"/>
      <c r="W27" s="17"/>
      <c r="X27" s="17"/>
      <c r="Y27" s="182"/>
      <c r="Z27" s="516"/>
      <c r="AA27" s="18"/>
      <c r="AB27" s="18"/>
      <c r="AC27" s="18"/>
      <c r="AD27" s="18"/>
      <c r="AE27" s="18"/>
    </row>
    <row r="28" spans="1:31" ht="27" customHeight="1" x14ac:dyDescent="0.2">
      <c r="A28" s="33">
        <v>15</v>
      </c>
      <c r="B28" s="190" t="s">
        <v>895</v>
      </c>
      <c r="C28" s="681" t="s">
        <v>896</v>
      </c>
      <c r="D28" s="682"/>
      <c r="E28" s="193" t="s">
        <v>304</v>
      </c>
      <c r="F28" s="408"/>
      <c r="G28" s="409"/>
      <c r="H28" s="409"/>
      <c r="I28" s="39"/>
      <c r="J28" s="40">
        <v>1080</v>
      </c>
      <c r="K28" s="452"/>
      <c r="L28" s="42">
        <f t="shared" si="0"/>
        <v>0</v>
      </c>
      <c r="M28" s="43">
        <v>9.5000000000000001E-2</v>
      </c>
      <c r="N28" s="44">
        <f t="shared" si="1"/>
        <v>0</v>
      </c>
      <c r="O28" s="444">
        <f t="shared" si="2"/>
        <v>0</v>
      </c>
      <c r="P28" s="189"/>
      <c r="Q28" s="39"/>
      <c r="R28" s="182"/>
      <c r="S28" s="17"/>
      <c r="T28" s="17"/>
      <c r="U28" s="17"/>
      <c r="V28" s="17"/>
      <c r="W28" s="17"/>
      <c r="X28" s="17"/>
      <c r="Y28" s="182"/>
      <c r="Z28" s="516"/>
      <c r="AA28" s="18"/>
      <c r="AB28" s="18"/>
      <c r="AC28" s="18"/>
      <c r="AD28" s="18"/>
      <c r="AE28" s="18"/>
    </row>
    <row r="29" spans="1:31" ht="27" customHeight="1" x14ac:dyDescent="0.2">
      <c r="A29" s="33">
        <v>16</v>
      </c>
      <c r="B29" s="191" t="s">
        <v>897</v>
      </c>
      <c r="C29" s="681" t="s">
        <v>898</v>
      </c>
      <c r="D29" s="682"/>
      <c r="E29" s="193" t="s">
        <v>274</v>
      </c>
      <c r="F29" s="408"/>
      <c r="G29" s="409"/>
      <c r="H29" s="409"/>
      <c r="I29" s="39"/>
      <c r="J29" s="40">
        <v>10935</v>
      </c>
      <c r="K29" s="452"/>
      <c r="L29" s="42">
        <f t="shared" si="0"/>
        <v>0</v>
      </c>
      <c r="M29" s="43">
        <v>9.5000000000000001E-2</v>
      </c>
      <c r="N29" s="44">
        <f t="shared" si="1"/>
        <v>0</v>
      </c>
      <c r="O29" s="444">
        <f t="shared" si="2"/>
        <v>0</v>
      </c>
      <c r="P29" s="189"/>
      <c r="Q29" s="39"/>
      <c r="R29" s="182"/>
      <c r="S29" s="17"/>
      <c r="T29" s="17"/>
      <c r="U29" s="17"/>
      <c r="V29" s="17"/>
      <c r="W29" s="17"/>
      <c r="X29" s="17"/>
      <c r="Y29" s="182"/>
      <c r="Z29" s="516"/>
      <c r="AA29" s="18"/>
      <c r="AB29" s="18"/>
      <c r="AC29" s="18"/>
      <c r="AD29" s="18"/>
      <c r="AE29" s="18"/>
    </row>
    <row r="30" spans="1:31" ht="27" customHeight="1" x14ac:dyDescent="0.2">
      <c r="A30" s="33">
        <v>17</v>
      </c>
      <c r="B30" s="191" t="s">
        <v>899</v>
      </c>
      <c r="C30" s="681" t="s">
        <v>900</v>
      </c>
      <c r="D30" s="682"/>
      <c r="E30" s="193" t="s">
        <v>304</v>
      </c>
      <c r="F30" s="408"/>
      <c r="G30" s="409"/>
      <c r="H30" s="409"/>
      <c r="I30" s="39"/>
      <c r="J30" s="40">
        <v>216</v>
      </c>
      <c r="K30" s="452"/>
      <c r="L30" s="42">
        <f t="shared" si="0"/>
        <v>0</v>
      </c>
      <c r="M30" s="43">
        <v>9.5000000000000001E-2</v>
      </c>
      <c r="N30" s="44">
        <f t="shared" si="1"/>
        <v>0</v>
      </c>
      <c r="O30" s="444">
        <f t="shared" si="2"/>
        <v>0</v>
      </c>
      <c r="P30" s="189"/>
      <c r="Q30" s="39"/>
      <c r="R30" s="182"/>
      <c r="S30" s="17"/>
      <c r="T30" s="17"/>
      <c r="U30" s="17"/>
      <c r="V30" s="17"/>
      <c r="W30" s="17"/>
      <c r="X30" s="17"/>
      <c r="Y30" s="182"/>
      <c r="Z30" s="516"/>
      <c r="AA30" s="18"/>
      <c r="AB30" s="18"/>
      <c r="AC30" s="18"/>
      <c r="AD30" s="18"/>
      <c r="AE30" s="18"/>
    </row>
    <row r="31" spans="1:31" x14ac:dyDescent="0.2">
      <c r="A31" s="2"/>
      <c r="B31" s="2"/>
      <c r="C31" s="2"/>
      <c r="D31" s="2"/>
      <c r="E31" s="2"/>
      <c r="F31" s="2"/>
      <c r="G31" s="2"/>
      <c r="H31" s="2"/>
      <c r="I31" s="405"/>
      <c r="J31" s="65" t="s">
        <v>91</v>
      </c>
      <c r="K31" s="66"/>
      <c r="L31" s="67">
        <f>SUM(L14:L30)</f>
        <v>0</v>
      </c>
      <c r="M31" s="634">
        <f>SUM(O14:O30)</f>
        <v>0</v>
      </c>
      <c r="N31" s="635"/>
      <c r="O31" s="636"/>
      <c r="P31" s="2"/>
      <c r="Q31" s="2"/>
      <c r="R31" s="182"/>
      <c r="S31" s="17"/>
      <c r="T31" s="17"/>
      <c r="U31" s="17"/>
      <c r="V31" s="17"/>
      <c r="W31" s="17"/>
      <c r="X31" s="17"/>
      <c r="Y31" s="182"/>
      <c r="Z31" s="18"/>
      <c r="AA31" s="18"/>
      <c r="AB31" s="18"/>
      <c r="AC31" s="18"/>
      <c r="AD31" s="18"/>
      <c r="AE31" s="18"/>
    </row>
    <row r="32" spans="1:31" x14ac:dyDescent="0.2">
      <c r="A32" s="2"/>
      <c r="B32" s="2"/>
      <c r="C32" s="2"/>
      <c r="D32" s="2"/>
      <c r="E32" s="2"/>
      <c r="F32" s="2"/>
      <c r="G32" s="2"/>
      <c r="H32" s="2"/>
      <c r="I32" s="2"/>
      <c r="J32" s="65" t="s">
        <v>92</v>
      </c>
      <c r="K32" s="66"/>
      <c r="L32" s="70">
        <v>0</v>
      </c>
      <c r="M32" s="637">
        <f>L32</f>
        <v>0</v>
      </c>
      <c r="N32" s="638"/>
      <c r="O32" s="639"/>
      <c r="P32" s="2"/>
      <c r="Q32" s="2"/>
      <c r="R32" s="18"/>
      <c r="S32" s="17"/>
      <c r="T32" s="17"/>
      <c r="U32" s="17"/>
      <c r="V32" s="17"/>
      <c r="W32" s="17"/>
      <c r="X32" s="17"/>
      <c r="Y32" s="182"/>
      <c r="Z32" s="18"/>
      <c r="AA32" s="18"/>
      <c r="AB32" s="18"/>
      <c r="AC32" s="18"/>
      <c r="AD32" s="18"/>
      <c r="AE32" s="18"/>
    </row>
    <row r="33" spans="1:31" ht="13.5" thickBot="1" x14ac:dyDescent="0.25">
      <c r="A33" s="2"/>
      <c r="B33" s="2"/>
      <c r="C33" s="2"/>
      <c r="D33" s="2"/>
      <c r="E33" s="2"/>
      <c r="F33" s="2"/>
      <c r="G33" s="2"/>
      <c r="H33" s="2"/>
      <c r="I33" s="2"/>
      <c r="J33" s="65" t="s">
        <v>93</v>
      </c>
      <c r="K33" s="66"/>
      <c r="L33" s="67">
        <f>L31*L32</f>
        <v>0</v>
      </c>
      <c r="M33" s="634">
        <f>M31*M32</f>
        <v>0</v>
      </c>
      <c r="N33" s="635"/>
      <c r="O33" s="636"/>
      <c r="P33" s="2"/>
      <c r="Q33" s="2"/>
      <c r="R33" s="18"/>
      <c r="S33" s="17"/>
      <c r="T33" s="17"/>
      <c r="U33" s="17"/>
      <c r="V33" s="17"/>
      <c r="W33" s="17"/>
      <c r="X33" s="17"/>
      <c r="Y33" s="182"/>
      <c r="Z33" s="18"/>
      <c r="AA33" s="18"/>
      <c r="AB33" s="18"/>
      <c r="AC33" s="18"/>
      <c r="AD33" s="18"/>
      <c r="AE33" s="18"/>
    </row>
    <row r="34" spans="1:31" ht="13.5" thickBot="1" x14ac:dyDescent="0.25">
      <c r="A34" s="2"/>
      <c r="B34" s="2"/>
      <c r="C34" s="2"/>
      <c r="D34" s="2"/>
      <c r="E34" s="2"/>
      <c r="F34" s="2"/>
      <c r="G34" s="2"/>
      <c r="H34" s="2"/>
      <c r="I34" s="2"/>
      <c r="J34" s="72" t="s">
        <v>94</v>
      </c>
      <c r="K34" s="73"/>
      <c r="L34" s="74">
        <f>L31-L33</f>
        <v>0</v>
      </c>
      <c r="M34" s="74"/>
      <c r="N34" s="73"/>
      <c r="O34" s="75">
        <f>M31-M33</f>
        <v>0</v>
      </c>
      <c r="P34" s="2"/>
      <c r="Q34" s="2"/>
      <c r="R34" s="18"/>
      <c r="S34" s="17"/>
      <c r="T34" s="17"/>
      <c r="U34" s="17"/>
      <c r="V34" s="17"/>
      <c r="W34" s="17"/>
      <c r="X34" s="17"/>
      <c r="Y34" s="182"/>
      <c r="Z34" s="18"/>
      <c r="AA34" s="18"/>
      <c r="AB34" s="18"/>
      <c r="AC34" s="18"/>
      <c r="AD34" s="18"/>
      <c r="AE34" s="18"/>
    </row>
    <row r="35" spans="1:31" x14ac:dyDescent="0.2">
      <c r="A35" s="2"/>
      <c r="B35" s="2"/>
      <c r="C35" s="2"/>
      <c r="D35" s="2"/>
      <c r="E35" s="2"/>
      <c r="F35" s="2"/>
      <c r="G35" s="2"/>
      <c r="H35" s="2"/>
      <c r="I35" s="2"/>
      <c r="K35" s="2"/>
      <c r="L35" s="2"/>
      <c r="M35" s="2"/>
      <c r="N35" s="2"/>
      <c r="O35" s="2"/>
      <c r="P35" s="2"/>
      <c r="Q35" s="2"/>
      <c r="R35" s="18"/>
      <c r="S35" s="17"/>
      <c r="T35" s="17"/>
      <c r="U35" s="17"/>
      <c r="V35" s="17"/>
      <c r="W35" s="17"/>
      <c r="X35" s="17"/>
      <c r="Y35" s="182"/>
      <c r="Z35" s="18"/>
      <c r="AA35" s="18"/>
      <c r="AB35" s="18"/>
      <c r="AC35" s="18"/>
      <c r="AD35" s="18"/>
      <c r="AE35" s="18"/>
    </row>
    <row r="36" spans="1:31" ht="39.75" customHeight="1" x14ac:dyDescent="0.2">
      <c r="A36" s="77" t="s">
        <v>95</v>
      </c>
      <c r="B36" s="640" t="s">
        <v>96</v>
      </c>
      <c r="C36" s="640"/>
      <c r="D36" s="640"/>
      <c r="E36" s="640"/>
      <c r="F36" s="640"/>
      <c r="G36" s="640"/>
      <c r="H36" s="640"/>
      <c r="I36" s="640"/>
      <c r="J36" s="640"/>
      <c r="K36" s="640"/>
      <c r="L36" s="640"/>
      <c r="M36" s="640"/>
      <c r="N36" s="640"/>
      <c r="O36" s="640"/>
      <c r="P36" s="640"/>
      <c r="Q36" s="2"/>
    </row>
    <row r="37" spans="1:31" ht="40.5" customHeight="1" x14ac:dyDescent="0.2">
      <c r="A37" s="77" t="s">
        <v>95</v>
      </c>
      <c r="B37" s="641" t="s">
        <v>97</v>
      </c>
      <c r="C37" s="641"/>
      <c r="D37" s="641"/>
      <c r="E37" s="641"/>
      <c r="F37" s="641"/>
      <c r="G37" s="641"/>
      <c r="H37" s="641"/>
      <c r="I37" s="641"/>
      <c r="J37" s="641"/>
      <c r="K37" s="641"/>
      <c r="L37" s="641"/>
      <c r="M37" s="641"/>
      <c r="N37" s="641"/>
      <c r="O37" s="641"/>
      <c r="P37" s="641"/>
      <c r="Q37" s="2"/>
    </row>
    <row r="38" spans="1:31" ht="17.25" customHeight="1" x14ac:dyDescent="0.2">
      <c r="A38" s="77" t="s">
        <v>95</v>
      </c>
      <c r="B38" s="616" t="s">
        <v>98</v>
      </c>
      <c r="C38" s="616"/>
      <c r="D38" s="616"/>
      <c r="E38" s="616"/>
      <c r="F38" s="616"/>
      <c r="G38" s="81"/>
      <c r="H38" s="616"/>
      <c r="I38" s="81"/>
      <c r="J38" s="616"/>
      <c r="K38" s="616"/>
      <c r="L38" s="616"/>
      <c r="M38" s="616"/>
      <c r="N38" s="616"/>
      <c r="O38" s="81"/>
      <c r="P38" s="616"/>
      <c r="Q38" s="2"/>
    </row>
    <row r="39" spans="1:31" ht="17.25" customHeight="1" x14ac:dyDescent="0.2">
      <c r="A39" s="77" t="s">
        <v>95</v>
      </c>
      <c r="B39" s="616" t="s">
        <v>99</v>
      </c>
      <c r="C39" s="616"/>
      <c r="D39" s="616"/>
      <c r="E39" s="616"/>
      <c r="F39" s="82"/>
      <c r="G39" s="83"/>
      <c r="H39" s="82"/>
      <c r="I39" s="83"/>
      <c r="J39" s="82"/>
      <c r="K39" s="82"/>
      <c r="L39" s="82"/>
      <c r="M39" s="82"/>
      <c r="N39" s="82"/>
      <c r="O39" s="83"/>
      <c r="P39" s="82"/>
      <c r="Q39" s="2"/>
    </row>
    <row r="40" spans="1:31" ht="28.5" customHeight="1" x14ac:dyDescent="0.2">
      <c r="A40" s="77" t="s">
        <v>95</v>
      </c>
      <c r="B40" s="640" t="s">
        <v>100</v>
      </c>
      <c r="C40" s="640"/>
      <c r="D40" s="640"/>
      <c r="E40" s="640"/>
      <c r="F40" s="640"/>
      <c r="G40" s="640"/>
      <c r="H40" s="640"/>
      <c r="I40" s="640"/>
      <c r="J40" s="640"/>
      <c r="K40" s="640"/>
      <c r="L40" s="640"/>
      <c r="M40" s="640"/>
      <c r="N40" s="640"/>
      <c r="O40" s="640"/>
      <c r="P40" s="82"/>
      <c r="Q40" s="2"/>
    </row>
    <row r="41" spans="1:31" ht="17.25" customHeight="1" x14ac:dyDescent="0.2">
      <c r="A41" s="77" t="s">
        <v>95</v>
      </c>
      <c r="B41" s="651" t="s">
        <v>101</v>
      </c>
      <c r="C41" s="651"/>
      <c r="D41" s="651"/>
      <c r="E41" s="651"/>
      <c r="F41" s="651"/>
      <c r="G41" s="651"/>
      <c r="H41" s="651"/>
      <c r="I41" s="651"/>
      <c r="J41" s="651"/>
      <c r="K41" s="651"/>
      <c r="L41" s="651"/>
      <c r="M41" s="651"/>
      <c r="N41" s="651"/>
      <c r="O41" s="651"/>
      <c r="P41" s="82"/>
      <c r="Q41" s="2"/>
    </row>
    <row r="42" spans="1:31" ht="17.25" customHeight="1" x14ac:dyDescent="0.2">
      <c r="A42" s="77" t="s">
        <v>95</v>
      </c>
      <c r="B42" s="616" t="s">
        <v>102</v>
      </c>
      <c r="C42" s="616"/>
      <c r="D42" s="616"/>
      <c r="E42" s="616"/>
      <c r="F42" s="616"/>
      <c r="G42" s="81"/>
      <c r="H42" s="616"/>
      <c r="I42" s="81"/>
      <c r="J42" s="616"/>
      <c r="K42" s="616"/>
      <c r="L42" s="616"/>
      <c r="M42" s="616"/>
      <c r="N42" s="616"/>
      <c r="O42" s="81"/>
      <c r="P42" s="616"/>
      <c r="Q42" s="2"/>
    </row>
    <row r="43" spans="1:31" ht="17.25" customHeight="1" x14ac:dyDescent="0.2">
      <c r="A43" s="84" t="s">
        <v>95</v>
      </c>
      <c r="B43" s="616" t="s">
        <v>103</v>
      </c>
      <c r="C43" s="616"/>
      <c r="D43" s="616"/>
      <c r="E43" s="616"/>
      <c r="F43" s="616"/>
      <c r="G43" s="81"/>
      <c r="H43" s="616"/>
      <c r="I43" s="81"/>
      <c r="J43" s="616"/>
      <c r="K43" s="616"/>
      <c r="L43" s="616"/>
      <c r="M43" s="616"/>
      <c r="N43" s="616"/>
      <c r="O43" s="81"/>
      <c r="P43" s="616"/>
      <c r="Q43" s="2"/>
    </row>
    <row r="44" spans="1:31" ht="17.25" customHeight="1" x14ac:dyDescent="0.2">
      <c r="A44" s="77" t="s">
        <v>95</v>
      </c>
      <c r="B44" s="616" t="s">
        <v>104</v>
      </c>
      <c r="C44" s="616"/>
      <c r="D44" s="616"/>
      <c r="E44" s="616"/>
      <c r="F44" s="616"/>
      <c r="G44" s="81"/>
      <c r="H44" s="616"/>
      <c r="I44" s="81"/>
      <c r="J44" s="616"/>
      <c r="K44" s="616"/>
      <c r="L44" s="616"/>
      <c r="M44" s="616"/>
      <c r="N44" s="616"/>
      <c r="O44" s="81"/>
      <c r="P44" s="616"/>
      <c r="Q44" s="2"/>
    </row>
    <row r="45" spans="1:31" ht="17.25" customHeight="1" x14ac:dyDescent="0.2">
      <c r="A45" s="77" t="s">
        <v>95</v>
      </c>
      <c r="B45" s="616" t="s">
        <v>105</v>
      </c>
      <c r="C45" s="616"/>
      <c r="D45" s="616"/>
      <c r="E45" s="616"/>
      <c r="F45" s="616"/>
      <c r="G45" s="81"/>
      <c r="H45" s="616"/>
      <c r="I45" s="81"/>
      <c r="J45" s="616"/>
      <c r="K45" s="616"/>
      <c r="L45" s="616"/>
      <c r="M45" s="616"/>
      <c r="N45" s="616"/>
      <c r="O45" s="81"/>
      <c r="P45" s="616"/>
      <c r="Q45" s="2"/>
    </row>
    <row r="46" spans="1:31" ht="27" customHeight="1" x14ac:dyDescent="0.2">
      <c r="A46" s="62"/>
      <c r="B46" s="2"/>
      <c r="C46" s="2"/>
      <c r="D46" s="62"/>
      <c r="E46" s="62"/>
      <c r="F46" s="62"/>
      <c r="G46" s="76"/>
      <c r="H46" s="62"/>
      <c r="I46" s="2"/>
      <c r="J46" s="633"/>
      <c r="K46" s="633"/>
      <c r="L46" s="633"/>
      <c r="M46" s="85"/>
      <c r="N46" s="85"/>
      <c r="O46" s="86"/>
      <c r="P46" s="62"/>
      <c r="Q46" s="2"/>
    </row>
    <row r="47" spans="1:31" ht="51.75" customHeight="1" x14ac:dyDescent="0.2">
      <c r="A47" s="62"/>
      <c r="B47" s="87" t="s">
        <v>106</v>
      </c>
      <c r="C47" s="87"/>
      <c r="D47" s="62"/>
      <c r="E47" s="62"/>
      <c r="F47" s="76" t="s">
        <v>107</v>
      </c>
      <c r="G47" s="76"/>
      <c r="H47" s="76"/>
      <c r="I47" s="2"/>
      <c r="J47" s="88"/>
      <c r="K47" s="89" t="s">
        <v>108</v>
      </c>
      <c r="L47" s="90"/>
      <c r="M47" s="615"/>
      <c r="N47" s="615"/>
      <c r="O47" s="615"/>
      <c r="P47" s="76"/>
      <c r="Q47" s="2"/>
    </row>
    <row r="48" spans="1:31" ht="21" customHeight="1" x14ac:dyDescent="0.2">
      <c r="A48" s="62"/>
      <c r="B48" s="92"/>
      <c r="C48" s="92"/>
      <c r="D48" s="62"/>
      <c r="E48" s="62"/>
      <c r="F48" s="62"/>
      <c r="G48" s="76"/>
      <c r="H48" s="62"/>
      <c r="I48" s="2"/>
      <c r="J48" s="93"/>
      <c r="K48" s="92"/>
      <c r="L48" s="94"/>
      <c r="M48" s="62"/>
      <c r="N48" s="62"/>
      <c r="O48" s="76"/>
      <c r="P48" s="62"/>
      <c r="Q48" s="2"/>
    </row>
    <row r="49" spans="1:17" x14ac:dyDescent="0.2">
      <c r="A49" s="146"/>
      <c r="B49" s="146"/>
      <c r="C49" s="147"/>
      <c r="D49" s="147"/>
      <c r="E49" s="146"/>
      <c r="F49" s="294"/>
      <c r="G49" s="294"/>
      <c r="H49" s="294"/>
      <c r="I49" s="294"/>
      <c r="J49" s="146"/>
      <c r="K49" s="146"/>
      <c r="L49" s="146"/>
      <c r="M49" s="146"/>
      <c r="N49" s="146"/>
      <c r="O49" s="294"/>
      <c r="P49" s="147"/>
      <c r="Q49" s="2"/>
    </row>
    <row r="50" spans="1:17" x14ac:dyDescent="0.2">
      <c r="A50" s="2"/>
      <c r="B50" s="2"/>
      <c r="C50" s="2"/>
      <c r="D50" s="2"/>
      <c r="E50" s="2"/>
      <c r="F50" s="2"/>
      <c r="G50" s="2"/>
      <c r="H50" s="2"/>
      <c r="I50" s="2"/>
      <c r="K50" s="2"/>
      <c r="L50" s="2"/>
      <c r="M50" s="2"/>
      <c r="N50" s="2"/>
      <c r="O50" s="2"/>
      <c r="P50" s="2"/>
      <c r="Q50" s="2"/>
    </row>
    <row r="51" spans="1:17" x14ac:dyDescent="0.2">
      <c r="A51" s="2"/>
      <c r="B51" s="2"/>
      <c r="C51" s="2"/>
      <c r="D51" s="2"/>
      <c r="E51" s="2"/>
      <c r="F51" s="2"/>
      <c r="G51" s="2"/>
      <c r="H51" s="2"/>
      <c r="I51" s="2"/>
      <c r="K51" s="2"/>
      <c r="L51" s="2"/>
      <c r="M51" s="2"/>
      <c r="N51" s="2"/>
      <c r="O51" s="2"/>
      <c r="P51" s="2"/>
      <c r="Q51" s="2"/>
    </row>
  </sheetData>
  <sheetProtection selectLockedCells="1"/>
  <protectedRanges>
    <protectedRange sqref="J46:L46" name="Obseg1_1_1_1_1_7_1"/>
  </protectedRanges>
  <mergeCells count="28">
    <mergeCell ref="C12:D12"/>
    <mergeCell ref="D3:G3"/>
    <mergeCell ref="D4:G4"/>
    <mergeCell ref="D5:G5"/>
    <mergeCell ref="C6:D6"/>
    <mergeCell ref="A11:O11"/>
    <mergeCell ref="C28:D28"/>
    <mergeCell ref="C13:D13"/>
    <mergeCell ref="C18:D18"/>
    <mergeCell ref="C19:D19"/>
    <mergeCell ref="C20:D20"/>
    <mergeCell ref="C21:D21"/>
    <mergeCell ref="C22:D22"/>
    <mergeCell ref="C23:D23"/>
    <mergeCell ref="C24:D24"/>
    <mergeCell ref="C25:D25"/>
    <mergeCell ref="C26:D26"/>
    <mergeCell ref="C27:D27"/>
    <mergeCell ref="B37:P37"/>
    <mergeCell ref="B40:O40"/>
    <mergeCell ref="B41:O41"/>
    <mergeCell ref="J46:L46"/>
    <mergeCell ref="C29:D29"/>
    <mergeCell ref="C30:D30"/>
    <mergeCell ref="M31:O31"/>
    <mergeCell ref="M32:O32"/>
    <mergeCell ref="M33:O33"/>
    <mergeCell ref="B36:P36"/>
  </mergeCells>
  <pageMargins left="0.70866141732283472" right="0.70866141732283472" top="0.74803149606299213" bottom="0.74803149606299213" header="0.31496062992125984" footer="0.31496062992125984"/>
  <pageSetup paperSize="9" scale="8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5"/>
  <sheetViews>
    <sheetView tabSelected="1" topLeftCell="A4" zoomScaleNormal="100" workbookViewId="0">
      <selection activeCell="C21" sqref="C21"/>
    </sheetView>
  </sheetViews>
  <sheetFormatPr defaultRowHeight="12.75" x14ac:dyDescent="0.2"/>
  <cols>
    <col min="1" max="1" width="3.7109375" style="1" customWidth="1"/>
    <col min="2" max="2" width="8.28515625" style="1" customWidth="1"/>
    <col min="3" max="3" width="21.42578125" style="1" customWidth="1"/>
    <col min="4" max="4" width="14.7109375" style="1" customWidth="1"/>
    <col min="5" max="5" width="6" style="1" customWidth="1"/>
    <col min="6" max="6" width="14.42578125" style="1" customWidth="1"/>
    <col min="7" max="7" width="17.42578125" style="1" customWidth="1"/>
    <col min="8" max="8" width="9.5703125" style="1" customWidth="1"/>
    <col min="9" max="9" width="11.28515625" style="1" customWidth="1"/>
    <col min="10" max="10" width="8.85546875" style="2" customWidth="1"/>
    <col min="11" max="11" width="9.5703125" style="1" customWidth="1"/>
    <col min="12" max="12" width="10.85546875" style="1" customWidth="1"/>
    <col min="13" max="13" width="7.42578125" style="1" customWidth="1"/>
    <col min="14" max="14" width="10.140625" style="1" customWidth="1"/>
    <col min="15" max="15" width="9.5703125" style="1" customWidth="1"/>
    <col min="16" max="17" width="10.85546875" style="1" customWidth="1"/>
    <col min="18" max="18" width="9.140625" style="2"/>
    <col min="19" max="19" width="8.42578125" style="2" customWidth="1"/>
    <col min="20" max="20" width="8.28515625" style="2" customWidth="1"/>
    <col min="21" max="25" width="9.140625" style="2"/>
    <col min="26" max="16384" width="9.140625" style="1"/>
  </cols>
  <sheetData>
    <row r="1" spans="1:31" ht="9.75" customHeight="1" x14ac:dyDescent="0.2"/>
    <row r="2" spans="1:31" ht="16.5" customHeight="1" x14ac:dyDescent="0.3">
      <c r="A2" s="2"/>
      <c r="B2" s="2"/>
      <c r="C2" s="3" t="s">
        <v>0</v>
      </c>
      <c r="D2" s="3"/>
      <c r="E2" s="2"/>
      <c r="F2" s="2"/>
      <c r="G2" s="2"/>
      <c r="H2" s="2"/>
      <c r="I2" s="2"/>
      <c r="J2" s="4"/>
      <c r="K2" s="4"/>
      <c r="L2" s="5" t="s">
        <v>1</v>
      </c>
      <c r="M2" s="2"/>
      <c r="N2" s="2"/>
      <c r="O2" s="2"/>
      <c r="P2" s="2"/>
      <c r="Q2" s="2"/>
    </row>
    <row r="3" spans="1:31" x14ac:dyDescent="0.2">
      <c r="A3" s="2"/>
      <c r="B3" s="2"/>
      <c r="C3" s="6" t="s">
        <v>2</v>
      </c>
      <c r="D3" s="643"/>
      <c r="E3" s="644"/>
      <c r="F3" s="644"/>
      <c r="G3" s="645"/>
      <c r="H3" s="7"/>
      <c r="I3" s="2"/>
      <c r="K3" s="8"/>
      <c r="L3" s="2"/>
      <c r="M3" s="2"/>
      <c r="N3" s="2"/>
      <c r="O3" s="2"/>
      <c r="P3" s="7"/>
      <c r="Q3" s="7"/>
    </row>
    <row r="4" spans="1:31" x14ac:dyDescent="0.2">
      <c r="A4" s="2"/>
      <c r="B4" s="2"/>
      <c r="C4" s="9" t="s">
        <v>3</v>
      </c>
      <c r="D4" s="646"/>
      <c r="E4" s="647"/>
      <c r="F4" s="647"/>
      <c r="G4" s="648"/>
      <c r="H4" s="10"/>
      <c r="I4" s="2"/>
      <c r="K4" s="2"/>
      <c r="L4" s="2"/>
      <c r="M4" s="2"/>
      <c r="N4" s="2"/>
      <c r="O4" s="2"/>
      <c r="P4" s="10"/>
      <c r="Q4" s="10"/>
    </row>
    <row r="5" spans="1:31" x14ac:dyDescent="0.2">
      <c r="A5" s="2"/>
      <c r="B5" s="2"/>
      <c r="C5" s="6" t="s">
        <v>4</v>
      </c>
      <c r="D5" s="646"/>
      <c r="E5" s="647"/>
      <c r="F5" s="647"/>
      <c r="G5" s="648"/>
      <c r="H5" s="10"/>
      <c r="I5" s="2"/>
      <c r="K5" s="2"/>
      <c r="L5" s="2"/>
      <c r="M5" s="2"/>
      <c r="N5" s="2"/>
      <c r="O5" s="2"/>
      <c r="P5" s="10"/>
      <c r="Q5" s="10"/>
    </row>
    <row r="6" spans="1:31" ht="14.25" customHeight="1" x14ac:dyDescent="0.2">
      <c r="A6" s="2"/>
      <c r="B6" s="11"/>
      <c r="C6" s="627"/>
      <c r="D6" s="627"/>
      <c r="E6" s="2"/>
      <c r="F6" s="2"/>
      <c r="G6" s="2"/>
      <c r="H6" s="2"/>
      <c r="I6" s="2"/>
      <c r="K6" s="2"/>
      <c r="L6" s="2"/>
      <c r="M6" s="2"/>
      <c r="N6" s="2"/>
      <c r="O6" s="2"/>
      <c r="P6" s="2"/>
      <c r="Q6" s="2"/>
    </row>
    <row r="7" spans="1:31" ht="20.25" customHeight="1" x14ac:dyDescent="0.35">
      <c r="A7" s="12"/>
      <c r="B7" s="12"/>
      <c r="C7" s="13" t="s">
        <v>109</v>
      </c>
      <c r="D7" s="12"/>
      <c r="E7" s="12"/>
      <c r="F7" s="12"/>
      <c r="G7" s="12"/>
      <c r="H7" s="12"/>
      <c r="I7" s="12"/>
      <c r="J7" s="12"/>
      <c r="K7" s="12"/>
      <c r="L7" s="12"/>
      <c r="M7" s="14"/>
      <c r="N7" s="15"/>
      <c r="O7" s="15"/>
      <c r="P7" s="12"/>
      <c r="Q7" s="12"/>
    </row>
    <row r="8" spans="1:31" ht="7.5" customHeight="1" x14ac:dyDescent="0.2">
      <c r="A8" s="2"/>
      <c r="B8" s="2"/>
      <c r="C8" s="2"/>
      <c r="D8" s="2"/>
      <c r="E8" s="2"/>
      <c r="F8" s="2"/>
      <c r="G8" s="2"/>
      <c r="H8" s="2"/>
      <c r="I8" s="2"/>
      <c r="K8" s="2"/>
      <c r="L8" s="2"/>
      <c r="M8" s="2"/>
      <c r="N8" s="2"/>
      <c r="O8" s="2"/>
      <c r="P8" s="2"/>
      <c r="Q8" s="2"/>
    </row>
    <row r="9" spans="1:31" ht="19.5" customHeight="1" x14ac:dyDescent="0.2">
      <c r="B9" s="2"/>
      <c r="C9" s="4" t="s">
        <v>6</v>
      </c>
      <c r="D9" s="2"/>
      <c r="E9" s="4" t="s">
        <v>7</v>
      </c>
      <c r="F9" s="2"/>
      <c r="G9" s="2"/>
      <c r="H9" s="2"/>
      <c r="I9" s="2"/>
      <c r="K9" s="2"/>
      <c r="L9" s="2"/>
      <c r="M9" s="2"/>
      <c r="N9" s="2"/>
      <c r="O9" s="2"/>
      <c r="P9" s="2"/>
      <c r="Q9" s="2"/>
    </row>
    <row r="10" spans="1:31" ht="14.25" customHeight="1" x14ac:dyDescent="0.25">
      <c r="A10" s="4"/>
      <c r="B10" s="2"/>
      <c r="C10" s="16"/>
      <c r="D10" s="4"/>
      <c r="E10" s="2"/>
      <c r="F10" s="2"/>
      <c r="G10" s="2"/>
      <c r="H10" s="2"/>
      <c r="I10" s="2"/>
      <c r="K10" s="2"/>
      <c r="L10" s="2"/>
      <c r="M10" s="2"/>
      <c r="N10" s="2"/>
      <c r="O10" s="17"/>
      <c r="P10" s="2"/>
      <c r="Q10" s="2"/>
    </row>
    <row r="11" spans="1:31" ht="28.5" customHeight="1" x14ac:dyDescent="0.2">
      <c r="A11" s="628" t="s">
        <v>901</v>
      </c>
      <c r="B11" s="629"/>
      <c r="C11" s="629"/>
      <c r="D11" s="629"/>
      <c r="E11" s="629"/>
      <c r="F11" s="629"/>
      <c r="G11" s="629"/>
      <c r="H11" s="629"/>
      <c r="I11" s="629"/>
      <c r="J11" s="629"/>
      <c r="K11" s="629"/>
      <c r="L11" s="629"/>
      <c r="M11" s="629"/>
      <c r="N11" s="629"/>
      <c r="O11" s="630"/>
      <c r="P11" s="19"/>
      <c r="Q11" s="19"/>
    </row>
    <row r="12" spans="1:31" ht="40.5" customHeight="1" x14ac:dyDescent="0.2">
      <c r="A12" s="20" t="s">
        <v>9</v>
      </c>
      <c r="B12" s="21" t="s">
        <v>10</v>
      </c>
      <c r="C12" s="619" t="s">
        <v>11</v>
      </c>
      <c r="D12" s="620"/>
      <c r="E12" s="22" t="s">
        <v>12</v>
      </c>
      <c r="F12" s="298" t="s">
        <v>13</v>
      </c>
      <c r="G12" s="22" t="s">
        <v>14</v>
      </c>
      <c r="H12" s="22" t="s">
        <v>15</v>
      </c>
      <c r="I12" s="22" t="s">
        <v>16</v>
      </c>
      <c r="J12" s="22" t="s">
        <v>17</v>
      </c>
      <c r="K12" s="22" t="s">
        <v>18</v>
      </c>
      <c r="L12" s="23" t="s">
        <v>19</v>
      </c>
      <c r="M12" s="23" t="s">
        <v>20</v>
      </c>
      <c r="N12" s="21" t="s">
        <v>21</v>
      </c>
      <c r="O12" s="23" t="s">
        <v>22</v>
      </c>
      <c r="P12" s="21" t="s">
        <v>23</v>
      </c>
      <c r="Q12" s="22" t="s">
        <v>24</v>
      </c>
      <c r="R12" s="17"/>
      <c r="S12" s="167"/>
      <c r="T12" s="167"/>
      <c r="U12" s="168"/>
      <c r="V12" s="167"/>
      <c r="W12" s="167"/>
      <c r="X12" s="167"/>
      <c r="Y12" s="106"/>
      <c r="Z12" s="18"/>
      <c r="AA12" s="18"/>
      <c r="AB12" s="18"/>
      <c r="AC12" s="18"/>
      <c r="AD12" s="18"/>
      <c r="AE12" s="18"/>
    </row>
    <row r="13" spans="1:31" ht="16.5" customHeight="1" x14ac:dyDescent="0.2">
      <c r="A13" s="20">
        <v>1</v>
      </c>
      <c r="B13" s="614" t="s">
        <v>25</v>
      </c>
      <c r="C13" s="619" t="s">
        <v>26</v>
      </c>
      <c r="D13" s="620"/>
      <c r="E13" s="28" t="s">
        <v>27</v>
      </c>
      <c r="F13" s="28" t="s">
        <v>28</v>
      </c>
      <c r="G13" s="22" t="s">
        <v>29</v>
      </c>
      <c r="H13" s="28" t="s">
        <v>30</v>
      </c>
      <c r="I13" s="22" t="s">
        <v>31</v>
      </c>
      <c r="J13" s="22" t="s">
        <v>32</v>
      </c>
      <c r="K13" s="22" t="s">
        <v>33</v>
      </c>
      <c r="L13" s="22" t="s">
        <v>34</v>
      </c>
      <c r="M13" s="22" t="s">
        <v>35</v>
      </c>
      <c r="N13" s="22" t="s">
        <v>36</v>
      </c>
      <c r="O13" s="22" t="s">
        <v>37</v>
      </c>
      <c r="P13" s="28" t="s">
        <v>38</v>
      </c>
      <c r="Q13" s="29" t="s">
        <v>39</v>
      </c>
      <c r="R13" s="17"/>
      <c r="S13" s="169"/>
      <c r="T13" s="168"/>
      <c r="U13" s="168"/>
      <c r="V13" s="170"/>
      <c r="W13" s="171"/>
      <c r="X13" s="168"/>
      <c r="Y13" s="17"/>
      <c r="Z13" s="18"/>
      <c r="AA13" s="18"/>
      <c r="AB13" s="18"/>
      <c r="AC13" s="18"/>
      <c r="AD13" s="18"/>
      <c r="AE13" s="18"/>
    </row>
    <row r="14" spans="1:31" ht="19.5" customHeight="1" x14ac:dyDescent="0.2">
      <c r="A14" s="33">
        <v>1</v>
      </c>
      <c r="B14" s="190" t="s">
        <v>902</v>
      </c>
      <c r="C14" s="159" t="s">
        <v>903</v>
      </c>
      <c r="D14" s="159"/>
      <c r="E14" s="193" t="s">
        <v>274</v>
      </c>
      <c r="F14" s="518"/>
      <c r="G14" s="519"/>
      <c r="H14" s="519"/>
      <c r="I14" s="39"/>
      <c r="J14" s="40">
        <v>95</v>
      </c>
      <c r="K14" s="227"/>
      <c r="L14" s="42">
        <f t="shared" ref="L14:L26" si="0">J14*K14</f>
        <v>0</v>
      </c>
      <c r="M14" s="179">
        <v>9.5000000000000001E-2</v>
      </c>
      <c r="N14" s="44">
        <f t="shared" ref="N14:N26" si="1">(K14*M14)+K14</f>
        <v>0</v>
      </c>
      <c r="O14" s="42">
        <f t="shared" ref="O14:O26" si="2">J14*N14</f>
        <v>0</v>
      </c>
      <c r="P14" s="520"/>
      <c r="Q14" s="39"/>
      <c r="R14" s="17"/>
      <c r="S14" s="17"/>
      <c r="T14" s="17"/>
      <c r="U14" s="17"/>
      <c r="V14" s="17"/>
      <c r="W14" s="17"/>
      <c r="X14" s="17"/>
      <c r="Y14" s="521"/>
      <c r="Z14" s="24"/>
      <c r="AA14" s="18"/>
      <c r="AB14" s="18"/>
      <c r="AC14" s="18"/>
      <c r="AD14" s="18"/>
      <c r="AE14" s="18"/>
    </row>
    <row r="15" spans="1:31" ht="19.5" customHeight="1" x14ac:dyDescent="0.2">
      <c r="A15" s="33">
        <v>2</v>
      </c>
      <c r="B15" s="190" t="s">
        <v>904</v>
      </c>
      <c r="C15" s="191" t="s">
        <v>1272</v>
      </c>
      <c r="D15" s="192"/>
      <c r="E15" s="193" t="s">
        <v>274</v>
      </c>
      <c r="F15" s="518"/>
      <c r="G15" s="519"/>
      <c r="H15" s="519"/>
      <c r="I15" s="39"/>
      <c r="J15" s="40">
        <v>2160</v>
      </c>
      <c r="K15" s="227"/>
      <c r="L15" s="42">
        <f t="shared" si="0"/>
        <v>0</v>
      </c>
      <c r="M15" s="179">
        <v>9.5000000000000001E-2</v>
      </c>
      <c r="N15" s="44">
        <f t="shared" si="1"/>
        <v>0</v>
      </c>
      <c r="O15" s="42">
        <f t="shared" si="2"/>
        <v>0</v>
      </c>
      <c r="P15" s="520"/>
      <c r="Q15" s="39"/>
      <c r="R15" s="17"/>
      <c r="S15" s="17"/>
      <c r="T15" s="17"/>
      <c r="U15" s="17"/>
      <c r="V15" s="17"/>
      <c r="W15" s="17"/>
      <c r="X15" s="17"/>
      <c r="Y15" s="521"/>
      <c r="Z15" s="18"/>
      <c r="AA15" s="18"/>
      <c r="AB15" s="18"/>
      <c r="AC15" s="18"/>
      <c r="AD15" s="18"/>
      <c r="AE15" s="18"/>
    </row>
    <row r="16" spans="1:31" ht="19.5" customHeight="1" x14ac:dyDescent="0.2">
      <c r="A16" s="33">
        <v>3</v>
      </c>
      <c r="B16" s="190" t="s">
        <v>905</v>
      </c>
      <c r="C16" s="191" t="s">
        <v>1273</v>
      </c>
      <c r="D16" s="192"/>
      <c r="E16" s="193" t="s">
        <v>274</v>
      </c>
      <c r="F16" s="518"/>
      <c r="G16" s="519"/>
      <c r="H16" s="519"/>
      <c r="I16" s="39"/>
      <c r="J16" s="40">
        <v>2160</v>
      </c>
      <c r="K16" s="227"/>
      <c r="L16" s="42">
        <f t="shared" si="0"/>
        <v>0</v>
      </c>
      <c r="M16" s="179">
        <v>9.5000000000000001E-2</v>
      </c>
      <c r="N16" s="44">
        <f t="shared" si="1"/>
        <v>0</v>
      </c>
      <c r="O16" s="42">
        <f t="shared" si="2"/>
        <v>0</v>
      </c>
      <c r="P16" s="520"/>
      <c r="Q16" s="39"/>
      <c r="R16" s="17"/>
      <c r="S16" s="17"/>
      <c r="T16" s="17"/>
      <c r="U16" s="17"/>
      <c r="V16" s="17"/>
      <c r="W16" s="17"/>
      <c r="X16" s="17"/>
      <c r="Y16" s="521"/>
      <c r="Z16" s="18"/>
      <c r="AA16" s="18"/>
      <c r="AB16" s="18"/>
      <c r="AC16" s="18"/>
      <c r="AD16" s="18"/>
      <c r="AE16" s="18"/>
    </row>
    <row r="17" spans="1:31" ht="19.5" customHeight="1" x14ac:dyDescent="0.2">
      <c r="A17" s="33">
        <v>4</v>
      </c>
      <c r="B17" s="190" t="s">
        <v>906</v>
      </c>
      <c r="C17" s="191" t="s">
        <v>1274</v>
      </c>
      <c r="D17" s="192"/>
      <c r="E17" s="193" t="s">
        <v>274</v>
      </c>
      <c r="F17" s="518"/>
      <c r="G17" s="519"/>
      <c r="H17" s="519"/>
      <c r="I17" s="39"/>
      <c r="J17" s="40">
        <v>1440</v>
      </c>
      <c r="K17" s="227"/>
      <c r="L17" s="42">
        <f t="shared" si="0"/>
        <v>0</v>
      </c>
      <c r="M17" s="179">
        <v>9.5000000000000001E-2</v>
      </c>
      <c r="N17" s="44">
        <f t="shared" si="1"/>
        <v>0</v>
      </c>
      <c r="O17" s="42">
        <f t="shared" si="2"/>
        <v>0</v>
      </c>
      <c r="P17" s="520"/>
      <c r="Q17" s="39"/>
      <c r="R17" s="17"/>
      <c r="S17" s="17"/>
      <c r="T17" s="17"/>
      <c r="U17" s="17"/>
      <c r="V17" s="17"/>
      <c r="W17" s="17"/>
      <c r="X17" s="17"/>
      <c r="Y17" s="521"/>
      <c r="Z17" s="18"/>
      <c r="AA17" s="18"/>
      <c r="AB17" s="18"/>
      <c r="AC17" s="18"/>
      <c r="AD17" s="18"/>
      <c r="AE17" s="18"/>
    </row>
    <row r="18" spans="1:31" ht="19.5" customHeight="1" x14ac:dyDescent="0.2">
      <c r="A18" s="33">
        <v>5</v>
      </c>
      <c r="B18" s="190" t="s">
        <v>907</v>
      </c>
      <c r="C18" s="191" t="s">
        <v>1275</v>
      </c>
      <c r="D18" s="192"/>
      <c r="E18" s="193" t="s">
        <v>274</v>
      </c>
      <c r="F18" s="518"/>
      <c r="G18" s="519"/>
      <c r="H18" s="519"/>
      <c r="I18" s="39"/>
      <c r="J18" s="40">
        <v>1728</v>
      </c>
      <c r="K18" s="227"/>
      <c r="L18" s="42">
        <f t="shared" si="0"/>
        <v>0</v>
      </c>
      <c r="M18" s="179">
        <v>9.5000000000000001E-2</v>
      </c>
      <c r="N18" s="44">
        <f t="shared" si="1"/>
        <v>0</v>
      </c>
      <c r="O18" s="42">
        <f t="shared" si="2"/>
        <v>0</v>
      </c>
      <c r="P18" s="520"/>
      <c r="Q18" s="39"/>
      <c r="R18" s="17"/>
      <c r="S18" s="17"/>
      <c r="T18" s="17"/>
      <c r="U18" s="17"/>
      <c r="V18" s="17"/>
      <c r="W18" s="17"/>
      <c r="X18" s="17"/>
      <c r="Y18" s="521"/>
      <c r="Z18" s="18"/>
      <c r="AA18" s="18"/>
      <c r="AB18" s="18"/>
      <c r="AC18" s="18"/>
      <c r="AD18" s="18"/>
      <c r="AE18" s="18"/>
    </row>
    <row r="19" spans="1:31" ht="19.5" customHeight="1" x14ac:dyDescent="0.2">
      <c r="A19" s="33">
        <v>6</v>
      </c>
      <c r="B19" s="442" t="s">
        <v>908</v>
      </c>
      <c r="C19" s="522" t="s">
        <v>1276</v>
      </c>
      <c r="D19" s="522"/>
      <c r="E19" s="193" t="s">
        <v>274</v>
      </c>
      <c r="F19" s="518"/>
      <c r="G19" s="519"/>
      <c r="H19" s="519"/>
      <c r="I19" s="39"/>
      <c r="J19" s="40">
        <v>2208</v>
      </c>
      <c r="K19" s="227"/>
      <c r="L19" s="42">
        <f t="shared" si="0"/>
        <v>0</v>
      </c>
      <c r="M19" s="179">
        <v>9.5000000000000001E-2</v>
      </c>
      <c r="N19" s="44">
        <f t="shared" si="1"/>
        <v>0</v>
      </c>
      <c r="O19" s="42">
        <f t="shared" si="2"/>
        <v>0</v>
      </c>
      <c r="P19" s="520"/>
      <c r="Q19" s="39"/>
      <c r="R19" s="17"/>
      <c r="S19" s="17"/>
      <c r="T19" s="17"/>
      <c r="U19" s="17"/>
      <c r="V19" s="17"/>
      <c r="W19" s="17"/>
      <c r="X19" s="17"/>
      <c r="Y19" s="521"/>
      <c r="Z19" s="18"/>
      <c r="AA19" s="18"/>
      <c r="AB19" s="18"/>
      <c r="AC19" s="18"/>
      <c r="AD19" s="18"/>
      <c r="AE19" s="18"/>
    </row>
    <row r="20" spans="1:31" ht="19.5" customHeight="1" x14ac:dyDescent="0.2">
      <c r="A20" s="33">
        <v>7</v>
      </c>
      <c r="B20" s="191" t="s">
        <v>909</v>
      </c>
      <c r="C20" s="191" t="s">
        <v>1277</v>
      </c>
      <c r="D20" s="192"/>
      <c r="E20" s="193" t="s">
        <v>274</v>
      </c>
      <c r="F20" s="518" t="s">
        <v>910</v>
      </c>
      <c r="G20" s="523" t="s">
        <v>570</v>
      </c>
      <c r="H20" s="519"/>
      <c r="I20" s="39"/>
      <c r="J20" s="40">
        <v>810</v>
      </c>
      <c r="K20" s="227"/>
      <c r="L20" s="42">
        <f t="shared" si="0"/>
        <v>0</v>
      </c>
      <c r="M20" s="179">
        <v>9.5000000000000001E-2</v>
      </c>
      <c r="N20" s="44">
        <f t="shared" si="1"/>
        <v>0</v>
      </c>
      <c r="O20" s="42">
        <f t="shared" si="2"/>
        <v>0</v>
      </c>
      <c r="P20" s="520"/>
      <c r="Q20" s="39"/>
      <c r="R20" s="17"/>
      <c r="S20" s="17"/>
      <c r="T20" s="17"/>
      <c r="U20" s="17"/>
      <c r="V20" s="17"/>
      <c r="W20" s="17"/>
      <c r="X20" s="17"/>
      <c r="Y20" s="521"/>
      <c r="Z20" s="18"/>
      <c r="AA20" s="18"/>
      <c r="AB20" s="18"/>
      <c r="AC20" s="18"/>
      <c r="AD20" s="18"/>
      <c r="AE20" s="18"/>
    </row>
    <row r="21" spans="1:31" ht="19.5" customHeight="1" x14ac:dyDescent="0.2">
      <c r="A21" s="33">
        <v>8</v>
      </c>
      <c r="B21" s="442" t="s">
        <v>911</v>
      </c>
      <c r="C21" s="198" t="s">
        <v>912</v>
      </c>
      <c r="D21" s="524"/>
      <c r="E21" s="193" t="s">
        <v>274</v>
      </c>
      <c r="F21" s="518" t="s">
        <v>910</v>
      </c>
      <c r="G21" s="523" t="s">
        <v>570</v>
      </c>
      <c r="H21" s="519"/>
      <c r="I21" s="39"/>
      <c r="J21" s="40">
        <v>9</v>
      </c>
      <c r="K21" s="227"/>
      <c r="L21" s="42">
        <f t="shared" si="0"/>
        <v>0</v>
      </c>
      <c r="M21" s="179">
        <v>9.5000000000000001E-2</v>
      </c>
      <c r="N21" s="44">
        <f t="shared" si="1"/>
        <v>0</v>
      </c>
      <c r="O21" s="42">
        <f t="shared" si="2"/>
        <v>0</v>
      </c>
      <c r="P21" s="520"/>
      <c r="Q21" s="39"/>
      <c r="R21" s="17"/>
      <c r="S21" s="17"/>
      <c r="T21" s="17"/>
      <c r="U21" s="17"/>
      <c r="V21" s="17"/>
      <c r="W21" s="17"/>
      <c r="X21" s="17"/>
      <c r="Y21" s="521"/>
      <c r="Z21" s="420"/>
      <c r="AA21" s="18"/>
      <c r="AB21" s="18"/>
      <c r="AC21" s="18"/>
      <c r="AD21" s="18"/>
      <c r="AE21" s="18"/>
    </row>
    <row r="22" spans="1:31" ht="19.5" customHeight="1" x14ac:dyDescent="0.2">
      <c r="A22" s="33">
        <v>9</v>
      </c>
      <c r="B22" s="190" t="s">
        <v>913</v>
      </c>
      <c r="C22" s="159" t="s">
        <v>914</v>
      </c>
      <c r="D22" s="159"/>
      <c r="E22" s="193" t="s">
        <v>274</v>
      </c>
      <c r="F22" s="518"/>
      <c r="G22" s="519"/>
      <c r="H22" s="519"/>
      <c r="I22" s="39"/>
      <c r="J22" s="40">
        <v>720</v>
      </c>
      <c r="K22" s="227"/>
      <c r="L22" s="42">
        <f t="shared" si="0"/>
        <v>0</v>
      </c>
      <c r="M22" s="179">
        <v>9.5000000000000001E-2</v>
      </c>
      <c r="N22" s="44">
        <f t="shared" si="1"/>
        <v>0</v>
      </c>
      <c r="O22" s="42">
        <f t="shared" si="2"/>
        <v>0</v>
      </c>
      <c r="P22" s="520"/>
      <c r="Q22" s="39"/>
      <c r="R22" s="17"/>
      <c r="S22" s="17"/>
      <c r="T22" s="17"/>
      <c r="U22" s="17"/>
      <c r="V22" s="17"/>
      <c r="W22" s="17"/>
      <c r="X22" s="17"/>
      <c r="Y22" s="521"/>
      <c r="Z22" s="18"/>
      <c r="AA22" s="18"/>
      <c r="AB22" s="18"/>
      <c r="AC22" s="18"/>
      <c r="AD22" s="18"/>
      <c r="AE22" s="18"/>
    </row>
    <row r="23" spans="1:31" ht="19.5" customHeight="1" x14ac:dyDescent="0.2">
      <c r="A23" s="33">
        <v>10</v>
      </c>
      <c r="B23" s="190" t="s">
        <v>915</v>
      </c>
      <c r="C23" s="191" t="s">
        <v>916</v>
      </c>
      <c r="D23" s="192"/>
      <c r="E23" s="193" t="s">
        <v>274</v>
      </c>
      <c r="F23" s="190"/>
      <c r="G23" s="525"/>
      <c r="H23" s="519"/>
      <c r="I23" s="39"/>
      <c r="J23" s="40">
        <v>5144</v>
      </c>
      <c r="K23" s="227"/>
      <c r="L23" s="42">
        <f t="shared" si="0"/>
        <v>0</v>
      </c>
      <c r="M23" s="179">
        <v>9.5000000000000001E-2</v>
      </c>
      <c r="N23" s="44">
        <f t="shared" si="1"/>
        <v>0</v>
      </c>
      <c r="O23" s="42">
        <f t="shared" si="2"/>
        <v>0</v>
      </c>
      <c r="P23" s="520"/>
      <c r="Q23" s="39"/>
      <c r="R23" s="17"/>
      <c r="S23" s="17"/>
      <c r="T23" s="17"/>
      <c r="U23" s="17"/>
      <c r="V23" s="17"/>
      <c r="W23" s="17"/>
      <c r="X23" s="17"/>
      <c r="Y23" s="521"/>
      <c r="Z23" s="18"/>
      <c r="AA23" s="18"/>
      <c r="AB23" s="18"/>
      <c r="AC23" s="18"/>
      <c r="AD23" s="18"/>
      <c r="AE23" s="18"/>
    </row>
    <row r="24" spans="1:31" ht="19.5" customHeight="1" x14ac:dyDescent="0.2">
      <c r="A24" s="33">
        <v>11</v>
      </c>
      <c r="B24" s="184" t="s">
        <v>917</v>
      </c>
      <c r="C24" s="35" t="s">
        <v>918</v>
      </c>
      <c r="D24" s="36"/>
      <c r="E24" s="34" t="s">
        <v>274</v>
      </c>
      <c r="F24" s="526"/>
      <c r="G24" s="527"/>
      <c r="H24" s="528"/>
      <c r="I24" s="39"/>
      <c r="J24" s="40">
        <v>2132</v>
      </c>
      <c r="K24" s="227"/>
      <c r="L24" s="42">
        <f>J24*K24</f>
        <v>0</v>
      </c>
      <c r="M24" s="179">
        <v>9.5000000000000001E-2</v>
      </c>
      <c r="N24" s="44">
        <f>(K24*M24)+K24</f>
        <v>0</v>
      </c>
      <c r="O24" s="42">
        <f>J24*N24</f>
        <v>0</v>
      </c>
      <c r="P24" s="520"/>
      <c r="Q24" s="39"/>
      <c r="R24" s="17"/>
      <c r="S24" s="17"/>
      <c r="T24" s="17"/>
      <c r="U24" s="17"/>
      <c r="V24" s="17"/>
      <c r="W24" s="17"/>
      <c r="X24" s="17"/>
      <c r="Y24" s="521"/>
      <c r="Z24" s="18"/>
      <c r="AA24" s="18"/>
      <c r="AB24" s="18"/>
      <c r="AC24" s="18"/>
      <c r="AD24" s="18"/>
      <c r="AE24" s="18"/>
    </row>
    <row r="25" spans="1:31" ht="19.5" customHeight="1" x14ac:dyDescent="0.2">
      <c r="A25" s="33">
        <v>12</v>
      </c>
      <c r="B25" s="184" t="s">
        <v>919</v>
      </c>
      <c r="C25" s="203" t="s">
        <v>920</v>
      </c>
      <c r="D25" s="529"/>
      <c r="E25" s="193" t="s">
        <v>274</v>
      </c>
      <c r="F25" s="530"/>
      <c r="G25" s="525"/>
      <c r="H25" s="519"/>
      <c r="I25" s="39"/>
      <c r="J25" s="40">
        <v>5063</v>
      </c>
      <c r="K25" s="227"/>
      <c r="L25" s="42">
        <f t="shared" si="0"/>
        <v>0</v>
      </c>
      <c r="M25" s="179">
        <v>9.5000000000000001E-2</v>
      </c>
      <c r="N25" s="44">
        <f t="shared" si="1"/>
        <v>0</v>
      </c>
      <c r="O25" s="42">
        <f t="shared" si="2"/>
        <v>0</v>
      </c>
      <c r="P25" s="520"/>
      <c r="Q25" s="39"/>
      <c r="R25" s="17"/>
      <c r="S25" s="17"/>
      <c r="T25" s="17"/>
      <c r="U25" s="17"/>
      <c r="V25" s="17"/>
      <c r="W25" s="17"/>
      <c r="X25" s="17"/>
      <c r="Y25" s="521"/>
      <c r="Z25" s="18"/>
      <c r="AA25" s="18"/>
      <c r="AB25" s="18"/>
      <c r="AC25" s="18"/>
      <c r="AD25" s="18"/>
      <c r="AE25" s="18"/>
    </row>
    <row r="26" spans="1:31" ht="19.5" customHeight="1" x14ac:dyDescent="0.2">
      <c r="A26" s="33">
        <v>13</v>
      </c>
      <c r="B26" s="184" t="s">
        <v>921</v>
      </c>
      <c r="C26" s="531" t="s">
        <v>922</v>
      </c>
      <c r="D26" s="36"/>
      <c r="E26" s="193" t="s">
        <v>274</v>
      </c>
      <c r="F26" s="417"/>
      <c r="G26" s="525"/>
      <c r="H26" s="519"/>
      <c r="I26" s="39"/>
      <c r="J26" s="40">
        <v>855</v>
      </c>
      <c r="K26" s="227"/>
      <c r="L26" s="42">
        <f t="shared" si="0"/>
        <v>0</v>
      </c>
      <c r="M26" s="179">
        <v>9.5000000000000001E-2</v>
      </c>
      <c r="N26" s="44">
        <f t="shared" si="1"/>
        <v>0</v>
      </c>
      <c r="O26" s="42">
        <f t="shared" si="2"/>
        <v>0</v>
      </c>
      <c r="P26" s="520"/>
      <c r="Q26" s="39"/>
      <c r="R26" s="17"/>
      <c r="S26" s="17"/>
      <c r="T26" s="17"/>
      <c r="U26" s="17"/>
      <c r="V26" s="17"/>
      <c r="W26" s="17"/>
      <c r="X26" s="17"/>
      <c r="Y26" s="521"/>
      <c r="Z26" s="18"/>
      <c r="AA26" s="18"/>
      <c r="AB26" s="18"/>
      <c r="AC26" s="18"/>
      <c r="AD26" s="18"/>
      <c r="AE26" s="18"/>
    </row>
    <row r="27" spans="1:31" ht="15" customHeight="1" x14ac:dyDescent="0.2">
      <c r="A27" s="97"/>
      <c r="B27" s="97"/>
      <c r="C27" s="97"/>
      <c r="D27" s="97"/>
      <c r="E27" s="97"/>
      <c r="F27" s="97"/>
      <c r="G27" s="97"/>
      <c r="H27" s="97"/>
      <c r="I27" s="97"/>
      <c r="J27" s="65" t="s">
        <v>91</v>
      </c>
      <c r="K27" s="66"/>
      <c r="L27" s="67">
        <f>SUM(L14:L26)</f>
        <v>0</v>
      </c>
      <c r="M27" s="634">
        <f>SUM(O14:O26)</f>
        <v>0</v>
      </c>
      <c r="N27" s="635"/>
      <c r="O27" s="636"/>
      <c r="P27" s="97"/>
      <c r="Q27" s="97"/>
      <c r="R27" s="17"/>
      <c r="S27" s="17"/>
      <c r="T27" s="17"/>
      <c r="U27" s="17"/>
      <c r="V27" s="17"/>
      <c r="W27" s="17"/>
      <c r="X27" s="17"/>
      <c r="Y27" s="17"/>
      <c r="Z27" s="18"/>
      <c r="AA27" s="18"/>
      <c r="AB27" s="18"/>
      <c r="AC27" s="18"/>
      <c r="AD27" s="18"/>
      <c r="AE27" s="18"/>
    </row>
    <row r="28" spans="1:31" ht="15" customHeight="1" x14ac:dyDescent="0.2">
      <c r="A28" s="97"/>
      <c r="B28" s="71"/>
      <c r="C28" s="17"/>
      <c r="D28" s="17"/>
      <c r="E28" s="17"/>
      <c r="F28" s="97"/>
      <c r="G28" s="97"/>
      <c r="H28" s="97"/>
      <c r="I28" s="97"/>
      <c r="J28" s="65" t="s">
        <v>92</v>
      </c>
      <c r="K28" s="66"/>
      <c r="L28" s="70">
        <v>0</v>
      </c>
      <c r="M28" s="637">
        <f>L28</f>
        <v>0</v>
      </c>
      <c r="N28" s="638"/>
      <c r="O28" s="639"/>
      <c r="P28" s="97"/>
      <c r="Q28" s="97"/>
      <c r="R28" s="17"/>
      <c r="S28" s="17"/>
      <c r="T28" s="17"/>
      <c r="U28" s="17"/>
      <c r="V28" s="17"/>
      <c r="W28" s="17"/>
      <c r="X28" s="17"/>
      <c r="Y28" s="17"/>
      <c r="Z28" s="18"/>
      <c r="AA28" s="18"/>
      <c r="AB28" s="18"/>
      <c r="AC28" s="18"/>
      <c r="AD28" s="18"/>
      <c r="AE28" s="18"/>
    </row>
    <row r="29" spans="1:31" ht="15" customHeight="1" thickBot="1" x14ac:dyDescent="0.25">
      <c r="A29" s="97"/>
      <c r="B29" s="97"/>
      <c r="C29" s="97"/>
      <c r="D29" s="97"/>
      <c r="E29" s="97"/>
      <c r="F29" s="97"/>
      <c r="G29" s="97"/>
      <c r="H29" s="97"/>
      <c r="I29" s="97"/>
      <c r="J29" s="65" t="s">
        <v>93</v>
      </c>
      <c r="K29" s="66"/>
      <c r="L29" s="67">
        <f>L27*L28</f>
        <v>0</v>
      </c>
      <c r="M29" s="634">
        <f>M27*M28</f>
        <v>0</v>
      </c>
      <c r="N29" s="635"/>
      <c r="O29" s="636"/>
      <c r="P29" s="97"/>
      <c r="Q29" s="97"/>
      <c r="R29" s="17"/>
      <c r="S29" s="17"/>
      <c r="T29" s="17"/>
      <c r="U29" s="17"/>
      <c r="V29" s="17"/>
      <c r="W29" s="17"/>
      <c r="X29" s="17"/>
      <c r="Y29" s="17"/>
      <c r="Z29" s="18"/>
      <c r="AA29" s="18"/>
      <c r="AB29" s="18"/>
      <c r="AC29" s="18"/>
      <c r="AD29" s="18"/>
      <c r="AE29" s="18"/>
    </row>
    <row r="30" spans="1:31" ht="15" customHeight="1" thickBot="1" x14ac:dyDescent="0.25">
      <c r="A30" s="97"/>
      <c r="B30" s="97"/>
      <c r="C30" s="97"/>
      <c r="D30" s="97"/>
      <c r="E30" s="97"/>
      <c r="F30" s="97"/>
      <c r="G30" s="97"/>
      <c r="H30" s="97"/>
      <c r="I30" s="97"/>
      <c r="J30" s="72" t="s">
        <v>94</v>
      </c>
      <c r="K30" s="73"/>
      <c r="L30" s="74">
        <f>L27-L29</f>
        <v>0</v>
      </c>
      <c r="M30" s="74"/>
      <c r="N30" s="73"/>
      <c r="O30" s="75">
        <f>M27-M29</f>
        <v>0</v>
      </c>
      <c r="P30" s="97"/>
      <c r="Q30" s="97"/>
      <c r="R30" s="17"/>
      <c r="S30" s="17"/>
      <c r="T30" s="17"/>
      <c r="U30" s="17"/>
      <c r="V30" s="17"/>
      <c r="W30" s="17"/>
      <c r="X30" s="17"/>
      <c r="Y30" s="17"/>
      <c r="Z30" s="18"/>
      <c r="AA30" s="18"/>
      <c r="AB30" s="18"/>
      <c r="AC30" s="18"/>
      <c r="AD30" s="18"/>
      <c r="AE30" s="18"/>
    </row>
    <row r="31" spans="1:31" x14ac:dyDescent="0.2">
      <c r="A31" s="97"/>
      <c r="B31" s="97"/>
      <c r="C31" s="97"/>
      <c r="D31" s="97"/>
      <c r="E31" s="97"/>
      <c r="F31" s="97"/>
      <c r="G31" s="97"/>
      <c r="H31" s="97"/>
      <c r="I31" s="97"/>
      <c r="K31" s="97"/>
      <c r="L31" s="97"/>
      <c r="M31" s="97"/>
      <c r="N31" s="97"/>
      <c r="O31" s="97"/>
      <c r="P31" s="97"/>
      <c r="Q31" s="97"/>
    </row>
    <row r="32" spans="1:31" ht="41.25" customHeight="1" x14ac:dyDescent="0.2">
      <c r="A32" s="77" t="s">
        <v>95</v>
      </c>
      <c r="B32" s="640" t="s">
        <v>96</v>
      </c>
      <c r="C32" s="640"/>
      <c r="D32" s="640"/>
      <c r="E32" s="640"/>
      <c r="F32" s="640"/>
      <c r="G32" s="640"/>
      <c r="H32" s="640"/>
      <c r="I32" s="640"/>
      <c r="J32" s="640"/>
      <c r="K32" s="640"/>
      <c r="L32" s="640"/>
      <c r="M32" s="640"/>
      <c r="N32" s="640"/>
      <c r="O32" s="640"/>
      <c r="P32" s="640"/>
      <c r="Q32" s="97"/>
    </row>
    <row r="33" spans="1:17" ht="40.5" customHeight="1" x14ac:dyDescent="0.2">
      <c r="A33" s="77" t="s">
        <v>95</v>
      </c>
      <c r="B33" s="641" t="s">
        <v>97</v>
      </c>
      <c r="C33" s="641"/>
      <c r="D33" s="641"/>
      <c r="E33" s="641"/>
      <c r="F33" s="641"/>
      <c r="G33" s="641"/>
      <c r="H33" s="641"/>
      <c r="I33" s="641"/>
      <c r="J33" s="641"/>
      <c r="K33" s="641"/>
      <c r="L33" s="641"/>
      <c r="M33" s="641"/>
      <c r="N33" s="641"/>
      <c r="O33" s="641"/>
      <c r="P33" s="641"/>
      <c r="Q33" s="97"/>
    </row>
    <row r="34" spans="1:17" ht="17.25" customHeight="1" x14ac:dyDescent="0.2">
      <c r="A34" s="77" t="s">
        <v>95</v>
      </c>
      <c r="B34" s="616" t="s">
        <v>98</v>
      </c>
      <c r="C34" s="616"/>
      <c r="D34" s="616"/>
      <c r="E34" s="616"/>
      <c r="F34" s="616"/>
      <c r="G34" s="81"/>
      <c r="H34" s="616"/>
      <c r="I34" s="81"/>
      <c r="J34" s="616"/>
      <c r="K34" s="616"/>
      <c r="L34" s="616"/>
      <c r="M34" s="616"/>
      <c r="N34" s="616"/>
      <c r="O34" s="81"/>
      <c r="P34" s="616"/>
      <c r="Q34" s="97"/>
    </row>
    <row r="35" spans="1:17" ht="17.25" customHeight="1" x14ac:dyDescent="0.2">
      <c r="A35" s="77" t="s">
        <v>95</v>
      </c>
      <c r="B35" s="616" t="s">
        <v>99</v>
      </c>
      <c r="C35" s="616"/>
      <c r="D35" s="616"/>
      <c r="E35" s="616"/>
      <c r="F35" s="82"/>
      <c r="G35" s="83"/>
      <c r="H35" s="82"/>
      <c r="I35" s="83"/>
      <c r="J35" s="82"/>
      <c r="K35" s="82"/>
      <c r="L35" s="82"/>
      <c r="M35" s="82"/>
      <c r="N35" s="82"/>
      <c r="O35" s="83"/>
      <c r="P35" s="82"/>
      <c r="Q35" s="97"/>
    </row>
    <row r="36" spans="1:17" ht="27.75" customHeight="1" x14ac:dyDescent="0.2">
      <c r="A36" s="77" t="s">
        <v>95</v>
      </c>
      <c r="B36" s="631" t="s">
        <v>100</v>
      </c>
      <c r="C36" s="631"/>
      <c r="D36" s="631"/>
      <c r="E36" s="631"/>
      <c r="F36" s="631"/>
      <c r="G36" s="631"/>
      <c r="H36" s="631"/>
      <c r="I36" s="631"/>
      <c r="J36" s="631"/>
      <c r="K36" s="631"/>
      <c r="L36" s="631"/>
      <c r="M36" s="631"/>
      <c r="N36" s="631"/>
      <c r="O36" s="631"/>
      <c r="P36" s="82"/>
      <c r="Q36" s="97"/>
    </row>
    <row r="37" spans="1:17" ht="17.25" customHeight="1" x14ac:dyDescent="0.2">
      <c r="A37" s="77" t="s">
        <v>95</v>
      </c>
      <c r="B37" s="632" t="s">
        <v>101</v>
      </c>
      <c r="C37" s="632"/>
      <c r="D37" s="632"/>
      <c r="E37" s="632"/>
      <c r="F37" s="632"/>
      <c r="G37" s="632"/>
      <c r="H37" s="632"/>
      <c r="I37" s="632"/>
      <c r="J37" s="632"/>
      <c r="K37" s="632"/>
      <c r="L37" s="632"/>
      <c r="M37" s="632"/>
      <c r="N37" s="632"/>
      <c r="O37" s="632"/>
      <c r="P37" s="82"/>
      <c r="Q37" s="97"/>
    </row>
    <row r="38" spans="1:17" ht="17.25" customHeight="1" x14ac:dyDescent="0.2">
      <c r="A38" s="77" t="s">
        <v>95</v>
      </c>
      <c r="B38" s="616" t="s">
        <v>102</v>
      </c>
      <c r="C38" s="616"/>
      <c r="D38" s="616"/>
      <c r="E38" s="616"/>
      <c r="F38" s="616"/>
      <c r="G38" s="81"/>
      <c r="H38" s="616"/>
      <c r="I38" s="81"/>
      <c r="J38" s="616"/>
      <c r="K38" s="616"/>
      <c r="L38" s="616"/>
      <c r="M38" s="616"/>
      <c r="N38" s="616"/>
      <c r="O38" s="81"/>
      <c r="P38" s="616"/>
      <c r="Q38" s="97"/>
    </row>
    <row r="39" spans="1:17" ht="17.25" customHeight="1" x14ac:dyDescent="0.2">
      <c r="A39" s="84" t="s">
        <v>95</v>
      </c>
      <c r="B39" s="616" t="s">
        <v>103</v>
      </c>
      <c r="C39" s="616"/>
      <c r="D39" s="616"/>
      <c r="E39" s="616"/>
      <c r="F39" s="616"/>
      <c r="G39" s="81"/>
      <c r="H39" s="616"/>
      <c r="I39" s="81"/>
      <c r="J39" s="616"/>
      <c r="K39" s="616"/>
      <c r="L39" s="616"/>
      <c r="M39" s="616"/>
      <c r="N39" s="616"/>
      <c r="O39" s="81"/>
      <c r="P39" s="616"/>
      <c r="Q39" s="97"/>
    </row>
    <row r="40" spans="1:17" ht="17.25" customHeight="1" x14ac:dyDescent="0.2">
      <c r="A40" s="77" t="s">
        <v>95</v>
      </c>
      <c r="B40" s="616" t="s">
        <v>104</v>
      </c>
      <c r="C40" s="616"/>
      <c r="D40" s="616"/>
      <c r="E40" s="616"/>
      <c r="F40" s="616"/>
      <c r="G40" s="81"/>
      <c r="H40" s="616"/>
      <c r="I40" s="81"/>
      <c r="J40" s="616"/>
      <c r="K40" s="616"/>
      <c r="L40" s="616"/>
      <c r="M40" s="616"/>
      <c r="N40" s="616"/>
      <c r="O40" s="81"/>
      <c r="P40" s="616"/>
      <c r="Q40" s="97"/>
    </row>
    <row r="41" spans="1:17" ht="17.25" customHeight="1" x14ac:dyDescent="0.2">
      <c r="A41" s="77" t="s">
        <v>95</v>
      </c>
      <c r="B41" s="616" t="s">
        <v>105</v>
      </c>
      <c r="C41" s="616"/>
      <c r="D41" s="616"/>
      <c r="E41" s="616"/>
      <c r="F41" s="616"/>
      <c r="G41" s="81"/>
      <c r="H41" s="616"/>
      <c r="I41" s="81"/>
      <c r="J41" s="616"/>
      <c r="K41" s="616"/>
      <c r="L41" s="616"/>
      <c r="M41" s="616"/>
      <c r="N41" s="616"/>
      <c r="O41" s="81"/>
      <c r="P41" s="616"/>
      <c r="Q41" s="97"/>
    </row>
    <row r="42" spans="1:17" ht="27" customHeight="1" x14ac:dyDescent="0.2">
      <c r="A42" s="62"/>
      <c r="B42" s="2"/>
      <c r="C42" s="2"/>
      <c r="D42" s="62"/>
      <c r="E42" s="62"/>
      <c r="F42" s="62"/>
      <c r="G42" s="76"/>
      <c r="H42" s="62"/>
      <c r="I42" s="2"/>
      <c r="J42" s="633"/>
      <c r="K42" s="633"/>
      <c r="L42" s="633"/>
      <c r="M42" s="85"/>
      <c r="N42" s="85"/>
      <c r="O42" s="86"/>
      <c r="P42" s="62"/>
      <c r="Q42" s="97"/>
    </row>
    <row r="43" spans="1:17" ht="51.75" customHeight="1" x14ac:dyDescent="0.2">
      <c r="A43" s="62"/>
      <c r="B43" s="87" t="s">
        <v>106</v>
      </c>
      <c r="C43" s="87"/>
      <c r="D43" s="62"/>
      <c r="E43" s="62"/>
      <c r="F43" s="76" t="s">
        <v>107</v>
      </c>
      <c r="G43" s="76"/>
      <c r="H43" s="76"/>
      <c r="I43" s="2"/>
      <c r="J43" s="88"/>
      <c r="K43" s="89" t="s">
        <v>108</v>
      </c>
      <c r="L43" s="90"/>
      <c r="M43" s="615"/>
      <c r="N43" s="615"/>
      <c r="O43" s="615"/>
      <c r="P43" s="76"/>
      <c r="Q43" s="97"/>
    </row>
    <row r="44" spans="1:17" ht="21" customHeight="1" x14ac:dyDescent="0.2">
      <c r="A44" s="62"/>
      <c r="B44" s="92"/>
      <c r="C44" s="92"/>
      <c r="D44" s="62"/>
      <c r="E44" s="62"/>
      <c r="F44" s="62"/>
      <c r="G44" s="76"/>
      <c r="H44" s="62"/>
      <c r="I44" s="2"/>
      <c r="J44" s="93"/>
      <c r="K44" s="92"/>
      <c r="L44" s="94"/>
      <c r="M44" s="62"/>
      <c r="N44" s="62"/>
      <c r="O44" s="76"/>
      <c r="P44" s="62"/>
      <c r="Q44" s="97"/>
    </row>
    <row r="45" spans="1:17" x14ac:dyDescent="0.2">
      <c r="A45" s="236"/>
      <c r="B45" s="236"/>
      <c r="C45" s="237"/>
      <c r="D45" s="237"/>
      <c r="E45" s="236"/>
      <c r="F45" s="238"/>
      <c r="G45" s="238"/>
      <c r="H45" s="238"/>
      <c r="I45" s="238"/>
      <c r="J45" s="146"/>
      <c r="K45" s="236"/>
      <c r="L45" s="236"/>
      <c r="M45" s="236"/>
      <c r="N45" s="236"/>
      <c r="O45" s="238"/>
      <c r="P45" s="235"/>
      <c r="Q45" s="97"/>
    </row>
  </sheetData>
  <sheetProtection algorithmName="SHA-512" hashValue="d2BiTA26EdfLEuHzjjZAhnWxrNrV9Vinqu8eJtDmBPSUv3ZPnuJMBGJ9A78hv2vWOsMEzq2y3DnjbiDWw8Afbg==" saltValue="UHRCrFLgVH8EEuVl93xSOQ==" spinCount="100000" sheet="1" objects="1" scenarios="1"/>
  <protectedRanges>
    <protectedRange sqref="J42:L42" name="Obseg1_1_1_1_1_7_1"/>
  </protectedRanges>
  <mergeCells count="15">
    <mergeCell ref="C12:D12"/>
    <mergeCell ref="D3:G3"/>
    <mergeCell ref="D4:G4"/>
    <mergeCell ref="D5:G5"/>
    <mergeCell ref="C6:D6"/>
    <mergeCell ref="A11:O11"/>
    <mergeCell ref="B36:O36"/>
    <mergeCell ref="B37:O37"/>
    <mergeCell ref="J42:L42"/>
    <mergeCell ref="C13:D13"/>
    <mergeCell ref="M27:O27"/>
    <mergeCell ref="M28:O28"/>
    <mergeCell ref="M29:O29"/>
    <mergeCell ref="B32:P32"/>
    <mergeCell ref="B33:P33"/>
  </mergeCells>
  <pageMargins left="0.70866141732283472" right="0.70866141732283472" top="0.74803149606299213" bottom="0.74803149606299213" header="0.31496062992125984" footer="0.31496062992125984"/>
  <pageSetup paperSize="9" scale="9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84"/>
  <sheetViews>
    <sheetView showZeros="0" zoomScaleNormal="100" workbookViewId="0">
      <selection activeCell="D3" sqref="D3:G3"/>
    </sheetView>
  </sheetViews>
  <sheetFormatPr defaultRowHeight="12.75" x14ac:dyDescent="0.2"/>
  <cols>
    <col min="1" max="1" width="3.5703125" style="100" customWidth="1"/>
    <col min="2" max="2" width="8.28515625" style="100" customWidth="1"/>
    <col min="3" max="3" width="21.42578125" style="100" customWidth="1"/>
    <col min="4" max="4" width="20.42578125" style="100" customWidth="1"/>
    <col min="5" max="5" width="6" style="100" customWidth="1"/>
    <col min="6" max="6" width="15.7109375" style="100" customWidth="1"/>
    <col min="7" max="7" width="17.42578125" style="100" customWidth="1"/>
    <col min="8" max="8" width="9.42578125" style="100" customWidth="1"/>
    <col min="9" max="9" width="11.28515625" style="100" customWidth="1"/>
    <col min="10" max="10" width="8.85546875" style="100" customWidth="1"/>
    <col min="11" max="11" width="9.5703125" style="100" customWidth="1"/>
    <col min="12" max="12" width="10.7109375" style="100" customWidth="1"/>
    <col min="13" max="13" width="7.42578125" style="100" customWidth="1"/>
    <col min="14" max="14" width="10.140625" style="100" customWidth="1"/>
    <col min="15" max="15" width="9.5703125" style="100" customWidth="1"/>
    <col min="16" max="16" width="10.85546875" style="100" customWidth="1"/>
    <col min="17" max="17" width="10.7109375" style="100" customWidth="1"/>
    <col min="18" max="19" width="7.7109375" style="147" customWidth="1"/>
    <col min="20" max="21" width="7.5703125" style="147" customWidth="1"/>
    <col min="22" max="23" width="9.140625" style="147"/>
    <col min="24" max="24" width="7.85546875" style="246" customWidth="1"/>
    <col min="25" max="16384" width="9.140625" style="100"/>
  </cols>
  <sheetData>
    <row r="1" spans="1:26" ht="10.5" customHeight="1" x14ac:dyDescent="0.2">
      <c r="A1" s="1"/>
      <c r="B1" s="1"/>
      <c r="C1" s="1"/>
      <c r="D1" s="1"/>
      <c r="E1" s="1"/>
      <c r="F1" s="1"/>
      <c r="G1" s="1"/>
      <c r="H1" s="1"/>
      <c r="I1" s="1"/>
      <c r="J1" s="1"/>
      <c r="K1" s="1"/>
      <c r="L1" s="1"/>
      <c r="M1" s="1"/>
      <c r="N1" s="1"/>
      <c r="O1" s="1"/>
      <c r="P1" s="1"/>
      <c r="Q1" s="1"/>
    </row>
    <row r="2" spans="1:26" ht="16.5" customHeight="1" x14ac:dyDescent="0.3">
      <c r="A2" s="2"/>
      <c r="B2" s="2"/>
      <c r="C2" s="3" t="s">
        <v>0</v>
      </c>
      <c r="D2" s="3"/>
      <c r="E2" s="2"/>
      <c r="F2" s="2"/>
      <c r="G2" s="2"/>
      <c r="H2" s="2"/>
      <c r="I2" s="2"/>
      <c r="J2" s="4"/>
      <c r="K2" s="4"/>
      <c r="L2" s="5" t="s">
        <v>1</v>
      </c>
      <c r="M2" s="2"/>
      <c r="N2" s="2"/>
      <c r="O2" s="2"/>
      <c r="P2" s="2"/>
      <c r="Q2" s="2"/>
    </row>
    <row r="3" spans="1:26" x14ac:dyDescent="0.2">
      <c r="A3" s="2"/>
      <c r="B3" s="2"/>
      <c r="C3" s="6" t="s">
        <v>2</v>
      </c>
      <c r="D3" s="643"/>
      <c r="E3" s="644"/>
      <c r="F3" s="644"/>
      <c r="G3" s="645"/>
      <c r="H3" s="7"/>
      <c r="I3" s="2"/>
      <c r="J3" s="1"/>
      <c r="K3" s="8"/>
      <c r="L3" s="2"/>
      <c r="M3" s="2"/>
      <c r="N3" s="2"/>
      <c r="O3" s="2"/>
      <c r="P3" s="7"/>
      <c r="Q3" s="7"/>
    </row>
    <row r="4" spans="1:26" x14ac:dyDescent="0.2">
      <c r="A4" s="2"/>
      <c r="B4" s="2"/>
      <c r="C4" s="9" t="s">
        <v>3</v>
      </c>
      <c r="D4" s="646"/>
      <c r="E4" s="647"/>
      <c r="F4" s="647"/>
      <c r="G4" s="648"/>
      <c r="H4" s="10"/>
      <c r="I4" s="2"/>
      <c r="J4" s="2"/>
      <c r="K4" s="2"/>
      <c r="L4" s="2"/>
      <c r="M4" s="2"/>
      <c r="N4" s="2"/>
      <c r="O4" s="2"/>
      <c r="P4" s="10"/>
      <c r="Q4" s="10"/>
    </row>
    <row r="5" spans="1:26" ht="12.75" customHeight="1" x14ac:dyDescent="0.2">
      <c r="A5" s="2"/>
      <c r="B5" s="2"/>
      <c r="C5" s="6" t="s">
        <v>4</v>
      </c>
      <c r="D5" s="646"/>
      <c r="E5" s="647"/>
      <c r="F5" s="647"/>
      <c r="G5" s="648"/>
      <c r="H5" s="10"/>
      <c r="I5" s="2"/>
      <c r="J5" s="2"/>
      <c r="K5" s="2"/>
      <c r="L5" s="2"/>
      <c r="M5" s="2"/>
      <c r="N5" s="2"/>
      <c r="O5" s="2"/>
      <c r="P5" s="10"/>
      <c r="Q5" s="10"/>
    </row>
    <row r="6" spans="1:26" ht="14.25" customHeight="1" x14ac:dyDescent="0.2">
      <c r="A6" s="2"/>
      <c r="B6" s="11"/>
      <c r="C6" s="627"/>
      <c r="D6" s="627"/>
      <c r="E6" s="2"/>
      <c r="F6" s="2"/>
      <c r="G6" s="2"/>
      <c r="H6" s="2"/>
      <c r="I6" s="2"/>
      <c r="J6" s="2"/>
      <c r="K6" s="2"/>
      <c r="L6" s="2"/>
      <c r="M6" s="2"/>
      <c r="N6" s="2"/>
      <c r="O6" s="2"/>
      <c r="P6" s="2"/>
      <c r="Q6" s="2"/>
    </row>
    <row r="7" spans="1:26" ht="20.25" customHeight="1" x14ac:dyDescent="0.35">
      <c r="A7" s="12"/>
      <c r="B7" s="12"/>
      <c r="C7" s="13" t="s">
        <v>109</v>
      </c>
      <c r="D7" s="12"/>
      <c r="E7" s="12"/>
      <c r="F7" s="12"/>
      <c r="G7" s="12"/>
      <c r="H7" s="12"/>
      <c r="I7" s="12"/>
      <c r="J7" s="12"/>
      <c r="K7" s="12"/>
      <c r="L7" s="12"/>
      <c r="M7" s="14"/>
      <c r="N7" s="15"/>
      <c r="O7" s="15"/>
      <c r="P7" s="12"/>
      <c r="Q7" s="12"/>
      <c r="R7" s="105"/>
      <c r="S7" s="105"/>
      <c r="T7" s="105"/>
      <c r="U7" s="105"/>
      <c r="V7" s="105"/>
      <c r="W7" s="105"/>
      <c r="X7" s="250"/>
      <c r="Y7" s="102"/>
      <c r="Z7" s="102"/>
    </row>
    <row r="8" spans="1:26" ht="7.5" customHeight="1" x14ac:dyDescent="0.2">
      <c r="A8" s="2"/>
      <c r="B8" s="2"/>
      <c r="C8" s="2"/>
      <c r="D8" s="2"/>
      <c r="E8" s="2"/>
      <c r="F8" s="2"/>
      <c r="G8" s="2"/>
      <c r="H8" s="2"/>
      <c r="I8" s="2"/>
      <c r="J8" s="2"/>
      <c r="K8" s="2"/>
      <c r="L8" s="2"/>
      <c r="M8" s="2"/>
      <c r="N8" s="2"/>
      <c r="O8" s="2"/>
      <c r="P8" s="2"/>
      <c r="Q8" s="2"/>
      <c r="R8" s="105"/>
      <c r="S8" s="105"/>
      <c r="T8" s="105"/>
      <c r="U8" s="105"/>
      <c r="V8" s="105"/>
      <c r="W8" s="105"/>
      <c r="X8" s="250"/>
      <c r="Y8" s="102"/>
      <c r="Z8" s="102"/>
    </row>
    <row r="9" spans="1:26" ht="20.100000000000001" customHeight="1" x14ac:dyDescent="0.2">
      <c r="A9" s="1"/>
      <c r="B9" s="2"/>
      <c r="C9" s="4" t="s">
        <v>6</v>
      </c>
      <c r="D9" s="2"/>
      <c r="E9" s="4" t="s">
        <v>7</v>
      </c>
      <c r="F9" s="2"/>
      <c r="G9" s="2"/>
      <c r="H9" s="2"/>
      <c r="I9" s="2"/>
      <c r="J9" s="2"/>
      <c r="K9" s="2"/>
      <c r="L9" s="2"/>
      <c r="M9" s="2"/>
      <c r="N9" s="2"/>
      <c r="O9" s="2"/>
      <c r="P9" s="2"/>
      <c r="Q9" s="2"/>
      <c r="R9" s="105"/>
      <c r="S9" s="105"/>
      <c r="T9" s="105"/>
      <c r="U9" s="105"/>
      <c r="V9" s="105"/>
      <c r="W9" s="105"/>
      <c r="X9" s="250"/>
      <c r="Y9" s="102"/>
      <c r="Z9" s="102"/>
    </row>
    <row r="10" spans="1:26" ht="14.25" customHeight="1" x14ac:dyDescent="0.25">
      <c r="A10" s="4"/>
      <c r="B10" s="2"/>
      <c r="C10" s="16"/>
      <c r="D10" s="4"/>
      <c r="E10" s="2"/>
      <c r="F10" s="2"/>
      <c r="G10" s="2"/>
      <c r="H10" s="2"/>
      <c r="I10" s="2"/>
      <c r="J10" s="2"/>
      <c r="K10" s="2"/>
      <c r="L10" s="2"/>
      <c r="M10" s="2"/>
      <c r="N10" s="2"/>
      <c r="O10" s="17"/>
      <c r="P10" s="2"/>
      <c r="Q10" s="2"/>
      <c r="R10" s="105"/>
      <c r="S10" s="105"/>
      <c r="T10" s="105"/>
      <c r="U10" s="105"/>
      <c r="V10" s="105"/>
      <c r="W10" s="105"/>
      <c r="X10" s="250"/>
      <c r="Y10" s="102"/>
      <c r="Z10" s="102"/>
    </row>
    <row r="11" spans="1:26" ht="27.75" customHeight="1" x14ac:dyDescent="0.2">
      <c r="A11" s="628" t="s">
        <v>923</v>
      </c>
      <c r="B11" s="629"/>
      <c r="C11" s="629"/>
      <c r="D11" s="629"/>
      <c r="E11" s="629"/>
      <c r="F11" s="629"/>
      <c r="G11" s="629"/>
      <c r="H11" s="629"/>
      <c r="I11" s="629"/>
      <c r="J11" s="629"/>
      <c r="K11" s="629"/>
      <c r="L11" s="629"/>
      <c r="M11" s="629"/>
      <c r="N11" s="629"/>
      <c r="O11" s="630"/>
      <c r="P11" s="2"/>
      <c r="Q11" s="2"/>
      <c r="R11" s="251"/>
      <c r="S11" s="105"/>
      <c r="T11" s="251"/>
      <c r="U11" s="251"/>
      <c r="V11" s="251"/>
      <c r="W11" s="105"/>
      <c r="X11" s="250"/>
      <c r="Y11" s="102"/>
      <c r="Z11" s="102"/>
    </row>
    <row r="12" spans="1:26" ht="40.5" customHeight="1" x14ac:dyDescent="0.2">
      <c r="A12" s="20" t="s">
        <v>9</v>
      </c>
      <c r="B12" s="21" t="s">
        <v>10</v>
      </c>
      <c r="C12" s="619" t="s">
        <v>11</v>
      </c>
      <c r="D12" s="620"/>
      <c r="E12" s="22" t="s">
        <v>12</v>
      </c>
      <c r="F12" s="22" t="s">
        <v>13</v>
      </c>
      <c r="G12" s="22" t="s">
        <v>14</v>
      </c>
      <c r="H12" s="22" t="s">
        <v>15</v>
      </c>
      <c r="I12" s="22" t="s">
        <v>16</v>
      </c>
      <c r="J12" s="22" t="s">
        <v>17</v>
      </c>
      <c r="K12" s="22" t="s">
        <v>18</v>
      </c>
      <c r="L12" s="23" t="s">
        <v>19</v>
      </c>
      <c r="M12" s="23" t="s">
        <v>20</v>
      </c>
      <c r="N12" s="21" t="s">
        <v>21</v>
      </c>
      <c r="O12" s="23" t="s">
        <v>22</v>
      </c>
      <c r="P12" s="21" t="s">
        <v>23</v>
      </c>
      <c r="Q12" s="22" t="s">
        <v>24</v>
      </c>
      <c r="R12" s="105"/>
      <c r="S12" s="167"/>
      <c r="T12" s="167"/>
      <c r="U12" s="168"/>
      <c r="V12" s="167"/>
      <c r="W12" s="167"/>
      <c r="X12" s="167"/>
      <c r="Y12" s="102"/>
      <c r="Z12" s="102"/>
    </row>
    <row r="13" spans="1:26" ht="16.5" customHeight="1" x14ac:dyDescent="0.2">
      <c r="A13" s="20">
        <v>1</v>
      </c>
      <c r="B13" s="27" t="s">
        <v>25</v>
      </c>
      <c r="C13" s="619" t="s">
        <v>26</v>
      </c>
      <c r="D13" s="620"/>
      <c r="E13" s="28" t="s">
        <v>27</v>
      </c>
      <c r="F13" s="28" t="s">
        <v>28</v>
      </c>
      <c r="G13" s="22" t="s">
        <v>29</v>
      </c>
      <c r="H13" s="28" t="s">
        <v>30</v>
      </c>
      <c r="I13" s="22" t="s">
        <v>31</v>
      </c>
      <c r="J13" s="22" t="s">
        <v>32</v>
      </c>
      <c r="K13" s="22" t="s">
        <v>33</v>
      </c>
      <c r="L13" s="22" t="s">
        <v>34</v>
      </c>
      <c r="M13" s="22" t="s">
        <v>35</v>
      </c>
      <c r="N13" s="22" t="s">
        <v>36</v>
      </c>
      <c r="O13" s="22" t="s">
        <v>37</v>
      </c>
      <c r="P13" s="28" t="s">
        <v>38</v>
      </c>
      <c r="Q13" s="29" t="s">
        <v>39</v>
      </c>
      <c r="R13" s="105"/>
      <c r="S13" s="169"/>
      <c r="T13" s="168"/>
      <c r="U13" s="168"/>
      <c r="V13" s="170"/>
      <c r="W13" s="171"/>
      <c r="X13" s="168"/>
      <c r="Y13" s="102"/>
      <c r="Z13" s="102"/>
    </row>
    <row r="14" spans="1:26" ht="25.5" customHeight="1" x14ac:dyDescent="0.2">
      <c r="A14" s="222">
        <v>1</v>
      </c>
      <c r="B14" s="139" t="s">
        <v>924</v>
      </c>
      <c r="C14" s="667" t="s">
        <v>925</v>
      </c>
      <c r="D14" s="668"/>
      <c r="E14" s="266" t="s">
        <v>42</v>
      </c>
      <c r="F14" s="313" t="s">
        <v>926</v>
      </c>
      <c r="G14" s="319"/>
      <c r="H14" s="319"/>
      <c r="I14" s="39"/>
      <c r="J14" s="195">
        <v>360</v>
      </c>
      <c r="K14" s="227"/>
      <c r="L14" s="228">
        <f t="shared" ref="L14:L20" si="0">J14*K14</f>
        <v>0</v>
      </c>
      <c r="M14" s="532">
        <v>9.5000000000000001E-2</v>
      </c>
      <c r="N14" s="259">
        <f t="shared" ref="N14:N20" si="1">(K14*M14)+K14</f>
        <v>0</v>
      </c>
      <c r="O14" s="228">
        <f t="shared" ref="O14:O20" si="2">J14*N14</f>
        <v>0</v>
      </c>
      <c r="P14" s="533"/>
      <c r="Q14" s="39"/>
      <c r="R14" s="105"/>
      <c r="S14" s="105"/>
      <c r="T14" s="105"/>
      <c r="U14" s="105"/>
      <c r="V14" s="105"/>
      <c r="W14" s="105"/>
      <c r="X14" s="250"/>
      <c r="Y14" s="534"/>
      <c r="Z14" s="102"/>
    </row>
    <row r="15" spans="1:26" ht="25.5" customHeight="1" x14ac:dyDescent="0.2">
      <c r="A15" s="222">
        <v>2</v>
      </c>
      <c r="B15" s="139" t="s">
        <v>927</v>
      </c>
      <c r="C15" s="667" t="s">
        <v>928</v>
      </c>
      <c r="D15" s="668"/>
      <c r="E15" s="266" t="s">
        <v>42</v>
      </c>
      <c r="F15" s="313" t="s">
        <v>926</v>
      </c>
      <c r="G15" s="319"/>
      <c r="H15" s="319"/>
      <c r="I15" s="39"/>
      <c r="J15" s="195">
        <v>67</v>
      </c>
      <c r="K15" s="227"/>
      <c r="L15" s="228">
        <f t="shared" si="0"/>
        <v>0</v>
      </c>
      <c r="M15" s="532">
        <v>9.5000000000000001E-2</v>
      </c>
      <c r="N15" s="259">
        <f t="shared" si="1"/>
        <v>0</v>
      </c>
      <c r="O15" s="228">
        <f t="shared" si="2"/>
        <v>0</v>
      </c>
      <c r="P15" s="533"/>
      <c r="Q15" s="39"/>
      <c r="R15" s="105"/>
      <c r="S15" s="105"/>
      <c r="T15" s="105"/>
      <c r="U15" s="105"/>
      <c r="V15" s="105"/>
      <c r="W15" s="105"/>
      <c r="X15" s="250"/>
      <c r="Y15" s="534"/>
      <c r="Z15" s="102"/>
    </row>
    <row r="16" spans="1:26" ht="15" customHeight="1" x14ac:dyDescent="0.2">
      <c r="A16" s="222">
        <v>3</v>
      </c>
      <c r="B16" s="139" t="s">
        <v>929</v>
      </c>
      <c r="C16" s="317" t="s">
        <v>930</v>
      </c>
      <c r="D16" s="318"/>
      <c r="E16" s="266" t="s">
        <v>42</v>
      </c>
      <c r="F16" s="313" t="s">
        <v>926</v>
      </c>
      <c r="G16" s="319"/>
      <c r="H16" s="319"/>
      <c r="I16" s="39"/>
      <c r="J16" s="195">
        <v>32</v>
      </c>
      <c r="K16" s="227"/>
      <c r="L16" s="228">
        <f t="shared" si="0"/>
        <v>0</v>
      </c>
      <c r="M16" s="532">
        <v>9.5000000000000001E-2</v>
      </c>
      <c r="N16" s="259">
        <f t="shared" si="1"/>
        <v>0</v>
      </c>
      <c r="O16" s="228">
        <f t="shared" si="2"/>
        <v>0</v>
      </c>
      <c r="P16" s="533"/>
      <c r="Q16" s="39"/>
      <c r="R16" s="105"/>
      <c r="S16" s="105"/>
      <c r="T16" s="105"/>
      <c r="U16" s="105"/>
      <c r="V16" s="105"/>
      <c r="W16" s="105"/>
      <c r="X16" s="250"/>
      <c r="Y16" s="534"/>
      <c r="Z16" s="102"/>
    </row>
    <row r="17" spans="1:26" ht="25.5" customHeight="1" x14ac:dyDescent="0.2">
      <c r="A17" s="222">
        <v>4</v>
      </c>
      <c r="B17" s="139" t="s">
        <v>931</v>
      </c>
      <c r="C17" s="667" t="s">
        <v>932</v>
      </c>
      <c r="D17" s="668"/>
      <c r="E17" s="266" t="s">
        <v>42</v>
      </c>
      <c r="F17" s="313" t="s">
        <v>926</v>
      </c>
      <c r="G17" s="319"/>
      <c r="H17" s="319"/>
      <c r="I17" s="39"/>
      <c r="J17" s="195">
        <v>52</v>
      </c>
      <c r="K17" s="227"/>
      <c r="L17" s="228">
        <f t="shared" si="0"/>
        <v>0</v>
      </c>
      <c r="M17" s="532">
        <v>9.5000000000000001E-2</v>
      </c>
      <c r="N17" s="259">
        <f t="shared" si="1"/>
        <v>0</v>
      </c>
      <c r="O17" s="228">
        <f t="shared" si="2"/>
        <v>0</v>
      </c>
      <c r="P17" s="533"/>
      <c r="Q17" s="39"/>
      <c r="R17" s="105"/>
      <c r="S17" s="105"/>
      <c r="T17" s="105"/>
      <c r="U17" s="105"/>
      <c r="V17" s="105"/>
      <c r="W17" s="105"/>
      <c r="X17" s="250"/>
      <c r="Y17" s="534"/>
      <c r="Z17" s="102"/>
    </row>
    <row r="18" spans="1:26" ht="15" customHeight="1" x14ac:dyDescent="0.2">
      <c r="A18" s="222">
        <v>5</v>
      </c>
      <c r="B18" s="300" t="s">
        <v>933</v>
      </c>
      <c r="C18" s="317" t="s">
        <v>934</v>
      </c>
      <c r="D18" s="318"/>
      <c r="E18" s="266" t="s">
        <v>42</v>
      </c>
      <c r="F18" s="313" t="s">
        <v>926</v>
      </c>
      <c r="G18" s="535"/>
      <c r="H18" s="535"/>
      <c r="I18" s="39"/>
      <c r="J18" s="536">
        <v>1</v>
      </c>
      <c r="K18" s="227"/>
      <c r="L18" s="314">
        <f t="shared" si="0"/>
        <v>0</v>
      </c>
      <c r="M18" s="532">
        <v>9.5000000000000001E-2</v>
      </c>
      <c r="N18" s="259">
        <f t="shared" si="1"/>
        <v>0</v>
      </c>
      <c r="O18" s="228">
        <f t="shared" si="2"/>
        <v>0</v>
      </c>
      <c r="P18" s="533"/>
      <c r="Q18" s="39"/>
      <c r="R18" s="132"/>
      <c r="S18" s="105"/>
      <c r="T18" s="105"/>
      <c r="U18" s="105"/>
      <c r="V18" s="105"/>
      <c r="W18" s="105"/>
      <c r="X18" s="250"/>
      <c r="Y18" s="534"/>
      <c r="Z18" s="102"/>
    </row>
    <row r="19" spans="1:26" ht="15" customHeight="1" x14ac:dyDescent="0.2">
      <c r="A19" s="222">
        <v>6</v>
      </c>
      <c r="B19" s="300" t="s">
        <v>935</v>
      </c>
      <c r="C19" s="317" t="s">
        <v>936</v>
      </c>
      <c r="D19" s="318"/>
      <c r="E19" s="266" t="s">
        <v>42</v>
      </c>
      <c r="F19" s="313" t="s">
        <v>926</v>
      </c>
      <c r="G19" s="535"/>
      <c r="H19" s="535"/>
      <c r="I19" s="39"/>
      <c r="J19" s="536">
        <v>38</v>
      </c>
      <c r="K19" s="227"/>
      <c r="L19" s="314">
        <f t="shared" si="0"/>
        <v>0</v>
      </c>
      <c r="M19" s="532">
        <v>9.5000000000000001E-2</v>
      </c>
      <c r="N19" s="259">
        <f t="shared" si="1"/>
        <v>0</v>
      </c>
      <c r="O19" s="228">
        <f t="shared" si="2"/>
        <v>0</v>
      </c>
      <c r="P19" s="533"/>
      <c r="Q19" s="39"/>
      <c r="R19" s="105"/>
      <c r="S19" s="105"/>
      <c r="T19" s="105"/>
      <c r="U19" s="105"/>
      <c r="V19" s="105"/>
      <c r="W19" s="105"/>
      <c r="X19" s="250"/>
      <c r="Y19" s="534"/>
      <c r="Z19" s="102"/>
    </row>
    <row r="20" spans="1:26" ht="25.5" customHeight="1" x14ac:dyDescent="0.2">
      <c r="A20" s="222">
        <v>7</v>
      </c>
      <c r="B20" s="300" t="s">
        <v>937</v>
      </c>
      <c r="C20" s="667" t="s">
        <v>938</v>
      </c>
      <c r="D20" s="668"/>
      <c r="E20" s="266" t="s">
        <v>42</v>
      </c>
      <c r="F20" s="313" t="s">
        <v>926</v>
      </c>
      <c r="G20" s="319"/>
      <c r="H20" s="319"/>
      <c r="I20" s="39"/>
      <c r="J20" s="536">
        <v>61</v>
      </c>
      <c r="K20" s="227"/>
      <c r="L20" s="314">
        <f t="shared" si="0"/>
        <v>0</v>
      </c>
      <c r="M20" s="532">
        <v>9.5000000000000001E-2</v>
      </c>
      <c r="N20" s="259">
        <f t="shared" si="1"/>
        <v>0</v>
      </c>
      <c r="O20" s="228">
        <f t="shared" si="2"/>
        <v>0</v>
      </c>
      <c r="P20" s="537"/>
      <c r="Q20" s="193"/>
      <c r="R20" s="105"/>
      <c r="S20" s="105"/>
      <c r="T20" s="105"/>
      <c r="U20" s="105"/>
      <c r="V20" s="105"/>
      <c r="W20" s="105"/>
      <c r="X20" s="250"/>
      <c r="Y20" s="534"/>
      <c r="Z20" s="102"/>
    </row>
    <row r="21" spans="1:26" ht="15" customHeight="1" x14ac:dyDescent="0.2">
      <c r="A21" s="146"/>
      <c r="B21" s="146"/>
      <c r="C21" s="147"/>
      <c r="D21" s="148"/>
      <c r="E21" s="149"/>
      <c r="F21" s="149"/>
      <c r="G21" s="160"/>
      <c r="H21" s="160"/>
      <c r="I21" s="160"/>
      <c r="J21" s="65" t="s">
        <v>91</v>
      </c>
      <c r="K21" s="66"/>
      <c r="L21" s="67">
        <f>SUM(L14:L20)</f>
        <v>0</v>
      </c>
      <c r="M21" s="634">
        <f>SUM(O14:O20)</f>
        <v>0</v>
      </c>
      <c r="N21" s="635"/>
      <c r="O21" s="636"/>
      <c r="P21" s="280"/>
      <c r="Q21" s="280"/>
      <c r="R21" s="280"/>
      <c r="S21" s="280"/>
      <c r="T21" s="280"/>
      <c r="U21" s="280"/>
      <c r="V21" s="280"/>
      <c r="W21" s="105"/>
      <c r="X21" s="250"/>
      <c r="Y21" s="102"/>
      <c r="Z21" s="102"/>
    </row>
    <row r="22" spans="1:26" ht="15" customHeight="1" x14ac:dyDescent="0.2">
      <c r="A22" s="146"/>
      <c r="B22" s="146"/>
      <c r="C22" s="147"/>
      <c r="D22" s="148"/>
      <c r="E22" s="150"/>
      <c r="F22" s="150"/>
      <c r="G22" s="160"/>
      <c r="H22" s="160"/>
      <c r="I22" s="160"/>
      <c r="J22" s="65" t="s">
        <v>92</v>
      </c>
      <c r="K22" s="66"/>
      <c r="L22" s="70">
        <v>0</v>
      </c>
      <c r="M22" s="637">
        <f>L22</f>
        <v>0</v>
      </c>
      <c r="N22" s="638"/>
      <c r="O22" s="639"/>
      <c r="P22" s="280"/>
      <c r="Q22" s="280"/>
      <c r="R22" s="280"/>
      <c r="S22" s="280"/>
      <c r="T22" s="280"/>
      <c r="U22" s="280"/>
      <c r="V22" s="280"/>
      <c r="W22" s="105"/>
      <c r="X22" s="250"/>
      <c r="Y22" s="102"/>
      <c r="Z22" s="102"/>
    </row>
    <row r="23" spans="1:26" ht="15" customHeight="1" thickBot="1" x14ac:dyDescent="0.25">
      <c r="A23" s="146"/>
      <c r="B23" s="146"/>
      <c r="C23" s="147"/>
      <c r="D23" s="147"/>
      <c r="E23" s="146"/>
      <c r="F23" s="146"/>
      <c r="G23" s="294"/>
      <c r="H23" s="294"/>
      <c r="I23" s="294"/>
      <c r="J23" s="65" t="s">
        <v>93</v>
      </c>
      <c r="K23" s="66"/>
      <c r="L23" s="67">
        <f>L21*L22</f>
        <v>0</v>
      </c>
      <c r="M23" s="634">
        <f>M21*M22</f>
        <v>0</v>
      </c>
      <c r="N23" s="635"/>
      <c r="O23" s="636"/>
      <c r="P23" s="105"/>
      <c r="Q23" s="105"/>
      <c r="R23" s="105"/>
      <c r="S23" s="105"/>
      <c r="T23" s="105"/>
      <c r="U23" s="105"/>
      <c r="V23" s="105"/>
      <c r="W23" s="105"/>
      <c r="X23" s="250"/>
      <c r="Y23" s="102"/>
      <c r="Z23" s="102"/>
    </row>
    <row r="24" spans="1:26" ht="15" customHeight="1" thickBot="1" x14ac:dyDescent="0.25">
      <c r="A24" s="146"/>
      <c r="B24" s="357"/>
      <c r="C24" s="357"/>
      <c r="D24" s="357"/>
      <c r="E24" s="357"/>
      <c r="F24" s="357"/>
      <c r="G24" s="357"/>
      <c r="H24" s="357"/>
      <c r="I24" s="357"/>
      <c r="J24" s="72" t="s">
        <v>94</v>
      </c>
      <c r="K24" s="73"/>
      <c r="L24" s="74">
        <f>L21-L23</f>
        <v>0</v>
      </c>
      <c r="M24" s="74"/>
      <c r="N24" s="73"/>
      <c r="O24" s="75">
        <f>M21-M23</f>
        <v>0</v>
      </c>
      <c r="P24" s="105"/>
      <c r="Q24" s="105"/>
      <c r="R24" s="105"/>
      <c r="S24" s="105"/>
      <c r="T24" s="105"/>
      <c r="U24" s="105"/>
      <c r="V24" s="105"/>
      <c r="W24" s="105"/>
      <c r="X24" s="250"/>
      <c r="Y24" s="102"/>
      <c r="Z24" s="102"/>
    </row>
    <row r="25" spans="1:26" ht="18.95" customHeight="1" x14ac:dyDescent="0.2">
      <c r="A25" s="146"/>
      <c r="B25" s="154"/>
      <c r="C25" s="354"/>
      <c r="D25" s="354"/>
      <c r="E25" s="155"/>
      <c r="F25" s="155"/>
      <c r="G25" s="155"/>
      <c r="H25" s="155"/>
      <c r="I25" s="155"/>
      <c r="J25" s="155"/>
      <c r="K25" s="354"/>
      <c r="L25" s="538"/>
      <c r="M25" s="538"/>
      <c r="N25" s="538"/>
      <c r="O25" s="294"/>
      <c r="P25" s="147"/>
      <c r="Q25" s="147"/>
    </row>
    <row r="26" spans="1:26" ht="40.5" customHeight="1" x14ac:dyDescent="0.2">
      <c r="A26" s="77" t="s">
        <v>95</v>
      </c>
      <c r="B26" s="640" t="s">
        <v>96</v>
      </c>
      <c r="C26" s="640"/>
      <c r="D26" s="640"/>
      <c r="E26" s="640"/>
      <c r="F26" s="640"/>
      <c r="G26" s="640"/>
      <c r="H26" s="640"/>
      <c r="I26" s="640"/>
      <c r="J26" s="640"/>
      <c r="K26" s="640"/>
      <c r="L26" s="640"/>
      <c r="M26" s="640"/>
      <c r="N26" s="640"/>
      <c r="O26" s="640"/>
      <c r="P26" s="640"/>
      <c r="Q26" s="147"/>
    </row>
    <row r="27" spans="1:26" ht="42" customHeight="1" x14ac:dyDescent="0.2">
      <c r="A27" s="77" t="s">
        <v>95</v>
      </c>
      <c r="B27" s="641" t="s">
        <v>97</v>
      </c>
      <c r="C27" s="641"/>
      <c r="D27" s="641"/>
      <c r="E27" s="641"/>
      <c r="F27" s="641"/>
      <c r="G27" s="641"/>
      <c r="H27" s="641"/>
      <c r="I27" s="641"/>
      <c r="J27" s="641"/>
      <c r="K27" s="641"/>
      <c r="L27" s="641"/>
      <c r="M27" s="641"/>
      <c r="N27" s="641"/>
      <c r="O27" s="641"/>
      <c r="P27" s="641"/>
      <c r="Q27" s="147"/>
    </row>
    <row r="28" spans="1:26" ht="14.25" customHeight="1" x14ac:dyDescent="0.2">
      <c r="A28" s="77" t="s">
        <v>95</v>
      </c>
      <c r="B28" s="162" t="s">
        <v>98</v>
      </c>
      <c r="C28" s="162"/>
      <c r="D28" s="162"/>
      <c r="E28" s="162"/>
      <c r="F28" s="162"/>
      <c r="G28" s="81"/>
      <c r="H28" s="162"/>
      <c r="I28" s="81"/>
      <c r="J28" s="162"/>
      <c r="K28" s="162"/>
      <c r="L28" s="162"/>
      <c r="M28" s="162"/>
      <c r="N28" s="162"/>
      <c r="O28" s="81"/>
      <c r="P28" s="162"/>
      <c r="Q28" s="147"/>
    </row>
    <row r="29" spans="1:26" ht="16.5" customHeight="1" x14ac:dyDescent="0.2">
      <c r="A29" s="77" t="s">
        <v>95</v>
      </c>
      <c r="B29" s="162" t="s">
        <v>99</v>
      </c>
      <c r="C29" s="162"/>
      <c r="D29" s="162"/>
      <c r="E29" s="162"/>
      <c r="F29" s="82"/>
      <c r="G29" s="83"/>
      <c r="H29" s="82"/>
      <c r="I29" s="83"/>
      <c r="J29" s="82"/>
      <c r="K29" s="82"/>
      <c r="L29" s="82"/>
      <c r="M29" s="82"/>
      <c r="N29" s="82"/>
      <c r="O29" s="83"/>
      <c r="P29" s="82"/>
      <c r="Q29" s="147"/>
    </row>
    <row r="30" spans="1:26" ht="27.75" customHeight="1" x14ac:dyDescent="0.2">
      <c r="A30" s="77" t="s">
        <v>95</v>
      </c>
      <c r="B30" s="640" t="s">
        <v>100</v>
      </c>
      <c r="C30" s="640"/>
      <c r="D30" s="640"/>
      <c r="E30" s="640"/>
      <c r="F30" s="640"/>
      <c r="G30" s="640"/>
      <c r="H30" s="640"/>
      <c r="I30" s="640"/>
      <c r="J30" s="640"/>
      <c r="K30" s="640"/>
      <c r="L30" s="640"/>
      <c r="M30" s="640"/>
      <c r="N30" s="640"/>
      <c r="O30" s="640"/>
      <c r="P30" s="82"/>
      <c r="Q30" s="147"/>
    </row>
    <row r="31" spans="1:26" ht="16.5" customHeight="1" x14ac:dyDescent="0.2">
      <c r="A31" s="77" t="s">
        <v>95</v>
      </c>
      <c r="B31" s="651" t="s">
        <v>101</v>
      </c>
      <c r="C31" s="651"/>
      <c r="D31" s="651"/>
      <c r="E31" s="651"/>
      <c r="F31" s="651"/>
      <c r="G31" s="651"/>
      <c r="H31" s="651"/>
      <c r="I31" s="651"/>
      <c r="J31" s="651"/>
      <c r="K31" s="651"/>
      <c r="L31" s="651"/>
      <c r="M31" s="651"/>
      <c r="N31" s="651"/>
      <c r="O31" s="651"/>
      <c r="P31" s="82"/>
      <c r="Q31" s="147"/>
    </row>
    <row r="32" spans="1:26" ht="17.25" customHeight="1" x14ac:dyDescent="0.2">
      <c r="A32" s="77" t="s">
        <v>95</v>
      </c>
      <c r="B32" s="162" t="s">
        <v>102</v>
      </c>
      <c r="C32" s="162"/>
      <c r="D32" s="162"/>
      <c r="E32" s="162"/>
      <c r="F32" s="162"/>
      <c r="G32" s="81"/>
      <c r="H32" s="162"/>
      <c r="I32" s="81"/>
      <c r="J32" s="162"/>
      <c r="K32" s="162"/>
      <c r="L32" s="162"/>
      <c r="M32" s="162"/>
      <c r="N32" s="162"/>
      <c r="O32" s="81"/>
      <c r="P32" s="162"/>
      <c r="Q32" s="147"/>
    </row>
    <row r="33" spans="1:17" ht="18.95" customHeight="1" x14ac:dyDescent="0.2">
      <c r="A33" s="84" t="s">
        <v>95</v>
      </c>
      <c r="B33" s="162" t="s">
        <v>103</v>
      </c>
      <c r="C33" s="162"/>
      <c r="D33" s="162"/>
      <c r="E33" s="162"/>
      <c r="F33" s="162"/>
      <c r="G33" s="81"/>
      <c r="H33" s="162"/>
      <c r="I33" s="81"/>
      <c r="J33" s="162"/>
      <c r="K33" s="162"/>
      <c r="L33" s="162"/>
      <c r="M33" s="162"/>
      <c r="N33" s="162"/>
      <c r="O33" s="81"/>
      <c r="P33" s="162"/>
      <c r="Q33" s="147"/>
    </row>
    <row r="34" spans="1:17" ht="18" customHeight="1" x14ac:dyDescent="0.2">
      <c r="A34" s="77" t="s">
        <v>95</v>
      </c>
      <c r="B34" s="162" t="s">
        <v>104</v>
      </c>
      <c r="C34" s="162"/>
      <c r="D34" s="162"/>
      <c r="E34" s="162"/>
      <c r="F34" s="162"/>
      <c r="G34" s="81"/>
      <c r="H34" s="162"/>
      <c r="I34" s="81"/>
      <c r="J34" s="162"/>
      <c r="K34" s="162"/>
      <c r="L34" s="162"/>
      <c r="M34" s="162"/>
      <c r="N34" s="162"/>
      <c r="O34" s="81"/>
      <c r="P34" s="162"/>
      <c r="Q34" s="147"/>
    </row>
    <row r="35" spans="1:17" ht="16.5" customHeight="1" x14ac:dyDescent="0.2">
      <c r="A35" s="77" t="s">
        <v>95</v>
      </c>
      <c r="B35" s="162" t="s">
        <v>105</v>
      </c>
      <c r="C35" s="162"/>
      <c r="D35" s="162"/>
      <c r="E35" s="162"/>
      <c r="F35" s="162"/>
      <c r="G35" s="81"/>
      <c r="H35" s="162"/>
      <c r="I35" s="81"/>
      <c r="J35" s="162"/>
      <c r="K35" s="162"/>
      <c r="L35" s="162"/>
      <c r="M35" s="162"/>
      <c r="N35" s="162"/>
      <c r="O35" s="81"/>
      <c r="P35" s="162"/>
      <c r="Q35" s="147"/>
    </row>
    <row r="36" spans="1:17" ht="27" customHeight="1" x14ac:dyDescent="0.2">
      <c r="A36" s="62"/>
      <c r="B36" s="2"/>
      <c r="C36" s="2"/>
      <c r="D36" s="62"/>
      <c r="E36" s="62"/>
      <c r="F36" s="62"/>
      <c r="G36" s="76"/>
      <c r="H36" s="62"/>
      <c r="I36" s="2"/>
      <c r="J36" s="633"/>
      <c r="K36" s="633"/>
      <c r="L36" s="633"/>
      <c r="M36" s="85"/>
      <c r="N36" s="85"/>
      <c r="O36" s="86"/>
      <c r="P36" s="62"/>
      <c r="Q36" s="147"/>
    </row>
    <row r="37" spans="1:17" ht="51" customHeight="1" x14ac:dyDescent="0.2">
      <c r="A37" s="62"/>
      <c r="B37" s="87" t="s">
        <v>106</v>
      </c>
      <c r="C37" s="87"/>
      <c r="D37" s="62"/>
      <c r="E37" s="62"/>
      <c r="F37" s="76" t="s">
        <v>107</v>
      </c>
      <c r="G37" s="76"/>
      <c r="H37" s="76"/>
      <c r="I37" s="2"/>
      <c r="J37" s="88"/>
      <c r="K37" s="89" t="s">
        <v>108</v>
      </c>
      <c r="L37" s="90"/>
      <c r="M37" s="91"/>
      <c r="N37" s="91"/>
      <c r="O37" s="91"/>
      <c r="P37" s="76"/>
      <c r="Q37" s="147"/>
    </row>
    <row r="38" spans="1:17" ht="20.25" customHeight="1" x14ac:dyDescent="0.2">
      <c r="A38" s="62"/>
      <c r="B38" s="92"/>
      <c r="C38" s="92"/>
      <c r="D38" s="62"/>
      <c r="E38" s="62"/>
      <c r="F38" s="62"/>
      <c r="G38" s="76"/>
      <c r="H38" s="62"/>
      <c r="I38" s="2"/>
      <c r="J38" s="93"/>
      <c r="K38" s="92"/>
      <c r="L38" s="94"/>
      <c r="M38" s="62"/>
      <c r="N38" s="62"/>
      <c r="O38" s="76"/>
      <c r="P38" s="62"/>
      <c r="Q38" s="147"/>
    </row>
    <row r="39" spans="1:17" ht="18.95" customHeight="1" x14ac:dyDescent="0.2">
      <c r="A39" s="146"/>
      <c r="B39" s="146"/>
      <c r="C39" s="147"/>
      <c r="D39" s="147"/>
      <c r="E39" s="146"/>
      <c r="F39" s="294"/>
      <c r="G39" s="294"/>
      <c r="H39" s="294"/>
      <c r="I39" s="294"/>
      <c r="J39" s="539"/>
      <c r="K39" s="539"/>
      <c r="L39" s="539"/>
      <c r="M39" s="146"/>
      <c r="N39" s="146"/>
      <c r="O39" s="294"/>
      <c r="P39" s="147"/>
      <c r="Q39" s="147"/>
    </row>
    <row r="40" spans="1:17" ht="18.95" customHeight="1" x14ac:dyDescent="0.2">
      <c r="A40" s="2"/>
      <c r="B40" s="2"/>
      <c r="C40" s="2"/>
      <c r="D40" s="2"/>
      <c r="E40" s="2"/>
      <c r="F40" s="2"/>
      <c r="G40" s="2"/>
      <c r="H40" s="2"/>
      <c r="I40" s="2"/>
      <c r="J40" s="2"/>
      <c r="K40" s="2"/>
      <c r="L40" s="2"/>
      <c r="M40" s="2"/>
      <c r="N40" s="2"/>
      <c r="O40" s="2"/>
      <c r="P40" s="2"/>
      <c r="Q40" s="147"/>
    </row>
    <row r="41" spans="1:17" ht="18.95" customHeight="1" x14ac:dyDescent="0.2">
      <c r="A41" s="2"/>
      <c r="B41" s="2"/>
      <c r="C41" s="2"/>
      <c r="D41" s="2"/>
      <c r="E41" s="2"/>
      <c r="F41" s="2"/>
      <c r="G41" s="2"/>
      <c r="H41" s="2"/>
      <c r="I41" s="2"/>
      <c r="J41" s="2"/>
      <c r="K41" s="2"/>
      <c r="L41" s="2"/>
      <c r="M41" s="2"/>
      <c r="N41" s="2"/>
      <c r="O41" s="2"/>
      <c r="P41" s="2"/>
      <c r="Q41" s="147"/>
    </row>
    <row r="42" spans="1:17" ht="18.95" customHeight="1" x14ac:dyDescent="0.2">
      <c r="A42" s="2"/>
      <c r="B42" s="2"/>
      <c r="C42" s="2"/>
      <c r="D42" s="2"/>
      <c r="E42" s="2"/>
      <c r="F42" s="2"/>
      <c r="G42" s="2"/>
      <c r="H42" s="2"/>
      <c r="I42" s="2"/>
      <c r="J42" s="2"/>
      <c r="K42" s="2"/>
      <c r="L42" s="2"/>
      <c r="M42" s="2"/>
      <c r="N42" s="2"/>
      <c r="O42" s="2"/>
      <c r="P42" s="2"/>
      <c r="Q42" s="147"/>
    </row>
    <row r="43" spans="1:17" ht="18.95" customHeight="1" x14ac:dyDescent="0.2">
      <c r="A43" s="147"/>
      <c r="B43" s="147"/>
      <c r="C43" s="147"/>
      <c r="D43" s="147"/>
      <c r="E43" s="147"/>
      <c r="F43" s="147"/>
      <c r="G43" s="294"/>
      <c r="H43" s="294"/>
      <c r="I43" s="294"/>
      <c r="J43" s="147"/>
      <c r="K43" s="147"/>
      <c r="L43" s="147"/>
      <c r="M43" s="147"/>
      <c r="N43" s="147"/>
      <c r="O43" s="294"/>
      <c r="P43" s="147"/>
      <c r="Q43" s="147"/>
    </row>
    <row r="44" spans="1:17" ht="18.95" customHeight="1" x14ac:dyDescent="0.2">
      <c r="A44" s="147"/>
      <c r="B44" s="147"/>
      <c r="C44" s="147"/>
      <c r="D44" s="147"/>
      <c r="E44" s="147"/>
      <c r="F44" s="147"/>
      <c r="G44" s="294"/>
      <c r="H44" s="294"/>
      <c r="I44" s="294"/>
      <c r="J44" s="147"/>
      <c r="K44" s="147"/>
      <c r="L44" s="147"/>
      <c r="M44" s="147"/>
      <c r="N44" s="147"/>
      <c r="O44" s="294"/>
      <c r="P44" s="147"/>
      <c r="Q44" s="147"/>
    </row>
    <row r="45" spans="1:17" ht="18.95" customHeight="1" x14ac:dyDescent="0.2">
      <c r="A45" s="147"/>
      <c r="B45" s="147"/>
      <c r="C45" s="147"/>
      <c r="D45" s="147"/>
      <c r="E45" s="147"/>
      <c r="F45" s="147"/>
      <c r="G45" s="294"/>
      <c r="H45" s="294"/>
      <c r="I45" s="294"/>
      <c r="J45" s="147"/>
      <c r="K45" s="147"/>
      <c r="L45" s="147"/>
      <c r="M45" s="147"/>
      <c r="N45" s="147"/>
      <c r="O45" s="294"/>
      <c r="P45" s="147"/>
      <c r="Q45" s="147"/>
    </row>
    <row r="46" spans="1:17" ht="18.95" customHeight="1" x14ac:dyDescent="0.2">
      <c r="A46" s="147"/>
      <c r="B46" s="147"/>
      <c r="C46" s="147"/>
      <c r="D46" s="147"/>
      <c r="E46" s="147"/>
      <c r="F46" s="147"/>
      <c r="G46" s="294"/>
      <c r="H46" s="294"/>
      <c r="I46" s="294"/>
      <c r="J46" s="147"/>
      <c r="K46" s="147"/>
      <c r="L46" s="147"/>
      <c r="M46" s="147"/>
      <c r="N46" s="147"/>
      <c r="O46" s="294"/>
      <c r="P46" s="147"/>
      <c r="Q46" s="147"/>
    </row>
    <row r="47" spans="1:17" ht="18.95" customHeight="1" x14ac:dyDescent="0.2">
      <c r="A47" s="147"/>
      <c r="B47" s="147"/>
      <c r="C47" s="147"/>
      <c r="D47" s="147"/>
      <c r="E47" s="147"/>
      <c r="F47" s="147"/>
      <c r="G47" s="294"/>
      <c r="H47" s="294"/>
      <c r="I47" s="294"/>
      <c r="J47" s="147"/>
      <c r="K47" s="147"/>
      <c r="L47" s="147"/>
      <c r="M47" s="147"/>
      <c r="N47" s="147"/>
      <c r="O47" s="294"/>
      <c r="P47" s="147"/>
      <c r="Q47" s="147"/>
    </row>
    <row r="48" spans="1:17" ht="18.95" customHeight="1" x14ac:dyDescent="0.2">
      <c r="A48" s="147"/>
      <c r="B48" s="147"/>
      <c r="C48" s="147"/>
      <c r="D48" s="147"/>
      <c r="E48" s="147"/>
      <c r="F48" s="147"/>
      <c r="G48" s="294"/>
      <c r="H48" s="294"/>
      <c r="I48" s="294"/>
      <c r="J48" s="147"/>
      <c r="K48" s="147"/>
      <c r="L48" s="147"/>
      <c r="M48" s="147"/>
      <c r="N48" s="147"/>
      <c r="O48" s="294"/>
      <c r="P48" s="147"/>
      <c r="Q48" s="147"/>
    </row>
    <row r="49" spans="1:17" ht="18.95" customHeight="1" x14ac:dyDescent="0.2">
      <c r="A49" s="147"/>
      <c r="B49" s="147"/>
      <c r="C49" s="147"/>
      <c r="D49" s="147"/>
      <c r="E49" s="147"/>
      <c r="F49" s="147"/>
      <c r="G49" s="294"/>
      <c r="H49" s="294"/>
      <c r="I49" s="294"/>
      <c r="J49" s="147"/>
      <c r="K49" s="147"/>
      <c r="L49" s="147"/>
      <c r="M49" s="147"/>
      <c r="N49" s="147"/>
      <c r="O49" s="294"/>
      <c r="P49" s="147"/>
      <c r="Q49" s="147"/>
    </row>
    <row r="50" spans="1:17" ht="18.95" customHeight="1" x14ac:dyDescent="0.2">
      <c r="A50" s="147"/>
      <c r="B50" s="147"/>
      <c r="C50" s="147"/>
      <c r="D50" s="147"/>
      <c r="E50" s="147"/>
      <c r="F50" s="147"/>
      <c r="G50" s="294"/>
      <c r="H50" s="294"/>
      <c r="I50" s="294"/>
      <c r="J50" s="147"/>
      <c r="K50" s="147"/>
      <c r="L50" s="147"/>
      <c r="M50" s="147"/>
      <c r="N50" s="147"/>
      <c r="O50" s="294"/>
      <c r="P50" s="147"/>
      <c r="Q50" s="147"/>
    </row>
    <row r="51" spans="1:17" ht="18.95" customHeight="1" x14ac:dyDescent="0.2">
      <c r="A51" s="147"/>
      <c r="B51" s="147"/>
      <c r="C51" s="147"/>
      <c r="D51" s="147"/>
      <c r="E51" s="147"/>
      <c r="F51" s="147"/>
      <c r="G51" s="294"/>
      <c r="H51" s="294"/>
      <c r="I51" s="294"/>
      <c r="J51" s="147"/>
      <c r="K51" s="147"/>
      <c r="L51" s="147"/>
      <c r="M51" s="147"/>
      <c r="N51" s="147"/>
      <c r="O51" s="294"/>
      <c r="P51" s="147"/>
      <c r="Q51" s="147"/>
    </row>
    <row r="52" spans="1:17" ht="18.95" customHeight="1" x14ac:dyDescent="0.2">
      <c r="A52" s="147"/>
      <c r="B52" s="147"/>
      <c r="C52" s="147"/>
      <c r="D52" s="147"/>
      <c r="E52" s="147"/>
      <c r="F52" s="147"/>
      <c r="G52" s="294"/>
      <c r="H52" s="294"/>
      <c r="I52" s="294"/>
      <c r="J52" s="147"/>
      <c r="K52" s="147"/>
      <c r="L52" s="147"/>
      <c r="M52" s="147"/>
      <c r="N52" s="147"/>
      <c r="O52" s="294"/>
      <c r="P52" s="147"/>
      <c r="Q52" s="147"/>
    </row>
    <row r="53" spans="1:17" ht="18.95" customHeight="1" x14ac:dyDescent="0.2">
      <c r="A53" s="147"/>
      <c r="B53" s="147"/>
      <c r="C53" s="147"/>
      <c r="D53" s="147"/>
      <c r="E53" s="147"/>
      <c r="F53" s="147"/>
      <c r="G53" s="294"/>
      <c r="H53" s="294"/>
      <c r="I53" s="294"/>
      <c r="J53" s="147"/>
      <c r="K53" s="147"/>
      <c r="L53" s="147"/>
      <c r="M53" s="147"/>
      <c r="N53" s="147"/>
      <c r="O53" s="294"/>
      <c r="P53" s="147"/>
      <c r="Q53" s="147"/>
    </row>
    <row r="54" spans="1:17" ht="18.95" customHeight="1" x14ac:dyDescent="0.2">
      <c r="A54" s="147"/>
      <c r="B54" s="147"/>
      <c r="C54" s="147"/>
      <c r="D54" s="147"/>
      <c r="E54" s="147"/>
      <c r="F54" s="147"/>
      <c r="G54" s="294"/>
      <c r="H54" s="294"/>
      <c r="I54" s="294"/>
      <c r="J54" s="147"/>
      <c r="K54" s="147"/>
      <c r="L54" s="147"/>
      <c r="M54" s="147"/>
      <c r="N54" s="147"/>
      <c r="O54" s="294"/>
      <c r="P54" s="147"/>
      <c r="Q54" s="147"/>
    </row>
    <row r="55" spans="1:17" ht="18.95" customHeight="1" x14ac:dyDescent="0.2">
      <c r="A55" s="147"/>
      <c r="B55" s="147"/>
      <c r="C55" s="147"/>
      <c r="D55" s="147"/>
      <c r="E55" s="147"/>
      <c r="F55" s="147"/>
      <c r="G55" s="294"/>
      <c r="H55" s="294"/>
      <c r="I55" s="294"/>
      <c r="J55" s="147"/>
      <c r="K55" s="147"/>
      <c r="L55" s="147"/>
      <c r="M55" s="147"/>
      <c r="N55" s="147"/>
      <c r="O55" s="294"/>
      <c r="P55" s="147"/>
      <c r="Q55" s="147"/>
    </row>
    <row r="56" spans="1:17" ht="18.95" customHeight="1" x14ac:dyDescent="0.2">
      <c r="A56" s="147"/>
      <c r="B56" s="147"/>
      <c r="C56" s="147"/>
      <c r="D56" s="147"/>
      <c r="E56" s="147"/>
      <c r="F56" s="147"/>
      <c r="G56" s="294"/>
      <c r="H56" s="294"/>
      <c r="I56" s="294"/>
      <c r="J56" s="147"/>
      <c r="K56" s="147"/>
      <c r="L56" s="147"/>
      <c r="M56" s="147"/>
      <c r="N56" s="147"/>
      <c r="O56" s="294"/>
      <c r="P56" s="147"/>
      <c r="Q56" s="147"/>
    </row>
    <row r="57" spans="1:17" ht="18.95" customHeight="1" x14ac:dyDescent="0.2">
      <c r="A57" s="147"/>
      <c r="B57" s="147"/>
      <c r="C57" s="147"/>
      <c r="D57" s="147"/>
      <c r="E57" s="147"/>
      <c r="F57" s="147"/>
      <c r="G57" s="294"/>
      <c r="H57" s="294"/>
      <c r="I57" s="294"/>
      <c r="J57" s="147"/>
      <c r="K57" s="147"/>
      <c r="L57" s="147"/>
      <c r="M57" s="147"/>
      <c r="N57" s="147"/>
      <c r="O57" s="294"/>
      <c r="P57" s="147"/>
      <c r="Q57" s="147"/>
    </row>
    <row r="58" spans="1:17" ht="18.95" customHeight="1" x14ac:dyDescent="0.2">
      <c r="A58" s="147"/>
      <c r="B58" s="147"/>
      <c r="C58" s="147"/>
      <c r="D58" s="147"/>
      <c r="E58" s="147"/>
      <c r="F58" s="147"/>
      <c r="G58" s="294"/>
      <c r="H58" s="294"/>
      <c r="I58" s="294"/>
      <c r="J58" s="147"/>
      <c r="K58" s="147"/>
      <c r="L58" s="147"/>
      <c r="M58" s="147"/>
      <c r="N58" s="147"/>
      <c r="O58" s="294"/>
      <c r="P58" s="147"/>
      <c r="Q58" s="147"/>
    </row>
    <row r="59" spans="1:17" ht="18.95" customHeight="1" x14ac:dyDescent="0.2">
      <c r="A59" s="147"/>
      <c r="B59" s="147"/>
      <c r="C59" s="147"/>
      <c r="D59" s="147"/>
      <c r="E59" s="147"/>
      <c r="F59" s="147"/>
      <c r="G59" s="294"/>
      <c r="H59" s="294"/>
      <c r="I59" s="294"/>
      <c r="J59" s="147"/>
      <c r="K59" s="147"/>
      <c r="L59" s="147"/>
      <c r="M59" s="147"/>
      <c r="N59" s="147"/>
      <c r="O59" s="294"/>
      <c r="P59" s="147"/>
      <c r="Q59" s="147"/>
    </row>
    <row r="60" spans="1:17" ht="18.95" customHeight="1" x14ac:dyDescent="0.2">
      <c r="A60" s="147"/>
      <c r="B60" s="147"/>
      <c r="C60" s="147"/>
      <c r="D60" s="147"/>
      <c r="E60" s="147"/>
      <c r="F60" s="147"/>
      <c r="G60" s="294"/>
      <c r="H60" s="294"/>
      <c r="I60" s="294"/>
      <c r="J60" s="147"/>
      <c r="K60" s="147"/>
      <c r="L60" s="147"/>
      <c r="M60" s="147"/>
      <c r="N60" s="147"/>
      <c r="O60" s="294"/>
      <c r="P60" s="147"/>
      <c r="Q60" s="147"/>
    </row>
    <row r="61" spans="1:17" ht="18.95" customHeight="1" x14ac:dyDescent="0.2">
      <c r="A61" s="147"/>
      <c r="B61" s="147"/>
      <c r="C61" s="147"/>
      <c r="D61" s="147"/>
      <c r="E61" s="147"/>
      <c r="F61" s="147"/>
      <c r="G61" s="294"/>
      <c r="H61" s="294"/>
      <c r="I61" s="294"/>
      <c r="J61" s="147"/>
      <c r="K61" s="147"/>
      <c r="L61" s="147"/>
      <c r="M61" s="147"/>
      <c r="N61" s="147"/>
      <c r="O61" s="294"/>
      <c r="P61" s="147"/>
      <c r="Q61" s="147"/>
    </row>
    <row r="62" spans="1:17" ht="18.95" customHeight="1" x14ac:dyDescent="0.2">
      <c r="A62" s="237"/>
      <c r="B62" s="237"/>
      <c r="C62" s="237"/>
      <c r="D62" s="237"/>
      <c r="E62" s="237"/>
      <c r="F62" s="237"/>
      <c r="G62" s="238"/>
      <c r="H62" s="238"/>
      <c r="I62" s="238"/>
      <c r="J62" s="237"/>
      <c r="K62" s="237"/>
      <c r="L62" s="237"/>
      <c r="M62" s="237"/>
      <c r="N62" s="237"/>
      <c r="O62" s="238"/>
    </row>
    <row r="63" spans="1:17" ht="18.95" customHeight="1" x14ac:dyDescent="0.2">
      <c r="A63" s="237"/>
      <c r="B63" s="237"/>
      <c r="C63" s="237"/>
      <c r="D63" s="237"/>
      <c r="E63" s="237"/>
      <c r="F63" s="237"/>
      <c r="G63" s="238"/>
      <c r="H63" s="238"/>
      <c r="I63" s="238"/>
      <c r="J63" s="237"/>
      <c r="K63" s="237"/>
      <c r="L63" s="237"/>
      <c r="M63" s="237"/>
      <c r="N63" s="237"/>
      <c r="O63" s="238"/>
    </row>
    <row r="64" spans="1:17" ht="18.95" customHeight="1" x14ac:dyDescent="0.2">
      <c r="A64" s="237"/>
      <c r="B64" s="237"/>
      <c r="C64" s="237"/>
      <c r="D64" s="237"/>
      <c r="E64" s="237"/>
      <c r="F64" s="237"/>
      <c r="G64" s="238"/>
      <c r="H64" s="238"/>
      <c r="I64" s="238"/>
      <c r="J64" s="237"/>
      <c r="K64" s="237"/>
      <c r="L64" s="237"/>
      <c r="M64" s="237"/>
      <c r="N64" s="237"/>
      <c r="O64" s="238"/>
    </row>
    <row r="65" spans="1:15" ht="18.95" customHeight="1" x14ac:dyDescent="0.2">
      <c r="A65" s="237"/>
      <c r="B65" s="237"/>
      <c r="C65" s="237"/>
      <c r="D65" s="237"/>
      <c r="E65" s="237"/>
      <c r="F65" s="237"/>
      <c r="G65" s="238"/>
      <c r="H65" s="238"/>
      <c r="I65" s="238"/>
      <c r="J65" s="237"/>
      <c r="K65" s="237"/>
      <c r="L65" s="237"/>
      <c r="M65" s="237"/>
      <c r="N65" s="237"/>
      <c r="O65" s="238"/>
    </row>
    <row r="66" spans="1:15" ht="18.95" customHeight="1" x14ac:dyDescent="0.2">
      <c r="A66" s="237"/>
      <c r="B66" s="237"/>
      <c r="C66" s="237"/>
      <c r="D66" s="237"/>
      <c r="E66" s="237"/>
      <c r="F66" s="237"/>
      <c r="G66" s="238"/>
      <c r="H66" s="238"/>
      <c r="I66" s="238"/>
      <c r="J66" s="237"/>
      <c r="K66" s="237"/>
      <c r="L66" s="237"/>
      <c r="M66" s="237"/>
      <c r="N66" s="237"/>
      <c r="O66" s="238"/>
    </row>
    <row r="67" spans="1:15" ht="18.95" customHeight="1" x14ac:dyDescent="0.2">
      <c r="A67" s="237"/>
      <c r="B67" s="237"/>
      <c r="C67" s="237"/>
      <c r="D67" s="237"/>
      <c r="E67" s="237"/>
      <c r="F67" s="237"/>
      <c r="G67" s="238"/>
      <c r="H67" s="238"/>
      <c r="I67" s="238"/>
      <c r="J67" s="237"/>
      <c r="K67" s="237"/>
      <c r="L67" s="237"/>
      <c r="M67" s="237"/>
      <c r="N67" s="237"/>
      <c r="O67" s="238"/>
    </row>
    <row r="68" spans="1:15" x14ac:dyDescent="0.2">
      <c r="A68" s="237"/>
      <c r="B68" s="237"/>
      <c r="C68" s="237"/>
      <c r="D68" s="237"/>
      <c r="E68" s="237"/>
      <c r="F68" s="237"/>
      <c r="G68" s="238"/>
      <c r="H68" s="238"/>
      <c r="I68" s="238"/>
      <c r="J68" s="237"/>
      <c r="K68" s="237"/>
      <c r="L68" s="237"/>
      <c r="M68" s="237"/>
      <c r="N68" s="237"/>
      <c r="O68" s="238"/>
    </row>
    <row r="69" spans="1:15" x14ac:dyDescent="0.2">
      <c r="A69" s="237"/>
      <c r="B69" s="237"/>
      <c r="C69" s="237"/>
      <c r="D69" s="237"/>
      <c r="E69" s="237"/>
      <c r="F69" s="237"/>
      <c r="G69" s="238"/>
      <c r="H69" s="238"/>
      <c r="I69" s="238"/>
      <c r="J69" s="237"/>
      <c r="K69" s="237"/>
      <c r="L69" s="237"/>
      <c r="M69" s="237"/>
      <c r="N69" s="237"/>
      <c r="O69" s="238"/>
    </row>
    <row r="70" spans="1:15" x14ac:dyDescent="0.2">
      <c r="A70" s="237"/>
      <c r="B70" s="237"/>
      <c r="C70" s="237"/>
      <c r="D70" s="237"/>
      <c r="E70" s="237"/>
      <c r="F70" s="237"/>
      <c r="G70" s="238"/>
      <c r="H70" s="238"/>
      <c r="I70" s="238"/>
      <c r="J70" s="237"/>
      <c r="K70" s="237"/>
      <c r="L70" s="237"/>
      <c r="M70" s="237"/>
      <c r="N70" s="237"/>
      <c r="O70" s="238"/>
    </row>
    <row r="71" spans="1:15" x14ac:dyDescent="0.2">
      <c r="A71" s="237"/>
      <c r="B71" s="237"/>
      <c r="C71" s="237"/>
      <c r="D71" s="237"/>
      <c r="E71" s="237"/>
      <c r="F71" s="237"/>
      <c r="G71" s="238"/>
      <c r="H71" s="238"/>
      <c r="I71" s="238"/>
      <c r="J71" s="237"/>
      <c r="K71" s="237"/>
      <c r="L71" s="237"/>
      <c r="M71" s="237"/>
      <c r="N71" s="237"/>
      <c r="O71" s="238"/>
    </row>
    <row r="72" spans="1:15" x14ac:dyDescent="0.2">
      <c r="A72" s="237"/>
      <c r="B72" s="237"/>
      <c r="C72" s="237"/>
      <c r="D72" s="237"/>
      <c r="E72" s="237"/>
      <c r="F72" s="237"/>
      <c r="G72" s="238"/>
      <c r="H72" s="238"/>
      <c r="I72" s="238"/>
      <c r="J72" s="237"/>
      <c r="K72" s="237"/>
      <c r="L72" s="237"/>
      <c r="M72" s="237"/>
      <c r="N72" s="237"/>
      <c r="O72" s="238"/>
    </row>
    <row r="73" spans="1:15" x14ac:dyDescent="0.2">
      <c r="A73" s="237"/>
      <c r="B73" s="237"/>
      <c r="C73" s="237"/>
      <c r="D73" s="237"/>
      <c r="E73" s="237"/>
      <c r="F73" s="237"/>
      <c r="G73" s="238"/>
      <c r="H73" s="238"/>
      <c r="I73" s="238"/>
      <c r="J73" s="237"/>
      <c r="K73" s="237"/>
      <c r="L73" s="237"/>
      <c r="M73" s="237"/>
      <c r="N73" s="237"/>
      <c r="O73" s="238"/>
    </row>
    <row r="74" spans="1:15" x14ac:dyDescent="0.2">
      <c r="A74" s="237"/>
      <c r="B74" s="237"/>
      <c r="C74" s="237"/>
      <c r="D74" s="237"/>
      <c r="E74" s="237"/>
      <c r="F74" s="237"/>
      <c r="G74" s="238"/>
      <c r="H74" s="238"/>
      <c r="I74" s="238"/>
      <c r="J74" s="237"/>
      <c r="K74" s="237"/>
      <c r="L74" s="237"/>
      <c r="M74" s="237"/>
      <c r="N74" s="237"/>
      <c r="O74" s="238"/>
    </row>
    <row r="75" spans="1:15" x14ac:dyDescent="0.2">
      <c r="A75" s="237"/>
      <c r="B75" s="237"/>
      <c r="C75" s="237"/>
      <c r="D75" s="237"/>
      <c r="E75" s="237"/>
      <c r="F75" s="237"/>
      <c r="G75" s="238"/>
      <c r="H75" s="238"/>
      <c r="I75" s="238"/>
      <c r="J75" s="237"/>
      <c r="K75" s="237"/>
      <c r="L75" s="237"/>
      <c r="M75" s="237"/>
      <c r="N75" s="237"/>
      <c r="O75" s="238"/>
    </row>
    <row r="76" spans="1:15" x14ac:dyDescent="0.2">
      <c r="A76" s="237"/>
      <c r="B76" s="237"/>
      <c r="C76" s="237"/>
      <c r="D76" s="237"/>
      <c r="E76" s="237"/>
      <c r="F76" s="237"/>
      <c r="G76" s="238"/>
      <c r="H76" s="238"/>
      <c r="I76" s="238"/>
      <c r="J76" s="237"/>
      <c r="K76" s="237"/>
      <c r="L76" s="237"/>
      <c r="M76" s="237"/>
      <c r="N76" s="237"/>
      <c r="O76" s="238"/>
    </row>
    <row r="77" spans="1:15" x14ac:dyDescent="0.2">
      <c r="A77" s="237"/>
      <c r="B77" s="237"/>
      <c r="C77" s="237"/>
      <c r="D77" s="237"/>
      <c r="E77" s="237"/>
      <c r="F77" s="237"/>
      <c r="G77" s="238"/>
      <c r="H77" s="238"/>
      <c r="I77" s="238"/>
      <c r="J77" s="237"/>
      <c r="K77" s="237"/>
      <c r="L77" s="237"/>
      <c r="M77" s="237"/>
      <c r="N77" s="237"/>
      <c r="O77" s="238"/>
    </row>
    <row r="78" spans="1:15" x14ac:dyDescent="0.2">
      <c r="A78" s="237"/>
      <c r="B78" s="237"/>
      <c r="C78" s="237"/>
      <c r="D78" s="237"/>
      <c r="E78" s="237"/>
      <c r="F78" s="237"/>
      <c r="G78" s="238"/>
      <c r="H78" s="238"/>
      <c r="I78" s="238"/>
      <c r="J78" s="237"/>
      <c r="K78" s="237"/>
      <c r="L78" s="237"/>
      <c r="M78" s="237"/>
      <c r="N78" s="237"/>
      <c r="O78" s="238"/>
    </row>
    <row r="79" spans="1:15" x14ac:dyDescent="0.2">
      <c r="A79" s="237"/>
      <c r="B79" s="237"/>
      <c r="C79" s="237"/>
      <c r="D79" s="237"/>
      <c r="E79" s="237"/>
      <c r="F79" s="237"/>
      <c r="G79" s="238"/>
      <c r="H79" s="238"/>
      <c r="I79" s="238"/>
      <c r="J79" s="237"/>
      <c r="K79" s="237"/>
      <c r="L79" s="237"/>
      <c r="M79" s="237"/>
      <c r="N79" s="237"/>
      <c r="O79" s="238"/>
    </row>
    <row r="80" spans="1:15" x14ac:dyDescent="0.2">
      <c r="A80" s="237"/>
      <c r="B80" s="237"/>
      <c r="C80" s="237"/>
      <c r="D80" s="237"/>
      <c r="E80" s="237"/>
      <c r="F80" s="237"/>
      <c r="G80" s="238"/>
      <c r="H80" s="238"/>
      <c r="I80" s="238"/>
      <c r="J80" s="237"/>
      <c r="K80" s="237"/>
      <c r="L80" s="237"/>
      <c r="M80" s="237"/>
      <c r="N80" s="237"/>
      <c r="O80" s="238"/>
    </row>
    <row r="81" spans="1:15" x14ac:dyDescent="0.2">
      <c r="A81" s="237"/>
      <c r="B81" s="237"/>
      <c r="C81" s="237"/>
      <c r="D81" s="237"/>
      <c r="E81" s="237"/>
      <c r="F81" s="237"/>
      <c r="G81" s="237"/>
      <c r="H81" s="237"/>
      <c r="I81" s="237"/>
      <c r="J81" s="237"/>
      <c r="K81" s="237"/>
      <c r="L81" s="237"/>
      <c r="M81" s="237"/>
      <c r="N81" s="237"/>
      <c r="O81" s="243"/>
    </row>
    <row r="82" spans="1:15" x14ac:dyDescent="0.2">
      <c r="A82" s="237"/>
      <c r="B82" s="237"/>
      <c r="C82" s="237"/>
      <c r="D82" s="237"/>
      <c r="E82" s="237"/>
      <c r="F82" s="237"/>
      <c r="G82" s="237"/>
      <c r="H82" s="237"/>
      <c r="I82" s="237"/>
      <c r="J82" s="237"/>
      <c r="K82" s="237"/>
      <c r="L82" s="237"/>
      <c r="M82" s="237"/>
      <c r="N82" s="237"/>
      <c r="O82" s="243"/>
    </row>
    <row r="83" spans="1:15" x14ac:dyDescent="0.2">
      <c r="A83" s="237"/>
      <c r="B83" s="237"/>
      <c r="C83" s="237"/>
      <c r="D83" s="237"/>
      <c r="E83" s="237"/>
      <c r="F83" s="237"/>
      <c r="G83" s="237"/>
      <c r="H83" s="237"/>
      <c r="I83" s="237"/>
      <c r="J83" s="237"/>
      <c r="K83" s="237"/>
      <c r="L83" s="237"/>
      <c r="M83" s="237"/>
      <c r="N83" s="237"/>
      <c r="O83" s="243"/>
    </row>
    <row r="84" spans="1:15" x14ac:dyDescent="0.2">
      <c r="A84" s="237"/>
      <c r="B84" s="237"/>
      <c r="C84" s="237"/>
      <c r="D84" s="237"/>
      <c r="E84" s="237"/>
      <c r="F84" s="237"/>
      <c r="G84" s="237"/>
      <c r="H84" s="237"/>
      <c r="I84" s="237"/>
      <c r="J84" s="237"/>
      <c r="K84" s="237"/>
      <c r="L84" s="237"/>
      <c r="M84" s="237"/>
      <c r="N84" s="237"/>
      <c r="O84" s="243"/>
    </row>
    <row r="85" spans="1:15" x14ac:dyDescent="0.2">
      <c r="A85" s="237"/>
      <c r="B85" s="237"/>
      <c r="C85" s="237"/>
      <c r="D85" s="237"/>
      <c r="E85" s="237"/>
      <c r="F85" s="237"/>
      <c r="G85" s="237"/>
      <c r="H85" s="237"/>
      <c r="I85" s="237"/>
      <c r="J85" s="237"/>
      <c r="K85" s="237"/>
      <c r="L85" s="237"/>
      <c r="M85" s="237"/>
      <c r="N85" s="237"/>
      <c r="O85" s="243"/>
    </row>
    <row r="86" spans="1:15" x14ac:dyDescent="0.2">
      <c r="A86" s="237"/>
      <c r="B86" s="237"/>
      <c r="C86" s="237"/>
      <c r="D86" s="237"/>
      <c r="E86" s="237"/>
      <c r="F86" s="237"/>
      <c r="G86" s="237"/>
      <c r="H86" s="237"/>
      <c r="I86" s="237"/>
      <c r="J86" s="237"/>
      <c r="K86" s="237"/>
      <c r="L86" s="237"/>
      <c r="M86" s="237"/>
      <c r="N86" s="237"/>
      <c r="O86" s="243"/>
    </row>
    <row r="87" spans="1:15" x14ac:dyDescent="0.2">
      <c r="A87" s="237"/>
      <c r="B87" s="237"/>
      <c r="C87" s="237"/>
      <c r="D87" s="237"/>
      <c r="E87" s="237"/>
      <c r="F87" s="237"/>
      <c r="G87" s="237"/>
      <c r="H87" s="237"/>
      <c r="I87" s="237"/>
      <c r="J87" s="237"/>
      <c r="K87" s="237"/>
      <c r="L87" s="237"/>
      <c r="M87" s="237"/>
      <c r="N87" s="237"/>
      <c r="O87" s="243"/>
    </row>
    <row r="88" spans="1:15" x14ac:dyDescent="0.2">
      <c r="A88" s="237"/>
      <c r="B88" s="237"/>
      <c r="C88" s="237"/>
      <c r="D88" s="237"/>
      <c r="E88" s="237"/>
      <c r="F88" s="237"/>
      <c r="G88" s="237"/>
      <c r="H88" s="237"/>
      <c r="I88" s="237"/>
      <c r="J88" s="237"/>
      <c r="K88" s="237"/>
      <c r="L88" s="237"/>
      <c r="M88" s="237"/>
      <c r="N88" s="237"/>
      <c r="O88" s="243"/>
    </row>
    <row r="89" spans="1:15" x14ac:dyDescent="0.2">
      <c r="A89" s="237"/>
      <c r="B89" s="237"/>
      <c r="C89" s="237"/>
      <c r="D89" s="237"/>
      <c r="E89" s="237"/>
      <c r="F89" s="237"/>
      <c r="G89" s="237"/>
      <c r="H89" s="237"/>
      <c r="I89" s="237"/>
      <c r="J89" s="237"/>
      <c r="K89" s="237"/>
      <c r="L89" s="237"/>
      <c r="M89" s="237"/>
      <c r="N89" s="237"/>
      <c r="O89" s="243"/>
    </row>
    <row r="90" spans="1:15" x14ac:dyDescent="0.2">
      <c r="A90" s="237"/>
      <c r="B90" s="237"/>
      <c r="C90" s="237"/>
      <c r="D90" s="237"/>
      <c r="E90" s="237"/>
      <c r="F90" s="237"/>
      <c r="G90" s="237"/>
      <c r="H90" s="237"/>
      <c r="I90" s="237"/>
      <c r="J90" s="237"/>
      <c r="K90" s="237"/>
      <c r="L90" s="237"/>
      <c r="M90" s="237"/>
      <c r="N90" s="237"/>
      <c r="O90" s="243"/>
    </row>
    <row r="91" spans="1:15" x14ac:dyDescent="0.2">
      <c r="A91" s="237"/>
      <c r="B91" s="237"/>
      <c r="C91" s="237"/>
      <c r="D91" s="237"/>
      <c r="E91" s="237"/>
      <c r="F91" s="237"/>
      <c r="G91" s="237"/>
      <c r="H91" s="237"/>
      <c r="I91" s="237"/>
      <c r="J91" s="237"/>
      <c r="K91" s="237"/>
      <c r="L91" s="237"/>
      <c r="M91" s="237"/>
      <c r="N91" s="237"/>
      <c r="O91" s="243"/>
    </row>
    <row r="92" spans="1:15" x14ac:dyDescent="0.2">
      <c r="A92" s="237"/>
      <c r="B92" s="237"/>
      <c r="C92" s="237"/>
      <c r="D92" s="237"/>
      <c r="E92" s="237"/>
      <c r="F92" s="237"/>
      <c r="G92" s="237"/>
      <c r="H92" s="237"/>
      <c r="I92" s="237"/>
      <c r="J92" s="237"/>
      <c r="K92" s="237"/>
      <c r="L92" s="237"/>
      <c r="M92" s="237"/>
      <c r="N92" s="237"/>
      <c r="O92" s="243"/>
    </row>
    <row r="93" spans="1:15" x14ac:dyDescent="0.2">
      <c r="A93" s="237"/>
      <c r="B93" s="237"/>
      <c r="C93" s="237"/>
      <c r="D93" s="237"/>
      <c r="E93" s="237"/>
      <c r="F93" s="237"/>
      <c r="G93" s="237"/>
      <c r="H93" s="237"/>
      <c r="I93" s="237"/>
      <c r="J93" s="237"/>
      <c r="K93" s="237"/>
      <c r="L93" s="237"/>
      <c r="M93" s="237"/>
      <c r="N93" s="237"/>
      <c r="O93" s="243"/>
    </row>
    <row r="94" spans="1:15" x14ac:dyDescent="0.2">
      <c r="A94" s="237"/>
      <c r="B94" s="237"/>
      <c r="C94" s="237"/>
      <c r="D94" s="237"/>
      <c r="E94" s="237"/>
      <c r="F94" s="237"/>
      <c r="G94" s="237"/>
      <c r="H94" s="237"/>
      <c r="I94" s="237"/>
      <c r="J94" s="237"/>
      <c r="K94" s="237"/>
      <c r="L94" s="237"/>
      <c r="M94" s="237"/>
      <c r="N94" s="237"/>
      <c r="O94" s="243"/>
    </row>
    <row r="95" spans="1:15" x14ac:dyDescent="0.2">
      <c r="A95" s="237"/>
      <c r="B95" s="237"/>
      <c r="C95" s="237"/>
      <c r="D95" s="237"/>
      <c r="E95" s="237"/>
      <c r="F95" s="237"/>
      <c r="G95" s="237"/>
      <c r="H95" s="237"/>
      <c r="I95" s="237"/>
      <c r="J95" s="237"/>
      <c r="K95" s="237"/>
      <c r="L95" s="237"/>
      <c r="M95" s="237"/>
      <c r="N95" s="237"/>
      <c r="O95" s="243"/>
    </row>
    <row r="96" spans="1:15" x14ac:dyDescent="0.2">
      <c r="A96" s="237"/>
      <c r="B96" s="237"/>
      <c r="C96" s="237"/>
      <c r="D96" s="237"/>
      <c r="E96" s="237"/>
      <c r="F96" s="237"/>
      <c r="G96" s="237"/>
      <c r="H96" s="237"/>
      <c r="I96" s="237"/>
      <c r="J96" s="237"/>
      <c r="K96" s="237"/>
      <c r="L96" s="237"/>
      <c r="M96" s="237"/>
      <c r="N96" s="237"/>
      <c r="O96" s="243"/>
    </row>
    <row r="97" spans="1:15" x14ac:dyDescent="0.2">
      <c r="A97" s="237"/>
      <c r="B97" s="237"/>
      <c r="C97" s="237"/>
      <c r="D97" s="237"/>
      <c r="E97" s="237"/>
      <c r="F97" s="237"/>
      <c r="G97" s="237"/>
      <c r="H97" s="237"/>
      <c r="I97" s="237"/>
      <c r="J97" s="237"/>
      <c r="K97" s="237"/>
      <c r="L97" s="237"/>
      <c r="M97" s="237"/>
      <c r="N97" s="237"/>
      <c r="O97" s="243"/>
    </row>
    <row r="98" spans="1:15" x14ac:dyDescent="0.2">
      <c r="A98" s="237"/>
      <c r="B98" s="237"/>
      <c r="C98" s="237"/>
      <c r="D98" s="237"/>
      <c r="E98" s="237"/>
      <c r="F98" s="237"/>
      <c r="G98" s="237"/>
      <c r="H98" s="237"/>
      <c r="I98" s="237"/>
      <c r="J98" s="237"/>
      <c r="K98" s="237"/>
      <c r="L98" s="237"/>
      <c r="M98" s="237"/>
      <c r="N98" s="237"/>
      <c r="O98" s="243"/>
    </row>
    <row r="99" spans="1:15" x14ac:dyDescent="0.2">
      <c r="A99" s="235"/>
      <c r="B99" s="235"/>
      <c r="C99" s="235"/>
      <c r="D99" s="235"/>
      <c r="E99" s="235"/>
      <c r="F99" s="235"/>
      <c r="G99" s="235"/>
      <c r="H99" s="235"/>
      <c r="I99" s="235"/>
      <c r="J99" s="235"/>
      <c r="K99" s="235"/>
      <c r="L99" s="235"/>
      <c r="M99" s="235"/>
      <c r="N99" s="235"/>
      <c r="O99" s="244"/>
    </row>
    <row r="100" spans="1:15" x14ac:dyDescent="0.2">
      <c r="A100" s="235"/>
      <c r="B100" s="235"/>
      <c r="C100" s="235"/>
      <c r="D100" s="235"/>
      <c r="E100" s="235"/>
      <c r="F100" s="235"/>
      <c r="G100" s="235"/>
      <c r="H100" s="235"/>
      <c r="I100" s="235"/>
      <c r="J100" s="235"/>
      <c r="K100" s="235"/>
      <c r="L100" s="235"/>
      <c r="M100" s="235"/>
      <c r="N100" s="235"/>
      <c r="O100" s="244"/>
    </row>
    <row r="101" spans="1:15" x14ac:dyDescent="0.2">
      <c r="A101" s="235"/>
      <c r="B101" s="235"/>
      <c r="C101" s="235"/>
      <c r="D101" s="235"/>
      <c r="E101" s="235"/>
      <c r="F101" s="235"/>
      <c r="G101" s="235"/>
      <c r="H101" s="235"/>
      <c r="I101" s="235"/>
      <c r="J101" s="235"/>
      <c r="K101" s="235"/>
      <c r="L101" s="235"/>
      <c r="M101" s="235"/>
      <c r="N101" s="235"/>
      <c r="O101" s="244"/>
    </row>
    <row r="102" spans="1:15" x14ac:dyDescent="0.2">
      <c r="A102" s="235"/>
      <c r="B102" s="235"/>
      <c r="C102" s="235"/>
      <c r="D102" s="235"/>
      <c r="E102" s="235"/>
      <c r="F102" s="235"/>
      <c r="G102" s="235"/>
      <c r="H102" s="235"/>
      <c r="I102" s="235"/>
      <c r="J102" s="235"/>
      <c r="K102" s="235"/>
      <c r="L102" s="235"/>
      <c r="M102" s="235"/>
      <c r="N102" s="235"/>
      <c r="O102" s="244"/>
    </row>
    <row r="103" spans="1:15" x14ac:dyDescent="0.2">
      <c r="A103" s="235"/>
      <c r="B103" s="235"/>
      <c r="C103" s="235"/>
      <c r="D103" s="235"/>
      <c r="E103" s="235"/>
      <c r="F103" s="235"/>
      <c r="G103" s="235"/>
      <c r="H103" s="235"/>
      <c r="I103" s="235"/>
      <c r="J103" s="235"/>
      <c r="K103" s="235"/>
      <c r="L103" s="235"/>
      <c r="M103" s="235"/>
      <c r="N103" s="235"/>
      <c r="O103" s="244"/>
    </row>
    <row r="104" spans="1:15" x14ac:dyDescent="0.2">
      <c r="A104" s="235"/>
      <c r="B104" s="235"/>
      <c r="C104" s="235"/>
      <c r="D104" s="235"/>
      <c r="E104" s="235"/>
      <c r="F104" s="235"/>
      <c r="G104" s="235"/>
      <c r="H104" s="235"/>
      <c r="I104" s="235"/>
      <c r="J104" s="235"/>
      <c r="K104" s="235"/>
      <c r="L104" s="235"/>
      <c r="M104" s="235"/>
      <c r="N104" s="235"/>
      <c r="O104" s="235"/>
    </row>
    <row r="105" spans="1:15" x14ac:dyDescent="0.2">
      <c r="A105" s="235"/>
      <c r="B105" s="235"/>
      <c r="C105" s="235"/>
      <c r="D105" s="235"/>
      <c r="E105" s="235"/>
      <c r="F105" s="235"/>
      <c r="G105" s="235"/>
      <c r="H105" s="235"/>
      <c r="I105" s="235"/>
      <c r="J105" s="235"/>
      <c r="K105" s="235"/>
      <c r="L105" s="235"/>
      <c r="M105" s="235"/>
      <c r="N105" s="235"/>
      <c r="O105" s="235"/>
    </row>
    <row r="106" spans="1:15" x14ac:dyDescent="0.2">
      <c r="A106" s="235"/>
      <c r="B106" s="235"/>
      <c r="C106" s="235"/>
      <c r="D106" s="235"/>
      <c r="E106" s="235"/>
      <c r="F106" s="235"/>
      <c r="G106" s="235"/>
      <c r="H106" s="235"/>
      <c r="I106" s="235"/>
      <c r="J106" s="235"/>
      <c r="K106" s="235"/>
      <c r="L106" s="235"/>
      <c r="M106" s="235"/>
      <c r="N106" s="235"/>
      <c r="O106" s="235"/>
    </row>
    <row r="107" spans="1:15" x14ac:dyDescent="0.2">
      <c r="A107" s="235"/>
      <c r="B107" s="235"/>
      <c r="C107" s="235"/>
      <c r="D107" s="235"/>
      <c r="E107" s="235"/>
      <c r="F107" s="235"/>
      <c r="G107" s="235"/>
      <c r="H107" s="235"/>
      <c r="I107" s="235"/>
      <c r="J107" s="235"/>
      <c r="K107" s="235"/>
      <c r="L107" s="235"/>
      <c r="M107" s="235"/>
      <c r="N107" s="235"/>
      <c r="O107" s="235"/>
    </row>
    <row r="108" spans="1:15" x14ac:dyDescent="0.2">
      <c r="A108" s="235"/>
      <c r="B108" s="235"/>
      <c r="C108" s="235"/>
      <c r="D108" s="235"/>
      <c r="E108" s="235"/>
      <c r="F108" s="235"/>
      <c r="G108" s="235"/>
      <c r="H108" s="235"/>
      <c r="I108" s="235"/>
      <c r="J108" s="235"/>
      <c r="K108" s="235"/>
      <c r="L108" s="235"/>
      <c r="M108" s="235"/>
      <c r="N108" s="235"/>
      <c r="O108" s="235"/>
    </row>
    <row r="109" spans="1:15" x14ac:dyDescent="0.2">
      <c r="A109" s="235"/>
      <c r="B109" s="235"/>
      <c r="C109" s="235"/>
      <c r="D109" s="235"/>
      <c r="E109" s="235"/>
      <c r="F109" s="235"/>
      <c r="G109" s="235"/>
      <c r="H109" s="235"/>
      <c r="I109" s="235"/>
      <c r="J109" s="235"/>
      <c r="K109" s="235"/>
      <c r="L109" s="235"/>
      <c r="M109" s="235"/>
      <c r="N109" s="235"/>
      <c r="O109" s="235"/>
    </row>
    <row r="110" spans="1:15" x14ac:dyDescent="0.2">
      <c r="A110" s="235"/>
      <c r="B110" s="235"/>
      <c r="C110" s="235"/>
      <c r="D110" s="235"/>
      <c r="E110" s="235"/>
      <c r="F110" s="235"/>
      <c r="G110" s="235"/>
      <c r="H110" s="235"/>
      <c r="I110" s="235"/>
      <c r="J110" s="235"/>
      <c r="K110" s="235"/>
      <c r="L110" s="235"/>
      <c r="M110" s="235"/>
      <c r="N110" s="235"/>
      <c r="O110" s="235"/>
    </row>
    <row r="111" spans="1:15" x14ac:dyDescent="0.2">
      <c r="A111" s="235"/>
      <c r="B111" s="235"/>
      <c r="C111" s="235"/>
      <c r="D111" s="235"/>
      <c r="E111" s="235"/>
      <c r="F111" s="235"/>
      <c r="G111" s="235"/>
      <c r="H111" s="235"/>
      <c r="I111" s="235"/>
      <c r="J111" s="235"/>
      <c r="K111" s="235"/>
      <c r="L111" s="235"/>
      <c r="M111" s="235"/>
      <c r="N111" s="235"/>
      <c r="O111" s="235"/>
    </row>
    <row r="112" spans="1:15" x14ac:dyDescent="0.2">
      <c r="A112" s="235"/>
      <c r="B112" s="235"/>
      <c r="C112" s="235"/>
      <c r="D112" s="235"/>
      <c r="E112" s="235"/>
      <c r="F112" s="235"/>
      <c r="G112" s="235"/>
      <c r="H112" s="235"/>
      <c r="I112" s="235"/>
      <c r="J112" s="235"/>
      <c r="K112" s="235"/>
      <c r="L112" s="235"/>
      <c r="M112" s="235"/>
      <c r="N112" s="235"/>
      <c r="O112" s="235"/>
    </row>
    <row r="113" spans="1:15" x14ac:dyDescent="0.2">
      <c r="A113" s="235"/>
      <c r="B113" s="235"/>
      <c r="C113" s="235"/>
      <c r="D113" s="235"/>
      <c r="E113" s="235"/>
      <c r="F113" s="235"/>
      <c r="G113" s="235"/>
      <c r="H113" s="235"/>
      <c r="I113" s="235"/>
      <c r="J113" s="235"/>
      <c r="K113" s="235"/>
      <c r="L113" s="235"/>
      <c r="M113" s="235"/>
      <c r="N113" s="235"/>
      <c r="O113" s="235"/>
    </row>
    <row r="114" spans="1:15" x14ac:dyDescent="0.2">
      <c r="A114" s="235"/>
      <c r="B114" s="235"/>
      <c r="C114" s="235"/>
      <c r="D114" s="235"/>
      <c r="E114" s="235"/>
      <c r="F114" s="235"/>
      <c r="G114" s="235"/>
      <c r="H114" s="235"/>
      <c r="I114" s="235"/>
      <c r="J114" s="235"/>
      <c r="K114" s="235"/>
      <c r="L114" s="235"/>
      <c r="M114" s="235"/>
      <c r="N114" s="235"/>
      <c r="O114" s="235"/>
    </row>
    <row r="115" spans="1:15" x14ac:dyDescent="0.2">
      <c r="A115" s="235"/>
      <c r="B115" s="235"/>
      <c r="C115" s="235"/>
      <c r="D115" s="235"/>
      <c r="E115" s="235"/>
      <c r="F115" s="235"/>
      <c r="G115" s="235"/>
      <c r="H115" s="235"/>
      <c r="I115" s="235"/>
      <c r="J115" s="235"/>
      <c r="K115" s="235"/>
      <c r="L115" s="235"/>
      <c r="M115" s="235"/>
      <c r="N115" s="235"/>
      <c r="O115" s="235"/>
    </row>
    <row r="116" spans="1:15" x14ac:dyDescent="0.2">
      <c r="A116" s="235"/>
      <c r="B116" s="235"/>
      <c r="C116" s="235"/>
      <c r="D116" s="235"/>
      <c r="E116" s="235"/>
      <c r="F116" s="235"/>
      <c r="G116" s="235"/>
      <c r="H116" s="235"/>
      <c r="I116" s="235"/>
      <c r="J116" s="235"/>
      <c r="K116" s="235"/>
      <c r="L116" s="235"/>
      <c r="M116" s="235"/>
      <c r="N116" s="235"/>
      <c r="O116" s="235"/>
    </row>
    <row r="117" spans="1:15" x14ac:dyDescent="0.2">
      <c r="A117" s="235"/>
      <c r="B117" s="235"/>
      <c r="C117" s="235"/>
      <c r="D117" s="235"/>
      <c r="E117" s="235"/>
      <c r="F117" s="235"/>
      <c r="G117" s="235"/>
      <c r="H117" s="235"/>
      <c r="I117" s="235"/>
      <c r="J117" s="235"/>
      <c r="K117" s="235"/>
      <c r="L117" s="235"/>
      <c r="M117" s="235"/>
      <c r="N117" s="235"/>
      <c r="O117" s="235"/>
    </row>
    <row r="118" spans="1:15" x14ac:dyDescent="0.2">
      <c r="A118" s="235"/>
      <c r="B118" s="235"/>
      <c r="C118" s="235"/>
      <c r="D118" s="235"/>
      <c r="E118" s="235"/>
      <c r="F118" s="235"/>
      <c r="G118" s="235"/>
      <c r="H118" s="235"/>
      <c r="I118" s="235"/>
      <c r="J118" s="235"/>
      <c r="K118" s="235"/>
      <c r="L118" s="235"/>
      <c r="M118" s="235"/>
      <c r="N118" s="235"/>
      <c r="O118" s="235"/>
    </row>
    <row r="119" spans="1:15" x14ac:dyDescent="0.2">
      <c r="A119" s="235"/>
      <c r="B119" s="235"/>
      <c r="C119" s="235"/>
      <c r="D119" s="235"/>
      <c r="E119" s="235"/>
      <c r="F119" s="235"/>
      <c r="G119" s="235"/>
      <c r="H119" s="235"/>
      <c r="I119" s="235"/>
      <c r="J119" s="235"/>
      <c r="K119" s="235"/>
      <c r="L119" s="235"/>
      <c r="M119" s="235"/>
      <c r="N119" s="235"/>
      <c r="O119" s="235"/>
    </row>
    <row r="120" spans="1:15" ht="15" x14ac:dyDescent="0.2">
      <c r="B120" s="245"/>
      <c r="C120" s="245"/>
      <c r="D120" s="245"/>
      <c r="E120" s="245"/>
      <c r="F120" s="245"/>
      <c r="G120" s="245"/>
      <c r="H120" s="245"/>
      <c r="I120" s="245"/>
      <c r="J120" s="245"/>
      <c r="K120" s="245"/>
      <c r="L120" s="245"/>
      <c r="M120" s="245"/>
      <c r="N120" s="245"/>
      <c r="O120" s="245"/>
    </row>
    <row r="121" spans="1:15" ht="15" x14ac:dyDescent="0.2">
      <c r="B121" s="245"/>
      <c r="C121" s="245"/>
      <c r="D121" s="245"/>
      <c r="E121" s="245"/>
      <c r="F121" s="245"/>
      <c r="G121" s="245"/>
      <c r="H121" s="245"/>
      <c r="I121" s="245"/>
      <c r="J121" s="245"/>
      <c r="K121" s="245"/>
      <c r="L121" s="245"/>
      <c r="M121" s="245"/>
      <c r="N121" s="245"/>
      <c r="O121" s="245"/>
    </row>
    <row r="122" spans="1:15" ht="15" x14ac:dyDescent="0.2">
      <c r="B122" s="245"/>
      <c r="C122" s="245"/>
      <c r="D122" s="245"/>
      <c r="E122" s="245"/>
      <c r="F122" s="245"/>
      <c r="G122" s="245"/>
      <c r="H122" s="245"/>
      <c r="I122" s="245"/>
      <c r="J122" s="245"/>
      <c r="K122" s="245"/>
      <c r="L122" s="245"/>
      <c r="M122" s="245"/>
      <c r="N122" s="245"/>
      <c r="O122" s="245"/>
    </row>
    <row r="123" spans="1:15" ht="15" x14ac:dyDescent="0.2">
      <c r="B123" s="245"/>
      <c r="C123" s="245"/>
      <c r="D123" s="245"/>
      <c r="E123" s="245"/>
      <c r="F123" s="245"/>
      <c r="G123" s="245"/>
      <c r="H123" s="245"/>
      <c r="I123" s="245"/>
      <c r="J123" s="245"/>
      <c r="K123" s="245"/>
      <c r="L123" s="245"/>
      <c r="M123" s="245"/>
      <c r="N123" s="245"/>
      <c r="O123" s="245"/>
    </row>
    <row r="124" spans="1:15" ht="15" x14ac:dyDescent="0.2">
      <c r="B124" s="245"/>
      <c r="C124" s="245"/>
      <c r="D124" s="245"/>
      <c r="E124" s="245"/>
      <c r="F124" s="245"/>
      <c r="G124" s="245"/>
      <c r="H124" s="245"/>
      <c r="I124" s="245"/>
      <c r="J124" s="245"/>
      <c r="K124" s="245"/>
      <c r="L124" s="245"/>
      <c r="M124" s="245"/>
      <c r="N124" s="245"/>
      <c r="O124" s="245"/>
    </row>
    <row r="125" spans="1:15" ht="15" x14ac:dyDescent="0.2">
      <c r="B125" s="245"/>
      <c r="C125" s="245"/>
      <c r="D125" s="245"/>
      <c r="E125" s="245"/>
      <c r="F125" s="245"/>
      <c r="G125" s="245"/>
      <c r="H125" s="245"/>
      <c r="I125" s="245"/>
      <c r="J125" s="245"/>
      <c r="K125" s="245"/>
      <c r="L125" s="245"/>
      <c r="M125" s="245"/>
      <c r="N125" s="245"/>
      <c r="O125" s="245"/>
    </row>
    <row r="126" spans="1:15" ht="15" x14ac:dyDescent="0.2">
      <c r="B126" s="245"/>
      <c r="C126" s="245"/>
      <c r="D126" s="245"/>
      <c r="E126" s="245"/>
      <c r="F126" s="245"/>
      <c r="G126" s="245"/>
      <c r="H126" s="245"/>
      <c r="I126" s="245"/>
      <c r="J126" s="245"/>
      <c r="K126" s="245"/>
      <c r="L126" s="245"/>
      <c r="M126" s="245"/>
      <c r="N126" s="245"/>
      <c r="O126" s="245"/>
    </row>
    <row r="127" spans="1:15" ht="15" x14ac:dyDescent="0.2">
      <c r="B127" s="245"/>
      <c r="C127" s="245"/>
      <c r="D127" s="245"/>
      <c r="E127" s="245"/>
      <c r="F127" s="245"/>
      <c r="G127" s="245"/>
      <c r="H127" s="245"/>
      <c r="I127" s="245"/>
      <c r="J127" s="245"/>
      <c r="K127" s="245"/>
      <c r="L127" s="245"/>
      <c r="M127" s="245"/>
      <c r="N127" s="245"/>
      <c r="O127" s="245"/>
    </row>
    <row r="128" spans="1:15" ht="15" x14ac:dyDescent="0.2">
      <c r="B128" s="245"/>
      <c r="C128" s="245"/>
      <c r="D128" s="245"/>
      <c r="E128" s="245"/>
      <c r="F128" s="245"/>
      <c r="G128" s="245"/>
      <c r="H128" s="245"/>
      <c r="I128" s="245"/>
      <c r="J128" s="245"/>
      <c r="K128" s="245"/>
      <c r="L128" s="245"/>
      <c r="M128" s="245"/>
      <c r="N128" s="245"/>
      <c r="O128" s="245"/>
    </row>
    <row r="129" spans="2:15" ht="15" x14ac:dyDescent="0.2">
      <c r="B129" s="245"/>
      <c r="C129" s="245"/>
      <c r="D129" s="245"/>
      <c r="E129" s="245"/>
      <c r="F129" s="245"/>
      <c r="G129" s="245"/>
      <c r="H129" s="245"/>
      <c r="I129" s="245"/>
      <c r="J129" s="245"/>
      <c r="K129" s="245"/>
      <c r="L129" s="245"/>
      <c r="M129" s="245"/>
      <c r="N129" s="245"/>
      <c r="O129" s="245"/>
    </row>
    <row r="130" spans="2:15" ht="15" x14ac:dyDescent="0.2">
      <c r="B130" s="245"/>
      <c r="C130" s="245"/>
      <c r="D130" s="245"/>
      <c r="E130" s="245"/>
      <c r="F130" s="245"/>
      <c r="G130" s="245"/>
      <c r="H130" s="245"/>
      <c r="I130" s="245"/>
      <c r="J130" s="245"/>
      <c r="K130" s="245"/>
      <c r="L130" s="245"/>
      <c r="M130" s="245"/>
      <c r="N130" s="245"/>
      <c r="O130" s="245"/>
    </row>
    <row r="131" spans="2:15" ht="15" x14ac:dyDescent="0.2">
      <c r="B131" s="245"/>
      <c r="C131" s="245"/>
      <c r="D131" s="245"/>
      <c r="E131" s="245"/>
      <c r="F131" s="245"/>
      <c r="G131" s="245"/>
      <c r="H131" s="245"/>
      <c r="I131" s="245"/>
      <c r="J131" s="245"/>
      <c r="K131" s="245"/>
      <c r="L131" s="245"/>
      <c r="M131" s="245"/>
      <c r="N131" s="245"/>
      <c r="O131" s="245"/>
    </row>
    <row r="132" spans="2:15" ht="15" x14ac:dyDescent="0.2">
      <c r="B132" s="245"/>
      <c r="C132" s="245"/>
      <c r="D132" s="245"/>
      <c r="E132" s="245"/>
      <c r="F132" s="245"/>
      <c r="G132" s="245"/>
      <c r="H132" s="245"/>
      <c r="I132" s="245"/>
      <c r="J132" s="245"/>
      <c r="K132" s="245"/>
      <c r="L132" s="245"/>
      <c r="M132" s="245"/>
      <c r="N132" s="245"/>
      <c r="O132" s="245"/>
    </row>
    <row r="133" spans="2:15" ht="15" x14ac:dyDescent="0.2">
      <c r="B133" s="245"/>
      <c r="C133" s="245"/>
      <c r="D133" s="245"/>
      <c r="E133" s="245"/>
      <c r="F133" s="245"/>
      <c r="G133" s="245"/>
      <c r="H133" s="245"/>
      <c r="I133" s="245"/>
      <c r="J133" s="245"/>
      <c r="K133" s="245"/>
      <c r="L133" s="245"/>
      <c r="M133" s="245"/>
      <c r="N133" s="245"/>
      <c r="O133" s="245"/>
    </row>
    <row r="134" spans="2:15" ht="15" x14ac:dyDescent="0.2">
      <c r="B134" s="245"/>
      <c r="C134" s="245"/>
      <c r="D134" s="245"/>
      <c r="E134" s="245"/>
      <c r="F134" s="245"/>
      <c r="G134" s="245"/>
      <c r="H134" s="245"/>
      <c r="I134" s="245"/>
      <c r="J134" s="245"/>
      <c r="K134" s="245"/>
      <c r="L134" s="245"/>
      <c r="M134" s="245"/>
      <c r="N134" s="245"/>
      <c r="O134" s="245"/>
    </row>
    <row r="135" spans="2:15" ht="15" x14ac:dyDescent="0.2">
      <c r="B135" s="245"/>
      <c r="C135" s="245"/>
      <c r="D135" s="245"/>
      <c r="E135" s="245"/>
      <c r="F135" s="245"/>
      <c r="G135" s="245"/>
      <c r="H135" s="245"/>
      <c r="I135" s="245"/>
      <c r="J135" s="245"/>
      <c r="K135" s="245"/>
      <c r="L135" s="245"/>
      <c r="M135" s="245"/>
      <c r="N135" s="245"/>
      <c r="O135" s="245"/>
    </row>
    <row r="136" spans="2:15" ht="15" x14ac:dyDescent="0.2">
      <c r="B136" s="245"/>
      <c r="C136" s="245"/>
      <c r="D136" s="245"/>
      <c r="E136" s="245"/>
      <c r="F136" s="245"/>
      <c r="G136" s="245"/>
      <c r="H136" s="245"/>
      <c r="I136" s="245"/>
      <c r="J136" s="245"/>
      <c r="K136" s="245"/>
      <c r="L136" s="245"/>
      <c r="M136" s="245"/>
      <c r="N136" s="245"/>
      <c r="O136" s="245"/>
    </row>
    <row r="137" spans="2:15" ht="15" x14ac:dyDescent="0.2">
      <c r="B137" s="245"/>
      <c r="C137" s="245"/>
      <c r="D137" s="245"/>
      <c r="E137" s="245"/>
      <c r="F137" s="245"/>
      <c r="G137" s="245"/>
      <c r="H137" s="245"/>
      <c r="I137" s="245"/>
      <c r="J137" s="245"/>
      <c r="K137" s="245"/>
      <c r="L137" s="245"/>
      <c r="M137" s="245"/>
      <c r="N137" s="245"/>
      <c r="O137" s="245"/>
    </row>
    <row r="138" spans="2:15" ht="15" x14ac:dyDescent="0.2">
      <c r="B138" s="245"/>
      <c r="C138" s="245"/>
      <c r="D138" s="245"/>
      <c r="E138" s="245"/>
      <c r="F138" s="245"/>
      <c r="G138" s="245"/>
      <c r="H138" s="245"/>
      <c r="I138" s="245"/>
      <c r="J138" s="245"/>
      <c r="K138" s="245"/>
      <c r="L138" s="245"/>
      <c r="M138" s="245"/>
      <c r="N138" s="245"/>
      <c r="O138" s="245"/>
    </row>
    <row r="139" spans="2:15" ht="15" x14ac:dyDescent="0.2">
      <c r="B139" s="245"/>
      <c r="C139" s="245"/>
      <c r="D139" s="245"/>
      <c r="E139" s="245"/>
      <c r="F139" s="245"/>
      <c r="G139" s="245"/>
      <c r="H139" s="245"/>
      <c r="I139" s="245"/>
      <c r="J139" s="245"/>
      <c r="K139" s="245"/>
      <c r="L139" s="245"/>
      <c r="M139" s="245"/>
      <c r="N139" s="245"/>
      <c r="O139" s="245"/>
    </row>
    <row r="140" spans="2:15" ht="15" x14ac:dyDescent="0.2">
      <c r="B140" s="245"/>
      <c r="C140" s="245"/>
      <c r="D140" s="245"/>
      <c r="E140" s="245"/>
      <c r="F140" s="245"/>
      <c r="G140" s="245"/>
      <c r="H140" s="245"/>
      <c r="I140" s="245"/>
      <c r="J140" s="245"/>
      <c r="K140" s="245"/>
      <c r="L140" s="245"/>
      <c r="M140" s="245"/>
      <c r="N140" s="245"/>
      <c r="O140" s="245"/>
    </row>
    <row r="141" spans="2:15" ht="15" x14ac:dyDescent="0.2">
      <c r="B141" s="245"/>
      <c r="C141" s="245"/>
      <c r="D141" s="245"/>
      <c r="E141" s="245"/>
      <c r="F141" s="245"/>
      <c r="G141" s="245"/>
      <c r="H141" s="245"/>
      <c r="I141" s="245"/>
      <c r="J141" s="245"/>
      <c r="K141" s="245"/>
      <c r="L141" s="245"/>
      <c r="M141" s="245"/>
      <c r="N141" s="245"/>
      <c r="O141" s="245"/>
    </row>
    <row r="142" spans="2:15" ht="15" x14ac:dyDescent="0.2">
      <c r="B142" s="245"/>
      <c r="C142" s="245"/>
      <c r="D142" s="245"/>
      <c r="E142" s="245"/>
      <c r="F142" s="245"/>
      <c r="G142" s="245"/>
      <c r="H142" s="245"/>
      <c r="I142" s="245"/>
      <c r="J142" s="245"/>
      <c r="K142" s="245"/>
      <c r="L142" s="245"/>
      <c r="M142" s="245"/>
      <c r="N142" s="245"/>
      <c r="O142" s="245"/>
    </row>
    <row r="143" spans="2:15" ht="15" x14ac:dyDescent="0.2">
      <c r="B143" s="245"/>
      <c r="C143" s="245"/>
      <c r="D143" s="245"/>
      <c r="E143" s="245"/>
      <c r="F143" s="245"/>
      <c r="G143" s="245"/>
      <c r="H143" s="245"/>
      <c r="I143" s="245"/>
      <c r="J143" s="245"/>
      <c r="K143" s="245"/>
      <c r="L143" s="245"/>
      <c r="M143" s="245"/>
      <c r="N143" s="245"/>
      <c r="O143" s="245"/>
    </row>
    <row r="144" spans="2:15" ht="15" x14ac:dyDescent="0.2">
      <c r="B144" s="245"/>
      <c r="C144" s="245"/>
      <c r="D144" s="245"/>
      <c r="E144" s="245"/>
      <c r="F144" s="245"/>
      <c r="G144" s="245"/>
      <c r="H144" s="245"/>
      <c r="I144" s="245"/>
      <c r="J144" s="245"/>
      <c r="K144" s="245"/>
      <c r="L144" s="245"/>
      <c r="M144" s="245"/>
      <c r="N144" s="245"/>
      <c r="O144" s="245"/>
    </row>
    <row r="145" spans="2:15" ht="15" x14ac:dyDescent="0.2">
      <c r="B145" s="245"/>
      <c r="C145" s="245"/>
      <c r="D145" s="245"/>
      <c r="E145" s="245"/>
      <c r="F145" s="245"/>
      <c r="G145" s="245"/>
      <c r="H145" s="245"/>
      <c r="I145" s="245"/>
      <c r="J145" s="245"/>
      <c r="K145" s="245"/>
      <c r="L145" s="245"/>
      <c r="M145" s="245"/>
      <c r="N145" s="245"/>
      <c r="O145" s="245"/>
    </row>
    <row r="146" spans="2:15" ht="15" x14ac:dyDescent="0.2">
      <c r="B146" s="245"/>
      <c r="C146" s="245"/>
      <c r="D146" s="245"/>
      <c r="E146" s="245"/>
      <c r="F146" s="245"/>
      <c r="G146" s="245"/>
      <c r="H146" s="245"/>
      <c r="I146" s="245"/>
      <c r="J146" s="245"/>
      <c r="K146" s="245"/>
      <c r="L146" s="245"/>
      <c r="M146" s="245"/>
      <c r="N146" s="245"/>
      <c r="O146" s="245"/>
    </row>
    <row r="147" spans="2:15" ht="15" x14ac:dyDescent="0.2">
      <c r="B147" s="245"/>
      <c r="C147" s="245"/>
      <c r="D147" s="245"/>
      <c r="E147" s="245"/>
      <c r="F147" s="245"/>
      <c r="G147" s="245"/>
      <c r="H147" s="245"/>
      <c r="I147" s="245"/>
      <c r="J147" s="245"/>
      <c r="K147" s="245"/>
      <c r="L147" s="245"/>
      <c r="M147" s="245"/>
      <c r="N147" s="245"/>
      <c r="O147" s="245"/>
    </row>
    <row r="148" spans="2:15" ht="15" x14ac:dyDescent="0.2">
      <c r="B148" s="245"/>
      <c r="C148" s="245"/>
      <c r="D148" s="245"/>
      <c r="E148" s="245"/>
      <c r="F148" s="245"/>
      <c r="G148" s="245"/>
      <c r="H148" s="245"/>
      <c r="I148" s="245"/>
      <c r="J148" s="245"/>
      <c r="K148" s="245"/>
      <c r="L148" s="245"/>
      <c r="M148" s="245"/>
      <c r="N148" s="245"/>
      <c r="O148" s="245"/>
    </row>
    <row r="149" spans="2:15" ht="15" x14ac:dyDescent="0.2">
      <c r="B149" s="245"/>
      <c r="C149" s="245"/>
      <c r="D149" s="245"/>
      <c r="E149" s="245"/>
      <c r="F149" s="245"/>
      <c r="G149" s="245"/>
      <c r="H149" s="245"/>
      <c r="I149" s="245"/>
      <c r="J149" s="245"/>
      <c r="K149" s="245"/>
      <c r="L149" s="245"/>
      <c r="M149" s="245"/>
      <c r="N149" s="245"/>
      <c r="O149" s="245"/>
    </row>
    <row r="150" spans="2:15" ht="15" x14ac:dyDescent="0.2">
      <c r="B150" s="245"/>
      <c r="C150" s="245"/>
      <c r="D150" s="245"/>
      <c r="E150" s="245"/>
      <c r="F150" s="245"/>
      <c r="G150" s="245"/>
      <c r="H150" s="245"/>
      <c r="I150" s="245"/>
      <c r="J150" s="245"/>
      <c r="K150" s="245"/>
      <c r="L150" s="245"/>
      <c r="M150" s="245"/>
      <c r="N150" s="245"/>
      <c r="O150" s="245"/>
    </row>
    <row r="151" spans="2:15" ht="15" x14ac:dyDescent="0.2">
      <c r="B151" s="245"/>
      <c r="C151" s="245"/>
      <c r="D151" s="245"/>
      <c r="E151" s="245"/>
      <c r="F151" s="245"/>
      <c r="G151" s="245"/>
      <c r="H151" s="245"/>
      <c r="I151" s="245"/>
      <c r="J151" s="245"/>
      <c r="K151" s="245"/>
      <c r="L151" s="245"/>
      <c r="M151" s="245"/>
      <c r="N151" s="245"/>
      <c r="O151" s="245"/>
    </row>
    <row r="152" spans="2:15" ht="15" x14ac:dyDescent="0.2">
      <c r="B152" s="245"/>
      <c r="C152" s="245"/>
      <c r="D152" s="245"/>
      <c r="E152" s="245"/>
      <c r="F152" s="245"/>
      <c r="G152" s="245"/>
      <c r="H152" s="245"/>
      <c r="I152" s="245"/>
      <c r="J152" s="245"/>
      <c r="K152" s="245"/>
      <c r="L152" s="245"/>
      <c r="M152" s="245"/>
      <c r="N152" s="245"/>
      <c r="O152" s="245"/>
    </row>
    <row r="153" spans="2:15" ht="15" x14ac:dyDescent="0.2">
      <c r="B153" s="245"/>
      <c r="C153" s="245"/>
      <c r="D153" s="245"/>
      <c r="E153" s="245"/>
      <c r="F153" s="245"/>
      <c r="G153" s="245"/>
      <c r="H153" s="245"/>
      <c r="I153" s="245"/>
      <c r="J153" s="245"/>
      <c r="K153" s="245"/>
      <c r="L153" s="245"/>
      <c r="M153" s="245"/>
      <c r="N153" s="245"/>
      <c r="O153" s="245"/>
    </row>
    <row r="154" spans="2:15" ht="15" x14ac:dyDescent="0.2">
      <c r="B154" s="245"/>
      <c r="C154" s="245"/>
      <c r="D154" s="245"/>
      <c r="E154" s="245"/>
      <c r="F154" s="245"/>
      <c r="G154" s="245"/>
      <c r="H154" s="245"/>
      <c r="I154" s="245"/>
      <c r="J154" s="245"/>
      <c r="K154" s="245"/>
      <c r="L154" s="245"/>
      <c r="M154" s="245"/>
      <c r="N154" s="245"/>
      <c r="O154" s="245"/>
    </row>
    <row r="155" spans="2:15" ht="15" x14ac:dyDescent="0.2">
      <c r="B155" s="245"/>
      <c r="C155" s="245"/>
      <c r="D155" s="245"/>
      <c r="E155" s="245"/>
      <c r="F155" s="245"/>
      <c r="G155" s="245"/>
      <c r="H155" s="245"/>
      <c r="I155" s="245"/>
      <c r="J155" s="245"/>
      <c r="K155" s="245"/>
      <c r="L155" s="245"/>
      <c r="M155" s="245"/>
      <c r="N155" s="245"/>
      <c r="O155" s="245"/>
    </row>
    <row r="156" spans="2:15" ht="15" x14ac:dyDescent="0.2">
      <c r="B156" s="245"/>
      <c r="C156" s="245"/>
      <c r="D156" s="245"/>
      <c r="E156" s="245"/>
      <c r="F156" s="245"/>
      <c r="G156" s="245"/>
      <c r="H156" s="245"/>
      <c r="I156" s="245"/>
      <c r="J156" s="245"/>
      <c r="K156" s="245"/>
      <c r="L156" s="245"/>
      <c r="M156" s="245"/>
      <c r="N156" s="245"/>
      <c r="O156" s="245"/>
    </row>
    <row r="157" spans="2:15" ht="15" x14ac:dyDescent="0.2">
      <c r="B157" s="245"/>
      <c r="C157" s="245"/>
      <c r="D157" s="245"/>
      <c r="E157" s="245"/>
      <c r="F157" s="245"/>
      <c r="G157" s="245"/>
      <c r="H157" s="245"/>
      <c r="I157" s="245"/>
      <c r="J157" s="245"/>
      <c r="K157" s="245"/>
      <c r="L157" s="245"/>
      <c r="M157" s="245"/>
      <c r="N157" s="245"/>
      <c r="O157" s="245"/>
    </row>
    <row r="158" spans="2:15" ht="15" x14ac:dyDescent="0.2">
      <c r="B158" s="245"/>
      <c r="C158" s="245"/>
      <c r="D158" s="245"/>
      <c r="E158" s="245"/>
      <c r="F158" s="245"/>
      <c r="G158" s="245"/>
      <c r="H158" s="245"/>
      <c r="I158" s="245"/>
      <c r="J158" s="245"/>
      <c r="K158" s="245"/>
      <c r="L158" s="245"/>
      <c r="M158" s="245"/>
      <c r="N158" s="245"/>
      <c r="O158" s="245"/>
    </row>
    <row r="159" spans="2:15" ht="15" x14ac:dyDescent="0.2">
      <c r="B159" s="245"/>
      <c r="C159" s="245"/>
      <c r="D159" s="245"/>
      <c r="E159" s="245"/>
      <c r="F159" s="245"/>
      <c r="G159" s="245"/>
      <c r="H159" s="245"/>
      <c r="I159" s="245"/>
      <c r="J159" s="245"/>
      <c r="K159" s="245"/>
      <c r="L159" s="245"/>
      <c r="M159" s="245"/>
      <c r="N159" s="245"/>
      <c r="O159" s="245"/>
    </row>
    <row r="160" spans="2:15" ht="15" x14ac:dyDescent="0.2">
      <c r="B160" s="245"/>
      <c r="C160" s="245"/>
      <c r="D160" s="245"/>
      <c r="E160" s="245"/>
      <c r="F160" s="245"/>
      <c r="G160" s="245"/>
      <c r="H160" s="245"/>
      <c r="I160" s="245"/>
      <c r="J160" s="245"/>
      <c r="K160" s="245"/>
      <c r="L160" s="245"/>
      <c r="M160" s="245"/>
      <c r="N160" s="245"/>
      <c r="O160" s="245"/>
    </row>
    <row r="161" spans="2:15" ht="15" x14ac:dyDescent="0.2">
      <c r="B161" s="245"/>
      <c r="C161" s="245"/>
      <c r="D161" s="245"/>
      <c r="E161" s="245"/>
      <c r="F161" s="245"/>
      <c r="G161" s="245"/>
      <c r="H161" s="245"/>
      <c r="I161" s="245"/>
      <c r="J161" s="245"/>
      <c r="K161" s="245"/>
      <c r="L161" s="245"/>
      <c r="M161" s="245"/>
      <c r="N161" s="245"/>
      <c r="O161" s="245"/>
    </row>
    <row r="162" spans="2:15" ht="15" x14ac:dyDescent="0.2">
      <c r="B162" s="245"/>
      <c r="C162" s="245"/>
      <c r="D162" s="245"/>
      <c r="E162" s="245"/>
      <c r="F162" s="245"/>
      <c r="G162" s="245"/>
      <c r="H162" s="245"/>
      <c r="I162" s="245"/>
      <c r="J162" s="245"/>
      <c r="K162" s="245"/>
      <c r="L162" s="245"/>
      <c r="M162" s="245"/>
      <c r="N162" s="245"/>
      <c r="O162" s="245"/>
    </row>
    <row r="163" spans="2:15" ht="15" x14ac:dyDescent="0.2">
      <c r="B163" s="245"/>
      <c r="C163" s="245"/>
      <c r="D163" s="245"/>
      <c r="E163" s="245"/>
      <c r="F163" s="245"/>
      <c r="G163" s="245"/>
      <c r="H163" s="245"/>
      <c r="I163" s="245"/>
      <c r="J163" s="245"/>
      <c r="K163" s="245"/>
      <c r="L163" s="245"/>
      <c r="M163" s="245"/>
      <c r="N163" s="245"/>
      <c r="O163" s="245"/>
    </row>
    <row r="164" spans="2:15" ht="15" x14ac:dyDescent="0.2">
      <c r="B164" s="245"/>
      <c r="C164" s="245"/>
      <c r="D164" s="245"/>
      <c r="E164" s="245"/>
      <c r="F164" s="245"/>
      <c r="G164" s="245"/>
      <c r="H164" s="245"/>
      <c r="I164" s="245"/>
      <c r="J164" s="245"/>
      <c r="K164" s="245"/>
      <c r="L164" s="245"/>
      <c r="M164" s="245"/>
      <c r="N164" s="245"/>
      <c r="O164" s="245"/>
    </row>
    <row r="165" spans="2:15" ht="15" x14ac:dyDescent="0.2">
      <c r="B165" s="245"/>
      <c r="C165" s="245"/>
      <c r="D165" s="245"/>
      <c r="E165" s="245"/>
      <c r="F165" s="245"/>
      <c r="G165" s="245"/>
      <c r="H165" s="245"/>
      <c r="I165" s="245"/>
      <c r="J165" s="245"/>
      <c r="K165" s="245"/>
      <c r="L165" s="245"/>
      <c r="M165" s="245"/>
      <c r="N165" s="245"/>
      <c r="O165" s="245"/>
    </row>
    <row r="166" spans="2:15" ht="15" x14ac:dyDescent="0.2">
      <c r="B166" s="245"/>
      <c r="C166" s="245"/>
      <c r="D166" s="245"/>
      <c r="E166" s="245"/>
      <c r="F166" s="245"/>
      <c r="G166" s="245"/>
      <c r="H166" s="245"/>
      <c r="I166" s="245"/>
      <c r="J166" s="245"/>
      <c r="K166" s="245"/>
      <c r="L166" s="245"/>
      <c r="M166" s="245"/>
      <c r="N166" s="245"/>
      <c r="O166" s="245"/>
    </row>
    <row r="167" spans="2:15" ht="15" x14ac:dyDescent="0.2">
      <c r="B167" s="245"/>
      <c r="C167" s="245"/>
      <c r="D167" s="245"/>
      <c r="E167" s="245"/>
      <c r="F167" s="245"/>
      <c r="G167" s="245"/>
      <c r="H167" s="245"/>
      <c r="I167" s="245"/>
      <c r="J167" s="245"/>
      <c r="K167" s="245"/>
      <c r="L167" s="245"/>
      <c r="M167" s="245"/>
      <c r="N167" s="245"/>
      <c r="O167" s="245"/>
    </row>
    <row r="168" spans="2:15" ht="15" x14ac:dyDescent="0.2">
      <c r="B168" s="245"/>
      <c r="C168" s="245"/>
      <c r="D168" s="245"/>
      <c r="E168" s="245"/>
      <c r="F168" s="245"/>
      <c r="G168" s="245"/>
      <c r="H168" s="245"/>
      <c r="I168" s="245"/>
      <c r="J168" s="245"/>
      <c r="K168" s="245"/>
      <c r="L168" s="245"/>
      <c r="M168" s="245"/>
      <c r="N168" s="245"/>
      <c r="O168" s="245"/>
    </row>
    <row r="169" spans="2:15" ht="15" x14ac:dyDescent="0.2">
      <c r="B169" s="245"/>
      <c r="C169" s="245"/>
      <c r="D169" s="245"/>
      <c r="E169" s="245"/>
      <c r="F169" s="245"/>
      <c r="G169" s="245"/>
      <c r="H169" s="245"/>
      <c r="I169" s="245"/>
      <c r="J169" s="245"/>
      <c r="K169" s="245"/>
      <c r="L169" s="245"/>
      <c r="M169" s="245"/>
      <c r="N169" s="245"/>
      <c r="O169" s="245"/>
    </row>
    <row r="170" spans="2:15" ht="15" x14ac:dyDescent="0.2">
      <c r="B170" s="245"/>
      <c r="C170" s="245"/>
      <c r="D170" s="245"/>
      <c r="E170" s="245"/>
      <c r="F170" s="245"/>
      <c r="G170" s="245"/>
      <c r="H170" s="245"/>
      <c r="I170" s="245"/>
      <c r="J170" s="245"/>
      <c r="K170" s="245"/>
      <c r="L170" s="245"/>
      <c r="M170" s="245"/>
      <c r="N170" s="245"/>
      <c r="O170" s="245"/>
    </row>
    <row r="171" spans="2:15" ht="15" x14ac:dyDescent="0.2">
      <c r="B171" s="245"/>
      <c r="C171" s="245"/>
      <c r="D171" s="245"/>
      <c r="E171" s="245"/>
      <c r="F171" s="245"/>
      <c r="G171" s="245"/>
      <c r="H171" s="245"/>
      <c r="I171" s="245"/>
      <c r="J171" s="245"/>
      <c r="K171" s="245"/>
      <c r="L171" s="245"/>
      <c r="M171" s="245"/>
      <c r="N171" s="245"/>
      <c r="O171" s="245"/>
    </row>
    <row r="172" spans="2:15" ht="15" x14ac:dyDescent="0.2">
      <c r="B172" s="245"/>
      <c r="C172" s="245"/>
      <c r="D172" s="245"/>
      <c r="E172" s="245"/>
      <c r="F172" s="245"/>
      <c r="G172" s="245"/>
      <c r="H172" s="245"/>
      <c r="I172" s="245"/>
      <c r="J172" s="245"/>
      <c r="K172" s="245"/>
      <c r="L172" s="245"/>
      <c r="M172" s="245"/>
      <c r="N172" s="245"/>
      <c r="O172" s="245"/>
    </row>
    <row r="173" spans="2:15" ht="15" x14ac:dyDescent="0.2">
      <c r="B173" s="245"/>
      <c r="C173" s="245"/>
      <c r="D173" s="245"/>
      <c r="E173" s="245"/>
      <c r="F173" s="245"/>
      <c r="G173" s="245"/>
      <c r="H173" s="245"/>
      <c r="I173" s="245"/>
      <c r="J173" s="245"/>
      <c r="K173" s="245"/>
      <c r="L173" s="245"/>
      <c r="M173" s="245"/>
      <c r="N173" s="245"/>
      <c r="O173" s="245"/>
    </row>
    <row r="174" spans="2:15" ht="15" x14ac:dyDescent="0.2">
      <c r="B174" s="245"/>
      <c r="C174" s="245"/>
      <c r="D174" s="245"/>
      <c r="E174" s="245"/>
      <c r="F174" s="245"/>
      <c r="G174" s="245"/>
      <c r="H174" s="245"/>
      <c r="I174" s="245"/>
      <c r="J174" s="245"/>
      <c r="K174" s="245"/>
      <c r="L174" s="245"/>
      <c r="M174" s="245"/>
      <c r="N174" s="245"/>
      <c r="O174" s="245"/>
    </row>
    <row r="175" spans="2:15" ht="15" x14ac:dyDescent="0.2">
      <c r="B175" s="245"/>
      <c r="C175" s="245"/>
      <c r="D175" s="245"/>
      <c r="E175" s="245"/>
      <c r="F175" s="245"/>
      <c r="G175" s="245"/>
      <c r="H175" s="245"/>
      <c r="I175" s="245"/>
      <c r="J175" s="245"/>
      <c r="K175" s="245"/>
      <c r="L175" s="245"/>
      <c r="M175" s="245"/>
      <c r="N175" s="245"/>
      <c r="O175" s="245"/>
    </row>
    <row r="176" spans="2:15" ht="15" x14ac:dyDescent="0.2">
      <c r="B176" s="245"/>
      <c r="C176" s="245"/>
      <c r="D176" s="245"/>
      <c r="E176" s="245"/>
      <c r="F176" s="245"/>
      <c r="G176" s="245"/>
      <c r="H176" s="245"/>
      <c r="I176" s="245"/>
      <c r="J176" s="245"/>
      <c r="K176" s="245"/>
      <c r="L176" s="245"/>
      <c r="M176" s="245"/>
      <c r="N176" s="245"/>
      <c r="O176" s="245"/>
    </row>
    <row r="177" spans="2:15" ht="15" x14ac:dyDescent="0.2">
      <c r="B177" s="245"/>
      <c r="C177" s="245"/>
      <c r="D177" s="245"/>
      <c r="E177" s="245"/>
      <c r="F177" s="245"/>
      <c r="G177" s="245"/>
      <c r="H177" s="245"/>
      <c r="I177" s="245"/>
      <c r="J177" s="245"/>
      <c r="K177" s="245"/>
      <c r="L177" s="245"/>
      <c r="M177" s="245"/>
      <c r="N177" s="245"/>
      <c r="O177" s="245"/>
    </row>
    <row r="178" spans="2:15" ht="15" x14ac:dyDescent="0.2">
      <c r="B178" s="245"/>
      <c r="C178" s="245"/>
      <c r="D178" s="245"/>
      <c r="E178" s="245"/>
      <c r="F178" s="245"/>
      <c r="G178" s="245"/>
      <c r="H178" s="245"/>
      <c r="I178" s="245"/>
      <c r="J178" s="245"/>
      <c r="K178" s="245"/>
      <c r="L178" s="245"/>
      <c r="M178" s="245"/>
      <c r="N178" s="245"/>
      <c r="O178" s="245"/>
    </row>
    <row r="179" spans="2:15" ht="15" x14ac:dyDescent="0.2">
      <c r="B179" s="245"/>
      <c r="C179" s="245"/>
      <c r="D179" s="245"/>
      <c r="E179" s="245"/>
      <c r="F179" s="245"/>
      <c r="G179" s="245"/>
      <c r="H179" s="245"/>
      <c r="I179" s="245"/>
      <c r="J179" s="245"/>
      <c r="K179" s="245"/>
      <c r="L179" s="245"/>
      <c r="M179" s="245"/>
      <c r="N179" s="245"/>
      <c r="O179" s="245"/>
    </row>
    <row r="180" spans="2:15" ht="15" x14ac:dyDescent="0.2">
      <c r="B180" s="245"/>
      <c r="C180" s="245"/>
      <c r="D180" s="245"/>
      <c r="E180" s="245"/>
      <c r="F180" s="245"/>
      <c r="G180" s="245"/>
      <c r="H180" s="245"/>
      <c r="I180" s="245"/>
      <c r="J180" s="245"/>
      <c r="K180" s="245"/>
      <c r="L180" s="245"/>
      <c r="M180" s="245"/>
      <c r="N180" s="245"/>
      <c r="O180" s="245"/>
    </row>
    <row r="181" spans="2:15" ht="15" x14ac:dyDescent="0.2">
      <c r="B181" s="245"/>
      <c r="C181" s="245"/>
      <c r="D181" s="245"/>
      <c r="E181" s="245"/>
      <c r="F181" s="245"/>
      <c r="G181" s="245"/>
      <c r="H181" s="245"/>
      <c r="I181" s="245"/>
      <c r="J181" s="245"/>
      <c r="K181" s="245"/>
      <c r="L181" s="245"/>
      <c r="M181" s="245"/>
      <c r="N181" s="245"/>
      <c r="O181" s="245"/>
    </row>
    <row r="182" spans="2:15" ht="15" x14ac:dyDescent="0.2">
      <c r="B182" s="245"/>
      <c r="C182" s="245"/>
      <c r="D182" s="245"/>
      <c r="E182" s="245"/>
      <c r="F182" s="245"/>
      <c r="G182" s="245"/>
      <c r="H182" s="245"/>
      <c r="I182" s="245"/>
      <c r="J182" s="245"/>
      <c r="K182" s="245"/>
      <c r="L182" s="245"/>
      <c r="M182" s="245"/>
      <c r="N182" s="245"/>
      <c r="O182" s="245"/>
    </row>
    <row r="183" spans="2:15" ht="15" x14ac:dyDescent="0.2">
      <c r="B183" s="245"/>
      <c r="C183" s="245"/>
      <c r="D183" s="245"/>
      <c r="E183" s="245"/>
      <c r="F183" s="245"/>
      <c r="G183" s="245"/>
      <c r="H183" s="245"/>
      <c r="I183" s="245"/>
      <c r="J183" s="245"/>
      <c r="K183" s="245"/>
      <c r="L183" s="245"/>
      <c r="M183" s="245"/>
      <c r="N183" s="245"/>
      <c r="O183" s="245"/>
    </row>
    <row r="184" spans="2:15" ht="15" x14ac:dyDescent="0.2">
      <c r="B184" s="245"/>
      <c r="C184" s="245"/>
      <c r="D184" s="245"/>
      <c r="E184" s="245"/>
      <c r="F184" s="245"/>
      <c r="G184" s="245"/>
      <c r="H184" s="245"/>
      <c r="I184" s="245"/>
      <c r="J184" s="245"/>
      <c r="K184" s="245"/>
      <c r="L184" s="245"/>
      <c r="M184" s="245"/>
      <c r="N184" s="245"/>
      <c r="O184" s="245"/>
    </row>
  </sheetData>
  <sheetProtection algorithmName="SHA-512" hashValue="selmPVed0KtnKsAFzNWM9+K6XBlniHmFNSGwHEUmzoAgrd8unNv40WGin9KywSNf8aO4YTPjxnXZwDRK6rWjoA==" saltValue="vPZ0ttQIo/4l+QXp5lxAxQ==" spinCount="100000" sheet="1" objects="1" scenarios="1" selectLockedCells="1"/>
  <protectedRanges>
    <protectedRange sqref="J36:L36" name="Obseg1_1_1_1_1_7_1_1"/>
  </protectedRanges>
  <mergeCells count="19">
    <mergeCell ref="M21:O21"/>
    <mergeCell ref="D3:G3"/>
    <mergeCell ref="D4:G4"/>
    <mergeCell ref="D5:G5"/>
    <mergeCell ref="C6:D6"/>
    <mergeCell ref="A11:O11"/>
    <mergeCell ref="C12:D12"/>
    <mergeCell ref="C13:D13"/>
    <mergeCell ref="C14:D14"/>
    <mergeCell ref="C15:D15"/>
    <mergeCell ref="C17:D17"/>
    <mergeCell ref="C20:D20"/>
    <mergeCell ref="J36:L36"/>
    <mergeCell ref="M22:O22"/>
    <mergeCell ref="M23:O23"/>
    <mergeCell ref="B26:P26"/>
    <mergeCell ref="B27:P27"/>
    <mergeCell ref="B30:O30"/>
    <mergeCell ref="B31:O31"/>
  </mergeCells>
  <pageMargins left="0.39370078740157483" right="0.39370078740157483" top="0.59055118110236227" bottom="0" header="0" footer="0"/>
  <pageSetup paperSize="9" scale="75" fitToHeight="0" orientation="landscape" horizontalDpi="4294967293"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10"/>
  <sheetViews>
    <sheetView topLeftCell="A40" zoomScaleNormal="100" workbookViewId="0">
      <selection activeCell="K27" sqref="K27"/>
    </sheetView>
  </sheetViews>
  <sheetFormatPr defaultRowHeight="12.75" x14ac:dyDescent="0.2"/>
  <cols>
    <col min="1" max="1" width="3.7109375" style="1" customWidth="1"/>
    <col min="2" max="2" width="8.28515625" style="1" customWidth="1"/>
    <col min="3" max="3" width="21.42578125" style="1" customWidth="1"/>
    <col min="4" max="4" width="18.140625" style="1" customWidth="1"/>
    <col min="5" max="5" width="6" style="1" customWidth="1"/>
    <col min="6" max="6" width="17.28515625" style="1" customWidth="1"/>
    <col min="7" max="7" width="17.42578125" style="1" customWidth="1"/>
    <col min="8" max="8" width="9.5703125" style="1" customWidth="1"/>
    <col min="9" max="9" width="11.28515625" style="1" customWidth="1"/>
    <col min="10" max="10" width="8.85546875" style="1" customWidth="1"/>
    <col min="11" max="11" width="9.5703125" style="1" customWidth="1"/>
    <col min="12" max="12" width="10.85546875" style="1" customWidth="1"/>
    <col min="13" max="13" width="7.42578125" style="1" customWidth="1"/>
    <col min="14" max="14" width="10.140625" style="1" customWidth="1"/>
    <col min="15" max="15" width="9.5703125" style="1" customWidth="1"/>
    <col min="16" max="17" width="10.85546875" style="1" customWidth="1"/>
    <col min="18" max="18" width="3.42578125" style="2" customWidth="1"/>
    <col min="19" max="19" width="7.5703125" style="2" customWidth="1"/>
    <col min="20" max="20" width="7.85546875" style="2" customWidth="1"/>
    <col min="21" max="22" width="9.140625" style="2"/>
    <col min="23" max="23" width="12.42578125" style="2" bestFit="1" customWidth="1"/>
    <col min="24" max="24" width="9.140625" style="2"/>
    <col min="25" max="16384" width="9.140625" style="1"/>
  </cols>
  <sheetData>
    <row r="1" spans="1:42" ht="9.75" customHeight="1" x14ac:dyDescent="0.2">
      <c r="B1" s="2"/>
      <c r="C1" s="2"/>
      <c r="D1" s="2"/>
      <c r="E1" s="2"/>
      <c r="F1" s="2"/>
      <c r="G1" s="2"/>
      <c r="H1" s="2"/>
      <c r="I1" s="2"/>
    </row>
    <row r="2" spans="1:42" ht="16.5" customHeight="1" x14ac:dyDescent="0.3">
      <c r="A2" s="2"/>
      <c r="B2" s="2"/>
      <c r="C2" s="3" t="s">
        <v>0</v>
      </c>
      <c r="D2" s="3"/>
      <c r="E2" s="2"/>
      <c r="F2" s="2"/>
      <c r="G2" s="2"/>
      <c r="H2" s="2"/>
      <c r="I2" s="2"/>
      <c r="J2" s="4"/>
      <c r="K2" s="4"/>
      <c r="L2" s="5" t="s">
        <v>1</v>
      </c>
      <c r="M2" s="2"/>
      <c r="N2" s="2"/>
      <c r="O2" s="2"/>
      <c r="P2" s="2"/>
      <c r="Q2" s="2"/>
    </row>
    <row r="3" spans="1:42" x14ac:dyDescent="0.2">
      <c r="A3" s="2"/>
      <c r="B3" s="2"/>
      <c r="C3" s="6" t="s">
        <v>2</v>
      </c>
      <c r="D3" s="643"/>
      <c r="E3" s="644"/>
      <c r="F3" s="644"/>
      <c r="G3" s="645"/>
      <c r="H3" s="7"/>
      <c r="I3" s="2"/>
      <c r="K3" s="8"/>
      <c r="L3" s="2"/>
      <c r="M3" s="2"/>
      <c r="N3" s="2"/>
      <c r="O3" s="2"/>
      <c r="P3" s="7"/>
      <c r="Q3" s="7"/>
    </row>
    <row r="4" spans="1:42" x14ac:dyDescent="0.2">
      <c r="A4" s="2"/>
      <c r="B4" s="2"/>
      <c r="C4" s="9" t="s">
        <v>3</v>
      </c>
      <c r="D4" s="646"/>
      <c r="E4" s="647"/>
      <c r="F4" s="647"/>
      <c r="G4" s="648"/>
      <c r="H4" s="10"/>
      <c r="I4" s="2"/>
      <c r="J4" s="2"/>
      <c r="K4" s="2"/>
      <c r="L4" s="2"/>
      <c r="M4" s="2"/>
      <c r="N4" s="2"/>
      <c r="O4" s="2"/>
      <c r="P4" s="10"/>
      <c r="Q4" s="10"/>
    </row>
    <row r="5" spans="1:42" x14ac:dyDescent="0.2">
      <c r="A5" s="2"/>
      <c r="B5" s="2"/>
      <c r="C5" s="6" t="s">
        <v>4</v>
      </c>
      <c r="D5" s="646"/>
      <c r="E5" s="647"/>
      <c r="F5" s="647"/>
      <c r="G5" s="648"/>
      <c r="H5" s="10"/>
      <c r="I5" s="2"/>
      <c r="J5" s="2"/>
      <c r="K5" s="2"/>
      <c r="L5" s="2"/>
      <c r="M5" s="2"/>
      <c r="N5" s="2"/>
      <c r="O5" s="2"/>
      <c r="P5" s="10"/>
      <c r="Q5" s="10"/>
    </row>
    <row r="6" spans="1:42" ht="13.5" customHeight="1" x14ac:dyDescent="0.2">
      <c r="A6" s="2"/>
      <c r="B6" s="11"/>
      <c r="C6" s="627"/>
      <c r="D6" s="627"/>
      <c r="E6" s="2"/>
      <c r="F6" s="2"/>
      <c r="G6" s="2"/>
      <c r="H6" s="2"/>
      <c r="I6" s="2"/>
      <c r="J6" s="2"/>
      <c r="K6" s="2"/>
      <c r="L6" s="2"/>
      <c r="M6" s="2"/>
      <c r="N6" s="2"/>
      <c r="O6" s="2"/>
      <c r="P6" s="2"/>
      <c r="Q6" s="2"/>
    </row>
    <row r="7" spans="1:42" ht="20.25" customHeight="1" x14ac:dyDescent="0.35">
      <c r="A7" s="12"/>
      <c r="B7" s="12"/>
      <c r="C7" s="13" t="s">
        <v>109</v>
      </c>
      <c r="D7" s="12"/>
      <c r="E7" s="12"/>
      <c r="F7" s="12"/>
      <c r="G7" s="12"/>
      <c r="H7" s="12"/>
      <c r="I7" s="12"/>
      <c r="J7" s="12"/>
      <c r="K7" s="12"/>
      <c r="L7" s="12"/>
      <c r="M7" s="14"/>
      <c r="N7" s="15"/>
      <c r="O7" s="15"/>
      <c r="P7" s="12"/>
      <c r="Q7" s="12"/>
    </row>
    <row r="8" spans="1:42" ht="7.5" customHeight="1" x14ac:dyDescent="0.2">
      <c r="A8" s="2"/>
      <c r="B8" s="2"/>
      <c r="C8" s="2"/>
      <c r="D8" s="2"/>
      <c r="E8" s="2"/>
      <c r="F8" s="2"/>
      <c r="G8" s="2"/>
      <c r="H8" s="2"/>
      <c r="I8" s="2"/>
      <c r="J8" s="2"/>
      <c r="K8" s="2"/>
      <c r="L8" s="2"/>
      <c r="M8" s="2"/>
      <c r="N8" s="2"/>
      <c r="O8" s="2"/>
      <c r="P8" s="2"/>
      <c r="Q8" s="2"/>
    </row>
    <row r="9" spans="1:42" ht="19.5" customHeight="1" x14ac:dyDescent="0.2">
      <c r="B9" s="2"/>
      <c r="C9" s="4" t="s">
        <v>6</v>
      </c>
      <c r="D9" s="2"/>
      <c r="E9" s="4" t="s">
        <v>7</v>
      </c>
      <c r="F9" s="2"/>
      <c r="G9" s="2"/>
      <c r="H9" s="2"/>
      <c r="I9" s="2"/>
      <c r="J9" s="2"/>
      <c r="K9" s="2"/>
      <c r="L9" s="2"/>
      <c r="M9" s="2"/>
      <c r="N9" s="2"/>
      <c r="O9" s="2"/>
      <c r="P9" s="2"/>
      <c r="Q9" s="2"/>
    </row>
    <row r="10" spans="1:42" ht="14.25" customHeight="1" x14ac:dyDescent="0.25">
      <c r="A10" s="4"/>
      <c r="B10" s="2"/>
      <c r="C10" s="16"/>
      <c r="D10" s="4"/>
      <c r="E10" s="2"/>
      <c r="F10" s="2"/>
      <c r="G10" s="2"/>
      <c r="H10" s="2"/>
      <c r="I10" s="2"/>
      <c r="J10" s="2"/>
      <c r="K10" s="2"/>
      <c r="L10" s="2"/>
      <c r="M10" s="2"/>
      <c r="N10" s="2"/>
      <c r="O10" s="17"/>
      <c r="P10" s="2"/>
      <c r="Q10" s="2"/>
    </row>
    <row r="11" spans="1:42" ht="28.5" customHeight="1" x14ac:dyDescent="0.2">
      <c r="A11" s="628" t="s">
        <v>939</v>
      </c>
      <c r="B11" s="629"/>
      <c r="C11" s="629"/>
      <c r="D11" s="629"/>
      <c r="E11" s="629"/>
      <c r="F11" s="629"/>
      <c r="G11" s="629"/>
      <c r="H11" s="629"/>
      <c r="I11" s="629"/>
      <c r="J11" s="629"/>
      <c r="K11" s="629"/>
      <c r="L11" s="629"/>
      <c r="M11" s="629"/>
      <c r="N11" s="629"/>
      <c r="O11" s="630"/>
      <c r="P11" s="19"/>
      <c r="Q11" s="19"/>
    </row>
    <row r="12" spans="1:42" ht="40.5" customHeight="1" x14ac:dyDescent="0.2">
      <c r="A12" s="20" t="s">
        <v>9</v>
      </c>
      <c r="B12" s="21" t="s">
        <v>10</v>
      </c>
      <c r="C12" s="619" t="s">
        <v>11</v>
      </c>
      <c r="D12" s="620"/>
      <c r="E12" s="22" t="s">
        <v>12</v>
      </c>
      <c r="F12" s="22" t="s">
        <v>13</v>
      </c>
      <c r="G12" s="22" t="s">
        <v>14</v>
      </c>
      <c r="H12" s="22" t="s">
        <v>15</v>
      </c>
      <c r="I12" s="22" t="s">
        <v>16</v>
      </c>
      <c r="J12" s="22" t="s">
        <v>17</v>
      </c>
      <c r="K12" s="22" t="s">
        <v>18</v>
      </c>
      <c r="L12" s="23" t="s">
        <v>19</v>
      </c>
      <c r="M12" s="23" t="s">
        <v>20</v>
      </c>
      <c r="N12" s="21" t="s">
        <v>21</v>
      </c>
      <c r="O12" s="23" t="s">
        <v>22</v>
      </c>
      <c r="P12" s="21" t="s">
        <v>23</v>
      </c>
      <c r="Q12" s="22" t="s">
        <v>24</v>
      </c>
      <c r="R12" s="17"/>
      <c r="S12" s="167"/>
      <c r="T12" s="167"/>
      <c r="U12" s="168"/>
      <c r="V12" s="167"/>
      <c r="W12" s="167"/>
      <c r="X12" s="167"/>
      <c r="Y12" s="18"/>
      <c r="Z12" s="18"/>
      <c r="AA12" s="18"/>
      <c r="AB12" s="18"/>
      <c r="AC12" s="18"/>
      <c r="AD12" s="18"/>
      <c r="AE12" s="18"/>
      <c r="AF12" s="18"/>
      <c r="AG12" s="18"/>
      <c r="AH12" s="18"/>
      <c r="AI12" s="18"/>
      <c r="AJ12" s="18"/>
      <c r="AK12" s="18"/>
      <c r="AL12" s="18"/>
      <c r="AM12" s="18"/>
      <c r="AN12" s="18"/>
      <c r="AO12" s="18"/>
      <c r="AP12" s="18"/>
    </row>
    <row r="13" spans="1:42" ht="16.5" customHeight="1" x14ac:dyDescent="0.2">
      <c r="A13" s="20">
        <v>1</v>
      </c>
      <c r="B13" s="27" t="s">
        <v>25</v>
      </c>
      <c r="C13" s="619" t="s">
        <v>26</v>
      </c>
      <c r="D13" s="620"/>
      <c r="E13" s="28" t="s">
        <v>27</v>
      </c>
      <c r="F13" s="28" t="s">
        <v>28</v>
      </c>
      <c r="G13" s="22" t="s">
        <v>29</v>
      </c>
      <c r="H13" s="28" t="s">
        <v>30</v>
      </c>
      <c r="I13" s="22" t="s">
        <v>31</v>
      </c>
      <c r="J13" s="22" t="s">
        <v>32</v>
      </c>
      <c r="K13" s="22" t="s">
        <v>33</v>
      </c>
      <c r="L13" s="22" t="s">
        <v>34</v>
      </c>
      <c r="M13" s="22" t="s">
        <v>35</v>
      </c>
      <c r="N13" s="22" t="s">
        <v>36</v>
      </c>
      <c r="O13" s="22" t="s">
        <v>37</v>
      </c>
      <c r="P13" s="28" t="s">
        <v>38</v>
      </c>
      <c r="Q13" s="29" t="s">
        <v>39</v>
      </c>
      <c r="R13" s="17"/>
      <c r="S13" s="169"/>
      <c r="T13" s="168"/>
      <c r="U13" s="168"/>
      <c r="V13" s="170"/>
      <c r="W13" s="171"/>
      <c r="X13" s="168"/>
      <c r="Y13" s="18"/>
      <c r="Z13" s="18"/>
      <c r="AA13" s="18"/>
      <c r="AB13" s="18"/>
      <c r="AC13" s="18"/>
      <c r="AD13" s="18"/>
      <c r="AE13" s="18"/>
      <c r="AF13" s="18"/>
      <c r="AG13" s="18"/>
      <c r="AH13" s="18"/>
      <c r="AI13" s="18"/>
      <c r="AJ13" s="18"/>
      <c r="AK13" s="18"/>
      <c r="AL13" s="18"/>
      <c r="AM13" s="18"/>
      <c r="AN13" s="18"/>
      <c r="AO13" s="18"/>
      <c r="AP13" s="18"/>
    </row>
    <row r="14" spans="1:42" ht="19.5" customHeight="1" x14ac:dyDescent="0.2">
      <c r="A14" s="33">
        <v>1</v>
      </c>
      <c r="B14" s="190" t="s">
        <v>940</v>
      </c>
      <c r="C14" s="159" t="s">
        <v>941</v>
      </c>
      <c r="D14" s="159"/>
      <c r="E14" s="193" t="s">
        <v>274</v>
      </c>
      <c r="F14" s="193"/>
      <c r="G14" s="398"/>
      <c r="H14" s="398"/>
      <c r="I14" s="39"/>
      <c r="J14" s="187">
        <v>51</v>
      </c>
      <c r="K14" s="41"/>
      <c r="L14" s="42">
        <f t="shared" ref="L14:L80" si="0">J14*K14</f>
        <v>0</v>
      </c>
      <c r="M14" s="179">
        <v>9.5000000000000001E-2</v>
      </c>
      <c r="N14" s="44">
        <f t="shared" ref="N14:N80" si="1">(K14*M14)+K14</f>
        <v>0</v>
      </c>
      <c r="O14" s="42">
        <f t="shared" ref="O14:O80" si="2">J14*N14</f>
        <v>0</v>
      </c>
      <c r="P14" s="189"/>
      <c r="Q14" s="39"/>
      <c r="R14" s="17"/>
      <c r="S14" s="17"/>
      <c r="T14" s="17"/>
      <c r="U14" s="17"/>
      <c r="V14" s="17"/>
      <c r="W14" s="17"/>
      <c r="X14" s="17"/>
      <c r="Y14" s="516"/>
      <c r="Z14" s="24"/>
      <c r="AA14" s="18"/>
      <c r="AB14" s="18"/>
      <c r="AC14" s="18"/>
      <c r="AD14" s="18"/>
      <c r="AE14" s="18"/>
      <c r="AF14" s="18"/>
      <c r="AG14" s="18"/>
      <c r="AH14" s="18"/>
      <c r="AI14" s="18"/>
      <c r="AJ14" s="18"/>
      <c r="AK14" s="18"/>
      <c r="AL14" s="18"/>
      <c r="AM14" s="18"/>
      <c r="AN14" s="18"/>
      <c r="AO14" s="18"/>
      <c r="AP14" s="18"/>
    </row>
    <row r="15" spans="1:42" ht="19.5" customHeight="1" x14ac:dyDescent="0.2">
      <c r="A15" s="33">
        <v>2</v>
      </c>
      <c r="B15" s="190" t="s">
        <v>942</v>
      </c>
      <c r="C15" s="191" t="s">
        <v>943</v>
      </c>
      <c r="D15" s="540"/>
      <c r="E15" s="193" t="s">
        <v>274</v>
      </c>
      <c r="F15" s="193" t="s">
        <v>944</v>
      </c>
      <c r="G15" s="185" t="s">
        <v>570</v>
      </c>
      <c r="H15" s="398"/>
      <c r="I15" s="39"/>
      <c r="J15" s="187">
        <v>216</v>
      </c>
      <c r="K15" s="41"/>
      <c r="L15" s="42">
        <f t="shared" si="0"/>
        <v>0</v>
      </c>
      <c r="M15" s="179">
        <v>9.5000000000000001E-2</v>
      </c>
      <c r="N15" s="44">
        <f t="shared" si="1"/>
        <v>0</v>
      </c>
      <c r="O15" s="42">
        <f t="shared" si="2"/>
        <v>0</v>
      </c>
      <c r="P15" s="189"/>
      <c r="Q15" s="39"/>
      <c r="R15" s="17"/>
      <c r="S15" s="17"/>
      <c r="T15" s="17"/>
      <c r="U15" s="17"/>
      <c r="V15" s="17"/>
      <c r="W15" s="17"/>
      <c r="X15" s="17"/>
      <c r="Y15" s="516"/>
      <c r="Z15" s="18"/>
      <c r="AA15" s="18"/>
      <c r="AB15" s="18"/>
      <c r="AC15" s="18"/>
      <c r="AD15" s="18"/>
      <c r="AE15" s="18"/>
      <c r="AF15" s="18"/>
      <c r="AG15" s="18"/>
      <c r="AH15" s="18"/>
      <c r="AI15" s="18"/>
      <c r="AJ15" s="18"/>
      <c r="AK15" s="18"/>
      <c r="AL15" s="18"/>
      <c r="AM15" s="18"/>
      <c r="AN15" s="18"/>
      <c r="AO15" s="18"/>
      <c r="AP15" s="18"/>
    </row>
    <row r="16" spans="1:42" ht="19.5" customHeight="1" x14ac:dyDescent="0.2">
      <c r="A16" s="33">
        <v>3</v>
      </c>
      <c r="B16" s="442" t="s">
        <v>945</v>
      </c>
      <c r="C16" s="522" t="s">
        <v>946</v>
      </c>
      <c r="D16" s="522"/>
      <c r="E16" s="193" t="s">
        <v>274</v>
      </c>
      <c r="F16" s="193" t="s">
        <v>947</v>
      </c>
      <c r="G16" s="185" t="s">
        <v>570</v>
      </c>
      <c r="H16" s="398"/>
      <c r="I16" s="39"/>
      <c r="J16" s="195">
        <v>83</v>
      </c>
      <c r="K16" s="41"/>
      <c r="L16" s="42">
        <f t="shared" si="0"/>
        <v>0</v>
      </c>
      <c r="M16" s="541">
        <v>9.5000000000000001E-2</v>
      </c>
      <c r="N16" s="44">
        <f t="shared" si="1"/>
        <v>0</v>
      </c>
      <c r="O16" s="42">
        <f t="shared" si="2"/>
        <v>0</v>
      </c>
      <c r="P16" s="189"/>
      <c r="Q16" s="39"/>
      <c r="R16" s="17"/>
      <c r="S16" s="17"/>
      <c r="T16" s="17"/>
      <c r="U16" s="17"/>
      <c r="V16" s="17"/>
      <c r="W16" s="17"/>
      <c r="X16" s="17"/>
      <c r="Y16" s="516"/>
      <c r="Z16" s="18"/>
      <c r="AA16" s="18"/>
      <c r="AB16" s="18"/>
      <c r="AC16" s="18"/>
      <c r="AD16" s="18"/>
      <c r="AE16" s="18"/>
      <c r="AF16" s="18"/>
      <c r="AG16" s="18"/>
      <c r="AH16" s="18"/>
      <c r="AI16" s="18"/>
      <c r="AJ16" s="18"/>
      <c r="AK16" s="18"/>
      <c r="AL16" s="18"/>
      <c r="AM16" s="18"/>
      <c r="AN16" s="18"/>
      <c r="AO16" s="18"/>
      <c r="AP16" s="18"/>
    </row>
    <row r="17" spans="1:42" ht="19.5" customHeight="1" x14ac:dyDescent="0.2">
      <c r="A17" s="33">
        <v>4</v>
      </c>
      <c r="B17" s="190" t="s">
        <v>948</v>
      </c>
      <c r="C17" s="191" t="s">
        <v>949</v>
      </c>
      <c r="D17" s="540"/>
      <c r="E17" s="193" t="s">
        <v>274</v>
      </c>
      <c r="F17" s="193" t="s">
        <v>950</v>
      </c>
      <c r="G17" s="185" t="s">
        <v>570</v>
      </c>
      <c r="H17" s="398"/>
      <c r="I17" s="39"/>
      <c r="J17" s="195">
        <v>15</v>
      </c>
      <c r="K17" s="41"/>
      <c r="L17" s="42">
        <f t="shared" si="0"/>
        <v>0</v>
      </c>
      <c r="M17" s="541">
        <v>9.5000000000000001E-2</v>
      </c>
      <c r="N17" s="44">
        <f t="shared" si="1"/>
        <v>0</v>
      </c>
      <c r="O17" s="42">
        <f t="shared" si="2"/>
        <v>0</v>
      </c>
      <c r="P17" s="189"/>
      <c r="Q17" s="39"/>
      <c r="R17" s="542"/>
      <c r="S17" s="17"/>
      <c r="T17" s="17"/>
      <c r="U17" s="17"/>
      <c r="V17" s="17"/>
      <c r="W17" s="17"/>
      <c r="X17" s="17"/>
      <c r="Y17" s="516"/>
      <c r="Z17" s="18"/>
      <c r="AA17" s="18"/>
      <c r="AB17" s="18"/>
      <c r="AC17" s="18"/>
      <c r="AD17" s="18"/>
      <c r="AE17" s="18"/>
      <c r="AF17" s="18"/>
      <c r="AG17" s="18"/>
      <c r="AH17" s="18"/>
      <c r="AI17" s="18"/>
      <c r="AJ17" s="18"/>
      <c r="AK17" s="18"/>
      <c r="AL17" s="18"/>
      <c r="AM17" s="18"/>
      <c r="AN17" s="18"/>
      <c r="AO17" s="18"/>
      <c r="AP17" s="18"/>
    </row>
    <row r="18" spans="1:42" ht="19.5" customHeight="1" x14ac:dyDescent="0.2">
      <c r="A18" s="33">
        <v>5</v>
      </c>
      <c r="B18" s="190" t="s">
        <v>951</v>
      </c>
      <c r="C18" s="191" t="s">
        <v>952</v>
      </c>
      <c r="D18" s="192"/>
      <c r="E18" s="193" t="s">
        <v>274</v>
      </c>
      <c r="F18" s="193" t="s">
        <v>953</v>
      </c>
      <c r="G18" s="185" t="s">
        <v>570</v>
      </c>
      <c r="H18" s="398"/>
      <c r="I18" s="39"/>
      <c r="J18" s="187">
        <v>165</v>
      </c>
      <c r="K18" s="41"/>
      <c r="L18" s="42">
        <f t="shared" si="0"/>
        <v>0</v>
      </c>
      <c r="M18" s="179">
        <v>9.5000000000000001E-2</v>
      </c>
      <c r="N18" s="44">
        <f t="shared" si="1"/>
        <v>0</v>
      </c>
      <c r="O18" s="42">
        <f t="shared" si="2"/>
        <v>0</v>
      </c>
      <c r="P18" s="189"/>
      <c r="Q18" s="39"/>
      <c r="R18" s="543"/>
      <c r="S18" s="17"/>
      <c r="T18" s="17"/>
      <c r="U18" s="17"/>
      <c r="V18" s="17"/>
      <c r="W18" s="17"/>
      <c r="X18" s="17"/>
      <c r="Y18" s="516"/>
      <c r="Z18" s="18"/>
      <c r="AA18" s="18"/>
      <c r="AB18" s="18"/>
      <c r="AC18" s="18"/>
      <c r="AD18" s="18"/>
      <c r="AE18" s="18"/>
      <c r="AF18" s="18"/>
      <c r="AG18" s="18"/>
      <c r="AH18" s="18"/>
      <c r="AI18" s="18"/>
      <c r="AJ18" s="18"/>
      <c r="AK18" s="18"/>
      <c r="AL18" s="18"/>
      <c r="AM18" s="18"/>
      <c r="AN18" s="18"/>
      <c r="AO18" s="18"/>
      <c r="AP18" s="18"/>
    </row>
    <row r="19" spans="1:42" ht="19.5" customHeight="1" x14ac:dyDescent="0.2">
      <c r="A19" s="33">
        <v>6</v>
      </c>
      <c r="B19" s="190" t="s">
        <v>954</v>
      </c>
      <c r="C19" s="544" t="s">
        <v>955</v>
      </c>
      <c r="D19" s="544"/>
      <c r="E19" s="193" t="s">
        <v>274</v>
      </c>
      <c r="F19" s="193" t="s">
        <v>953</v>
      </c>
      <c r="G19" s="185" t="s">
        <v>570</v>
      </c>
      <c r="H19" s="398"/>
      <c r="I19" s="39"/>
      <c r="J19" s="195">
        <v>168</v>
      </c>
      <c r="K19" s="41"/>
      <c r="L19" s="42">
        <f t="shared" si="0"/>
        <v>0</v>
      </c>
      <c r="M19" s="541">
        <v>9.5000000000000001E-2</v>
      </c>
      <c r="N19" s="44">
        <f t="shared" si="1"/>
        <v>0</v>
      </c>
      <c r="O19" s="42">
        <f t="shared" si="2"/>
        <v>0</v>
      </c>
      <c r="P19" s="189"/>
      <c r="Q19" s="39"/>
      <c r="R19" s="543"/>
      <c r="S19" s="17"/>
      <c r="T19" s="17"/>
      <c r="U19" s="17"/>
      <c r="V19" s="17"/>
      <c r="W19" s="17"/>
      <c r="X19" s="17"/>
      <c r="Y19" s="516"/>
      <c r="Z19" s="18"/>
      <c r="AA19" s="18"/>
      <c r="AB19" s="18"/>
      <c r="AC19" s="18"/>
      <c r="AD19" s="18"/>
      <c r="AE19" s="18"/>
      <c r="AF19" s="18"/>
      <c r="AG19" s="18"/>
      <c r="AH19" s="18"/>
      <c r="AI19" s="18"/>
      <c r="AJ19" s="18"/>
      <c r="AK19" s="18"/>
      <c r="AL19" s="18"/>
      <c r="AM19" s="18"/>
      <c r="AN19" s="18"/>
      <c r="AO19" s="18"/>
      <c r="AP19" s="18"/>
    </row>
    <row r="20" spans="1:42" ht="19.5" customHeight="1" x14ac:dyDescent="0.2">
      <c r="A20" s="33">
        <v>7</v>
      </c>
      <c r="B20" s="190" t="s">
        <v>956</v>
      </c>
      <c r="C20" s="191" t="s">
        <v>957</v>
      </c>
      <c r="D20" s="540"/>
      <c r="E20" s="193" t="s">
        <v>274</v>
      </c>
      <c r="F20" s="193" t="s">
        <v>958</v>
      </c>
      <c r="G20" s="185" t="s">
        <v>570</v>
      </c>
      <c r="H20" s="398"/>
      <c r="I20" s="39"/>
      <c r="J20" s="187">
        <v>95</v>
      </c>
      <c r="K20" s="41"/>
      <c r="L20" s="42">
        <f t="shared" si="0"/>
        <v>0</v>
      </c>
      <c r="M20" s="179">
        <v>9.5000000000000001E-2</v>
      </c>
      <c r="N20" s="44">
        <f t="shared" si="1"/>
        <v>0</v>
      </c>
      <c r="O20" s="42">
        <f t="shared" si="2"/>
        <v>0</v>
      </c>
      <c r="P20" s="189"/>
      <c r="Q20" s="39"/>
      <c r="R20" s="543"/>
      <c r="S20" s="17"/>
      <c r="T20" s="17"/>
      <c r="U20" s="17"/>
      <c r="V20" s="17"/>
      <c r="W20" s="17"/>
      <c r="X20" s="17"/>
      <c r="Y20" s="516"/>
      <c r="Z20" s="18"/>
      <c r="AA20" s="18"/>
      <c r="AB20" s="18"/>
      <c r="AC20" s="18"/>
      <c r="AD20" s="18"/>
      <c r="AE20" s="18"/>
      <c r="AF20" s="18"/>
      <c r="AG20" s="18"/>
      <c r="AH20" s="18"/>
      <c r="AI20" s="18"/>
      <c r="AJ20" s="18"/>
      <c r="AK20" s="18"/>
      <c r="AL20" s="18"/>
      <c r="AM20" s="18"/>
      <c r="AN20" s="18"/>
      <c r="AO20" s="18"/>
      <c r="AP20" s="18"/>
    </row>
    <row r="21" spans="1:42" ht="19.5" customHeight="1" x14ac:dyDescent="0.2">
      <c r="A21" s="33">
        <v>8</v>
      </c>
      <c r="B21" s="190" t="s">
        <v>959</v>
      </c>
      <c r="C21" s="191" t="s">
        <v>960</v>
      </c>
      <c r="D21" s="192"/>
      <c r="E21" s="193" t="s">
        <v>274</v>
      </c>
      <c r="F21" s="193" t="s">
        <v>961</v>
      </c>
      <c r="G21" s="185" t="s">
        <v>570</v>
      </c>
      <c r="H21" s="398"/>
      <c r="I21" s="39"/>
      <c r="J21" s="187">
        <v>27</v>
      </c>
      <c r="K21" s="41"/>
      <c r="L21" s="42">
        <f t="shared" si="0"/>
        <v>0</v>
      </c>
      <c r="M21" s="179">
        <v>9.5000000000000001E-2</v>
      </c>
      <c r="N21" s="44">
        <f t="shared" si="1"/>
        <v>0</v>
      </c>
      <c r="O21" s="42">
        <f t="shared" si="2"/>
        <v>0</v>
      </c>
      <c r="P21" s="189"/>
      <c r="Q21" s="39"/>
      <c r="R21" s="543"/>
      <c r="S21" s="17"/>
      <c r="T21" s="17"/>
      <c r="U21" s="17"/>
      <c r="V21" s="17"/>
      <c r="W21" s="17"/>
      <c r="X21" s="17"/>
      <c r="Y21" s="516"/>
      <c r="Z21" s="18"/>
      <c r="AA21" s="18"/>
      <c r="AB21" s="18"/>
      <c r="AC21" s="18"/>
      <c r="AD21" s="18"/>
      <c r="AE21" s="18"/>
      <c r="AF21" s="18"/>
      <c r="AG21" s="18"/>
      <c r="AH21" s="18"/>
      <c r="AI21" s="18"/>
      <c r="AJ21" s="18"/>
      <c r="AK21" s="18"/>
      <c r="AL21" s="18"/>
      <c r="AM21" s="18"/>
      <c r="AN21" s="18"/>
      <c r="AO21" s="18"/>
      <c r="AP21" s="18"/>
    </row>
    <row r="22" spans="1:42" ht="19.5" customHeight="1" x14ac:dyDescent="0.2">
      <c r="A22" s="33">
        <v>9</v>
      </c>
      <c r="B22" s="190" t="s">
        <v>962</v>
      </c>
      <c r="C22" s="191" t="s">
        <v>963</v>
      </c>
      <c r="D22" s="192"/>
      <c r="E22" s="193" t="s">
        <v>274</v>
      </c>
      <c r="F22" s="193" t="s">
        <v>773</v>
      </c>
      <c r="G22" s="185" t="s">
        <v>570</v>
      </c>
      <c r="H22" s="398"/>
      <c r="I22" s="39"/>
      <c r="J22" s="195">
        <v>41</v>
      </c>
      <c r="K22" s="41"/>
      <c r="L22" s="42">
        <f t="shared" si="0"/>
        <v>0</v>
      </c>
      <c r="M22" s="541">
        <v>9.5000000000000001E-2</v>
      </c>
      <c r="N22" s="44">
        <f t="shared" si="1"/>
        <v>0</v>
      </c>
      <c r="O22" s="42">
        <f t="shared" si="2"/>
        <v>0</v>
      </c>
      <c r="P22" s="189"/>
      <c r="Q22" s="39"/>
      <c r="R22" s="543"/>
      <c r="S22" s="17"/>
      <c r="T22" s="17"/>
      <c r="U22" s="17"/>
      <c r="V22" s="17"/>
      <c r="W22" s="17"/>
      <c r="X22" s="17"/>
      <c r="Y22" s="516"/>
      <c r="Z22" s="18"/>
      <c r="AA22" s="18"/>
      <c r="AB22" s="18"/>
      <c r="AC22" s="18"/>
      <c r="AD22" s="18"/>
      <c r="AE22" s="18"/>
      <c r="AF22" s="18"/>
      <c r="AG22" s="18"/>
      <c r="AH22" s="18"/>
      <c r="AI22" s="18"/>
      <c r="AJ22" s="18"/>
      <c r="AK22" s="18"/>
      <c r="AL22" s="18"/>
      <c r="AM22" s="18"/>
      <c r="AN22" s="18"/>
      <c r="AO22" s="18"/>
      <c r="AP22" s="18"/>
    </row>
    <row r="23" spans="1:42" ht="19.5" customHeight="1" x14ac:dyDescent="0.2">
      <c r="A23" s="33">
        <v>10</v>
      </c>
      <c r="B23" s="190" t="s">
        <v>964</v>
      </c>
      <c r="C23" s="545" t="s">
        <v>965</v>
      </c>
      <c r="D23" s="546"/>
      <c r="E23" s="193" t="s">
        <v>274</v>
      </c>
      <c r="F23" s="193" t="s">
        <v>966</v>
      </c>
      <c r="G23" s="185" t="s">
        <v>570</v>
      </c>
      <c r="H23" s="398"/>
      <c r="I23" s="39"/>
      <c r="J23" s="195">
        <v>216</v>
      </c>
      <c r="K23" s="41"/>
      <c r="L23" s="42">
        <f t="shared" si="0"/>
        <v>0</v>
      </c>
      <c r="M23" s="541">
        <v>9.5000000000000001E-2</v>
      </c>
      <c r="N23" s="44">
        <f t="shared" si="1"/>
        <v>0</v>
      </c>
      <c r="O23" s="42">
        <f t="shared" si="2"/>
        <v>0</v>
      </c>
      <c r="P23" s="189"/>
      <c r="Q23" s="39"/>
      <c r="R23" s="543"/>
      <c r="S23" s="17"/>
      <c r="T23" s="17"/>
      <c r="U23" s="17"/>
      <c r="V23" s="17"/>
      <c r="W23" s="17"/>
      <c r="X23" s="17"/>
      <c r="Y23" s="516"/>
      <c r="Z23" s="18"/>
      <c r="AA23" s="18"/>
      <c r="AB23" s="18"/>
      <c r="AC23" s="18"/>
      <c r="AD23" s="18"/>
      <c r="AE23" s="18"/>
      <c r="AF23" s="18"/>
      <c r="AG23" s="18"/>
      <c r="AH23" s="18"/>
      <c r="AI23" s="18"/>
      <c r="AJ23" s="18"/>
      <c r="AK23" s="18"/>
      <c r="AL23" s="18"/>
      <c r="AM23" s="18"/>
      <c r="AN23" s="18"/>
      <c r="AO23" s="18"/>
      <c r="AP23" s="18"/>
    </row>
    <row r="24" spans="1:42" ht="19.5" customHeight="1" x14ac:dyDescent="0.2">
      <c r="A24" s="33">
        <v>11</v>
      </c>
      <c r="B24" s="190" t="s">
        <v>967</v>
      </c>
      <c r="C24" s="522" t="s">
        <v>968</v>
      </c>
      <c r="D24" s="159"/>
      <c r="E24" s="193" t="s">
        <v>274</v>
      </c>
      <c r="F24" s="193"/>
      <c r="G24" s="398"/>
      <c r="H24" s="398"/>
      <c r="I24" s="39"/>
      <c r="J24" s="195">
        <v>212</v>
      </c>
      <c r="K24" s="41"/>
      <c r="L24" s="42">
        <f t="shared" si="0"/>
        <v>0</v>
      </c>
      <c r="M24" s="541">
        <v>9.5000000000000001E-2</v>
      </c>
      <c r="N24" s="44">
        <f t="shared" si="1"/>
        <v>0</v>
      </c>
      <c r="O24" s="42">
        <f t="shared" si="2"/>
        <v>0</v>
      </c>
      <c r="P24" s="189"/>
      <c r="Q24" s="39"/>
      <c r="R24" s="543"/>
      <c r="S24" s="17"/>
      <c r="T24" s="17"/>
      <c r="U24" s="17"/>
      <c r="V24" s="17"/>
      <c r="W24" s="17"/>
      <c r="X24" s="17"/>
      <c r="Y24" s="516"/>
      <c r="Z24" s="18"/>
      <c r="AA24" s="18"/>
      <c r="AB24" s="18"/>
      <c r="AC24" s="18"/>
      <c r="AD24" s="18"/>
      <c r="AE24" s="18"/>
      <c r="AF24" s="18"/>
      <c r="AG24" s="18"/>
      <c r="AH24" s="18"/>
      <c r="AI24" s="18"/>
      <c r="AJ24" s="18"/>
      <c r="AK24" s="18"/>
      <c r="AL24" s="18"/>
      <c r="AM24" s="18"/>
      <c r="AN24" s="18"/>
      <c r="AO24" s="18"/>
      <c r="AP24" s="18"/>
    </row>
    <row r="25" spans="1:42" ht="19.5" customHeight="1" x14ac:dyDescent="0.2">
      <c r="A25" s="33">
        <v>12</v>
      </c>
      <c r="B25" s="442" t="s">
        <v>969</v>
      </c>
      <c r="C25" s="198" t="s">
        <v>970</v>
      </c>
      <c r="D25" s="547"/>
      <c r="E25" s="425" t="s">
        <v>274</v>
      </c>
      <c r="F25" s="425"/>
      <c r="G25" s="448"/>
      <c r="H25" s="448"/>
      <c r="I25" s="39"/>
      <c r="J25" s="195">
        <v>1</v>
      </c>
      <c r="K25" s="41"/>
      <c r="L25" s="42">
        <f t="shared" si="0"/>
        <v>0</v>
      </c>
      <c r="M25" s="541">
        <v>9.5000000000000001E-2</v>
      </c>
      <c r="N25" s="446">
        <f t="shared" si="1"/>
        <v>0</v>
      </c>
      <c r="O25" s="444">
        <f t="shared" si="2"/>
        <v>0</v>
      </c>
      <c r="P25" s="189"/>
      <c r="Q25" s="39"/>
      <c r="R25" s="543"/>
      <c r="S25" s="17"/>
      <c r="T25" s="17"/>
      <c r="U25" s="17"/>
      <c r="V25" s="17"/>
      <c r="W25" s="17"/>
      <c r="X25" s="17"/>
      <c r="Y25" s="516"/>
      <c r="Z25" s="24"/>
      <c r="AA25" s="18"/>
      <c r="AB25" s="18"/>
      <c r="AC25" s="18"/>
      <c r="AD25" s="18"/>
      <c r="AE25" s="18"/>
      <c r="AF25" s="18"/>
      <c r="AG25" s="18"/>
      <c r="AH25" s="18"/>
      <c r="AI25" s="18"/>
      <c r="AJ25" s="18"/>
      <c r="AK25" s="18"/>
      <c r="AL25" s="18"/>
      <c r="AM25" s="18"/>
      <c r="AN25" s="18"/>
      <c r="AO25" s="18"/>
      <c r="AP25" s="18"/>
    </row>
    <row r="26" spans="1:42" ht="19.5" customHeight="1" x14ac:dyDescent="0.2">
      <c r="A26" s="33">
        <v>13</v>
      </c>
      <c r="B26" s="190" t="s">
        <v>971</v>
      </c>
      <c r="C26" s="689" t="s">
        <v>972</v>
      </c>
      <c r="D26" s="690"/>
      <c r="E26" s="193" t="s">
        <v>274</v>
      </c>
      <c r="F26" s="193" t="s">
        <v>585</v>
      </c>
      <c r="G26" s="185" t="s">
        <v>570</v>
      </c>
      <c r="H26" s="398"/>
      <c r="I26" s="39"/>
      <c r="J26" s="195">
        <v>15</v>
      </c>
      <c r="K26" s="41"/>
      <c r="L26" s="42">
        <f t="shared" si="0"/>
        <v>0</v>
      </c>
      <c r="M26" s="541">
        <v>9.5000000000000001E-2</v>
      </c>
      <c r="N26" s="44">
        <f t="shared" si="1"/>
        <v>0</v>
      </c>
      <c r="O26" s="42">
        <f t="shared" si="2"/>
        <v>0</v>
      </c>
      <c r="P26" s="189"/>
      <c r="Q26" s="39"/>
      <c r="R26" s="543"/>
      <c r="S26" s="17"/>
      <c r="T26" s="17"/>
      <c r="U26" s="17"/>
      <c r="V26" s="17"/>
      <c r="W26" s="17"/>
      <c r="X26" s="17"/>
      <c r="Y26" s="516"/>
      <c r="Z26" s="18"/>
      <c r="AA26" s="18"/>
      <c r="AB26" s="18"/>
      <c r="AC26" s="18"/>
      <c r="AD26" s="18"/>
      <c r="AE26" s="18"/>
      <c r="AF26" s="18"/>
      <c r="AG26" s="18"/>
      <c r="AH26" s="18"/>
      <c r="AI26" s="18"/>
      <c r="AJ26" s="18"/>
      <c r="AK26" s="18"/>
      <c r="AL26" s="18"/>
      <c r="AM26" s="18"/>
      <c r="AN26" s="18"/>
      <c r="AO26" s="18"/>
      <c r="AP26" s="18"/>
    </row>
    <row r="27" spans="1:42" ht="24.75" customHeight="1" x14ac:dyDescent="0.2">
      <c r="A27" s="33">
        <v>14</v>
      </c>
      <c r="B27" s="190" t="s">
        <v>973</v>
      </c>
      <c r="C27" s="689" t="s">
        <v>974</v>
      </c>
      <c r="D27" s="690"/>
      <c r="E27" s="193" t="s">
        <v>274</v>
      </c>
      <c r="F27" s="193" t="s">
        <v>975</v>
      </c>
      <c r="G27" s="185" t="s">
        <v>570</v>
      </c>
      <c r="H27" s="398"/>
      <c r="I27" s="39"/>
      <c r="J27" s="195">
        <v>570</v>
      </c>
      <c r="K27" s="41"/>
      <c r="L27" s="42">
        <f t="shared" si="0"/>
        <v>0</v>
      </c>
      <c r="M27" s="541">
        <v>9.5000000000000001E-2</v>
      </c>
      <c r="N27" s="44">
        <f t="shared" si="1"/>
        <v>0</v>
      </c>
      <c r="O27" s="42">
        <f t="shared" si="2"/>
        <v>0</v>
      </c>
      <c r="P27" s="189"/>
      <c r="Q27" s="39"/>
      <c r="R27" s="543"/>
      <c r="S27" s="17"/>
      <c r="T27" s="17"/>
      <c r="U27" s="17"/>
      <c r="V27" s="17"/>
      <c r="W27" s="17"/>
      <c r="X27" s="17"/>
      <c r="Y27" s="516"/>
      <c r="Z27" s="18"/>
      <c r="AA27" s="18"/>
      <c r="AB27" s="18"/>
      <c r="AC27" s="18"/>
      <c r="AD27" s="18"/>
      <c r="AE27" s="18"/>
      <c r="AF27" s="18"/>
      <c r="AG27" s="18"/>
      <c r="AH27" s="18"/>
      <c r="AI27" s="18"/>
      <c r="AJ27" s="18"/>
      <c r="AK27" s="18"/>
      <c r="AL27" s="18"/>
      <c r="AM27" s="18"/>
      <c r="AN27" s="18"/>
      <c r="AO27" s="18"/>
      <c r="AP27" s="18"/>
    </row>
    <row r="28" spans="1:42" ht="24.75" customHeight="1" x14ac:dyDescent="0.2">
      <c r="A28" s="33">
        <v>15</v>
      </c>
      <c r="B28" s="190" t="s">
        <v>976</v>
      </c>
      <c r="C28" s="689" t="s">
        <v>977</v>
      </c>
      <c r="D28" s="690"/>
      <c r="E28" s="193" t="s">
        <v>274</v>
      </c>
      <c r="F28" s="193" t="s">
        <v>975</v>
      </c>
      <c r="G28" s="185" t="s">
        <v>570</v>
      </c>
      <c r="H28" s="398"/>
      <c r="I28" s="39"/>
      <c r="J28" s="195">
        <v>153</v>
      </c>
      <c r="K28" s="41"/>
      <c r="L28" s="42">
        <f t="shared" si="0"/>
        <v>0</v>
      </c>
      <c r="M28" s="541">
        <v>9.5000000000000001E-2</v>
      </c>
      <c r="N28" s="44">
        <f t="shared" si="1"/>
        <v>0</v>
      </c>
      <c r="O28" s="42">
        <f t="shared" si="2"/>
        <v>0</v>
      </c>
      <c r="P28" s="189"/>
      <c r="Q28" s="39"/>
      <c r="R28" s="543"/>
      <c r="S28" s="17"/>
      <c r="T28" s="17"/>
      <c r="U28" s="17"/>
      <c r="V28" s="17"/>
      <c r="W28" s="17"/>
      <c r="X28" s="17"/>
      <c r="Y28" s="516"/>
      <c r="Z28" s="18"/>
      <c r="AA28" s="18"/>
      <c r="AB28" s="18"/>
      <c r="AC28" s="18"/>
      <c r="AD28" s="18"/>
      <c r="AE28" s="18"/>
      <c r="AF28" s="18"/>
      <c r="AG28" s="18"/>
      <c r="AH28" s="18"/>
      <c r="AI28" s="18"/>
      <c r="AJ28" s="18"/>
      <c r="AK28" s="18"/>
      <c r="AL28" s="18"/>
      <c r="AM28" s="18"/>
      <c r="AN28" s="18"/>
      <c r="AO28" s="18"/>
      <c r="AP28" s="18"/>
    </row>
    <row r="29" spans="1:42" ht="24.75" customHeight="1" x14ac:dyDescent="0.2">
      <c r="A29" s="33">
        <v>16</v>
      </c>
      <c r="B29" s="190" t="s">
        <v>978</v>
      </c>
      <c r="C29" s="689" t="s">
        <v>979</v>
      </c>
      <c r="D29" s="690"/>
      <c r="E29" s="193" t="s">
        <v>274</v>
      </c>
      <c r="F29" s="193" t="s">
        <v>975</v>
      </c>
      <c r="G29" s="185" t="s">
        <v>570</v>
      </c>
      <c r="H29" s="398"/>
      <c r="I29" s="39"/>
      <c r="J29" s="195">
        <v>153</v>
      </c>
      <c r="K29" s="41"/>
      <c r="L29" s="42">
        <f t="shared" si="0"/>
        <v>0</v>
      </c>
      <c r="M29" s="541">
        <v>9.5000000000000001E-2</v>
      </c>
      <c r="N29" s="44">
        <f t="shared" si="1"/>
        <v>0</v>
      </c>
      <c r="O29" s="42">
        <f t="shared" si="2"/>
        <v>0</v>
      </c>
      <c r="P29" s="189"/>
      <c r="Q29" s="39"/>
      <c r="R29" s="543"/>
      <c r="S29" s="17"/>
      <c r="T29" s="17"/>
      <c r="U29" s="17"/>
      <c r="V29" s="17"/>
      <c r="W29" s="17"/>
      <c r="X29" s="17"/>
      <c r="Y29" s="516"/>
      <c r="Z29" s="18"/>
      <c r="AA29" s="18"/>
      <c r="AB29" s="18"/>
      <c r="AC29" s="18"/>
      <c r="AD29" s="18"/>
      <c r="AE29" s="18"/>
      <c r="AF29" s="18"/>
      <c r="AG29" s="18"/>
      <c r="AH29" s="18"/>
      <c r="AI29" s="18"/>
      <c r="AJ29" s="18"/>
      <c r="AK29" s="18"/>
      <c r="AL29" s="18"/>
      <c r="AM29" s="18"/>
      <c r="AN29" s="18"/>
      <c r="AO29" s="18"/>
      <c r="AP29" s="18"/>
    </row>
    <row r="30" spans="1:42" ht="24.75" customHeight="1" x14ac:dyDescent="0.2">
      <c r="A30" s="33">
        <v>17</v>
      </c>
      <c r="B30" s="190" t="s">
        <v>980</v>
      </c>
      <c r="C30" s="689" t="s">
        <v>981</v>
      </c>
      <c r="D30" s="690"/>
      <c r="E30" s="193" t="s">
        <v>274</v>
      </c>
      <c r="F30" s="193" t="s">
        <v>975</v>
      </c>
      <c r="G30" s="185" t="s">
        <v>570</v>
      </c>
      <c r="H30" s="398"/>
      <c r="I30" s="39"/>
      <c r="J30" s="195">
        <v>108</v>
      </c>
      <c r="K30" s="41"/>
      <c r="L30" s="42">
        <f t="shared" si="0"/>
        <v>0</v>
      </c>
      <c r="M30" s="541">
        <v>9.5000000000000001E-2</v>
      </c>
      <c r="N30" s="44">
        <f t="shared" si="1"/>
        <v>0</v>
      </c>
      <c r="O30" s="42">
        <f t="shared" si="2"/>
        <v>0</v>
      </c>
      <c r="P30" s="189"/>
      <c r="Q30" s="39"/>
      <c r="R30" s="543"/>
      <c r="S30" s="17"/>
      <c r="T30" s="17"/>
      <c r="U30" s="17"/>
      <c r="V30" s="17"/>
      <c r="W30" s="17"/>
      <c r="X30" s="17"/>
      <c r="Y30" s="516"/>
      <c r="Z30" s="18"/>
      <c r="AA30" s="18"/>
      <c r="AB30" s="18"/>
      <c r="AC30" s="18"/>
      <c r="AD30" s="18"/>
      <c r="AE30" s="18"/>
      <c r="AF30" s="18"/>
      <c r="AG30" s="18"/>
      <c r="AH30" s="18"/>
      <c r="AI30" s="18"/>
      <c r="AJ30" s="18"/>
      <c r="AK30" s="18"/>
      <c r="AL30" s="18"/>
      <c r="AM30" s="18"/>
      <c r="AN30" s="18"/>
      <c r="AO30" s="18"/>
      <c r="AP30" s="18"/>
    </row>
    <row r="31" spans="1:42" ht="19.5" customHeight="1" x14ac:dyDescent="0.2">
      <c r="A31" s="33">
        <v>18</v>
      </c>
      <c r="B31" s="190" t="s">
        <v>982</v>
      </c>
      <c r="C31" s="689" t="s">
        <v>983</v>
      </c>
      <c r="D31" s="690"/>
      <c r="E31" s="193" t="s">
        <v>274</v>
      </c>
      <c r="F31" s="193" t="s">
        <v>984</v>
      </c>
      <c r="G31" s="185" t="s">
        <v>570</v>
      </c>
      <c r="H31" s="398"/>
      <c r="I31" s="39"/>
      <c r="J31" s="195">
        <v>72</v>
      </c>
      <c r="K31" s="41"/>
      <c r="L31" s="42">
        <f t="shared" si="0"/>
        <v>0</v>
      </c>
      <c r="M31" s="541">
        <v>9.5000000000000001E-2</v>
      </c>
      <c r="N31" s="44">
        <f t="shared" si="1"/>
        <v>0</v>
      </c>
      <c r="O31" s="42">
        <f t="shared" si="2"/>
        <v>0</v>
      </c>
      <c r="P31" s="189"/>
      <c r="Q31" s="39"/>
      <c r="R31" s="543"/>
      <c r="S31" s="17"/>
      <c r="T31" s="17"/>
      <c r="U31" s="17"/>
      <c r="V31" s="17"/>
      <c r="W31" s="17"/>
      <c r="X31" s="17"/>
      <c r="Y31" s="516"/>
      <c r="Z31" s="18"/>
      <c r="AA31" s="18"/>
      <c r="AB31" s="18"/>
      <c r="AC31" s="18"/>
      <c r="AD31" s="18"/>
      <c r="AE31" s="18"/>
      <c r="AF31" s="18"/>
      <c r="AG31" s="18"/>
      <c r="AH31" s="18"/>
      <c r="AI31" s="18"/>
      <c r="AJ31" s="18"/>
      <c r="AK31" s="18"/>
      <c r="AL31" s="18"/>
      <c r="AM31" s="18"/>
      <c r="AN31" s="18"/>
      <c r="AO31" s="18"/>
      <c r="AP31" s="18"/>
    </row>
    <row r="32" spans="1:42" ht="19.5" customHeight="1" x14ac:dyDescent="0.2">
      <c r="A32" s="33">
        <v>19</v>
      </c>
      <c r="B32" s="190" t="s">
        <v>985</v>
      </c>
      <c r="C32" s="191" t="s">
        <v>986</v>
      </c>
      <c r="D32" s="540"/>
      <c r="E32" s="193" t="s">
        <v>274</v>
      </c>
      <c r="F32" s="193" t="s">
        <v>987</v>
      </c>
      <c r="G32" s="398"/>
      <c r="H32" s="398"/>
      <c r="I32" s="39"/>
      <c r="J32" s="195">
        <v>980</v>
      </c>
      <c r="K32" s="41"/>
      <c r="L32" s="42">
        <f t="shared" si="0"/>
        <v>0</v>
      </c>
      <c r="M32" s="541">
        <v>9.5000000000000001E-2</v>
      </c>
      <c r="N32" s="44">
        <f t="shared" si="1"/>
        <v>0</v>
      </c>
      <c r="O32" s="42">
        <f t="shared" si="2"/>
        <v>0</v>
      </c>
      <c r="P32" s="189"/>
      <c r="Q32" s="39"/>
      <c r="R32" s="543"/>
      <c r="S32" s="17"/>
      <c r="T32" s="17"/>
      <c r="U32" s="17"/>
      <c r="V32" s="17"/>
      <c r="W32" s="17"/>
      <c r="X32" s="17"/>
      <c r="Y32" s="516"/>
      <c r="Z32" s="18"/>
      <c r="AA32" s="18"/>
      <c r="AB32" s="18"/>
      <c r="AC32" s="18"/>
      <c r="AD32" s="18"/>
      <c r="AE32" s="18"/>
      <c r="AF32" s="18"/>
      <c r="AG32" s="18"/>
      <c r="AH32" s="18"/>
      <c r="AI32" s="18"/>
      <c r="AJ32" s="18"/>
      <c r="AK32" s="18"/>
      <c r="AL32" s="18"/>
      <c r="AM32" s="18"/>
      <c r="AN32" s="18"/>
      <c r="AO32" s="18"/>
      <c r="AP32" s="18"/>
    </row>
    <row r="33" spans="1:42" ht="19.5" customHeight="1" x14ac:dyDescent="0.2">
      <c r="A33" s="33">
        <v>20</v>
      </c>
      <c r="B33" s="442" t="s">
        <v>988</v>
      </c>
      <c r="C33" s="198" t="s">
        <v>989</v>
      </c>
      <c r="D33" s="524"/>
      <c r="E33" s="193" t="s">
        <v>274</v>
      </c>
      <c r="F33" s="193"/>
      <c r="G33" s="398"/>
      <c r="H33" s="398"/>
      <c r="I33" s="39"/>
      <c r="J33" s="195">
        <v>5</v>
      </c>
      <c r="K33" s="41"/>
      <c r="L33" s="42">
        <f t="shared" si="0"/>
        <v>0</v>
      </c>
      <c r="M33" s="541">
        <v>9.5000000000000001E-2</v>
      </c>
      <c r="N33" s="446">
        <f t="shared" si="1"/>
        <v>0</v>
      </c>
      <c r="O33" s="444">
        <f t="shared" si="2"/>
        <v>0</v>
      </c>
      <c r="P33" s="189"/>
      <c r="Q33" s="39"/>
      <c r="R33" s="543"/>
      <c r="S33" s="17"/>
      <c r="T33" s="17"/>
      <c r="U33" s="17"/>
      <c r="V33" s="17"/>
      <c r="W33" s="17"/>
      <c r="X33" s="17"/>
      <c r="Y33" s="420"/>
      <c r="Z33" s="18"/>
      <c r="AA33" s="18"/>
      <c r="AB33" s="18"/>
      <c r="AC33" s="18"/>
      <c r="AD33" s="18"/>
      <c r="AE33" s="18"/>
      <c r="AF33" s="18"/>
      <c r="AG33" s="18"/>
      <c r="AH33" s="18"/>
      <c r="AI33" s="18"/>
      <c r="AJ33" s="18"/>
      <c r="AK33" s="18"/>
      <c r="AL33" s="18"/>
      <c r="AM33" s="18"/>
      <c r="AN33" s="18"/>
      <c r="AO33" s="18"/>
      <c r="AP33" s="18"/>
    </row>
    <row r="34" spans="1:42" ht="19.5" customHeight="1" x14ac:dyDescent="0.2">
      <c r="A34" s="33">
        <v>21</v>
      </c>
      <c r="B34" s="190" t="s">
        <v>990</v>
      </c>
      <c r="C34" s="159" t="s">
        <v>991</v>
      </c>
      <c r="D34" s="548"/>
      <c r="E34" s="193" t="s">
        <v>274</v>
      </c>
      <c r="F34" s="193" t="s">
        <v>992</v>
      </c>
      <c r="G34" s="398"/>
      <c r="H34" s="398"/>
      <c r="I34" s="39"/>
      <c r="J34" s="195">
        <v>2</v>
      </c>
      <c r="K34" s="41"/>
      <c r="L34" s="42">
        <f t="shared" si="0"/>
        <v>0</v>
      </c>
      <c r="M34" s="549">
        <v>0.22</v>
      </c>
      <c r="N34" s="44">
        <f t="shared" si="1"/>
        <v>0</v>
      </c>
      <c r="O34" s="42">
        <f t="shared" si="2"/>
        <v>0</v>
      </c>
      <c r="P34" s="189"/>
      <c r="Q34" s="39"/>
      <c r="R34" s="543"/>
      <c r="S34" s="17"/>
      <c r="T34" s="17"/>
      <c r="U34" s="17"/>
      <c r="V34" s="17"/>
      <c r="W34" s="17"/>
      <c r="X34" s="17"/>
      <c r="Y34" s="516"/>
      <c r="Z34" s="18"/>
      <c r="AA34" s="18"/>
      <c r="AB34" s="18"/>
      <c r="AC34" s="18"/>
      <c r="AD34" s="18"/>
      <c r="AE34" s="18"/>
      <c r="AF34" s="18"/>
      <c r="AG34" s="18"/>
      <c r="AH34" s="18"/>
      <c r="AI34" s="18"/>
      <c r="AJ34" s="18"/>
      <c r="AK34" s="18"/>
      <c r="AL34" s="18"/>
      <c r="AM34" s="18"/>
      <c r="AN34" s="18"/>
      <c r="AO34" s="18"/>
      <c r="AP34" s="18"/>
    </row>
    <row r="35" spans="1:42" ht="19.5" customHeight="1" x14ac:dyDescent="0.2">
      <c r="A35" s="33">
        <v>22</v>
      </c>
      <c r="B35" s="190" t="s">
        <v>993</v>
      </c>
      <c r="C35" s="191" t="s">
        <v>994</v>
      </c>
      <c r="D35" s="192"/>
      <c r="E35" s="193" t="s">
        <v>274</v>
      </c>
      <c r="F35" s="193" t="s">
        <v>995</v>
      </c>
      <c r="G35" s="398"/>
      <c r="H35" s="398"/>
      <c r="I35" s="39"/>
      <c r="J35" s="195">
        <v>1</v>
      </c>
      <c r="K35" s="41"/>
      <c r="L35" s="42">
        <f t="shared" si="0"/>
        <v>0</v>
      </c>
      <c r="M35" s="541">
        <v>9.5000000000000001E-2</v>
      </c>
      <c r="N35" s="44">
        <f t="shared" si="1"/>
        <v>0</v>
      </c>
      <c r="O35" s="42">
        <f t="shared" si="2"/>
        <v>0</v>
      </c>
      <c r="P35" s="189"/>
      <c r="Q35" s="39"/>
      <c r="R35" s="542"/>
      <c r="S35" s="17"/>
      <c r="T35" s="17"/>
      <c r="U35" s="17"/>
      <c r="V35" s="17"/>
      <c r="W35" s="17"/>
      <c r="X35" s="17"/>
      <c r="Y35" s="516"/>
      <c r="Z35" s="18"/>
      <c r="AA35" s="18"/>
      <c r="AB35" s="18"/>
      <c r="AC35" s="18"/>
      <c r="AD35" s="18"/>
      <c r="AE35" s="18"/>
      <c r="AF35" s="18"/>
      <c r="AG35" s="18"/>
      <c r="AH35" s="18"/>
      <c r="AI35" s="18"/>
      <c r="AJ35" s="18"/>
      <c r="AK35" s="18"/>
      <c r="AL35" s="18"/>
      <c r="AM35" s="18"/>
      <c r="AN35" s="18"/>
      <c r="AO35" s="18"/>
      <c r="AP35" s="18"/>
    </row>
    <row r="36" spans="1:42" ht="19.5" customHeight="1" x14ac:dyDescent="0.2">
      <c r="A36" s="33">
        <v>23</v>
      </c>
      <c r="B36" s="190" t="s">
        <v>996</v>
      </c>
      <c r="C36" s="545" t="s">
        <v>997</v>
      </c>
      <c r="D36" s="546"/>
      <c r="E36" s="193" t="s">
        <v>274</v>
      </c>
      <c r="F36" s="193" t="s">
        <v>626</v>
      </c>
      <c r="G36" s="185" t="s">
        <v>570</v>
      </c>
      <c r="H36" s="398"/>
      <c r="I36" s="39"/>
      <c r="J36" s="195">
        <v>144</v>
      </c>
      <c r="K36" s="41"/>
      <c r="L36" s="42">
        <f t="shared" si="0"/>
        <v>0</v>
      </c>
      <c r="M36" s="541">
        <v>9.5000000000000001E-2</v>
      </c>
      <c r="N36" s="44">
        <f t="shared" si="1"/>
        <v>0</v>
      </c>
      <c r="O36" s="42">
        <f t="shared" si="2"/>
        <v>0</v>
      </c>
      <c r="P36" s="189"/>
      <c r="Q36" s="39"/>
      <c r="R36" s="543"/>
      <c r="S36" s="17"/>
      <c r="T36" s="17"/>
      <c r="U36" s="17"/>
      <c r="V36" s="17"/>
      <c r="W36" s="17"/>
      <c r="X36" s="17"/>
      <c r="Y36" s="516"/>
      <c r="Z36" s="18"/>
      <c r="AA36" s="18"/>
      <c r="AB36" s="18"/>
      <c r="AC36" s="18"/>
      <c r="AD36" s="18"/>
      <c r="AE36" s="18"/>
      <c r="AF36" s="18"/>
      <c r="AG36" s="18"/>
      <c r="AH36" s="18"/>
      <c r="AI36" s="18"/>
      <c r="AJ36" s="18"/>
      <c r="AK36" s="18"/>
      <c r="AL36" s="18"/>
      <c r="AM36" s="18"/>
      <c r="AN36" s="18"/>
      <c r="AO36" s="18"/>
      <c r="AP36" s="18"/>
    </row>
    <row r="37" spans="1:42" ht="19.5" customHeight="1" x14ac:dyDescent="0.2">
      <c r="A37" s="33">
        <v>24</v>
      </c>
      <c r="B37" s="190" t="s">
        <v>998</v>
      </c>
      <c r="C37" s="191" t="s">
        <v>999</v>
      </c>
      <c r="D37" s="192"/>
      <c r="E37" s="193" t="s">
        <v>274</v>
      </c>
      <c r="F37" s="193" t="s">
        <v>1000</v>
      </c>
      <c r="G37" s="185" t="s">
        <v>570</v>
      </c>
      <c r="H37" s="398"/>
      <c r="I37" s="39"/>
      <c r="J37" s="195">
        <v>221</v>
      </c>
      <c r="K37" s="41"/>
      <c r="L37" s="42">
        <f t="shared" si="0"/>
        <v>0</v>
      </c>
      <c r="M37" s="541">
        <v>9.5000000000000001E-2</v>
      </c>
      <c r="N37" s="44">
        <f t="shared" si="1"/>
        <v>0</v>
      </c>
      <c r="O37" s="42">
        <f t="shared" si="2"/>
        <v>0</v>
      </c>
      <c r="P37" s="189"/>
      <c r="Q37" s="39"/>
      <c r="R37" s="543"/>
      <c r="S37" s="17"/>
      <c r="T37" s="17"/>
      <c r="U37" s="17"/>
      <c r="V37" s="17"/>
      <c r="W37" s="17"/>
      <c r="X37" s="17"/>
      <c r="Y37" s="516"/>
      <c r="Z37" s="18"/>
      <c r="AA37" s="18"/>
      <c r="AB37" s="18"/>
      <c r="AC37" s="18"/>
      <c r="AD37" s="18"/>
      <c r="AE37" s="18"/>
      <c r="AF37" s="18"/>
      <c r="AG37" s="18"/>
      <c r="AH37" s="18"/>
      <c r="AI37" s="18"/>
      <c r="AJ37" s="18"/>
      <c r="AK37" s="18"/>
      <c r="AL37" s="18"/>
      <c r="AM37" s="18"/>
      <c r="AN37" s="18"/>
      <c r="AO37" s="18"/>
      <c r="AP37" s="18"/>
    </row>
    <row r="38" spans="1:42" ht="19.5" customHeight="1" x14ac:dyDescent="0.2">
      <c r="A38" s="33">
        <v>25</v>
      </c>
      <c r="B38" s="442" t="s">
        <v>1001</v>
      </c>
      <c r="C38" s="694" t="s">
        <v>1002</v>
      </c>
      <c r="D38" s="695"/>
      <c r="E38" s="425" t="s">
        <v>274</v>
      </c>
      <c r="F38" s="425" t="s">
        <v>1003</v>
      </c>
      <c r="G38" s="448"/>
      <c r="H38" s="448"/>
      <c r="I38" s="451"/>
      <c r="J38" s="195">
        <v>162</v>
      </c>
      <c r="K38" s="196"/>
      <c r="L38" s="444">
        <f>J38*K38</f>
        <v>0</v>
      </c>
      <c r="M38" s="541">
        <v>9.5000000000000001E-2</v>
      </c>
      <c r="N38" s="444">
        <f>(K38*M38)+K38</f>
        <v>0</v>
      </c>
      <c r="O38" s="444">
        <f>J38*N38</f>
        <v>0</v>
      </c>
      <c r="P38" s="550"/>
      <c r="Q38" s="451"/>
      <c r="R38" s="542"/>
      <c r="S38" s="17"/>
      <c r="T38" s="17"/>
      <c r="U38" s="17"/>
      <c r="V38" s="17"/>
      <c r="W38" s="17"/>
      <c r="X38" s="17"/>
      <c r="Y38" s="18"/>
      <c r="Z38" s="18"/>
      <c r="AA38" s="18"/>
      <c r="AB38" s="18"/>
      <c r="AC38" s="18"/>
      <c r="AD38" s="18"/>
      <c r="AE38" s="18"/>
      <c r="AF38" s="18"/>
      <c r="AG38" s="18"/>
      <c r="AH38" s="18"/>
      <c r="AI38" s="18"/>
      <c r="AJ38" s="18"/>
      <c r="AK38" s="18"/>
      <c r="AL38" s="18"/>
      <c r="AM38" s="18"/>
      <c r="AN38" s="18"/>
      <c r="AO38" s="18"/>
      <c r="AP38" s="18"/>
    </row>
    <row r="39" spans="1:42" ht="19.5" customHeight="1" x14ac:dyDescent="0.2">
      <c r="A39" s="33">
        <v>26</v>
      </c>
      <c r="B39" s="190" t="s">
        <v>1004</v>
      </c>
      <c r="C39" s="159" t="s">
        <v>1005</v>
      </c>
      <c r="D39" s="159" t="s">
        <v>251</v>
      </c>
      <c r="E39" s="193" t="s">
        <v>267</v>
      </c>
      <c r="F39" s="193"/>
      <c r="G39" s="39"/>
      <c r="H39" s="39"/>
      <c r="I39" s="39"/>
      <c r="J39" s="195">
        <v>6</v>
      </c>
      <c r="K39" s="41"/>
      <c r="L39" s="42">
        <f t="shared" si="0"/>
        <v>0</v>
      </c>
      <c r="M39" s="549">
        <v>0.22</v>
      </c>
      <c r="N39" s="44">
        <f t="shared" si="1"/>
        <v>0</v>
      </c>
      <c r="O39" s="42">
        <f t="shared" si="2"/>
        <v>0</v>
      </c>
      <c r="P39" s="189"/>
      <c r="Q39" s="39"/>
      <c r="R39" s="543"/>
      <c r="S39" s="17"/>
      <c r="T39" s="17"/>
      <c r="U39" s="17"/>
      <c r="V39" s="17"/>
      <c r="W39" s="17"/>
      <c r="X39" s="17"/>
      <c r="Y39" s="516"/>
      <c r="Z39" s="18"/>
      <c r="AA39" s="18"/>
      <c r="AB39" s="18"/>
      <c r="AC39" s="18"/>
      <c r="AD39" s="18"/>
      <c r="AE39" s="18"/>
      <c r="AF39" s="18"/>
      <c r="AG39" s="18"/>
      <c r="AH39" s="18"/>
      <c r="AI39" s="18"/>
      <c r="AJ39" s="18"/>
      <c r="AK39" s="18"/>
      <c r="AL39" s="18"/>
      <c r="AM39" s="18"/>
      <c r="AN39" s="18"/>
      <c r="AO39" s="18"/>
      <c r="AP39" s="18"/>
    </row>
    <row r="40" spans="1:42" ht="19.5" customHeight="1" x14ac:dyDescent="0.2">
      <c r="A40" s="33">
        <v>27</v>
      </c>
      <c r="B40" s="442" t="s">
        <v>1006</v>
      </c>
      <c r="C40" s="198" t="s">
        <v>1007</v>
      </c>
      <c r="D40" s="547"/>
      <c r="E40" s="193" t="s">
        <v>318</v>
      </c>
      <c r="F40" s="193" t="s">
        <v>1008</v>
      </c>
      <c r="G40" s="398"/>
      <c r="H40" s="398"/>
      <c r="I40" s="39"/>
      <c r="J40" s="195">
        <v>1</v>
      </c>
      <c r="K40" s="41"/>
      <c r="L40" s="42">
        <f t="shared" si="0"/>
        <v>0</v>
      </c>
      <c r="M40" s="541">
        <v>9.5000000000000001E-2</v>
      </c>
      <c r="N40" s="44">
        <f t="shared" si="1"/>
        <v>0</v>
      </c>
      <c r="O40" s="42">
        <f t="shared" si="2"/>
        <v>0</v>
      </c>
      <c r="P40" s="189"/>
      <c r="Q40" s="39"/>
      <c r="R40" s="542"/>
      <c r="S40" s="17"/>
      <c r="T40" s="17"/>
      <c r="U40" s="17"/>
      <c r="V40" s="17"/>
      <c r="W40" s="17"/>
      <c r="X40" s="17"/>
      <c r="Y40" s="516"/>
      <c r="Z40" s="18"/>
      <c r="AA40" s="18"/>
      <c r="AB40" s="18"/>
      <c r="AC40" s="18"/>
      <c r="AD40" s="18"/>
      <c r="AE40" s="18"/>
      <c r="AF40" s="18"/>
      <c r="AG40" s="18"/>
      <c r="AH40" s="18"/>
      <c r="AI40" s="18"/>
      <c r="AJ40" s="18"/>
      <c r="AK40" s="18"/>
      <c r="AL40" s="18"/>
      <c r="AM40" s="18"/>
      <c r="AN40" s="18"/>
      <c r="AO40" s="18"/>
      <c r="AP40" s="18"/>
    </row>
    <row r="41" spans="1:42" ht="19.5" customHeight="1" x14ac:dyDescent="0.2">
      <c r="A41" s="33">
        <v>28</v>
      </c>
      <c r="B41" s="442" t="s">
        <v>1009</v>
      </c>
      <c r="C41" s="198" t="s">
        <v>1010</v>
      </c>
      <c r="D41" s="524"/>
      <c r="E41" s="193" t="s">
        <v>274</v>
      </c>
      <c r="F41" s="193" t="s">
        <v>1011</v>
      </c>
      <c r="G41" s="185" t="s">
        <v>570</v>
      </c>
      <c r="H41" s="398"/>
      <c r="I41" s="39"/>
      <c r="J41" s="195">
        <v>75</v>
      </c>
      <c r="K41" s="41"/>
      <c r="L41" s="42">
        <f t="shared" si="0"/>
        <v>0</v>
      </c>
      <c r="M41" s="541">
        <v>9.5000000000000001E-2</v>
      </c>
      <c r="N41" s="44">
        <f t="shared" si="1"/>
        <v>0</v>
      </c>
      <c r="O41" s="42">
        <f t="shared" si="2"/>
        <v>0</v>
      </c>
      <c r="P41" s="189"/>
      <c r="Q41" s="39"/>
      <c r="R41" s="543"/>
      <c r="S41" s="17"/>
      <c r="T41" s="17"/>
      <c r="U41" s="17"/>
      <c r="V41" s="17"/>
      <c r="W41" s="17"/>
      <c r="X41" s="17"/>
      <c r="Y41" s="516"/>
      <c r="Z41" s="18"/>
      <c r="AA41" s="18"/>
      <c r="AB41" s="18"/>
      <c r="AC41" s="18"/>
      <c r="AD41" s="18"/>
      <c r="AE41" s="18"/>
      <c r="AF41" s="18"/>
      <c r="AG41" s="18"/>
      <c r="AH41" s="18"/>
      <c r="AI41" s="18"/>
      <c r="AJ41" s="18"/>
      <c r="AK41" s="18"/>
      <c r="AL41" s="18"/>
      <c r="AM41" s="18"/>
      <c r="AN41" s="18"/>
      <c r="AO41" s="18"/>
      <c r="AP41" s="18"/>
    </row>
    <row r="42" spans="1:42" ht="19.5" customHeight="1" x14ac:dyDescent="0.2">
      <c r="A42" s="33">
        <v>29</v>
      </c>
      <c r="B42" s="442" t="s">
        <v>1012</v>
      </c>
      <c r="C42" s="198" t="s">
        <v>1013</v>
      </c>
      <c r="D42" s="524"/>
      <c r="E42" s="193" t="s">
        <v>274</v>
      </c>
      <c r="F42" s="193" t="s">
        <v>910</v>
      </c>
      <c r="G42" s="398"/>
      <c r="H42" s="398"/>
      <c r="I42" s="39"/>
      <c r="J42" s="195">
        <v>1</v>
      </c>
      <c r="K42" s="41"/>
      <c r="L42" s="42">
        <f t="shared" si="0"/>
        <v>0</v>
      </c>
      <c r="M42" s="541">
        <v>9.5000000000000001E-2</v>
      </c>
      <c r="N42" s="44">
        <f t="shared" si="1"/>
        <v>0</v>
      </c>
      <c r="O42" s="42">
        <f t="shared" si="2"/>
        <v>0</v>
      </c>
      <c r="P42" s="189"/>
      <c r="Q42" s="39"/>
      <c r="R42" s="543"/>
      <c r="S42" s="17"/>
      <c r="T42" s="17"/>
      <c r="U42" s="17"/>
      <c r="V42" s="17"/>
      <c r="W42" s="17"/>
      <c r="X42" s="17"/>
      <c r="Y42" s="516"/>
      <c r="Z42" s="18"/>
      <c r="AA42" s="18"/>
      <c r="AB42" s="18"/>
      <c r="AC42" s="18"/>
      <c r="AD42" s="18"/>
      <c r="AE42" s="18"/>
      <c r="AF42" s="18"/>
      <c r="AG42" s="18"/>
      <c r="AH42" s="18"/>
      <c r="AI42" s="18"/>
      <c r="AJ42" s="18"/>
      <c r="AK42" s="18"/>
      <c r="AL42" s="18"/>
      <c r="AM42" s="18"/>
      <c r="AN42" s="18"/>
      <c r="AO42" s="18"/>
      <c r="AP42" s="18"/>
    </row>
    <row r="43" spans="1:42" ht="19.5" customHeight="1" x14ac:dyDescent="0.2">
      <c r="A43" s="33">
        <v>30</v>
      </c>
      <c r="B43" s="190" t="s">
        <v>1014</v>
      </c>
      <c r="C43" s="159" t="s">
        <v>1015</v>
      </c>
      <c r="D43" s="159"/>
      <c r="E43" s="193" t="s">
        <v>274</v>
      </c>
      <c r="F43" s="193" t="s">
        <v>1016</v>
      </c>
      <c r="G43" s="185" t="s">
        <v>570</v>
      </c>
      <c r="H43" s="398"/>
      <c r="I43" s="39"/>
      <c r="J43" s="195">
        <v>263</v>
      </c>
      <c r="K43" s="41"/>
      <c r="L43" s="42">
        <f t="shared" si="0"/>
        <v>0</v>
      </c>
      <c r="M43" s="541">
        <v>9.5000000000000001E-2</v>
      </c>
      <c r="N43" s="44">
        <f t="shared" si="1"/>
        <v>0</v>
      </c>
      <c r="O43" s="42">
        <f t="shared" si="2"/>
        <v>0</v>
      </c>
      <c r="P43" s="189"/>
      <c r="Q43" s="39"/>
      <c r="R43" s="543"/>
      <c r="S43" s="17"/>
      <c r="T43" s="17"/>
      <c r="U43" s="17"/>
      <c r="V43" s="17"/>
      <c r="W43" s="17"/>
      <c r="X43" s="17"/>
      <c r="Y43" s="516"/>
      <c r="Z43" s="18"/>
      <c r="AA43" s="18"/>
      <c r="AB43" s="18"/>
      <c r="AC43" s="18"/>
      <c r="AD43" s="18"/>
      <c r="AE43" s="18"/>
      <c r="AF43" s="18"/>
      <c r="AG43" s="18"/>
      <c r="AH43" s="18"/>
      <c r="AI43" s="18"/>
      <c r="AJ43" s="18"/>
      <c r="AK43" s="18"/>
      <c r="AL43" s="18"/>
      <c r="AM43" s="18"/>
      <c r="AN43" s="18"/>
      <c r="AO43" s="18"/>
      <c r="AP43" s="18"/>
    </row>
    <row r="44" spans="1:42" ht="19.5" customHeight="1" x14ac:dyDescent="0.2">
      <c r="A44" s="33">
        <v>31</v>
      </c>
      <c r="B44" s="442" t="s">
        <v>1017</v>
      </c>
      <c r="C44" s="198" t="s">
        <v>1018</v>
      </c>
      <c r="D44" s="540"/>
      <c r="E44" s="193" t="s">
        <v>274</v>
      </c>
      <c r="F44" s="193" t="s">
        <v>1019</v>
      </c>
      <c r="G44" s="185" t="s">
        <v>570</v>
      </c>
      <c r="H44" s="398"/>
      <c r="I44" s="39"/>
      <c r="J44" s="195">
        <v>1</v>
      </c>
      <c r="K44" s="41"/>
      <c r="L44" s="42">
        <f t="shared" si="0"/>
        <v>0</v>
      </c>
      <c r="M44" s="541">
        <v>9.5000000000000001E-2</v>
      </c>
      <c r="N44" s="44">
        <f t="shared" si="1"/>
        <v>0</v>
      </c>
      <c r="O44" s="42">
        <f t="shared" si="2"/>
        <v>0</v>
      </c>
      <c r="P44" s="189"/>
      <c r="Q44" s="39"/>
      <c r="R44" s="543"/>
      <c r="S44" s="17"/>
      <c r="T44" s="17"/>
      <c r="U44" s="17"/>
      <c r="V44" s="17"/>
      <c r="W44" s="17"/>
      <c r="X44" s="17"/>
      <c r="Y44" s="516"/>
      <c r="Z44" s="18"/>
      <c r="AA44" s="18"/>
      <c r="AB44" s="18"/>
      <c r="AC44" s="18"/>
      <c r="AD44" s="18"/>
      <c r="AE44" s="18"/>
      <c r="AF44" s="18"/>
      <c r="AG44" s="18"/>
      <c r="AH44" s="18"/>
      <c r="AI44" s="18"/>
      <c r="AJ44" s="18"/>
      <c r="AK44" s="18"/>
      <c r="AL44" s="18"/>
      <c r="AM44" s="18"/>
      <c r="AN44" s="18"/>
      <c r="AO44" s="18"/>
      <c r="AP44" s="18"/>
    </row>
    <row r="45" spans="1:42" ht="19.5" customHeight="1" x14ac:dyDescent="0.2">
      <c r="A45" s="33">
        <v>32</v>
      </c>
      <c r="B45" s="190" t="s">
        <v>1020</v>
      </c>
      <c r="C45" s="191" t="s">
        <v>1021</v>
      </c>
      <c r="D45" s="540"/>
      <c r="E45" s="193" t="s">
        <v>274</v>
      </c>
      <c r="F45" s="193" t="s">
        <v>1022</v>
      </c>
      <c r="G45" s="398"/>
      <c r="H45" s="398"/>
      <c r="I45" s="39"/>
      <c r="J45" s="195">
        <v>330</v>
      </c>
      <c r="K45" s="41"/>
      <c r="L45" s="42">
        <f t="shared" si="0"/>
        <v>0</v>
      </c>
      <c r="M45" s="541">
        <v>9.5000000000000001E-2</v>
      </c>
      <c r="N45" s="44">
        <f t="shared" si="1"/>
        <v>0</v>
      </c>
      <c r="O45" s="42">
        <f t="shared" si="2"/>
        <v>0</v>
      </c>
      <c r="P45" s="189"/>
      <c r="Q45" s="39"/>
      <c r="R45" s="543"/>
      <c r="S45" s="17"/>
      <c r="T45" s="17"/>
      <c r="U45" s="17"/>
      <c r="V45" s="17"/>
      <c r="W45" s="17"/>
      <c r="X45" s="17"/>
      <c r="Y45" s="516"/>
      <c r="Z45" s="18"/>
      <c r="AA45" s="18"/>
      <c r="AB45" s="18"/>
      <c r="AC45" s="18"/>
      <c r="AD45" s="18"/>
      <c r="AE45" s="18"/>
      <c r="AF45" s="18"/>
      <c r="AG45" s="18"/>
      <c r="AH45" s="18"/>
      <c r="AI45" s="18"/>
      <c r="AJ45" s="18"/>
      <c r="AK45" s="18"/>
      <c r="AL45" s="18"/>
      <c r="AM45" s="18"/>
      <c r="AN45" s="18"/>
      <c r="AO45" s="18"/>
      <c r="AP45" s="18"/>
    </row>
    <row r="46" spans="1:42" s="18" customFormat="1" ht="19.5" customHeight="1" x14ac:dyDescent="0.2">
      <c r="A46" s="33">
        <v>33</v>
      </c>
      <c r="B46" s="442" t="s">
        <v>1023</v>
      </c>
      <c r="C46" s="694" t="s">
        <v>1024</v>
      </c>
      <c r="D46" s="695"/>
      <c r="E46" s="425" t="s">
        <v>274</v>
      </c>
      <c r="F46" s="425" t="s">
        <v>1025</v>
      </c>
      <c r="G46" s="448"/>
      <c r="H46" s="448"/>
      <c r="I46" s="451"/>
      <c r="J46" s="195">
        <v>360</v>
      </c>
      <c r="K46" s="196"/>
      <c r="L46" s="444">
        <f>J46*K46</f>
        <v>0</v>
      </c>
      <c r="M46" s="541">
        <v>9.5000000000000001E-2</v>
      </c>
      <c r="N46" s="444">
        <f>(K46*M46)+K46</f>
        <v>0</v>
      </c>
      <c r="O46" s="444">
        <f>J46*N46</f>
        <v>0</v>
      </c>
      <c r="P46" s="550"/>
      <c r="Q46" s="451"/>
      <c r="R46" s="542"/>
      <c r="S46" s="17"/>
      <c r="T46" s="17"/>
      <c r="U46" s="17"/>
      <c r="V46" s="17"/>
      <c r="W46" s="17"/>
      <c r="X46" s="17"/>
      <c r="Y46" s="516"/>
    </row>
    <row r="47" spans="1:42" ht="19.5" customHeight="1" x14ac:dyDescent="0.2">
      <c r="A47" s="33">
        <v>34</v>
      </c>
      <c r="B47" s="190" t="s">
        <v>1026</v>
      </c>
      <c r="C47" s="191" t="s">
        <v>1027</v>
      </c>
      <c r="D47" s="540"/>
      <c r="E47" s="193" t="s">
        <v>274</v>
      </c>
      <c r="F47" s="193"/>
      <c r="G47" s="398"/>
      <c r="H47" s="398"/>
      <c r="I47" s="39"/>
      <c r="J47" s="195">
        <v>102</v>
      </c>
      <c r="K47" s="41"/>
      <c r="L47" s="42">
        <f t="shared" si="0"/>
        <v>0</v>
      </c>
      <c r="M47" s="541">
        <v>9.5000000000000001E-2</v>
      </c>
      <c r="N47" s="44">
        <f t="shared" si="1"/>
        <v>0</v>
      </c>
      <c r="O47" s="42">
        <f t="shared" si="2"/>
        <v>0</v>
      </c>
      <c r="P47" s="189"/>
      <c r="Q47" s="39"/>
      <c r="R47" s="543"/>
      <c r="S47" s="17"/>
      <c r="T47" s="17"/>
      <c r="U47" s="17"/>
      <c r="V47" s="17"/>
      <c r="W47" s="17"/>
      <c r="X47" s="17"/>
      <c r="Y47" s="516"/>
      <c r="Z47" s="18"/>
      <c r="AA47" s="18"/>
      <c r="AB47" s="18"/>
      <c r="AC47" s="18"/>
      <c r="AD47" s="18"/>
      <c r="AE47" s="18"/>
      <c r="AF47" s="18"/>
      <c r="AG47" s="18"/>
      <c r="AH47" s="18"/>
      <c r="AI47" s="18"/>
      <c r="AJ47" s="18"/>
      <c r="AK47" s="18"/>
      <c r="AL47" s="18"/>
      <c r="AM47" s="18"/>
      <c r="AN47" s="18"/>
      <c r="AO47" s="18"/>
      <c r="AP47" s="18"/>
    </row>
    <row r="48" spans="1:42" ht="19.5" customHeight="1" x14ac:dyDescent="0.2">
      <c r="A48" s="33">
        <v>35</v>
      </c>
      <c r="B48" s="190" t="s">
        <v>1028</v>
      </c>
      <c r="C48" s="191" t="s">
        <v>1029</v>
      </c>
      <c r="D48" s="540"/>
      <c r="E48" s="193" t="s">
        <v>274</v>
      </c>
      <c r="F48" s="193" t="s">
        <v>1030</v>
      </c>
      <c r="G48" s="185" t="s">
        <v>570</v>
      </c>
      <c r="H48" s="398"/>
      <c r="I48" s="39"/>
      <c r="J48" s="195">
        <v>1</v>
      </c>
      <c r="K48" s="41"/>
      <c r="L48" s="42">
        <f t="shared" si="0"/>
        <v>0</v>
      </c>
      <c r="M48" s="541">
        <v>9.5000000000000001E-2</v>
      </c>
      <c r="N48" s="44">
        <f t="shared" si="1"/>
        <v>0</v>
      </c>
      <c r="O48" s="42">
        <f t="shared" si="2"/>
        <v>0</v>
      </c>
      <c r="P48" s="189"/>
      <c r="Q48" s="39"/>
      <c r="R48" s="542"/>
      <c r="S48" s="17"/>
      <c r="T48" s="17"/>
      <c r="U48" s="17"/>
      <c r="V48" s="17"/>
      <c r="W48" s="17"/>
      <c r="X48" s="17"/>
      <c r="Y48" s="516"/>
      <c r="Z48" s="18"/>
      <c r="AA48" s="18"/>
      <c r="AB48" s="18"/>
      <c r="AC48" s="18"/>
      <c r="AD48" s="18"/>
      <c r="AE48" s="18"/>
      <c r="AF48" s="18"/>
      <c r="AG48" s="18"/>
      <c r="AH48" s="18"/>
      <c r="AI48" s="18"/>
      <c r="AJ48" s="18"/>
      <c r="AK48" s="18"/>
      <c r="AL48" s="18"/>
      <c r="AM48" s="18"/>
      <c r="AN48" s="18"/>
      <c r="AO48" s="18"/>
      <c r="AP48" s="18"/>
    </row>
    <row r="49" spans="1:42" ht="19.5" customHeight="1" x14ac:dyDescent="0.2">
      <c r="A49" s="33">
        <v>36</v>
      </c>
      <c r="B49" s="190" t="s">
        <v>1031</v>
      </c>
      <c r="C49" s="191" t="s">
        <v>1032</v>
      </c>
      <c r="D49" s="192"/>
      <c r="E49" s="193" t="s">
        <v>274</v>
      </c>
      <c r="F49" s="193" t="s">
        <v>1033</v>
      </c>
      <c r="G49" s="193" t="s">
        <v>570</v>
      </c>
      <c r="H49" s="39"/>
      <c r="I49" s="39"/>
      <c r="J49" s="195">
        <v>1</v>
      </c>
      <c r="K49" s="41"/>
      <c r="L49" s="42">
        <f t="shared" si="0"/>
        <v>0</v>
      </c>
      <c r="M49" s="549">
        <v>0.22</v>
      </c>
      <c r="N49" s="446">
        <f t="shared" si="1"/>
        <v>0</v>
      </c>
      <c r="O49" s="444">
        <f t="shared" si="2"/>
        <v>0</v>
      </c>
      <c r="P49" s="189"/>
      <c r="Q49" s="39"/>
      <c r="R49" s="543"/>
      <c r="S49" s="17"/>
      <c r="T49" s="17"/>
      <c r="U49" s="17"/>
      <c r="V49" s="17"/>
      <c r="W49" s="17"/>
      <c r="X49" s="17"/>
      <c r="Y49" s="516"/>
      <c r="Z49" s="18"/>
      <c r="AA49" s="18"/>
      <c r="AB49" s="18"/>
      <c r="AC49" s="18"/>
      <c r="AD49" s="18"/>
      <c r="AE49" s="18"/>
      <c r="AF49" s="18"/>
      <c r="AG49" s="18"/>
      <c r="AH49" s="18"/>
      <c r="AI49" s="18"/>
      <c r="AJ49" s="18"/>
      <c r="AK49" s="18"/>
      <c r="AL49" s="18"/>
      <c r="AM49" s="18"/>
      <c r="AN49" s="18"/>
      <c r="AO49" s="18"/>
      <c r="AP49" s="18"/>
    </row>
    <row r="50" spans="1:42" ht="19.5" customHeight="1" x14ac:dyDescent="0.2">
      <c r="A50" s="33">
        <v>37</v>
      </c>
      <c r="B50" s="442" t="s">
        <v>1034</v>
      </c>
      <c r="C50" s="198" t="s">
        <v>1035</v>
      </c>
      <c r="D50" s="524"/>
      <c r="E50" s="193" t="s">
        <v>274</v>
      </c>
      <c r="F50" s="193" t="s">
        <v>1036</v>
      </c>
      <c r="G50" s="193" t="s">
        <v>570</v>
      </c>
      <c r="H50" s="39"/>
      <c r="I50" s="39"/>
      <c r="J50" s="195">
        <v>90</v>
      </c>
      <c r="K50" s="41"/>
      <c r="L50" s="42">
        <f t="shared" si="0"/>
        <v>0</v>
      </c>
      <c r="M50" s="549">
        <v>0.22</v>
      </c>
      <c r="N50" s="446">
        <f t="shared" si="1"/>
        <v>0</v>
      </c>
      <c r="O50" s="444">
        <f t="shared" si="2"/>
        <v>0</v>
      </c>
      <c r="P50" s="189"/>
      <c r="Q50" s="39"/>
      <c r="R50" s="542"/>
      <c r="S50" s="17"/>
      <c r="T50" s="17"/>
      <c r="U50" s="17"/>
      <c r="V50" s="17"/>
      <c r="W50" s="17"/>
      <c r="X50" s="17"/>
      <c r="Y50" s="516"/>
      <c r="Z50" s="18"/>
      <c r="AA50" s="18"/>
      <c r="AB50" s="18"/>
      <c r="AC50" s="18"/>
      <c r="AD50" s="18"/>
      <c r="AE50" s="18"/>
      <c r="AF50" s="18"/>
      <c r="AG50" s="18"/>
      <c r="AH50" s="18"/>
      <c r="AI50" s="18"/>
      <c r="AJ50" s="18"/>
      <c r="AK50" s="18"/>
      <c r="AL50" s="18"/>
      <c r="AM50" s="18"/>
      <c r="AN50" s="18"/>
      <c r="AO50" s="18"/>
      <c r="AP50" s="18"/>
    </row>
    <row r="51" spans="1:42" ht="19.5" customHeight="1" x14ac:dyDescent="0.2">
      <c r="A51" s="33">
        <v>38</v>
      </c>
      <c r="B51" s="190" t="s">
        <v>1037</v>
      </c>
      <c r="C51" s="191" t="s">
        <v>1038</v>
      </c>
      <c r="D51" s="540"/>
      <c r="E51" s="193" t="s">
        <v>274</v>
      </c>
      <c r="F51" s="193" t="s">
        <v>1039</v>
      </c>
      <c r="G51" s="193" t="s">
        <v>570</v>
      </c>
      <c r="H51" s="39"/>
      <c r="I51" s="39"/>
      <c r="J51" s="195">
        <v>1</v>
      </c>
      <c r="K51" s="41"/>
      <c r="L51" s="42">
        <f t="shared" si="0"/>
        <v>0</v>
      </c>
      <c r="M51" s="549">
        <v>0.22</v>
      </c>
      <c r="N51" s="446">
        <f t="shared" si="1"/>
        <v>0</v>
      </c>
      <c r="O51" s="444">
        <f t="shared" si="2"/>
        <v>0</v>
      </c>
      <c r="P51" s="189"/>
      <c r="Q51" s="39"/>
      <c r="R51" s="542"/>
      <c r="S51" s="17"/>
      <c r="T51" s="17"/>
      <c r="U51" s="17"/>
      <c r="V51" s="17"/>
      <c r="W51" s="17"/>
      <c r="X51" s="17"/>
      <c r="Y51" s="516"/>
      <c r="Z51" s="18"/>
      <c r="AA51" s="18"/>
      <c r="AB51" s="18"/>
      <c r="AC51" s="18"/>
      <c r="AD51" s="18"/>
      <c r="AE51" s="18"/>
      <c r="AF51" s="18"/>
      <c r="AG51" s="18"/>
      <c r="AH51" s="18"/>
      <c r="AI51" s="18"/>
      <c r="AJ51" s="18"/>
      <c r="AK51" s="18"/>
      <c r="AL51" s="18"/>
      <c r="AM51" s="18"/>
      <c r="AN51" s="18"/>
      <c r="AO51" s="18"/>
      <c r="AP51" s="18"/>
    </row>
    <row r="52" spans="1:42" ht="19.5" customHeight="1" x14ac:dyDescent="0.2">
      <c r="A52" s="33">
        <v>39</v>
      </c>
      <c r="B52" s="190" t="s">
        <v>1040</v>
      </c>
      <c r="C52" s="191" t="s">
        <v>1041</v>
      </c>
      <c r="D52" s="540"/>
      <c r="E52" s="193" t="s">
        <v>274</v>
      </c>
      <c r="F52" s="193" t="s">
        <v>1036</v>
      </c>
      <c r="G52" s="193" t="s">
        <v>570</v>
      </c>
      <c r="H52" s="39"/>
      <c r="I52" s="39"/>
      <c r="J52" s="195">
        <v>180</v>
      </c>
      <c r="K52" s="41"/>
      <c r="L52" s="42">
        <f t="shared" si="0"/>
        <v>0</v>
      </c>
      <c r="M52" s="549">
        <v>0.22</v>
      </c>
      <c r="N52" s="446">
        <f t="shared" si="1"/>
        <v>0</v>
      </c>
      <c r="O52" s="444">
        <f t="shared" si="2"/>
        <v>0</v>
      </c>
      <c r="P52" s="189"/>
      <c r="Q52" s="39"/>
      <c r="R52" s="543"/>
      <c r="S52" s="17"/>
      <c r="T52" s="17"/>
      <c r="U52" s="17"/>
      <c r="V52" s="17"/>
      <c r="W52" s="17"/>
      <c r="X52" s="17"/>
      <c r="Y52" s="24"/>
      <c r="Z52" s="18"/>
      <c r="AA52" s="18"/>
      <c r="AB52" s="18"/>
      <c r="AC52" s="18"/>
      <c r="AD52" s="18"/>
      <c r="AE52" s="18"/>
      <c r="AF52" s="18"/>
      <c r="AG52" s="18"/>
      <c r="AH52" s="18"/>
      <c r="AI52" s="18"/>
      <c r="AJ52" s="18"/>
      <c r="AK52" s="18"/>
      <c r="AL52" s="18"/>
      <c r="AM52" s="18"/>
      <c r="AN52" s="18"/>
      <c r="AO52" s="18"/>
      <c r="AP52" s="18"/>
    </row>
    <row r="53" spans="1:42" ht="19.5" customHeight="1" x14ac:dyDescent="0.2">
      <c r="A53" s="33">
        <v>40</v>
      </c>
      <c r="B53" s="190" t="s">
        <v>1042</v>
      </c>
      <c r="C53" s="191" t="s">
        <v>1043</v>
      </c>
      <c r="D53" s="192"/>
      <c r="E53" s="193" t="s">
        <v>274</v>
      </c>
      <c r="F53" s="193" t="s">
        <v>1044</v>
      </c>
      <c r="G53" s="193" t="s">
        <v>570</v>
      </c>
      <c r="H53" s="39"/>
      <c r="I53" s="39"/>
      <c r="J53" s="195">
        <v>72</v>
      </c>
      <c r="K53" s="41"/>
      <c r="L53" s="42">
        <f t="shared" si="0"/>
        <v>0</v>
      </c>
      <c r="M53" s="549">
        <v>0.22</v>
      </c>
      <c r="N53" s="446">
        <f t="shared" si="1"/>
        <v>0</v>
      </c>
      <c r="O53" s="444">
        <f t="shared" si="2"/>
        <v>0</v>
      </c>
      <c r="P53" s="189"/>
      <c r="Q53" s="39"/>
      <c r="R53" s="543"/>
      <c r="S53" s="17"/>
      <c r="T53" s="17"/>
      <c r="U53" s="17"/>
      <c r="V53" s="17"/>
      <c r="W53" s="17"/>
      <c r="X53" s="17"/>
      <c r="Y53" s="18"/>
      <c r="Z53" s="18"/>
      <c r="AA53" s="18"/>
      <c r="AB53" s="18"/>
      <c r="AC53" s="18"/>
      <c r="AD53" s="18"/>
      <c r="AE53" s="18"/>
      <c r="AF53" s="18"/>
      <c r="AG53" s="18"/>
      <c r="AH53" s="18"/>
      <c r="AI53" s="18"/>
      <c r="AJ53" s="18"/>
      <c r="AK53" s="18"/>
      <c r="AL53" s="18"/>
      <c r="AM53" s="18"/>
      <c r="AN53" s="18"/>
      <c r="AO53" s="18"/>
      <c r="AP53" s="18"/>
    </row>
    <row r="54" spans="1:42" ht="19.5" customHeight="1" x14ac:dyDescent="0.2">
      <c r="A54" s="33">
        <v>41</v>
      </c>
      <c r="B54" s="442" t="s">
        <v>1045</v>
      </c>
      <c r="C54" s="198" t="s">
        <v>1046</v>
      </c>
      <c r="D54" s="547"/>
      <c r="E54" s="193" t="s">
        <v>274</v>
      </c>
      <c r="F54" s="193" t="s">
        <v>1044</v>
      </c>
      <c r="G54" s="193" t="s">
        <v>570</v>
      </c>
      <c r="H54" s="39"/>
      <c r="I54" s="39"/>
      <c r="J54" s="195">
        <v>1170</v>
      </c>
      <c r="K54" s="41"/>
      <c r="L54" s="42">
        <f t="shared" si="0"/>
        <v>0</v>
      </c>
      <c r="M54" s="549">
        <v>0.22</v>
      </c>
      <c r="N54" s="446">
        <f t="shared" si="1"/>
        <v>0</v>
      </c>
      <c r="O54" s="444">
        <f t="shared" si="2"/>
        <v>0</v>
      </c>
      <c r="P54" s="189"/>
      <c r="Q54" s="39"/>
      <c r="R54" s="543"/>
      <c r="S54" s="17"/>
      <c r="T54" s="17"/>
      <c r="U54" s="17"/>
      <c r="V54" s="17"/>
      <c r="W54" s="17"/>
      <c r="X54" s="17"/>
      <c r="Y54" s="18"/>
      <c r="Z54" s="18"/>
      <c r="AA54" s="18"/>
      <c r="AB54" s="18"/>
      <c r="AC54" s="18"/>
      <c r="AD54" s="18"/>
      <c r="AE54" s="18"/>
      <c r="AF54" s="18"/>
      <c r="AG54" s="18"/>
      <c r="AH54" s="18"/>
      <c r="AI54" s="18"/>
      <c r="AJ54" s="18"/>
      <c r="AK54" s="18"/>
      <c r="AL54" s="18"/>
      <c r="AM54" s="18"/>
      <c r="AN54" s="18"/>
      <c r="AO54" s="18"/>
      <c r="AP54" s="18"/>
    </row>
    <row r="55" spans="1:42" ht="19.5" customHeight="1" x14ac:dyDescent="0.2">
      <c r="A55" s="33">
        <v>42</v>
      </c>
      <c r="B55" s="190" t="s">
        <v>1047</v>
      </c>
      <c r="C55" s="191" t="s">
        <v>1048</v>
      </c>
      <c r="D55" s="192"/>
      <c r="E55" s="193" t="s">
        <v>274</v>
      </c>
      <c r="F55" s="193" t="s">
        <v>1036</v>
      </c>
      <c r="G55" s="193" t="s">
        <v>570</v>
      </c>
      <c r="H55" s="39"/>
      <c r="I55" s="39"/>
      <c r="J55" s="195">
        <v>360</v>
      </c>
      <c r="K55" s="41"/>
      <c r="L55" s="42">
        <f t="shared" si="0"/>
        <v>0</v>
      </c>
      <c r="M55" s="541">
        <v>9.5000000000000001E-2</v>
      </c>
      <c r="N55" s="446">
        <f t="shared" si="1"/>
        <v>0</v>
      </c>
      <c r="O55" s="444">
        <f t="shared" si="2"/>
        <v>0</v>
      </c>
      <c r="P55" s="189"/>
      <c r="Q55" s="39"/>
      <c r="R55" s="543"/>
      <c r="S55" s="17"/>
      <c r="T55" s="17"/>
      <c r="U55" s="17"/>
      <c r="V55" s="17"/>
      <c r="W55" s="17"/>
      <c r="X55" s="17"/>
      <c r="Y55" s="18"/>
      <c r="Z55" s="18"/>
      <c r="AA55" s="18"/>
      <c r="AB55" s="18"/>
      <c r="AC55" s="18"/>
      <c r="AD55" s="18"/>
      <c r="AE55" s="18"/>
      <c r="AF55" s="18"/>
      <c r="AG55" s="18"/>
      <c r="AH55" s="18"/>
      <c r="AI55" s="18"/>
      <c r="AJ55" s="18"/>
      <c r="AK55" s="18"/>
      <c r="AL55" s="18"/>
      <c r="AM55" s="18"/>
      <c r="AN55" s="18"/>
      <c r="AO55" s="18"/>
      <c r="AP55" s="18"/>
    </row>
    <row r="56" spans="1:42" ht="19.5" customHeight="1" x14ac:dyDescent="0.2">
      <c r="A56" s="33">
        <v>43</v>
      </c>
      <c r="B56" s="442" t="s">
        <v>1049</v>
      </c>
      <c r="C56" s="522" t="s">
        <v>1050</v>
      </c>
      <c r="D56" s="522"/>
      <c r="E56" s="193" t="s">
        <v>274</v>
      </c>
      <c r="F56" s="193"/>
      <c r="G56" s="39"/>
      <c r="H56" s="39"/>
      <c r="I56" s="39"/>
      <c r="J56" s="195">
        <v>75</v>
      </c>
      <c r="K56" s="41"/>
      <c r="L56" s="42">
        <f t="shared" si="0"/>
        <v>0</v>
      </c>
      <c r="M56" s="541">
        <v>9.5000000000000001E-2</v>
      </c>
      <c r="N56" s="446">
        <f t="shared" si="1"/>
        <v>0</v>
      </c>
      <c r="O56" s="444">
        <f t="shared" si="2"/>
        <v>0</v>
      </c>
      <c r="P56" s="189"/>
      <c r="Q56" s="39"/>
      <c r="R56" s="543"/>
      <c r="S56" s="17"/>
      <c r="T56" s="17"/>
      <c r="U56" s="17"/>
      <c r="V56" s="17"/>
      <c r="W56" s="17"/>
      <c r="X56" s="17"/>
      <c r="Y56" s="18"/>
      <c r="Z56" s="18"/>
      <c r="AA56" s="18"/>
      <c r="AB56" s="18"/>
      <c r="AC56" s="18"/>
      <c r="AD56" s="18"/>
      <c r="AE56" s="18"/>
      <c r="AF56" s="18"/>
      <c r="AG56" s="18"/>
      <c r="AH56" s="18"/>
      <c r="AI56" s="18"/>
      <c r="AJ56" s="18"/>
      <c r="AK56" s="18"/>
      <c r="AL56" s="18"/>
      <c r="AM56" s="18"/>
      <c r="AN56" s="18"/>
      <c r="AO56" s="18"/>
      <c r="AP56" s="18"/>
    </row>
    <row r="57" spans="1:42" ht="19.5" customHeight="1" x14ac:dyDescent="0.2">
      <c r="A57" s="33">
        <v>44</v>
      </c>
      <c r="B57" s="442" t="s">
        <v>1051</v>
      </c>
      <c r="C57" s="198" t="s">
        <v>1052</v>
      </c>
      <c r="D57" s="547"/>
      <c r="E57" s="193" t="s">
        <v>267</v>
      </c>
      <c r="F57" s="193"/>
      <c r="G57" s="398"/>
      <c r="H57" s="398"/>
      <c r="I57" s="39"/>
      <c r="J57" s="195">
        <v>6</v>
      </c>
      <c r="K57" s="41"/>
      <c r="L57" s="42">
        <f t="shared" si="0"/>
        <v>0</v>
      </c>
      <c r="M57" s="549">
        <v>0.22</v>
      </c>
      <c r="N57" s="446">
        <f t="shared" si="1"/>
        <v>0</v>
      </c>
      <c r="O57" s="444">
        <f t="shared" si="2"/>
        <v>0</v>
      </c>
      <c r="P57" s="189"/>
      <c r="Q57" s="39"/>
      <c r="R57" s="543"/>
      <c r="S57" s="17"/>
      <c r="T57" s="17"/>
      <c r="U57" s="17"/>
      <c r="V57" s="17"/>
      <c r="W57" s="17"/>
      <c r="X57" s="17"/>
      <c r="Y57" s="18"/>
      <c r="Z57" s="18"/>
      <c r="AA57" s="18"/>
      <c r="AB57" s="18"/>
      <c r="AC57" s="18"/>
      <c r="AD57" s="18"/>
      <c r="AE57" s="18"/>
      <c r="AF57" s="18"/>
      <c r="AG57" s="18"/>
      <c r="AH57" s="18"/>
      <c r="AI57" s="18"/>
      <c r="AJ57" s="18"/>
      <c r="AK57" s="18"/>
      <c r="AL57" s="18"/>
      <c r="AM57" s="18"/>
      <c r="AN57" s="18"/>
      <c r="AO57" s="18"/>
      <c r="AP57" s="18"/>
    </row>
    <row r="58" spans="1:42" ht="19.5" customHeight="1" x14ac:dyDescent="0.2">
      <c r="A58" s="33">
        <v>45</v>
      </c>
      <c r="B58" s="442" t="s">
        <v>1053</v>
      </c>
      <c r="C58" s="551" t="s">
        <v>1054</v>
      </c>
      <c r="D58" s="552"/>
      <c r="E58" s="193" t="s">
        <v>274</v>
      </c>
      <c r="F58" s="425" t="s">
        <v>1055</v>
      </c>
      <c r="G58" s="204" t="s">
        <v>570</v>
      </c>
      <c r="H58" s="448"/>
      <c r="I58" s="39"/>
      <c r="J58" s="195">
        <v>180</v>
      </c>
      <c r="K58" s="41"/>
      <c r="L58" s="42">
        <f t="shared" si="0"/>
        <v>0</v>
      </c>
      <c r="M58" s="541">
        <v>9.5000000000000001E-2</v>
      </c>
      <c r="N58" s="446">
        <f t="shared" si="1"/>
        <v>0</v>
      </c>
      <c r="O58" s="444">
        <f t="shared" si="2"/>
        <v>0</v>
      </c>
      <c r="P58" s="189"/>
      <c r="Q58" s="39"/>
      <c r="R58" s="543"/>
      <c r="S58" s="17"/>
      <c r="T58" s="17"/>
      <c r="U58" s="17"/>
      <c r="V58" s="17"/>
      <c r="W58" s="17"/>
      <c r="X58" s="17"/>
      <c r="Y58" s="18"/>
      <c r="Z58" s="18"/>
      <c r="AA58" s="18"/>
      <c r="AB58" s="18"/>
      <c r="AC58" s="18"/>
      <c r="AD58" s="18"/>
      <c r="AE58" s="18"/>
      <c r="AF58" s="18"/>
      <c r="AG58" s="18"/>
      <c r="AH58" s="18"/>
      <c r="AI58" s="18"/>
      <c r="AJ58" s="18"/>
      <c r="AK58" s="18"/>
      <c r="AL58" s="18"/>
      <c r="AM58" s="18"/>
      <c r="AN58" s="18"/>
      <c r="AO58" s="18"/>
      <c r="AP58" s="18"/>
    </row>
    <row r="59" spans="1:42" ht="19.5" customHeight="1" x14ac:dyDescent="0.2">
      <c r="A59" s="33">
        <v>46</v>
      </c>
      <c r="B59" s="442" t="s">
        <v>1056</v>
      </c>
      <c r="C59" s="551" t="s">
        <v>1054</v>
      </c>
      <c r="D59" s="552"/>
      <c r="E59" s="193" t="s">
        <v>274</v>
      </c>
      <c r="F59" s="425" t="s">
        <v>1055</v>
      </c>
      <c r="G59" s="204" t="s">
        <v>570</v>
      </c>
      <c r="H59" s="448"/>
      <c r="I59" s="39"/>
      <c r="J59" s="195">
        <v>36</v>
      </c>
      <c r="K59" s="41"/>
      <c r="L59" s="42">
        <f t="shared" si="0"/>
        <v>0</v>
      </c>
      <c r="M59" s="541">
        <v>9.5000000000000001E-2</v>
      </c>
      <c r="N59" s="446">
        <f t="shared" si="1"/>
        <v>0</v>
      </c>
      <c r="O59" s="444">
        <f t="shared" si="2"/>
        <v>0</v>
      </c>
      <c r="P59" s="189"/>
      <c r="Q59" s="39"/>
      <c r="R59" s="543"/>
      <c r="S59" s="17"/>
      <c r="T59" s="17"/>
      <c r="U59" s="17"/>
      <c r="V59" s="17"/>
      <c r="W59" s="17"/>
      <c r="X59" s="182"/>
      <c r="Y59" s="412"/>
      <c r="Z59" s="18"/>
      <c r="AA59" s="18"/>
      <c r="AB59" s="18"/>
      <c r="AC59" s="18"/>
      <c r="AD59" s="18"/>
      <c r="AE59" s="18"/>
      <c r="AF59" s="18"/>
      <c r="AG59" s="18"/>
      <c r="AH59" s="18"/>
      <c r="AI59" s="18"/>
      <c r="AJ59" s="18"/>
      <c r="AK59" s="18"/>
      <c r="AL59" s="18"/>
      <c r="AM59" s="18"/>
      <c r="AN59" s="18"/>
      <c r="AO59" s="18"/>
      <c r="AP59" s="18"/>
    </row>
    <row r="60" spans="1:42" ht="19.5" customHeight="1" x14ac:dyDescent="0.2">
      <c r="A60" s="33">
        <v>47</v>
      </c>
      <c r="B60" s="198" t="s">
        <v>1057</v>
      </c>
      <c r="C60" s="551" t="s">
        <v>1058</v>
      </c>
      <c r="D60" s="552"/>
      <c r="E60" s="193" t="s">
        <v>1059</v>
      </c>
      <c r="F60" s="193"/>
      <c r="G60" s="398"/>
      <c r="H60" s="398"/>
      <c r="I60" s="39"/>
      <c r="J60" s="195">
        <v>5</v>
      </c>
      <c r="K60" s="41"/>
      <c r="L60" s="42">
        <f t="shared" si="0"/>
        <v>0</v>
      </c>
      <c r="M60" s="541">
        <v>9.5000000000000001E-2</v>
      </c>
      <c r="N60" s="446">
        <f t="shared" si="1"/>
        <v>0</v>
      </c>
      <c r="O60" s="444">
        <f t="shared" si="2"/>
        <v>0</v>
      </c>
      <c r="P60" s="189"/>
      <c r="Q60" s="39"/>
      <c r="R60" s="542"/>
      <c r="S60" s="17"/>
      <c r="T60" s="17"/>
      <c r="U60" s="17"/>
      <c r="V60" s="17"/>
      <c r="W60" s="17"/>
      <c r="X60" s="17"/>
      <c r="Y60" s="18"/>
      <c r="Z60" s="18"/>
      <c r="AA60" s="18"/>
      <c r="AB60" s="18"/>
      <c r="AC60" s="18"/>
      <c r="AD60" s="18"/>
      <c r="AE60" s="18"/>
      <c r="AF60" s="18"/>
      <c r="AG60" s="18"/>
      <c r="AH60" s="18"/>
      <c r="AI60" s="18"/>
      <c r="AJ60" s="18"/>
      <c r="AK60" s="18"/>
      <c r="AL60" s="18"/>
      <c r="AM60" s="18"/>
      <c r="AN60" s="18"/>
      <c r="AO60" s="18"/>
      <c r="AP60" s="18"/>
    </row>
    <row r="61" spans="1:42" ht="19.5" customHeight="1" x14ac:dyDescent="0.2">
      <c r="A61" s="33">
        <v>48</v>
      </c>
      <c r="B61" s="198" t="s">
        <v>1060</v>
      </c>
      <c r="C61" s="198" t="s">
        <v>726</v>
      </c>
      <c r="D61" s="547" t="s">
        <v>251</v>
      </c>
      <c r="E61" s="193" t="s">
        <v>274</v>
      </c>
      <c r="F61" s="193"/>
      <c r="G61" s="398"/>
      <c r="H61" s="398"/>
      <c r="I61" s="39"/>
      <c r="J61" s="195">
        <v>30</v>
      </c>
      <c r="K61" s="41"/>
      <c r="L61" s="42">
        <f t="shared" si="0"/>
        <v>0</v>
      </c>
      <c r="M61" s="541">
        <v>9.5000000000000001E-2</v>
      </c>
      <c r="N61" s="446">
        <f t="shared" si="1"/>
        <v>0</v>
      </c>
      <c r="O61" s="444">
        <f t="shared" si="2"/>
        <v>0</v>
      </c>
      <c r="P61" s="189"/>
      <c r="Q61" s="39"/>
      <c r="R61" s="543"/>
      <c r="S61" s="17"/>
      <c r="T61" s="17"/>
      <c r="U61" s="17"/>
      <c r="V61" s="17"/>
      <c r="W61" s="17"/>
      <c r="X61" s="17"/>
      <c r="Y61" s="18"/>
      <c r="Z61" s="18"/>
      <c r="AA61" s="18"/>
      <c r="AB61" s="18"/>
      <c r="AC61" s="18"/>
      <c r="AD61" s="18"/>
      <c r="AE61" s="18"/>
      <c r="AF61" s="18"/>
      <c r="AG61" s="18"/>
      <c r="AH61" s="18"/>
      <c r="AI61" s="18"/>
      <c r="AJ61" s="18"/>
      <c r="AK61" s="18"/>
      <c r="AL61" s="18"/>
      <c r="AM61" s="18"/>
      <c r="AN61" s="18"/>
      <c r="AO61" s="18"/>
      <c r="AP61" s="18"/>
    </row>
    <row r="62" spans="1:42" ht="19.5" customHeight="1" x14ac:dyDescent="0.2">
      <c r="A62" s="33">
        <v>49</v>
      </c>
      <c r="B62" s="198" t="s">
        <v>1061</v>
      </c>
      <c r="C62" s="198" t="s">
        <v>1062</v>
      </c>
      <c r="D62" s="524"/>
      <c r="E62" s="430" t="s">
        <v>274</v>
      </c>
      <c r="F62" s="430"/>
      <c r="G62" s="398"/>
      <c r="H62" s="553"/>
      <c r="I62" s="39"/>
      <c r="J62" s="195">
        <v>53</v>
      </c>
      <c r="K62" s="41"/>
      <c r="L62" s="42">
        <f t="shared" si="0"/>
        <v>0</v>
      </c>
      <c r="M62" s="541">
        <v>9.5000000000000001E-2</v>
      </c>
      <c r="N62" s="446">
        <f t="shared" si="1"/>
        <v>0</v>
      </c>
      <c r="O62" s="444">
        <f t="shared" si="2"/>
        <v>0</v>
      </c>
      <c r="P62" s="189"/>
      <c r="Q62" s="39"/>
      <c r="R62" s="543"/>
      <c r="S62" s="17"/>
      <c r="T62" s="17"/>
      <c r="U62" s="17"/>
      <c r="V62" s="17"/>
      <c r="W62" s="17"/>
      <c r="X62" s="17"/>
      <c r="Y62" s="516"/>
      <c r="Z62" s="24"/>
      <c r="AA62" s="18"/>
      <c r="AB62" s="18"/>
      <c r="AC62" s="18"/>
      <c r="AD62" s="18"/>
      <c r="AE62" s="18"/>
      <c r="AF62" s="18"/>
      <c r="AG62" s="18"/>
      <c r="AH62" s="18"/>
      <c r="AI62" s="18"/>
      <c r="AJ62" s="18"/>
      <c r="AK62" s="18"/>
      <c r="AL62" s="18"/>
      <c r="AM62" s="18"/>
      <c r="AN62" s="18"/>
      <c r="AO62" s="18"/>
      <c r="AP62" s="18"/>
    </row>
    <row r="63" spans="1:42" ht="19.5" customHeight="1" x14ac:dyDescent="0.2">
      <c r="A63" s="33">
        <v>50</v>
      </c>
      <c r="B63" s="198" t="s">
        <v>1063</v>
      </c>
      <c r="C63" s="554" t="s">
        <v>1064</v>
      </c>
      <c r="D63" s="555"/>
      <c r="E63" s="430" t="s">
        <v>267</v>
      </c>
      <c r="F63" s="430"/>
      <c r="G63" s="398"/>
      <c r="H63" s="553"/>
      <c r="I63" s="39"/>
      <c r="J63" s="195">
        <v>126</v>
      </c>
      <c r="K63" s="41"/>
      <c r="L63" s="42">
        <f t="shared" si="0"/>
        <v>0</v>
      </c>
      <c r="M63" s="541">
        <v>9.5000000000000001E-2</v>
      </c>
      <c r="N63" s="446">
        <f t="shared" si="1"/>
        <v>0</v>
      </c>
      <c r="O63" s="444">
        <f t="shared" si="2"/>
        <v>0</v>
      </c>
      <c r="P63" s="189"/>
      <c r="Q63" s="39"/>
      <c r="R63" s="543"/>
      <c r="S63" s="17"/>
      <c r="T63" s="17"/>
      <c r="U63" s="17"/>
      <c r="V63" s="17"/>
      <c r="W63" s="17"/>
      <c r="X63" s="17"/>
      <c r="Y63" s="516"/>
      <c r="Z63" s="18"/>
      <c r="AA63" s="18"/>
      <c r="AB63" s="18"/>
      <c r="AC63" s="18"/>
      <c r="AD63" s="18"/>
      <c r="AE63" s="18"/>
      <c r="AF63" s="18"/>
      <c r="AG63" s="18"/>
      <c r="AH63" s="18"/>
      <c r="AI63" s="18"/>
      <c r="AJ63" s="18"/>
      <c r="AK63" s="18"/>
      <c r="AL63" s="18"/>
      <c r="AM63" s="18"/>
      <c r="AN63" s="18"/>
      <c r="AO63" s="18"/>
      <c r="AP63" s="18"/>
    </row>
    <row r="64" spans="1:42" ht="24.75" customHeight="1" x14ac:dyDescent="0.2">
      <c r="A64" s="33">
        <v>51</v>
      </c>
      <c r="B64" s="191" t="s">
        <v>1065</v>
      </c>
      <c r="C64" s="694" t="s">
        <v>1066</v>
      </c>
      <c r="D64" s="695"/>
      <c r="E64" s="430" t="s">
        <v>274</v>
      </c>
      <c r="F64" s="430" t="s">
        <v>1067</v>
      </c>
      <c r="G64" s="398"/>
      <c r="H64" s="553"/>
      <c r="I64" s="39"/>
      <c r="J64" s="195">
        <v>1115</v>
      </c>
      <c r="K64" s="41"/>
      <c r="L64" s="42">
        <f t="shared" si="0"/>
        <v>0</v>
      </c>
      <c r="M64" s="541">
        <v>9.5000000000000001E-2</v>
      </c>
      <c r="N64" s="44">
        <f t="shared" si="1"/>
        <v>0</v>
      </c>
      <c r="O64" s="444">
        <f t="shared" si="2"/>
        <v>0</v>
      </c>
      <c r="P64" s="189"/>
      <c r="Q64" s="39"/>
      <c r="R64" s="543"/>
      <c r="S64" s="17"/>
      <c r="T64" s="17"/>
      <c r="U64" s="17"/>
      <c r="V64" s="17"/>
      <c r="W64" s="17"/>
      <c r="X64" s="17"/>
      <c r="Y64" s="24"/>
      <c r="Z64" s="18"/>
      <c r="AA64" s="18"/>
      <c r="AB64" s="18"/>
      <c r="AC64" s="18"/>
      <c r="AD64" s="18"/>
      <c r="AE64" s="18"/>
      <c r="AF64" s="18"/>
      <c r="AG64" s="18"/>
      <c r="AH64" s="18"/>
      <c r="AI64" s="18"/>
      <c r="AJ64" s="18"/>
      <c r="AK64" s="18"/>
      <c r="AL64" s="18"/>
      <c r="AM64" s="18"/>
      <c r="AN64" s="18"/>
      <c r="AO64" s="18"/>
      <c r="AP64" s="18"/>
    </row>
    <row r="65" spans="1:42" ht="24.75" customHeight="1" x14ac:dyDescent="0.2">
      <c r="A65" s="33">
        <v>52</v>
      </c>
      <c r="B65" s="442" t="s">
        <v>1068</v>
      </c>
      <c r="C65" s="694" t="s">
        <v>1069</v>
      </c>
      <c r="D65" s="695"/>
      <c r="E65" s="430" t="s">
        <v>267</v>
      </c>
      <c r="F65" s="430"/>
      <c r="G65" s="398"/>
      <c r="H65" s="553"/>
      <c r="I65" s="39"/>
      <c r="J65" s="195">
        <v>306</v>
      </c>
      <c r="K65" s="41"/>
      <c r="L65" s="42">
        <f t="shared" si="0"/>
        <v>0</v>
      </c>
      <c r="M65" s="541">
        <v>9.5000000000000001E-2</v>
      </c>
      <c r="N65" s="44">
        <f t="shared" si="1"/>
        <v>0</v>
      </c>
      <c r="O65" s="42">
        <f t="shared" si="2"/>
        <v>0</v>
      </c>
      <c r="P65" s="189"/>
      <c r="Q65" s="39"/>
      <c r="R65" s="543"/>
      <c r="S65" s="17"/>
      <c r="T65" s="17"/>
      <c r="U65" s="17"/>
      <c r="V65" s="17"/>
      <c r="W65" s="17"/>
      <c r="X65" s="17"/>
      <c r="Y65" s="556"/>
      <c r="Z65" s="18"/>
      <c r="AA65" s="18"/>
      <c r="AB65" s="18"/>
      <c r="AC65" s="18"/>
      <c r="AD65" s="18"/>
      <c r="AE65" s="18"/>
      <c r="AF65" s="18"/>
      <c r="AG65" s="18"/>
      <c r="AH65" s="18"/>
      <c r="AI65" s="18"/>
      <c r="AJ65" s="18"/>
      <c r="AK65" s="18"/>
      <c r="AL65" s="18"/>
      <c r="AM65" s="18"/>
      <c r="AN65" s="18"/>
      <c r="AO65" s="18"/>
      <c r="AP65" s="18"/>
    </row>
    <row r="66" spans="1:42" ht="25.5" customHeight="1" x14ac:dyDescent="0.2">
      <c r="A66" s="33">
        <v>53</v>
      </c>
      <c r="B66" s="190" t="s">
        <v>1070</v>
      </c>
      <c r="C66" s="694" t="s">
        <v>1071</v>
      </c>
      <c r="D66" s="695"/>
      <c r="E66" s="430" t="s">
        <v>274</v>
      </c>
      <c r="F66" s="430"/>
      <c r="G66" s="398"/>
      <c r="H66" s="553"/>
      <c r="I66" s="39"/>
      <c r="J66" s="195">
        <v>324</v>
      </c>
      <c r="K66" s="41"/>
      <c r="L66" s="42">
        <f t="shared" si="0"/>
        <v>0</v>
      </c>
      <c r="M66" s="541">
        <v>9.5000000000000001E-2</v>
      </c>
      <c r="N66" s="44">
        <f t="shared" si="1"/>
        <v>0</v>
      </c>
      <c r="O66" s="42">
        <f t="shared" si="2"/>
        <v>0</v>
      </c>
      <c r="P66" s="189"/>
      <c r="Q66" s="39"/>
      <c r="R66" s="543"/>
      <c r="S66" s="17"/>
      <c r="T66" s="17"/>
      <c r="U66" s="17"/>
      <c r="V66" s="17"/>
      <c r="W66" s="17"/>
      <c r="X66" s="17"/>
      <c r="Y66" s="556"/>
      <c r="Z66" s="18"/>
      <c r="AA66" s="18"/>
      <c r="AB66" s="18"/>
      <c r="AC66" s="18"/>
      <c r="AD66" s="18"/>
      <c r="AE66" s="18"/>
      <c r="AF66" s="18"/>
      <c r="AG66" s="18"/>
      <c r="AH66" s="18"/>
      <c r="AI66" s="18"/>
      <c r="AJ66" s="18"/>
      <c r="AK66" s="18"/>
      <c r="AL66" s="18"/>
      <c r="AM66" s="18"/>
      <c r="AN66" s="18"/>
      <c r="AO66" s="18"/>
      <c r="AP66" s="18"/>
    </row>
    <row r="67" spans="1:42" ht="19.5" customHeight="1" x14ac:dyDescent="0.2">
      <c r="A67" s="33">
        <v>54</v>
      </c>
      <c r="B67" s="442" t="s">
        <v>1072</v>
      </c>
      <c r="C67" s="198" t="s">
        <v>1073</v>
      </c>
      <c r="D67" s="524"/>
      <c r="E67" s="430" t="s">
        <v>274</v>
      </c>
      <c r="F67" s="430"/>
      <c r="G67" s="39"/>
      <c r="H67" s="557"/>
      <c r="I67" s="39"/>
      <c r="J67" s="195">
        <v>446</v>
      </c>
      <c r="K67" s="41"/>
      <c r="L67" s="42">
        <f t="shared" si="0"/>
        <v>0</v>
      </c>
      <c r="M67" s="541">
        <v>9.5000000000000001E-2</v>
      </c>
      <c r="N67" s="446">
        <f t="shared" si="1"/>
        <v>0</v>
      </c>
      <c r="O67" s="444">
        <f t="shared" si="2"/>
        <v>0</v>
      </c>
      <c r="P67" s="189"/>
      <c r="Q67" s="39"/>
      <c r="R67" s="543"/>
      <c r="S67" s="17"/>
      <c r="T67" s="17"/>
      <c r="U67" s="17"/>
      <c r="V67" s="17"/>
      <c r="W67" s="17"/>
      <c r="X67" s="17"/>
      <c r="Y67" s="556"/>
      <c r="Z67" s="18"/>
      <c r="AA67" s="18"/>
      <c r="AB67" s="18"/>
      <c r="AC67" s="18"/>
      <c r="AD67" s="18"/>
      <c r="AE67" s="18"/>
      <c r="AF67" s="18"/>
      <c r="AG67" s="18"/>
      <c r="AH67" s="18"/>
      <c r="AI67" s="18"/>
      <c r="AJ67" s="18"/>
      <c r="AK67" s="18"/>
      <c r="AL67" s="18"/>
      <c r="AM67" s="18"/>
      <c r="AN67" s="18"/>
      <c r="AO67" s="18"/>
      <c r="AP67" s="18"/>
    </row>
    <row r="68" spans="1:42" ht="19.5" customHeight="1" x14ac:dyDescent="0.2">
      <c r="A68" s="33">
        <v>55</v>
      </c>
      <c r="B68" s="442" t="s">
        <v>1074</v>
      </c>
      <c r="C68" s="198" t="s">
        <v>1075</v>
      </c>
      <c r="D68" s="524"/>
      <c r="E68" s="425" t="s">
        <v>274</v>
      </c>
      <c r="F68" s="425"/>
      <c r="G68" s="448"/>
      <c r="H68" s="448"/>
      <c r="I68" s="39"/>
      <c r="J68" s="195">
        <v>483</v>
      </c>
      <c r="K68" s="41"/>
      <c r="L68" s="42">
        <f t="shared" si="0"/>
        <v>0</v>
      </c>
      <c r="M68" s="541">
        <v>9.5000000000000001E-2</v>
      </c>
      <c r="N68" s="446">
        <f t="shared" si="1"/>
        <v>0</v>
      </c>
      <c r="O68" s="444">
        <f t="shared" si="2"/>
        <v>0</v>
      </c>
      <c r="P68" s="189"/>
      <c r="Q68" s="39"/>
      <c r="R68" s="543"/>
      <c r="S68" s="17"/>
      <c r="T68" s="17"/>
      <c r="U68" s="17"/>
      <c r="V68" s="17"/>
      <c r="W68" s="17"/>
      <c r="X68" s="17"/>
      <c r="Y68" s="556"/>
      <c r="Z68" s="18"/>
      <c r="AA68" s="18"/>
      <c r="AB68" s="18"/>
      <c r="AC68" s="18"/>
      <c r="AD68" s="18"/>
      <c r="AE68" s="18"/>
      <c r="AF68" s="18"/>
      <c r="AG68" s="18"/>
      <c r="AH68" s="18"/>
      <c r="AI68" s="18"/>
      <c r="AJ68" s="18"/>
      <c r="AK68" s="18"/>
      <c r="AL68" s="18"/>
      <c r="AM68" s="18"/>
      <c r="AN68" s="18"/>
      <c r="AO68" s="18"/>
      <c r="AP68" s="18"/>
    </row>
    <row r="69" spans="1:42" ht="19.5" customHeight="1" x14ac:dyDescent="0.2">
      <c r="A69" s="33">
        <v>56</v>
      </c>
      <c r="B69" s="442" t="s">
        <v>1076</v>
      </c>
      <c r="C69" s="522" t="s">
        <v>1077</v>
      </c>
      <c r="D69" s="522"/>
      <c r="E69" s="193" t="s">
        <v>274</v>
      </c>
      <c r="F69" s="193" t="s">
        <v>743</v>
      </c>
      <c r="G69" s="398"/>
      <c r="H69" s="398"/>
      <c r="I69" s="39"/>
      <c r="J69" s="195">
        <v>1</v>
      </c>
      <c r="K69" s="41"/>
      <c r="L69" s="42">
        <f t="shared" si="0"/>
        <v>0</v>
      </c>
      <c r="M69" s="549">
        <v>0.22</v>
      </c>
      <c r="N69" s="446">
        <f t="shared" si="1"/>
        <v>0</v>
      </c>
      <c r="O69" s="444">
        <f t="shared" si="2"/>
        <v>0</v>
      </c>
      <c r="P69" s="189"/>
      <c r="Q69" s="39"/>
      <c r="R69" s="542"/>
      <c r="S69" s="17"/>
      <c r="T69" s="17"/>
      <c r="U69" s="17"/>
      <c r="V69" s="17"/>
      <c r="W69" s="17"/>
      <c r="X69" s="17"/>
      <c r="Y69" s="556"/>
      <c r="Z69" s="18"/>
      <c r="AA69" s="18"/>
      <c r="AB69" s="18"/>
      <c r="AC69" s="18"/>
      <c r="AD69" s="18"/>
      <c r="AE69" s="18"/>
      <c r="AF69" s="18"/>
      <c r="AG69" s="18"/>
      <c r="AH69" s="18"/>
      <c r="AI69" s="18"/>
      <c r="AJ69" s="18"/>
      <c r="AK69" s="18"/>
      <c r="AL69" s="18"/>
      <c r="AM69" s="18"/>
      <c r="AN69" s="18"/>
      <c r="AO69" s="18"/>
      <c r="AP69" s="18"/>
    </row>
    <row r="70" spans="1:42" ht="19.5" customHeight="1" x14ac:dyDescent="0.2">
      <c r="A70" s="33">
        <v>57</v>
      </c>
      <c r="B70" s="442" t="s">
        <v>1078</v>
      </c>
      <c r="C70" s="198" t="s">
        <v>1079</v>
      </c>
      <c r="D70" s="547"/>
      <c r="E70" s="193" t="s">
        <v>274</v>
      </c>
      <c r="F70" s="193" t="s">
        <v>1080</v>
      </c>
      <c r="G70" s="398"/>
      <c r="H70" s="398"/>
      <c r="I70" s="39"/>
      <c r="J70" s="195">
        <v>243</v>
      </c>
      <c r="K70" s="41"/>
      <c r="L70" s="42">
        <f t="shared" si="0"/>
        <v>0</v>
      </c>
      <c r="M70" s="549">
        <v>0.22</v>
      </c>
      <c r="N70" s="44">
        <f t="shared" si="1"/>
        <v>0</v>
      </c>
      <c r="O70" s="42">
        <f t="shared" si="2"/>
        <v>0</v>
      </c>
      <c r="P70" s="189"/>
      <c r="Q70" s="39"/>
      <c r="R70" s="543"/>
      <c r="S70" s="17"/>
      <c r="T70" s="17"/>
      <c r="U70" s="17"/>
      <c r="V70" s="17"/>
      <c r="W70" s="17"/>
      <c r="X70" s="17"/>
      <c r="Y70" s="556"/>
      <c r="Z70" s="18"/>
      <c r="AA70" s="18"/>
      <c r="AB70" s="18"/>
      <c r="AC70" s="18"/>
      <c r="AD70" s="18"/>
      <c r="AE70" s="18"/>
      <c r="AF70" s="18"/>
      <c r="AG70" s="18"/>
      <c r="AH70" s="18"/>
      <c r="AI70" s="18"/>
      <c r="AJ70" s="18"/>
      <c r="AK70" s="18"/>
      <c r="AL70" s="18"/>
      <c r="AM70" s="18"/>
      <c r="AN70" s="18"/>
      <c r="AO70" s="18"/>
      <c r="AP70" s="18"/>
    </row>
    <row r="71" spans="1:42" ht="19.5" customHeight="1" x14ac:dyDescent="0.2">
      <c r="A71" s="33">
        <v>58</v>
      </c>
      <c r="B71" s="442" t="s">
        <v>1081</v>
      </c>
      <c r="C71" s="522" t="s">
        <v>1082</v>
      </c>
      <c r="D71" s="522"/>
      <c r="E71" s="425" t="s">
        <v>274</v>
      </c>
      <c r="F71" s="425"/>
      <c r="G71" s="448"/>
      <c r="H71" s="448"/>
      <c r="I71" s="39"/>
      <c r="J71" s="195">
        <v>1193</v>
      </c>
      <c r="K71" s="41"/>
      <c r="L71" s="42">
        <f t="shared" si="0"/>
        <v>0</v>
      </c>
      <c r="M71" s="541">
        <v>0.22</v>
      </c>
      <c r="N71" s="446">
        <f t="shared" si="1"/>
        <v>0</v>
      </c>
      <c r="O71" s="444">
        <f t="shared" si="2"/>
        <v>0</v>
      </c>
      <c r="P71" s="189"/>
      <c r="Q71" s="39"/>
      <c r="R71" s="543"/>
      <c r="S71" s="17"/>
      <c r="T71" s="17"/>
      <c r="U71" s="17"/>
      <c r="V71" s="17"/>
      <c r="W71" s="17"/>
      <c r="X71" s="17"/>
      <c r="Y71" s="556"/>
      <c r="Z71" s="18"/>
      <c r="AA71" s="18"/>
      <c r="AB71" s="18"/>
      <c r="AC71" s="18"/>
      <c r="AD71" s="18"/>
      <c r="AE71" s="18"/>
      <c r="AF71" s="18"/>
      <c r="AG71" s="18"/>
      <c r="AH71" s="18"/>
      <c r="AI71" s="18"/>
      <c r="AJ71" s="18"/>
      <c r="AK71" s="18"/>
      <c r="AL71" s="18"/>
      <c r="AM71" s="18"/>
      <c r="AN71" s="18"/>
      <c r="AO71" s="18"/>
      <c r="AP71" s="18"/>
    </row>
    <row r="72" spans="1:42" ht="19.5" customHeight="1" x14ac:dyDescent="0.2">
      <c r="A72" s="33">
        <v>59</v>
      </c>
      <c r="B72" s="442" t="s">
        <v>1083</v>
      </c>
      <c r="C72" s="198" t="s">
        <v>1084</v>
      </c>
      <c r="D72" s="524"/>
      <c r="E72" s="193" t="s">
        <v>267</v>
      </c>
      <c r="F72" s="193"/>
      <c r="G72" s="39"/>
      <c r="H72" s="39"/>
      <c r="I72" s="39"/>
      <c r="J72" s="195">
        <v>612</v>
      </c>
      <c r="K72" s="41"/>
      <c r="L72" s="42">
        <f t="shared" si="0"/>
        <v>0</v>
      </c>
      <c r="M72" s="549">
        <v>0.22</v>
      </c>
      <c r="N72" s="446">
        <f t="shared" si="1"/>
        <v>0</v>
      </c>
      <c r="O72" s="444">
        <f t="shared" si="2"/>
        <v>0</v>
      </c>
      <c r="P72" s="189"/>
      <c r="Q72" s="39"/>
      <c r="R72" s="543"/>
      <c r="S72" s="17"/>
      <c r="T72" s="17"/>
      <c r="U72" s="17"/>
      <c r="V72" s="17"/>
      <c r="W72" s="17"/>
      <c r="X72" s="17"/>
      <c r="Y72" s="556"/>
      <c r="Z72" s="18"/>
      <c r="AA72" s="18"/>
      <c r="AB72" s="18"/>
      <c r="AC72" s="18"/>
      <c r="AD72" s="18"/>
      <c r="AE72" s="18"/>
      <c r="AF72" s="18"/>
      <c r="AG72" s="18"/>
      <c r="AH72" s="18"/>
      <c r="AI72" s="18"/>
      <c r="AJ72" s="18"/>
      <c r="AK72" s="18"/>
      <c r="AL72" s="18"/>
      <c r="AM72" s="18"/>
      <c r="AN72" s="18"/>
      <c r="AO72" s="18"/>
      <c r="AP72" s="18"/>
    </row>
    <row r="73" spans="1:42" ht="19.5" customHeight="1" x14ac:dyDescent="0.2">
      <c r="A73" s="33">
        <v>60</v>
      </c>
      <c r="B73" s="442" t="s">
        <v>1085</v>
      </c>
      <c r="C73" s="522" t="s">
        <v>1086</v>
      </c>
      <c r="D73" s="522"/>
      <c r="E73" s="425" t="s">
        <v>274</v>
      </c>
      <c r="F73" s="425"/>
      <c r="G73" s="448"/>
      <c r="H73" s="448"/>
      <c r="I73" s="39"/>
      <c r="J73" s="195">
        <v>27</v>
      </c>
      <c r="K73" s="41"/>
      <c r="L73" s="42">
        <f t="shared" si="0"/>
        <v>0</v>
      </c>
      <c r="M73" s="541">
        <v>0.22</v>
      </c>
      <c r="N73" s="446">
        <f t="shared" si="1"/>
        <v>0</v>
      </c>
      <c r="O73" s="444">
        <f t="shared" si="2"/>
        <v>0</v>
      </c>
      <c r="P73" s="189"/>
      <c r="Q73" s="39"/>
      <c r="R73" s="543"/>
      <c r="S73" s="17"/>
      <c r="T73" s="17"/>
      <c r="U73" s="17"/>
      <c r="V73" s="17"/>
      <c r="W73" s="17"/>
      <c r="X73" s="17"/>
      <c r="Y73" s="556"/>
      <c r="Z73" s="18"/>
      <c r="AA73" s="18"/>
      <c r="AB73" s="18"/>
      <c r="AC73" s="18"/>
      <c r="AD73" s="18"/>
      <c r="AE73" s="18"/>
      <c r="AF73" s="18"/>
      <c r="AG73" s="18"/>
      <c r="AH73" s="18"/>
      <c r="AI73" s="18"/>
      <c r="AJ73" s="18"/>
      <c r="AK73" s="18"/>
      <c r="AL73" s="18"/>
      <c r="AM73" s="18"/>
      <c r="AN73" s="18"/>
      <c r="AO73" s="18"/>
      <c r="AP73" s="18"/>
    </row>
    <row r="74" spans="1:42" ht="19.5" customHeight="1" x14ac:dyDescent="0.2">
      <c r="A74" s="33">
        <v>61</v>
      </c>
      <c r="B74" s="190" t="s">
        <v>1087</v>
      </c>
      <c r="C74" s="558" t="s">
        <v>1088</v>
      </c>
      <c r="D74" s="559"/>
      <c r="E74" s="193" t="s">
        <v>274</v>
      </c>
      <c r="F74" s="193" t="s">
        <v>746</v>
      </c>
      <c r="G74" s="39"/>
      <c r="H74" s="39"/>
      <c r="I74" s="39"/>
      <c r="J74" s="195">
        <v>1</v>
      </c>
      <c r="K74" s="41"/>
      <c r="L74" s="42">
        <f t="shared" si="0"/>
        <v>0</v>
      </c>
      <c r="M74" s="549">
        <v>0.22</v>
      </c>
      <c r="N74" s="44">
        <f t="shared" si="1"/>
        <v>0</v>
      </c>
      <c r="O74" s="42">
        <f t="shared" si="2"/>
        <v>0</v>
      </c>
      <c r="P74" s="189"/>
      <c r="Q74" s="39"/>
      <c r="R74" s="542"/>
      <c r="S74" s="17"/>
      <c r="T74" s="17"/>
      <c r="U74" s="17"/>
      <c r="V74" s="17"/>
      <c r="W74" s="17"/>
      <c r="X74" s="17"/>
      <c r="Y74" s="556"/>
      <c r="Z74" s="18"/>
      <c r="AA74" s="18"/>
      <c r="AB74" s="18"/>
      <c r="AC74" s="18"/>
      <c r="AD74" s="18"/>
      <c r="AE74" s="18"/>
      <c r="AF74" s="18"/>
      <c r="AG74" s="18"/>
      <c r="AH74" s="18"/>
      <c r="AI74" s="18"/>
      <c r="AJ74" s="18"/>
      <c r="AK74" s="18"/>
      <c r="AL74" s="18"/>
      <c r="AM74" s="18"/>
      <c r="AN74" s="18"/>
      <c r="AO74" s="18"/>
      <c r="AP74" s="18"/>
    </row>
    <row r="75" spans="1:42" ht="19.5" customHeight="1" x14ac:dyDescent="0.2">
      <c r="A75" s="33">
        <v>62</v>
      </c>
      <c r="B75" s="190" t="s">
        <v>1089</v>
      </c>
      <c r="C75" s="558" t="s">
        <v>1090</v>
      </c>
      <c r="D75" s="559"/>
      <c r="E75" s="193" t="s">
        <v>274</v>
      </c>
      <c r="F75" s="193"/>
      <c r="G75" s="398"/>
      <c r="H75" s="398"/>
      <c r="I75" s="39"/>
      <c r="J75" s="195">
        <v>477</v>
      </c>
      <c r="K75" s="41"/>
      <c r="L75" s="42">
        <f t="shared" si="0"/>
        <v>0</v>
      </c>
      <c r="M75" s="549">
        <v>0.22</v>
      </c>
      <c r="N75" s="44">
        <f t="shared" si="1"/>
        <v>0</v>
      </c>
      <c r="O75" s="42">
        <f t="shared" si="2"/>
        <v>0</v>
      </c>
      <c r="P75" s="189"/>
      <c r="Q75" s="39"/>
      <c r="R75" s="543"/>
      <c r="S75" s="17"/>
      <c r="T75" s="17"/>
      <c r="U75" s="17"/>
      <c r="V75" s="17"/>
      <c r="W75" s="17"/>
      <c r="X75" s="17"/>
      <c r="Y75" s="556"/>
      <c r="Z75" s="18"/>
      <c r="AA75" s="18"/>
      <c r="AB75" s="18"/>
      <c r="AC75" s="18"/>
      <c r="AD75" s="18"/>
      <c r="AE75" s="18"/>
      <c r="AF75" s="18"/>
      <c r="AG75" s="18"/>
      <c r="AH75" s="18"/>
      <c r="AI75" s="18"/>
      <c r="AJ75" s="18"/>
      <c r="AK75" s="18"/>
      <c r="AL75" s="18"/>
      <c r="AM75" s="18"/>
      <c r="AN75" s="18"/>
      <c r="AO75" s="18"/>
      <c r="AP75" s="18"/>
    </row>
    <row r="76" spans="1:42" ht="19.5" customHeight="1" x14ac:dyDescent="0.2">
      <c r="A76" s="33">
        <v>63</v>
      </c>
      <c r="B76" s="442" t="s">
        <v>1091</v>
      </c>
      <c r="C76" s="551" t="s">
        <v>1092</v>
      </c>
      <c r="D76" s="552"/>
      <c r="E76" s="193" t="s">
        <v>274</v>
      </c>
      <c r="F76" s="193" t="s">
        <v>1093</v>
      </c>
      <c r="G76" s="39"/>
      <c r="H76" s="39"/>
      <c r="I76" s="39"/>
      <c r="J76" s="195">
        <v>9</v>
      </c>
      <c r="K76" s="41"/>
      <c r="L76" s="42">
        <f t="shared" si="0"/>
        <v>0</v>
      </c>
      <c r="M76" s="549">
        <v>0.22</v>
      </c>
      <c r="N76" s="446">
        <f t="shared" si="1"/>
        <v>0</v>
      </c>
      <c r="O76" s="444">
        <f t="shared" si="2"/>
        <v>0</v>
      </c>
      <c r="P76" s="189"/>
      <c r="Q76" s="39"/>
      <c r="R76" s="542"/>
      <c r="S76" s="17"/>
      <c r="T76" s="17"/>
      <c r="U76" s="17"/>
      <c r="V76" s="17"/>
      <c r="W76" s="17"/>
      <c r="X76" s="17"/>
      <c r="Y76" s="556"/>
      <c r="Z76" s="18"/>
      <c r="AA76" s="18"/>
      <c r="AB76" s="18"/>
      <c r="AC76" s="18"/>
      <c r="AD76" s="18"/>
      <c r="AE76" s="18"/>
      <c r="AF76" s="18"/>
      <c r="AG76" s="18"/>
      <c r="AH76" s="18"/>
      <c r="AI76" s="18"/>
      <c r="AJ76" s="18"/>
      <c r="AK76" s="18"/>
      <c r="AL76" s="18"/>
      <c r="AM76" s="18"/>
      <c r="AN76" s="18"/>
      <c r="AO76" s="18"/>
      <c r="AP76" s="18"/>
    </row>
    <row r="77" spans="1:42" ht="19.5" customHeight="1" x14ac:dyDescent="0.2">
      <c r="A77" s="33">
        <v>64</v>
      </c>
      <c r="B77" s="190" t="s">
        <v>1094</v>
      </c>
      <c r="C77" s="558" t="s">
        <v>1095</v>
      </c>
      <c r="D77" s="560"/>
      <c r="E77" s="430" t="s">
        <v>274</v>
      </c>
      <c r="F77" s="430" t="s">
        <v>1096</v>
      </c>
      <c r="G77" s="398"/>
      <c r="H77" s="553"/>
      <c r="I77" s="39"/>
      <c r="J77" s="195">
        <v>14</v>
      </c>
      <c r="K77" s="41"/>
      <c r="L77" s="42">
        <f t="shared" si="0"/>
        <v>0</v>
      </c>
      <c r="M77" s="549">
        <v>0.22</v>
      </c>
      <c r="N77" s="44">
        <f t="shared" si="1"/>
        <v>0</v>
      </c>
      <c r="O77" s="42">
        <f t="shared" si="2"/>
        <v>0</v>
      </c>
      <c r="P77" s="189"/>
      <c r="Q77" s="39"/>
      <c r="R77" s="543"/>
      <c r="S77" s="17"/>
      <c r="T77" s="17"/>
      <c r="U77" s="17"/>
      <c r="V77" s="17"/>
      <c r="W77" s="17"/>
      <c r="X77" s="17"/>
      <c r="Y77" s="556"/>
      <c r="Z77" s="18"/>
      <c r="AA77" s="18"/>
      <c r="AB77" s="18"/>
      <c r="AC77" s="18"/>
      <c r="AD77" s="18"/>
      <c r="AE77" s="18"/>
      <c r="AF77" s="18"/>
      <c r="AG77" s="18"/>
      <c r="AH77" s="18"/>
      <c r="AI77" s="18"/>
      <c r="AJ77" s="18"/>
      <c r="AK77" s="18"/>
      <c r="AL77" s="18"/>
      <c r="AM77" s="18"/>
      <c r="AN77" s="18"/>
      <c r="AO77" s="18"/>
      <c r="AP77" s="18"/>
    </row>
    <row r="78" spans="1:42" ht="19.5" customHeight="1" x14ac:dyDescent="0.2">
      <c r="A78" s="33">
        <v>65</v>
      </c>
      <c r="B78" s="442" t="s">
        <v>1097</v>
      </c>
      <c r="C78" s="198" t="s">
        <v>1098</v>
      </c>
      <c r="D78" s="524"/>
      <c r="E78" s="430" t="s">
        <v>274</v>
      </c>
      <c r="F78" s="430" t="s">
        <v>1099</v>
      </c>
      <c r="G78" s="185" t="s">
        <v>570</v>
      </c>
      <c r="H78" s="553"/>
      <c r="I78" s="39"/>
      <c r="J78" s="195">
        <v>198</v>
      </c>
      <c r="K78" s="41"/>
      <c r="L78" s="42">
        <f t="shared" si="0"/>
        <v>0</v>
      </c>
      <c r="M78" s="541">
        <v>9.5000000000000001E-2</v>
      </c>
      <c r="N78" s="446">
        <f t="shared" si="1"/>
        <v>0</v>
      </c>
      <c r="O78" s="444">
        <f t="shared" si="2"/>
        <v>0</v>
      </c>
      <c r="P78" s="189"/>
      <c r="Q78" s="39"/>
      <c r="R78" s="543"/>
      <c r="S78" s="17"/>
      <c r="T78" s="17"/>
      <c r="U78" s="17"/>
      <c r="V78" s="17"/>
      <c r="W78" s="17"/>
      <c r="X78" s="17"/>
      <c r="Y78" s="556"/>
      <c r="Z78" s="18"/>
      <c r="AA78" s="18"/>
      <c r="AB78" s="18"/>
      <c r="AC78" s="18"/>
      <c r="AD78" s="18"/>
      <c r="AE78" s="18"/>
      <c r="AF78" s="18"/>
      <c r="AG78" s="18"/>
      <c r="AH78" s="18"/>
      <c r="AI78" s="18"/>
      <c r="AJ78" s="18"/>
      <c r="AK78" s="18"/>
      <c r="AL78" s="18"/>
      <c r="AM78" s="18"/>
      <c r="AN78" s="18"/>
      <c r="AO78" s="18"/>
      <c r="AP78" s="18"/>
    </row>
    <row r="79" spans="1:42" ht="19.5" customHeight="1" x14ac:dyDescent="0.2">
      <c r="A79" s="33">
        <v>66</v>
      </c>
      <c r="B79" s="442" t="s">
        <v>1100</v>
      </c>
      <c r="C79" s="198" t="s">
        <v>1101</v>
      </c>
      <c r="D79" s="524"/>
      <c r="E79" s="430" t="s">
        <v>274</v>
      </c>
      <c r="F79" s="430" t="s">
        <v>1099</v>
      </c>
      <c r="G79" s="185" t="s">
        <v>570</v>
      </c>
      <c r="H79" s="553"/>
      <c r="I79" s="39"/>
      <c r="J79" s="195">
        <v>360</v>
      </c>
      <c r="K79" s="41"/>
      <c r="L79" s="42">
        <f t="shared" si="0"/>
        <v>0</v>
      </c>
      <c r="M79" s="541">
        <v>9.5000000000000001E-2</v>
      </c>
      <c r="N79" s="446">
        <f t="shared" si="1"/>
        <v>0</v>
      </c>
      <c r="O79" s="444">
        <f t="shared" si="2"/>
        <v>0</v>
      </c>
      <c r="P79" s="189"/>
      <c r="Q79" s="39"/>
      <c r="R79" s="543"/>
      <c r="S79" s="17"/>
      <c r="T79" s="17"/>
      <c r="U79" s="17"/>
      <c r="V79" s="17"/>
      <c r="W79" s="17"/>
      <c r="X79" s="17"/>
      <c r="Y79" s="556"/>
      <c r="Z79" s="18"/>
      <c r="AA79" s="18"/>
      <c r="AB79" s="18"/>
      <c r="AC79" s="18"/>
      <c r="AD79" s="18"/>
      <c r="AE79" s="18"/>
      <c r="AF79" s="18"/>
      <c r="AG79" s="18"/>
      <c r="AH79" s="18"/>
      <c r="AI79" s="18"/>
      <c r="AJ79" s="18"/>
      <c r="AK79" s="18"/>
      <c r="AL79" s="18"/>
      <c r="AM79" s="18"/>
      <c r="AN79" s="18"/>
      <c r="AO79" s="18"/>
      <c r="AP79" s="18"/>
    </row>
    <row r="80" spans="1:42" ht="19.5" customHeight="1" x14ac:dyDescent="0.2">
      <c r="A80" s="33">
        <v>67</v>
      </c>
      <c r="B80" s="190" t="s">
        <v>1102</v>
      </c>
      <c r="C80" s="191" t="s">
        <v>1103</v>
      </c>
      <c r="D80" s="192"/>
      <c r="E80" s="430" t="s">
        <v>274</v>
      </c>
      <c r="F80" s="430" t="s">
        <v>1104</v>
      </c>
      <c r="G80" s="398"/>
      <c r="H80" s="553"/>
      <c r="I80" s="39"/>
      <c r="J80" s="195">
        <v>450</v>
      </c>
      <c r="K80" s="41"/>
      <c r="L80" s="42">
        <f t="shared" si="0"/>
        <v>0</v>
      </c>
      <c r="M80" s="541">
        <v>9.5000000000000001E-2</v>
      </c>
      <c r="N80" s="44">
        <f t="shared" si="1"/>
        <v>0</v>
      </c>
      <c r="O80" s="42">
        <f t="shared" si="2"/>
        <v>0</v>
      </c>
      <c r="P80" s="189"/>
      <c r="Q80" s="39"/>
      <c r="R80" s="543"/>
      <c r="S80" s="17"/>
      <c r="T80" s="17"/>
      <c r="U80" s="17"/>
      <c r="V80" s="17"/>
      <c r="W80" s="17"/>
      <c r="X80" s="17"/>
      <c r="Y80" s="556"/>
      <c r="Z80" s="18"/>
      <c r="AA80" s="18"/>
      <c r="AB80" s="18"/>
      <c r="AC80" s="18"/>
      <c r="AD80" s="18"/>
      <c r="AE80" s="18"/>
      <c r="AF80" s="18"/>
      <c r="AG80" s="18"/>
      <c r="AH80" s="18"/>
      <c r="AI80" s="18"/>
      <c r="AJ80" s="18"/>
      <c r="AK80" s="18"/>
      <c r="AL80" s="18"/>
      <c r="AM80" s="18"/>
      <c r="AN80" s="18"/>
      <c r="AO80" s="18"/>
      <c r="AP80" s="18"/>
    </row>
    <row r="81" spans="1:42" ht="19.5" customHeight="1" x14ac:dyDescent="0.2">
      <c r="A81" s="33">
        <v>68</v>
      </c>
      <c r="B81" s="442" t="s">
        <v>1105</v>
      </c>
      <c r="C81" s="561" t="s">
        <v>1106</v>
      </c>
      <c r="D81" s="562"/>
      <c r="E81" s="430" t="s">
        <v>274</v>
      </c>
      <c r="F81" s="430" t="s">
        <v>1104</v>
      </c>
      <c r="G81" s="398"/>
      <c r="H81" s="553"/>
      <c r="I81" s="39"/>
      <c r="J81" s="195">
        <v>1164</v>
      </c>
      <c r="K81" s="41"/>
      <c r="L81" s="42">
        <f t="shared" ref="L81:L90" si="3">J81*K81</f>
        <v>0</v>
      </c>
      <c r="M81" s="541">
        <v>9.5000000000000001E-2</v>
      </c>
      <c r="N81" s="44">
        <f t="shared" ref="N81:N90" si="4">(K81*M81)+K81</f>
        <v>0</v>
      </c>
      <c r="O81" s="42">
        <f t="shared" ref="O81:O90" si="5">J81*N81</f>
        <v>0</v>
      </c>
      <c r="P81" s="189"/>
      <c r="Q81" s="39"/>
      <c r="R81" s="543"/>
      <c r="S81" s="17"/>
      <c r="T81" s="17"/>
      <c r="U81" s="17"/>
      <c r="V81" s="17"/>
      <c r="W81" s="17"/>
      <c r="X81" s="17"/>
      <c r="Y81" s="556"/>
      <c r="Z81" s="18"/>
      <c r="AA81" s="18"/>
      <c r="AB81" s="18"/>
      <c r="AC81" s="18"/>
      <c r="AD81" s="18"/>
      <c r="AE81" s="18"/>
      <c r="AF81" s="18"/>
      <c r="AG81" s="18"/>
      <c r="AH81" s="18"/>
      <c r="AI81" s="18"/>
      <c r="AJ81" s="18"/>
      <c r="AK81" s="18"/>
      <c r="AL81" s="18"/>
      <c r="AM81" s="18"/>
      <c r="AN81" s="18"/>
      <c r="AO81" s="18"/>
      <c r="AP81" s="18"/>
    </row>
    <row r="82" spans="1:42" ht="19.5" customHeight="1" x14ac:dyDescent="0.2">
      <c r="A82" s="33">
        <v>69</v>
      </c>
      <c r="B82" s="442" t="s">
        <v>1107</v>
      </c>
      <c r="C82" s="198" t="s">
        <v>1108</v>
      </c>
      <c r="D82" s="524"/>
      <c r="E82" s="430" t="s">
        <v>274</v>
      </c>
      <c r="F82" s="430" t="s">
        <v>1109</v>
      </c>
      <c r="G82" s="398"/>
      <c r="H82" s="553"/>
      <c r="I82" s="39"/>
      <c r="J82" s="195">
        <v>1056</v>
      </c>
      <c r="K82" s="41"/>
      <c r="L82" s="42">
        <f t="shared" si="3"/>
        <v>0</v>
      </c>
      <c r="M82" s="541">
        <v>9.5000000000000001E-2</v>
      </c>
      <c r="N82" s="44">
        <f t="shared" si="4"/>
        <v>0</v>
      </c>
      <c r="O82" s="42">
        <f t="shared" si="5"/>
        <v>0</v>
      </c>
      <c r="P82" s="189"/>
      <c r="Q82" s="39"/>
      <c r="R82" s="543"/>
      <c r="S82" s="17"/>
      <c r="T82" s="17"/>
      <c r="U82" s="17"/>
      <c r="V82" s="17"/>
      <c r="W82" s="17"/>
      <c r="X82" s="17"/>
      <c r="Y82" s="556"/>
      <c r="Z82" s="18"/>
      <c r="AA82" s="18"/>
      <c r="AB82" s="18"/>
      <c r="AC82" s="18"/>
      <c r="AD82" s="18"/>
      <c r="AE82" s="18"/>
      <c r="AF82" s="18"/>
      <c r="AG82" s="18"/>
      <c r="AH82" s="18"/>
      <c r="AI82" s="18"/>
      <c r="AJ82" s="18"/>
      <c r="AK82" s="18"/>
      <c r="AL82" s="18"/>
      <c r="AM82" s="18"/>
      <c r="AN82" s="18"/>
      <c r="AO82" s="18"/>
      <c r="AP82" s="18"/>
    </row>
    <row r="83" spans="1:42" ht="19.5" customHeight="1" x14ac:dyDescent="0.2">
      <c r="A83" s="33">
        <v>70</v>
      </c>
      <c r="B83" s="190" t="s">
        <v>1110</v>
      </c>
      <c r="C83" s="198" t="s">
        <v>1111</v>
      </c>
      <c r="D83" s="192"/>
      <c r="E83" s="193" t="s">
        <v>274</v>
      </c>
      <c r="F83" s="193" t="s">
        <v>1109</v>
      </c>
      <c r="G83" s="185" t="s">
        <v>570</v>
      </c>
      <c r="H83" s="398"/>
      <c r="I83" s="39"/>
      <c r="J83" s="195">
        <v>1043</v>
      </c>
      <c r="K83" s="41"/>
      <c r="L83" s="42">
        <f t="shared" si="3"/>
        <v>0</v>
      </c>
      <c r="M83" s="541">
        <v>9.5000000000000001E-2</v>
      </c>
      <c r="N83" s="44">
        <f t="shared" si="4"/>
        <v>0</v>
      </c>
      <c r="O83" s="42">
        <f t="shared" si="5"/>
        <v>0</v>
      </c>
      <c r="P83" s="189"/>
      <c r="Q83" s="39"/>
      <c r="R83" s="543"/>
      <c r="S83" s="17"/>
      <c r="T83" s="17"/>
      <c r="U83" s="17"/>
      <c r="V83" s="17"/>
      <c r="W83" s="17"/>
      <c r="X83" s="17"/>
      <c r="Y83" s="556"/>
      <c r="Z83" s="18"/>
      <c r="AA83" s="18"/>
      <c r="AB83" s="18"/>
      <c r="AC83" s="18"/>
      <c r="AD83" s="18"/>
      <c r="AE83" s="18"/>
      <c r="AF83" s="18"/>
      <c r="AG83" s="18"/>
      <c r="AH83" s="18"/>
      <c r="AI83" s="18"/>
      <c r="AJ83" s="18"/>
      <c r="AK83" s="18"/>
      <c r="AL83" s="18"/>
      <c r="AM83" s="18"/>
      <c r="AN83" s="18"/>
      <c r="AO83" s="18"/>
      <c r="AP83" s="18"/>
    </row>
    <row r="84" spans="1:42" ht="19.5" customHeight="1" x14ac:dyDescent="0.2">
      <c r="A84" s="33">
        <v>71</v>
      </c>
      <c r="B84" s="190" t="s">
        <v>1112</v>
      </c>
      <c r="C84" s="159" t="s">
        <v>1113</v>
      </c>
      <c r="D84" s="159"/>
      <c r="E84" s="193" t="s">
        <v>274</v>
      </c>
      <c r="F84" s="193" t="s">
        <v>1114</v>
      </c>
      <c r="G84" s="185" t="s">
        <v>570</v>
      </c>
      <c r="H84" s="398"/>
      <c r="I84" s="39"/>
      <c r="J84" s="195">
        <v>738</v>
      </c>
      <c r="K84" s="41"/>
      <c r="L84" s="42">
        <f t="shared" si="3"/>
        <v>0</v>
      </c>
      <c r="M84" s="541">
        <v>9.5000000000000001E-2</v>
      </c>
      <c r="N84" s="44">
        <f t="shared" si="4"/>
        <v>0</v>
      </c>
      <c r="O84" s="42">
        <f t="shared" si="5"/>
        <v>0</v>
      </c>
      <c r="P84" s="189"/>
      <c r="Q84" s="39"/>
      <c r="R84" s="543"/>
      <c r="S84" s="17"/>
      <c r="T84" s="17"/>
      <c r="U84" s="17"/>
      <c r="V84" s="17"/>
      <c r="W84" s="17"/>
      <c r="X84" s="17"/>
      <c r="Y84" s="556"/>
      <c r="Z84" s="18"/>
      <c r="AA84" s="18"/>
      <c r="AB84" s="18"/>
      <c r="AC84" s="18"/>
      <c r="AD84" s="18"/>
      <c r="AE84" s="18"/>
      <c r="AF84" s="18"/>
      <c r="AG84" s="18"/>
      <c r="AH84" s="18"/>
      <c r="AI84" s="18"/>
      <c r="AJ84" s="18"/>
      <c r="AK84" s="18"/>
      <c r="AL84" s="18"/>
      <c r="AM84" s="18"/>
      <c r="AN84" s="18"/>
      <c r="AO84" s="18"/>
      <c r="AP84" s="18"/>
    </row>
    <row r="85" spans="1:42" ht="19.5" customHeight="1" x14ac:dyDescent="0.2">
      <c r="A85" s="33">
        <v>72</v>
      </c>
      <c r="B85" s="190" t="s">
        <v>1115</v>
      </c>
      <c r="C85" s="191" t="s">
        <v>1116</v>
      </c>
      <c r="D85" s="192"/>
      <c r="E85" s="193" t="s">
        <v>274</v>
      </c>
      <c r="F85" s="193" t="s">
        <v>1114</v>
      </c>
      <c r="G85" s="185" t="s">
        <v>570</v>
      </c>
      <c r="H85" s="398"/>
      <c r="I85" s="39"/>
      <c r="J85" s="195">
        <v>774</v>
      </c>
      <c r="K85" s="41"/>
      <c r="L85" s="42">
        <f t="shared" si="3"/>
        <v>0</v>
      </c>
      <c r="M85" s="541">
        <v>9.5000000000000001E-2</v>
      </c>
      <c r="N85" s="44">
        <f t="shared" si="4"/>
        <v>0</v>
      </c>
      <c r="O85" s="42">
        <f t="shared" si="5"/>
        <v>0</v>
      </c>
      <c r="P85" s="189"/>
      <c r="Q85" s="39"/>
      <c r="R85" s="543"/>
      <c r="S85" s="17"/>
      <c r="T85" s="17"/>
      <c r="U85" s="17"/>
      <c r="V85" s="17"/>
      <c r="W85" s="17"/>
      <c r="X85" s="17"/>
      <c r="Y85" s="556"/>
      <c r="Z85" s="18"/>
      <c r="AA85" s="18"/>
      <c r="AB85" s="18"/>
      <c r="AC85" s="18"/>
      <c r="AD85" s="18"/>
      <c r="AE85" s="18"/>
      <c r="AF85" s="18"/>
      <c r="AG85" s="18"/>
      <c r="AH85" s="18"/>
      <c r="AI85" s="18"/>
      <c r="AJ85" s="18"/>
      <c r="AK85" s="18"/>
      <c r="AL85" s="18"/>
      <c r="AM85" s="18"/>
      <c r="AN85" s="18"/>
      <c r="AO85" s="18"/>
      <c r="AP85" s="18"/>
    </row>
    <row r="86" spans="1:42" ht="19.5" customHeight="1" x14ac:dyDescent="0.2">
      <c r="A86" s="33">
        <v>73</v>
      </c>
      <c r="B86" s="190" t="s">
        <v>1117</v>
      </c>
      <c r="C86" s="191" t="s">
        <v>1118</v>
      </c>
      <c r="D86" s="192"/>
      <c r="E86" s="193" t="s">
        <v>267</v>
      </c>
      <c r="F86" s="193" t="s">
        <v>1119</v>
      </c>
      <c r="G86" s="185" t="s">
        <v>570</v>
      </c>
      <c r="H86" s="398"/>
      <c r="I86" s="39"/>
      <c r="J86" s="195">
        <v>2</v>
      </c>
      <c r="K86" s="41"/>
      <c r="L86" s="42">
        <f t="shared" si="3"/>
        <v>0</v>
      </c>
      <c r="M86" s="549">
        <v>0.22</v>
      </c>
      <c r="N86" s="44">
        <f t="shared" si="4"/>
        <v>0</v>
      </c>
      <c r="O86" s="42">
        <f t="shared" si="5"/>
        <v>0</v>
      </c>
      <c r="P86" s="189"/>
      <c r="Q86" s="39"/>
      <c r="R86" s="543"/>
      <c r="S86" s="17"/>
      <c r="T86" s="17"/>
      <c r="U86" s="17"/>
      <c r="V86" s="17"/>
      <c r="W86" s="17"/>
      <c r="X86" s="17"/>
      <c r="Y86" s="556"/>
      <c r="Z86" s="18"/>
      <c r="AA86" s="18"/>
      <c r="AB86" s="18"/>
      <c r="AC86" s="18"/>
      <c r="AD86" s="18"/>
      <c r="AE86" s="18"/>
      <c r="AF86" s="18"/>
      <c r="AG86" s="18"/>
      <c r="AH86" s="18"/>
      <c r="AI86" s="18"/>
      <c r="AJ86" s="18"/>
      <c r="AK86" s="18"/>
      <c r="AL86" s="18"/>
      <c r="AM86" s="18"/>
      <c r="AN86" s="18"/>
      <c r="AO86" s="18"/>
      <c r="AP86" s="18"/>
    </row>
    <row r="87" spans="1:42" ht="19.5" customHeight="1" x14ac:dyDescent="0.2">
      <c r="A87" s="33">
        <v>74</v>
      </c>
      <c r="B87" s="558" t="s">
        <v>1120</v>
      </c>
      <c r="C87" s="558" t="s">
        <v>1121</v>
      </c>
      <c r="D87" s="560"/>
      <c r="E87" s="563" t="s">
        <v>274</v>
      </c>
      <c r="F87" s="563" t="s">
        <v>1122</v>
      </c>
      <c r="G87" s="564" t="s">
        <v>570</v>
      </c>
      <c r="H87" s="565"/>
      <c r="I87" s="39"/>
      <c r="J87" s="566">
        <v>3</v>
      </c>
      <c r="K87" s="41"/>
      <c r="L87" s="42">
        <f t="shared" si="3"/>
        <v>0</v>
      </c>
      <c r="M87" s="567">
        <v>0.22</v>
      </c>
      <c r="N87" s="61">
        <f t="shared" si="4"/>
        <v>0</v>
      </c>
      <c r="O87" s="59">
        <f t="shared" si="5"/>
        <v>0</v>
      </c>
      <c r="P87" s="189"/>
      <c r="Q87" s="39"/>
      <c r="R87" s="543"/>
      <c r="S87" s="17"/>
      <c r="T87" s="17"/>
      <c r="U87" s="17"/>
      <c r="V87" s="17"/>
      <c r="W87" s="17"/>
      <c r="X87" s="17"/>
      <c r="Y87" s="556"/>
      <c r="Z87" s="18"/>
      <c r="AA87" s="18"/>
      <c r="AB87" s="18"/>
      <c r="AC87" s="18"/>
      <c r="AD87" s="18"/>
      <c r="AE87" s="18"/>
      <c r="AF87" s="18"/>
      <c r="AG87" s="18"/>
      <c r="AH87" s="18"/>
      <c r="AI87" s="18"/>
      <c r="AJ87" s="18"/>
      <c r="AK87" s="18"/>
      <c r="AL87" s="18"/>
      <c r="AM87" s="18"/>
      <c r="AN87" s="18"/>
      <c r="AO87" s="18"/>
      <c r="AP87" s="18"/>
    </row>
    <row r="88" spans="1:42" ht="19.5" customHeight="1" x14ac:dyDescent="0.2">
      <c r="A88" s="33">
        <v>75</v>
      </c>
      <c r="B88" s="558" t="s">
        <v>1123</v>
      </c>
      <c r="C88" s="568" t="s">
        <v>1124</v>
      </c>
      <c r="D88" s="569"/>
      <c r="E88" s="563" t="s">
        <v>274</v>
      </c>
      <c r="F88" s="563" t="s">
        <v>1125</v>
      </c>
      <c r="G88" s="564" t="s">
        <v>570</v>
      </c>
      <c r="H88" s="565"/>
      <c r="I88" s="39"/>
      <c r="J88" s="566">
        <v>252</v>
      </c>
      <c r="K88" s="41"/>
      <c r="L88" s="42">
        <f t="shared" si="3"/>
        <v>0</v>
      </c>
      <c r="M88" s="570">
        <v>9.5000000000000001E-2</v>
      </c>
      <c r="N88" s="61">
        <f t="shared" si="4"/>
        <v>0</v>
      </c>
      <c r="O88" s="59">
        <f t="shared" si="5"/>
        <v>0</v>
      </c>
      <c r="P88" s="189"/>
      <c r="Q88" s="39"/>
      <c r="R88" s="543"/>
      <c r="S88" s="17"/>
      <c r="T88" s="17"/>
      <c r="U88" s="17"/>
      <c r="V88" s="17"/>
      <c r="W88" s="17"/>
      <c r="X88" s="17"/>
      <c r="Y88" s="556"/>
      <c r="Z88" s="18"/>
      <c r="AA88" s="18"/>
      <c r="AB88" s="18"/>
      <c r="AC88" s="18"/>
      <c r="AD88" s="18"/>
      <c r="AE88" s="18"/>
      <c r="AF88" s="18"/>
      <c r="AG88" s="18"/>
      <c r="AH88" s="18"/>
      <c r="AI88" s="18"/>
      <c r="AJ88" s="18"/>
      <c r="AK88" s="18"/>
      <c r="AL88" s="18"/>
      <c r="AM88" s="18"/>
      <c r="AN88" s="18"/>
      <c r="AO88" s="18"/>
      <c r="AP88" s="18"/>
    </row>
    <row r="89" spans="1:42" ht="25.5" customHeight="1" x14ac:dyDescent="0.2">
      <c r="A89" s="33">
        <v>76</v>
      </c>
      <c r="B89" s="558" t="s">
        <v>1126</v>
      </c>
      <c r="C89" s="689" t="s">
        <v>1127</v>
      </c>
      <c r="D89" s="690"/>
      <c r="E89" s="563" t="s">
        <v>274</v>
      </c>
      <c r="F89" s="563" t="s">
        <v>1128</v>
      </c>
      <c r="G89" s="564" t="s">
        <v>570</v>
      </c>
      <c r="H89" s="565"/>
      <c r="I89" s="39"/>
      <c r="J89" s="566">
        <v>267</v>
      </c>
      <c r="K89" s="41"/>
      <c r="L89" s="42">
        <f t="shared" si="3"/>
        <v>0</v>
      </c>
      <c r="M89" s="570">
        <v>9.5000000000000001E-2</v>
      </c>
      <c r="N89" s="61">
        <f t="shared" si="4"/>
        <v>0</v>
      </c>
      <c r="O89" s="59">
        <f t="shared" si="5"/>
        <v>0</v>
      </c>
      <c r="P89" s="189"/>
      <c r="Q89" s="39"/>
      <c r="R89" s="543"/>
      <c r="S89" s="17"/>
      <c r="T89" s="17"/>
      <c r="U89" s="17"/>
      <c r="V89" s="17"/>
      <c r="W89" s="17"/>
      <c r="X89" s="17"/>
      <c r="Y89" s="556"/>
      <c r="Z89" s="18"/>
      <c r="AA89" s="18"/>
      <c r="AB89" s="18"/>
      <c r="AC89" s="18"/>
      <c r="AD89" s="18"/>
      <c r="AE89" s="18"/>
      <c r="AF89" s="18"/>
      <c r="AG89" s="18"/>
      <c r="AH89" s="18"/>
      <c r="AI89" s="18"/>
      <c r="AJ89" s="18"/>
      <c r="AK89" s="18"/>
      <c r="AL89" s="18"/>
      <c r="AM89" s="18"/>
      <c r="AN89" s="18"/>
      <c r="AO89" s="18"/>
      <c r="AP89" s="18"/>
    </row>
    <row r="90" spans="1:42" ht="27" customHeight="1" x14ac:dyDescent="0.2">
      <c r="A90" s="33">
        <v>77</v>
      </c>
      <c r="B90" s="191" t="s">
        <v>1129</v>
      </c>
      <c r="C90" s="689" t="s">
        <v>1130</v>
      </c>
      <c r="D90" s="690"/>
      <c r="E90" s="193" t="s">
        <v>274</v>
      </c>
      <c r="F90" s="193" t="s">
        <v>1131</v>
      </c>
      <c r="G90" s="185" t="s">
        <v>570</v>
      </c>
      <c r="H90" s="398"/>
      <c r="I90" s="39"/>
      <c r="J90" s="195">
        <v>45</v>
      </c>
      <c r="K90" s="41"/>
      <c r="L90" s="42">
        <f t="shared" si="3"/>
        <v>0</v>
      </c>
      <c r="M90" s="541">
        <v>9.5000000000000001E-2</v>
      </c>
      <c r="N90" s="42">
        <f t="shared" si="4"/>
        <v>0</v>
      </c>
      <c r="O90" s="42">
        <f t="shared" si="5"/>
        <v>0</v>
      </c>
      <c r="P90" s="189"/>
      <c r="Q90" s="39"/>
      <c r="R90" s="543"/>
      <c r="S90" s="17"/>
      <c r="T90" s="17"/>
      <c r="U90" s="17"/>
      <c r="V90" s="17"/>
      <c r="W90" s="17"/>
      <c r="X90" s="17"/>
      <c r="Y90" s="556"/>
      <c r="Z90" s="18"/>
      <c r="AA90" s="18"/>
      <c r="AB90" s="18"/>
      <c r="AC90" s="18"/>
      <c r="AD90" s="18"/>
      <c r="AE90" s="18"/>
      <c r="AF90" s="18"/>
      <c r="AG90" s="18"/>
      <c r="AH90" s="18"/>
      <c r="AI90" s="18"/>
      <c r="AJ90" s="18"/>
      <c r="AK90" s="18"/>
      <c r="AL90" s="18"/>
      <c r="AM90" s="18"/>
      <c r="AN90" s="18"/>
      <c r="AO90" s="18"/>
      <c r="AP90" s="18"/>
    </row>
    <row r="91" spans="1:42" ht="15" customHeight="1" x14ac:dyDescent="0.2">
      <c r="A91" s="2"/>
      <c r="B91" s="2"/>
      <c r="C91" s="2"/>
      <c r="D91" s="2"/>
      <c r="E91" s="2"/>
      <c r="F91" s="2"/>
      <c r="G91" s="2"/>
      <c r="H91" s="2"/>
      <c r="I91" s="2"/>
      <c r="J91" s="284" t="s">
        <v>91</v>
      </c>
      <c r="K91" s="285"/>
      <c r="L91" s="286">
        <f>SUM(L14:L90)</f>
        <v>0</v>
      </c>
      <c r="M91" s="657">
        <f>SUM(O14:O90)</f>
        <v>0</v>
      </c>
      <c r="N91" s="658"/>
      <c r="O91" s="659"/>
      <c r="P91" s="2"/>
      <c r="Q91" s="2"/>
      <c r="R91" s="17"/>
      <c r="S91" s="17"/>
      <c r="T91" s="17"/>
      <c r="U91" s="17"/>
      <c r="V91" s="17"/>
      <c r="W91" s="17"/>
      <c r="X91" s="17"/>
      <c r="Y91" s="18"/>
      <c r="Z91" s="18"/>
      <c r="AA91" s="18"/>
      <c r="AB91" s="18"/>
      <c r="AC91" s="18"/>
      <c r="AD91" s="18"/>
      <c r="AE91" s="18"/>
      <c r="AF91" s="18"/>
      <c r="AG91" s="18"/>
      <c r="AH91" s="18"/>
      <c r="AI91" s="18"/>
      <c r="AJ91" s="18"/>
      <c r="AK91" s="18"/>
      <c r="AL91" s="18"/>
      <c r="AM91" s="18"/>
      <c r="AN91" s="18"/>
      <c r="AO91" s="18"/>
      <c r="AP91" s="18"/>
    </row>
    <row r="92" spans="1:42" ht="15" customHeight="1" x14ac:dyDescent="0.2">
      <c r="A92" s="2"/>
      <c r="B92" s="2"/>
      <c r="C92" s="2"/>
      <c r="D92" s="2"/>
      <c r="E92" s="2"/>
      <c r="F92" s="2"/>
      <c r="G92" s="2"/>
      <c r="H92" s="2"/>
      <c r="I92" s="2"/>
      <c r="J92" s="65" t="s">
        <v>92</v>
      </c>
      <c r="K92" s="66"/>
      <c r="L92" s="70">
        <v>0</v>
      </c>
      <c r="M92" s="637">
        <f>L92</f>
        <v>0</v>
      </c>
      <c r="N92" s="638"/>
      <c r="O92" s="639"/>
      <c r="P92" s="2"/>
      <c r="Q92" s="2"/>
      <c r="R92" s="17"/>
      <c r="S92" s="17"/>
      <c r="T92" s="17"/>
      <c r="U92" s="17"/>
      <c r="V92" s="17"/>
      <c r="W92" s="571"/>
      <c r="X92" s="17"/>
      <c r="Y92" s="18"/>
      <c r="Z92" s="18"/>
      <c r="AA92" s="18"/>
      <c r="AB92" s="18"/>
      <c r="AC92" s="18"/>
      <c r="AD92" s="18"/>
      <c r="AE92" s="18"/>
      <c r="AF92" s="18"/>
      <c r="AG92" s="18"/>
      <c r="AH92" s="18"/>
      <c r="AI92" s="18"/>
      <c r="AJ92" s="18"/>
      <c r="AK92" s="18"/>
      <c r="AL92" s="18"/>
      <c r="AM92" s="18"/>
      <c r="AN92" s="18"/>
      <c r="AO92" s="18"/>
      <c r="AP92" s="18"/>
    </row>
    <row r="93" spans="1:42" ht="15" customHeight="1" thickBot="1" x14ac:dyDescent="0.25">
      <c r="A93" s="2"/>
      <c r="B93" s="2"/>
      <c r="C93" s="2"/>
      <c r="D93" s="2"/>
      <c r="E93" s="2"/>
      <c r="F93" s="2"/>
      <c r="G93" s="2"/>
      <c r="H93" s="2"/>
      <c r="I93" s="2"/>
      <c r="J93" s="65" t="s">
        <v>93</v>
      </c>
      <c r="K93" s="66"/>
      <c r="L93" s="67">
        <f>L91*L92</f>
        <v>0</v>
      </c>
      <c r="M93" s="634">
        <f>M91*M92</f>
        <v>0</v>
      </c>
      <c r="N93" s="635"/>
      <c r="O93" s="636"/>
      <c r="P93" s="2"/>
      <c r="Q93" s="2"/>
      <c r="R93" s="17"/>
      <c r="S93" s="17"/>
      <c r="T93" s="17"/>
      <c r="U93" s="17"/>
      <c r="V93" s="17"/>
      <c r="W93" s="17"/>
      <c r="X93" s="17"/>
      <c r="Y93" s="18"/>
      <c r="Z93" s="18"/>
      <c r="AA93" s="18"/>
      <c r="AB93" s="18"/>
      <c r="AC93" s="18"/>
      <c r="AD93" s="18"/>
      <c r="AE93" s="18"/>
      <c r="AF93" s="18"/>
      <c r="AG93" s="18"/>
      <c r="AH93" s="18"/>
      <c r="AI93" s="18"/>
      <c r="AJ93" s="18"/>
      <c r="AK93" s="18"/>
      <c r="AL93" s="18"/>
      <c r="AM93" s="18"/>
      <c r="AN93" s="18"/>
      <c r="AO93" s="18"/>
      <c r="AP93" s="18"/>
    </row>
    <row r="94" spans="1:42" ht="15" customHeight="1" thickBot="1" x14ac:dyDescent="0.25">
      <c r="A94" s="2"/>
      <c r="B94" s="2"/>
      <c r="C94" s="2"/>
      <c r="D94" s="2"/>
      <c r="E94" s="2"/>
      <c r="F94" s="2"/>
      <c r="G94" s="2"/>
      <c r="H94" s="2"/>
      <c r="I94" s="2"/>
      <c r="J94" s="72" t="s">
        <v>94</v>
      </c>
      <c r="K94" s="73"/>
      <c r="L94" s="74">
        <f>L91-L93</f>
        <v>0</v>
      </c>
      <c r="M94" s="74"/>
      <c r="N94" s="73"/>
      <c r="O94" s="75">
        <f>M91-M93</f>
        <v>0</v>
      </c>
      <c r="P94" s="2"/>
      <c r="Q94" s="2"/>
      <c r="R94" s="17"/>
      <c r="S94" s="17"/>
      <c r="T94" s="17"/>
      <c r="U94" s="17"/>
      <c r="V94" s="17"/>
      <c r="W94" s="17"/>
      <c r="X94" s="17"/>
      <c r="Y94" s="18"/>
      <c r="Z94" s="18"/>
      <c r="AA94" s="18"/>
      <c r="AB94" s="18"/>
      <c r="AC94" s="18"/>
      <c r="AD94" s="18"/>
      <c r="AE94" s="18"/>
      <c r="AF94" s="18"/>
      <c r="AG94" s="18"/>
      <c r="AH94" s="18"/>
      <c r="AI94" s="18"/>
      <c r="AJ94" s="18"/>
      <c r="AK94" s="18"/>
      <c r="AL94" s="18"/>
      <c r="AM94" s="18"/>
      <c r="AN94" s="18"/>
      <c r="AO94" s="18"/>
      <c r="AP94" s="18"/>
    </row>
    <row r="95" spans="1:42" x14ac:dyDescent="0.2">
      <c r="A95" s="2"/>
      <c r="B95" s="2"/>
      <c r="C95" s="2"/>
      <c r="D95" s="2"/>
      <c r="E95" s="2"/>
      <c r="F95" s="2"/>
      <c r="G95" s="2"/>
      <c r="H95" s="2"/>
      <c r="I95" s="2"/>
      <c r="J95" s="2"/>
      <c r="K95" s="2"/>
      <c r="L95" s="2"/>
      <c r="M95" s="2"/>
      <c r="N95" s="2"/>
      <c r="O95" s="2"/>
      <c r="P95" s="2"/>
      <c r="Q95" s="2"/>
      <c r="R95" s="17"/>
      <c r="S95" s="17"/>
      <c r="T95" s="17"/>
      <c r="U95" s="17"/>
      <c r="V95" s="17"/>
      <c r="W95" s="17"/>
      <c r="X95" s="17"/>
      <c r="Y95" s="18"/>
      <c r="Z95" s="18"/>
      <c r="AA95" s="18"/>
      <c r="AB95" s="18"/>
      <c r="AC95" s="18"/>
      <c r="AD95" s="18"/>
      <c r="AE95" s="18"/>
      <c r="AF95" s="18"/>
      <c r="AG95" s="18"/>
      <c r="AH95" s="18"/>
      <c r="AI95" s="18"/>
      <c r="AJ95" s="18"/>
      <c r="AK95" s="18"/>
      <c r="AL95" s="18"/>
      <c r="AM95" s="18"/>
      <c r="AN95" s="18"/>
      <c r="AO95" s="18"/>
      <c r="AP95" s="18"/>
    </row>
    <row r="96" spans="1:42" ht="42" customHeight="1" x14ac:dyDescent="0.2">
      <c r="A96" s="77" t="s">
        <v>95</v>
      </c>
      <c r="B96" s="640" t="s">
        <v>96</v>
      </c>
      <c r="C96" s="640"/>
      <c r="D96" s="640"/>
      <c r="E96" s="640"/>
      <c r="F96" s="640"/>
      <c r="G96" s="640"/>
      <c r="H96" s="640"/>
      <c r="I96" s="640"/>
      <c r="J96" s="640"/>
      <c r="K96" s="640"/>
      <c r="L96" s="640"/>
      <c r="M96" s="640"/>
      <c r="N96" s="640"/>
      <c r="O96" s="640"/>
      <c r="P96" s="640"/>
      <c r="Q96" s="2"/>
    </row>
    <row r="97" spans="1:17" ht="40.5" customHeight="1" x14ac:dyDescent="0.2">
      <c r="A97" s="77" t="s">
        <v>95</v>
      </c>
      <c r="B97" s="641" t="s">
        <v>97</v>
      </c>
      <c r="C97" s="641"/>
      <c r="D97" s="641"/>
      <c r="E97" s="641"/>
      <c r="F97" s="641"/>
      <c r="G97" s="641"/>
      <c r="H97" s="641"/>
      <c r="I97" s="641"/>
      <c r="J97" s="641"/>
      <c r="K97" s="641"/>
      <c r="L97" s="641"/>
      <c r="M97" s="641"/>
      <c r="N97" s="641"/>
      <c r="O97" s="641"/>
      <c r="P97" s="641"/>
      <c r="Q97" s="2"/>
    </row>
    <row r="98" spans="1:17" ht="16.5" customHeight="1" x14ac:dyDescent="0.2">
      <c r="A98" s="77" t="s">
        <v>95</v>
      </c>
      <c r="B98" s="162" t="s">
        <v>98</v>
      </c>
      <c r="C98" s="162"/>
      <c r="D98" s="162"/>
      <c r="E98" s="162"/>
      <c r="F98" s="162"/>
      <c r="G98" s="81"/>
      <c r="H98" s="162"/>
      <c r="I98" s="81"/>
      <c r="J98" s="162"/>
      <c r="K98" s="162"/>
      <c r="L98" s="162"/>
      <c r="M98" s="162"/>
      <c r="N98" s="162"/>
      <c r="O98" s="81"/>
      <c r="P98" s="162"/>
      <c r="Q98" s="2"/>
    </row>
    <row r="99" spans="1:17" ht="17.25" customHeight="1" x14ac:dyDescent="0.2">
      <c r="A99" s="77" t="s">
        <v>95</v>
      </c>
      <c r="B99" s="162" t="s">
        <v>99</v>
      </c>
      <c r="C99" s="162"/>
      <c r="D99" s="162"/>
      <c r="E99" s="162"/>
      <c r="F99" s="82"/>
      <c r="G99" s="83"/>
      <c r="H99" s="82"/>
      <c r="I99" s="83"/>
      <c r="J99" s="82"/>
      <c r="K99" s="82"/>
      <c r="L99" s="82"/>
      <c r="M99" s="82"/>
      <c r="N99" s="82"/>
      <c r="O99" s="83"/>
      <c r="P99" s="82"/>
      <c r="Q99" s="2"/>
    </row>
    <row r="100" spans="1:17" ht="27.75" customHeight="1" x14ac:dyDescent="0.2">
      <c r="A100" s="77" t="s">
        <v>95</v>
      </c>
      <c r="B100" s="640" t="s">
        <v>100</v>
      </c>
      <c r="C100" s="640"/>
      <c r="D100" s="640"/>
      <c r="E100" s="640"/>
      <c r="F100" s="640"/>
      <c r="G100" s="640"/>
      <c r="H100" s="640"/>
      <c r="I100" s="640"/>
      <c r="J100" s="640"/>
      <c r="K100" s="640"/>
      <c r="L100" s="640"/>
      <c r="M100" s="640"/>
      <c r="N100" s="640"/>
      <c r="O100" s="640"/>
      <c r="P100" s="82"/>
      <c r="Q100" s="2"/>
    </row>
    <row r="101" spans="1:17" ht="18" customHeight="1" x14ac:dyDescent="0.2">
      <c r="A101" s="77" t="s">
        <v>95</v>
      </c>
      <c r="B101" s="651" t="s">
        <v>101</v>
      </c>
      <c r="C101" s="651"/>
      <c r="D101" s="651"/>
      <c r="E101" s="651"/>
      <c r="F101" s="651"/>
      <c r="G101" s="651"/>
      <c r="H101" s="651"/>
      <c r="I101" s="651"/>
      <c r="J101" s="651"/>
      <c r="K101" s="651"/>
      <c r="L101" s="651"/>
      <c r="M101" s="651"/>
      <c r="N101" s="651"/>
      <c r="O101" s="651"/>
      <c r="P101" s="82"/>
      <c r="Q101" s="2"/>
    </row>
    <row r="102" spans="1:17" ht="18" customHeight="1" x14ac:dyDescent="0.2">
      <c r="A102" s="77" t="s">
        <v>95</v>
      </c>
      <c r="B102" s="162" t="s">
        <v>102</v>
      </c>
      <c r="C102" s="162"/>
      <c r="D102" s="162"/>
      <c r="E102" s="162"/>
      <c r="F102" s="162"/>
      <c r="G102" s="81"/>
      <c r="H102" s="162"/>
      <c r="I102" s="81"/>
      <c r="J102" s="162"/>
      <c r="K102" s="162"/>
      <c r="L102" s="162"/>
      <c r="M102" s="162"/>
      <c r="N102" s="162"/>
      <c r="O102" s="81"/>
      <c r="P102" s="162"/>
      <c r="Q102" s="2"/>
    </row>
    <row r="103" spans="1:17" ht="17.25" customHeight="1" x14ac:dyDescent="0.2">
      <c r="A103" s="84" t="s">
        <v>95</v>
      </c>
      <c r="B103" s="162" t="s">
        <v>103</v>
      </c>
      <c r="C103" s="162"/>
      <c r="D103" s="162"/>
      <c r="E103" s="162"/>
      <c r="F103" s="162"/>
      <c r="G103" s="81"/>
      <c r="H103" s="162"/>
      <c r="I103" s="81"/>
      <c r="J103" s="162"/>
      <c r="K103" s="162"/>
      <c r="L103" s="162"/>
      <c r="M103" s="162"/>
      <c r="N103" s="162"/>
      <c r="O103" s="81"/>
      <c r="P103" s="162"/>
      <c r="Q103" s="2"/>
    </row>
    <row r="104" spans="1:17" ht="17.25" customHeight="1" x14ac:dyDescent="0.2">
      <c r="A104" s="77" t="s">
        <v>95</v>
      </c>
      <c r="B104" s="162" t="s">
        <v>104</v>
      </c>
      <c r="C104" s="162"/>
      <c r="D104" s="162"/>
      <c r="E104" s="162"/>
      <c r="F104" s="162"/>
      <c r="G104" s="81"/>
      <c r="H104" s="162"/>
      <c r="I104" s="81"/>
      <c r="J104" s="162"/>
      <c r="K104" s="162"/>
      <c r="L104" s="162"/>
      <c r="M104" s="162"/>
      <c r="N104" s="162"/>
      <c r="O104" s="81"/>
      <c r="P104" s="162"/>
      <c r="Q104" s="2"/>
    </row>
    <row r="105" spans="1:17" ht="18" customHeight="1" x14ac:dyDescent="0.2">
      <c r="A105" s="77" t="s">
        <v>95</v>
      </c>
      <c r="B105" s="162" t="s">
        <v>105</v>
      </c>
      <c r="C105" s="162"/>
      <c r="D105" s="162"/>
      <c r="E105" s="162"/>
      <c r="F105" s="162"/>
      <c r="G105" s="81"/>
      <c r="H105" s="162"/>
      <c r="I105" s="81"/>
      <c r="J105" s="162"/>
      <c r="K105" s="162"/>
      <c r="L105" s="162"/>
      <c r="M105" s="162"/>
      <c r="N105" s="162"/>
      <c r="O105" s="81"/>
      <c r="P105" s="162"/>
      <c r="Q105" s="2"/>
    </row>
    <row r="106" spans="1:17" ht="27" customHeight="1" x14ac:dyDescent="0.2">
      <c r="A106" s="62"/>
      <c r="B106" s="2"/>
      <c r="C106" s="2"/>
      <c r="D106" s="62"/>
      <c r="E106" s="62"/>
      <c r="F106" s="62"/>
      <c r="G106" s="76"/>
      <c r="H106" s="62"/>
      <c r="I106" s="2"/>
      <c r="J106" s="633"/>
      <c r="K106" s="633"/>
      <c r="L106" s="633"/>
      <c r="M106" s="85"/>
      <c r="N106" s="85"/>
      <c r="O106" s="86"/>
      <c r="P106" s="62"/>
      <c r="Q106" s="2"/>
    </row>
    <row r="107" spans="1:17" ht="51.75" customHeight="1" x14ac:dyDescent="0.2">
      <c r="A107" s="62"/>
      <c r="B107" s="87" t="s">
        <v>106</v>
      </c>
      <c r="C107" s="87"/>
      <c r="D107" s="62"/>
      <c r="E107" s="62"/>
      <c r="F107" s="76" t="s">
        <v>107</v>
      </c>
      <c r="G107" s="76"/>
      <c r="H107" s="76"/>
      <c r="I107" s="2"/>
      <c r="J107" s="88"/>
      <c r="K107" s="89" t="s">
        <v>108</v>
      </c>
      <c r="L107" s="90"/>
      <c r="M107" s="91"/>
      <c r="N107" s="91"/>
      <c r="O107" s="91"/>
      <c r="P107" s="76"/>
      <c r="Q107" s="2"/>
    </row>
    <row r="108" spans="1:17" ht="21" customHeight="1" x14ac:dyDescent="0.2">
      <c r="A108" s="62"/>
      <c r="B108" s="92"/>
      <c r="C108" s="92"/>
      <c r="D108" s="62"/>
      <c r="E108" s="62"/>
      <c r="F108" s="62"/>
      <c r="G108" s="76"/>
      <c r="H108" s="62"/>
      <c r="I108" s="2"/>
      <c r="J108" s="93"/>
      <c r="K108" s="92"/>
      <c r="L108" s="94"/>
      <c r="M108" s="62"/>
      <c r="N108" s="62"/>
      <c r="O108" s="76"/>
      <c r="P108" s="62"/>
      <c r="Q108" s="2"/>
    </row>
    <row r="109" spans="1:17" x14ac:dyDescent="0.2">
      <c r="A109" s="146"/>
      <c r="B109" s="146"/>
      <c r="C109" s="147"/>
      <c r="D109" s="147"/>
      <c r="E109" s="146"/>
      <c r="F109" s="294"/>
      <c r="G109" s="294"/>
      <c r="H109" s="294"/>
      <c r="I109" s="294"/>
      <c r="J109" s="146"/>
      <c r="K109" s="146"/>
      <c r="L109" s="146"/>
      <c r="M109" s="146"/>
      <c r="N109" s="146"/>
      <c r="O109" s="294"/>
      <c r="P109" s="147"/>
      <c r="Q109" s="2"/>
    </row>
    <row r="110" spans="1:17" x14ac:dyDescent="0.2">
      <c r="A110" s="2"/>
      <c r="B110" s="2"/>
      <c r="C110" s="2"/>
      <c r="D110" s="2"/>
      <c r="E110" s="2"/>
      <c r="F110" s="2"/>
      <c r="G110" s="2"/>
      <c r="H110" s="2"/>
      <c r="I110" s="2"/>
      <c r="J110" s="2"/>
      <c r="K110" s="2"/>
      <c r="L110" s="2"/>
      <c r="M110" s="2"/>
      <c r="N110" s="2"/>
      <c r="O110" s="2"/>
      <c r="P110" s="2"/>
      <c r="Q110" s="2"/>
    </row>
  </sheetData>
  <sheetProtection algorithmName="SHA-512" hashValue="HDRynvU60WXPaWBR1O2EBDvpd6BBVsfkTQSJUCrpnDuFyQ9eAlNSZiX4SwhCr8HIwE510edFiEG5uw/LfKNS2g==" saltValue="Q3OuUoPHRUg5vqDLTZKnYQ==" spinCount="100000" sheet="1" objects="1" scenarios="1"/>
  <protectedRanges>
    <protectedRange sqref="J106:L106" name="Obseg1_1_1_1_1_7_1"/>
  </protectedRanges>
  <mergeCells count="28">
    <mergeCell ref="C12:D12"/>
    <mergeCell ref="D3:G3"/>
    <mergeCell ref="D4:G4"/>
    <mergeCell ref="D5:G5"/>
    <mergeCell ref="C6:D6"/>
    <mergeCell ref="A11:O11"/>
    <mergeCell ref="C66:D66"/>
    <mergeCell ref="C13:D13"/>
    <mergeCell ref="C26:D26"/>
    <mergeCell ref="C27:D27"/>
    <mergeCell ref="C28:D28"/>
    <mergeCell ref="C29:D29"/>
    <mergeCell ref="C30:D30"/>
    <mergeCell ref="C31:D31"/>
    <mergeCell ref="C38:D38"/>
    <mergeCell ref="C46:D46"/>
    <mergeCell ref="C64:D64"/>
    <mergeCell ref="C65:D65"/>
    <mergeCell ref="B97:P97"/>
    <mergeCell ref="B100:O100"/>
    <mergeCell ref="B101:O101"/>
    <mergeCell ref="J106:L106"/>
    <mergeCell ref="C89:D89"/>
    <mergeCell ref="C90:D90"/>
    <mergeCell ref="M91:O91"/>
    <mergeCell ref="M92:O92"/>
    <mergeCell ref="M93:O93"/>
    <mergeCell ref="B96:P96"/>
  </mergeCells>
  <pageMargins left="0.31496062992125984" right="0.11811023622047245" top="0.35433070866141736" bottom="0.35433070866141736" header="0.31496062992125984" footer="0.31496062992125984"/>
  <pageSetup paperSize="9" scale="8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198"/>
  <sheetViews>
    <sheetView showZeros="0" zoomScaleNormal="100" workbookViewId="0">
      <selection activeCell="P17" sqref="P17"/>
    </sheetView>
  </sheetViews>
  <sheetFormatPr defaultRowHeight="12.75" x14ac:dyDescent="0.2"/>
  <cols>
    <col min="1" max="1" width="3.7109375" style="100" customWidth="1"/>
    <col min="2" max="2" width="8.28515625" style="100" customWidth="1"/>
    <col min="3" max="4" width="21.42578125" style="100" customWidth="1"/>
    <col min="5" max="5" width="6" style="100" customWidth="1"/>
    <col min="6" max="6" width="15.7109375" style="100" customWidth="1"/>
    <col min="7" max="7" width="17.42578125" style="100" customWidth="1"/>
    <col min="8" max="8" width="9.5703125" style="100" customWidth="1"/>
    <col min="9" max="9" width="11.28515625" style="100" customWidth="1"/>
    <col min="10" max="10" width="8.85546875" style="147" customWidth="1"/>
    <col min="11" max="11" width="9.5703125" style="100" customWidth="1"/>
    <col min="12" max="12" width="10.85546875" style="100" customWidth="1"/>
    <col min="13" max="13" width="7.42578125" style="100" customWidth="1"/>
    <col min="14" max="14" width="10.140625" style="100" customWidth="1"/>
    <col min="15" max="15" width="9.5703125" style="100" customWidth="1"/>
    <col min="16" max="17" width="10.85546875" style="100" customWidth="1"/>
    <col min="18" max="18" width="4.7109375" style="147" customWidth="1"/>
    <col min="19" max="20" width="7.7109375" style="147" customWidth="1"/>
    <col min="21" max="22" width="9.140625" style="147"/>
    <col min="23" max="23" width="7.85546875" style="147" customWidth="1"/>
    <col min="24" max="24" width="7.7109375" style="246" customWidth="1"/>
    <col min="25" max="25" width="9.140625" style="100"/>
    <col min="26" max="26" width="7.85546875" style="100" customWidth="1"/>
    <col min="27" max="16384" width="9.140625" style="100"/>
  </cols>
  <sheetData>
    <row r="1" spans="1:36" ht="10.5" customHeight="1" x14ac:dyDescent="0.2">
      <c r="A1" s="1"/>
      <c r="B1" s="1"/>
      <c r="C1" s="1"/>
      <c r="D1" s="1"/>
      <c r="E1" s="1"/>
      <c r="F1" s="1"/>
      <c r="G1" s="1"/>
      <c r="H1" s="1"/>
      <c r="I1" s="1"/>
      <c r="J1" s="2"/>
      <c r="K1" s="1"/>
      <c r="L1" s="1"/>
      <c r="M1" s="1"/>
      <c r="N1" s="1"/>
      <c r="O1" s="1"/>
      <c r="P1" s="1"/>
      <c r="Q1" s="1"/>
    </row>
    <row r="2" spans="1:36" ht="16.5" customHeight="1" x14ac:dyDescent="0.3">
      <c r="A2" s="2"/>
      <c r="B2" s="1"/>
      <c r="C2" s="3" t="s">
        <v>0</v>
      </c>
      <c r="D2" s="3"/>
      <c r="E2" s="2"/>
      <c r="F2" s="2"/>
      <c r="G2" s="2"/>
      <c r="H2" s="2"/>
      <c r="I2" s="2"/>
      <c r="J2" s="4"/>
      <c r="K2" s="4"/>
      <c r="L2" s="5" t="s">
        <v>1</v>
      </c>
      <c r="M2" s="2"/>
      <c r="N2" s="2"/>
      <c r="O2" s="2"/>
      <c r="P2" s="2"/>
      <c r="Q2" s="2"/>
    </row>
    <row r="3" spans="1:36" x14ac:dyDescent="0.2">
      <c r="A3" s="2"/>
      <c r="B3" s="1"/>
      <c r="C3" s="6" t="s">
        <v>2</v>
      </c>
      <c r="D3" s="643"/>
      <c r="E3" s="644"/>
      <c r="F3" s="644"/>
      <c r="G3" s="645"/>
      <c r="H3" s="7"/>
      <c r="I3" s="2"/>
      <c r="J3" s="2"/>
      <c r="K3" s="8"/>
      <c r="L3" s="2"/>
      <c r="M3" s="2"/>
      <c r="N3" s="2"/>
      <c r="O3" s="2"/>
      <c r="P3" s="7"/>
      <c r="Q3" s="7"/>
    </row>
    <row r="4" spans="1:36" x14ac:dyDescent="0.2">
      <c r="A4" s="2"/>
      <c r="B4" s="1"/>
      <c r="C4" s="9" t="s">
        <v>3</v>
      </c>
      <c r="D4" s="646"/>
      <c r="E4" s="647"/>
      <c r="F4" s="647"/>
      <c r="G4" s="648"/>
      <c r="H4" s="10"/>
      <c r="I4" s="2"/>
      <c r="J4" s="2"/>
      <c r="K4" s="2"/>
      <c r="L4" s="2"/>
      <c r="M4" s="2"/>
      <c r="N4" s="2"/>
      <c r="O4" s="2"/>
      <c r="P4" s="10"/>
      <c r="Q4" s="10"/>
    </row>
    <row r="5" spans="1:36" ht="12.75" customHeight="1" x14ac:dyDescent="0.2">
      <c r="A5" s="2"/>
      <c r="B5" s="1"/>
      <c r="C5" s="6" t="s">
        <v>4</v>
      </c>
      <c r="D5" s="646"/>
      <c r="E5" s="647"/>
      <c r="F5" s="647"/>
      <c r="G5" s="648"/>
      <c r="H5" s="10"/>
      <c r="I5" s="2"/>
      <c r="J5" s="2"/>
      <c r="K5" s="2"/>
      <c r="L5" s="2"/>
      <c r="M5" s="2"/>
      <c r="N5" s="2"/>
      <c r="O5" s="2"/>
      <c r="P5" s="10"/>
      <c r="Q5" s="10"/>
    </row>
    <row r="6" spans="1:36" ht="14.25" customHeight="1" x14ac:dyDescent="0.2">
      <c r="A6" s="2"/>
      <c r="B6" s="11"/>
      <c r="C6" s="627"/>
      <c r="D6" s="627"/>
      <c r="E6" s="2"/>
      <c r="F6" s="2"/>
      <c r="G6" s="2"/>
      <c r="H6" s="2"/>
      <c r="I6" s="2"/>
      <c r="J6" s="2"/>
      <c r="K6" s="2"/>
      <c r="L6" s="2"/>
      <c r="M6" s="2"/>
      <c r="N6" s="2"/>
      <c r="O6" s="2"/>
      <c r="P6" s="2"/>
      <c r="Q6" s="2"/>
    </row>
    <row r="7" spans="1:36" ht="20.25" customHeight="1" x14ac:dyDescent="0.35">
      <c r="A7" s="12"/>
      <c r="B7" s="12"/>
      <c r="C7" s="13" t="s">
        <v>109</v>
      </c>
      <c r="D7" s="12"/>
      <c r="E7" s="12"/>
      <c r="F7" s="12"/>
      <c r="G7" s="12"/>
      <c r="H7" s="12"/>
      <c r="I7" s="12"/>
      <c r="J7" s="12"/>
      <c r="K7" s="12"/>
      <c r="L7" s="12"/>
      <c r="M7" s="14"/>
      <c r="N7" s="15"/>
      <c r="O7" s="15"/>
      <c r="P7" s="12"/>
      <c r="Q7" s="12"/>
    </row>
    <row r="8" spans="1:36" ht="7.5" customHeight="1" x14ac:dyDescent="0.2">
      <c r="A8" s="2"/>
      <c r="B8" s="2"/>
      <c r="C8" s="2"/>
      <c r="D8" s="2"/>
      <c r="E8" s="2"/>
      <c r="F8" s="2"/>
      <c r="G8" s="2"/>
      <c r="H8" s="2"/>
      <c r="I8" s="2"/>
      <c r="J8" s="2"/>
      <c r="K8" s="2"/>
      <c r="L8" s="2"/>
      <c r="M8" s="2"/>
      <c r="N8" s="2"/>
      <c r="O8" s="2"/>
      <c r="P8" s="2"/>
      <c r="Q8" s="2"/>
    </row>
    <row r="9" spans="1:36" ht="18.75" customHeight="1" x14ac:dyDescent="0.2">
      <c r="A9" s="1"/>
      <c r="B9" s="1"/>
      <c r="C9" s="4" t="s">
        <v>6</v>
      </c>
      <c r="D9" s="2"/>
      <c r="E9" s="4" t="s">
        <v>7</v>
      </c>
      <c r="F9" s="2"/>
      <c r="G9" s="2"/>
      <c r="H9" s="2"/>
      <c r="I9" s="2"/>
      <c r="J9" s="2"/>
      <c r="K9" s="2"/>
      <c r="L9" s="2"/>
      <c r="M9" s="2"/>
      <c r="N9" s="2"/>
      <c r="O9" s="2"/>
      <c r="P9" s="2"/>
      <c r="Q9" s="2"/>
    </row>
    <row r="10" spans="1:36" ht="14.25" customHeight="1" x14ac:dyDescent="0.25">
      <c r="A10" s="4"/>
      <c r="B10" s="2"/>
      <c r="C10" s="16"/>
      <c r="D10" s="4"/>
      <c r="E10" s="2"/>
      <c r="F10" s="2"/>
      <c r="G10" s="2"/>
      <c r="H10" s="2"/>
      <c r="I10" s="2"/>
      <c r="J10" s="2"/>
      <c r="K10" s="2"/>
      <c r="L10" s="2"/>
      <c r="M10" s="2"/>
      <c r="N10" s="2"/>
      <c r="O10" s="17"/>
      <c r="P10" s="2"/>
      <c r="Q10" s="2"/>
    </row>
    <row r="11" spans="1:36" ht="27.75" customHeight="1" x14ac:dyDescent="0.2">
      <c r="A11" s="628" t="s">
        <v>1132</v>
      </c>
      <c r="B11" s="629"/>
      <c r="C11" s="629"/>
      <c r="D11" s="629"/>
      <c r="E11" s="629"/>
      <c r="F11" s="629"/>
      <c r="G11" s="629"/>
      <c r="H11" s="629"/>
      <c r="I11" s="629"/>
      <c r="J11" s="629"/>
      <c r="K11" s="629"/>
      <c r="L11" s="629"/>
      <c r="M11" s="629"/>
      <c r="N11" s="629"/>
      <c r="O11" s="630"/>
      <c r="P11" s="19"/>
      <c r="Q11" s="19"/>
      <c r="R11" s="251"/>
      <c r="S11" s="105"/>
      <c r="T11" s="251"/>
      <c r="U11" s="251"/>
      <c r="V11" s="251"/>
      <c r="W11" s="105"/>
      <c r="X11" s="250"/>
      <c r="Y11" s="102"/>
      <c r="Z11" s="102"/>
    </row>
    <row r="12" spans="1:36" ht="40.5" customHeight="1" x14ac:dyDescent="0.2">
      <c r="A12" s="296" t="s">
        <v>9</v>
      </c>
      <c r="B12" s="297" t="s">
        <v>10</v>
      </c>
      <c r="C12" s="663" t="s">
        <v>11</v>
      </c>
      <c r="D12" s="664"/>
      <c r="E12" s="298" t="s">
        <v>12</v>
      </c>
      <c r="F12" s="298" t="s">
        <v>13</v>
      </c>
      <c r="G12" s="298" t="s">
        <v>14</v>
      </c>
      <c r="H12" s="298" t="s">
        <v>15</v>
      </c>
      <c r="I12" s="298" t="s">
        <v>16</v>
      </c>
      <c r="J12" s="298" t="s">
        <v>17</v>
      </c>
      <c r="K12" s="298" t="s">
        <v>18</v>
      </c>
      <c r="L12" s="299" t="s">
        <v>19</v>
      </c>
      <c r="M12" s="299" t="s">
        <v>20</v>
      </c>
      <c r="N12" s="297" t="s">
        <v>21</v>
      </c>
      <c r="O12" s="299" t="s">
        <v>22</v>
      </c>
      <c r="P12" s="297" t="s">
        <v>23</v>
      </c>
      <c r="Q12" s="298" t="s">
        <v>24</v>
      </c>
      <c r="R12" s="105"/>
      <c r="S12" s="106"/>
      <c r="T12" s="106"/>
      <c r="U12" s="17"/>
      <c r="V12" s="106"/>
      <c r="W12" s="106"/>
      <c r="X12" s="325"/>
      <c r="Y12" s="102"/>
      <c r="Z12" s="102"/>
      <c r="AA12" s="102"/>
      <c r="AB12" s="102"/>
      <c r="AC12" s="102"/>
      <c r="AD12" s="102"/>
      <c r="AE12" s="102"/>
      <c r="AF12" s="102"/>
      <c r="AG12" s="102"/>
      <c r="AH12" s="102"/>
      <c r="AI12" s="102"/>
      <c r="AJ12" s="102"/>
    </row>
    <row r="13" spans="1:36" ht="16.5" customHeight="1" x14ac:dyDescent="0.2">
      <c r="A13" s="20">
        <v>1</v>
      </c>
      <c r="B13" s="27" t="s">
        <v>25</v>
      </c>
      <c r="C13" s="619" t="s">
        <v>26</v>
      </c>
      <c r="D13" s="620"/>
      <c r="E13" s="28" t="s">
        <v>27</v>
      </c>
      <c r="F13" s="28" t="s">
        <v>28</v>
      </c>
      <c r="G13" s="22" t="s">
        <v>29</v>
      </c>
      <c r="H13" s="28" t="s">
        <v>30</v>
      </c>
      <c r="I13" s="22" t="s">
        <v>31</v>
      </c>
      <c r="J13" s="22" t="s">
        <v>32</v>
      </c>
      <c r="K13" s="22" t="s">
        <v>33</v>
      </c>
      <c r="L13" s="22" t="s">
        <v>34</v>
      </c>
      <c r="M13" s="22" t="s">
        <v>35</v>
      </c>
      <c r="N13" s="22" t="s">
        <v>36</v>
      </c>
      <c r="O13" s="22" t="s">
        <v>37</v>
      </c>
      <c r="P13" s="28" t="s">
        <v>38</v>
      </c>
      <c r="Q13" s="29" t="s">
        <v>39</v>
      </c>
      <c r="R13" s="105"/>
      <c r="S13" s="572"/>
      <c r="T13" s="17"/>
      <c r="U13" s="17"/>
      <c r="V13" s="573"/>
      <c r="W13" s="573"/>
      <c r="X13" s="182"/>
      <c r="Y13" s="102"/>
      <c r="Z13" s="102"/>
      <c r="AA13" s="102"/>
      <c r="AB13" s="102"/>
      <c r="AC13" s="102"/>
      <c r="AD13" s="102"/>
      <c r="AE13" s="102"/>
      <c r="AF13" s="102"/>
      <c r="AG13" s="102"/>
      <c r="AH13" s="102"/>
      <c r="AI13" s="102"/>
      <c r="AJ13" s="102"/>
    </row>
    <row r="14" spans="1:36" ht="19.5" customHeight="1" x14ac:dyDescent="0.2">
      <c r="A14" s="222">
        <v>1</v>
      </c>
      <c r="B14" s="223" t="s">
        <v>1133</v>
      </c>
      <c r="C14" s="327" t="s">
        <v>1134</v>
      </c>
      <c r="D14" s="328"/>
      <c r="E14" s="574" t="s">
        <v>42</v>
      </c>
      <c r="F14" s="575"/>
      <c r="G14" s="258"/>
      <c r="H14" s="258"/>
      <c r="I14" s="39"/>
      <c r="J14" s="40">
        <v>90</v>
      </c>
      <c r="K14" s="227"/>
      <c r="L14" s="228">
        <f t="shared" ref="L14:L34" si="0">J14*K14</f>
        <v>0</v>
      </c>
      <c r="M14" s="233">
        <v>9.5000000000000001E-2</v>
      </c>
      <c r="N14" s="228">
        <f t="shared" ref="N14:N34" si="1">(K14*M14)+K14</f>
        <v>0</v>
      </c>
      <c r="O14" s="228">
        <f t="shared" ref="O14:O34" si="2">J14*N14</f>
        <v>0</v>
      </c>
      <c r="P14" s="331"/>
      <c r="Q14" s="39"/>
      <c r="R14" s="105"/>
      <c r="S14" s="105"/>
      <c r="T14" s="105"/>
      <c r="U14" s="105"/>
      <c r="V14" s="105"/>
      <c r="W14" s="105"/>
      <c r="X14" s="250"/>
      <c r="Y14" s="102"/>
      <c r="Z14" s="534"/>
      <c r="AA14" s="102"/>
      <c r="AB14" s="102"/>
      <c r="AC14" s="102"/>
      <c r="AD14" s="102"/>
      <c r="AE14" s="102"/>
      <c r="AF14" s="102"/>
      <c r="AG14" s="102"/>
      <c r="AH14" s="102"/>
      <c r="AI14" s="102"/>
      <c r="AJ14" s="102"/>
    </row>
    <row r="15" spans="1:36" ht="26.25" customHeight="1" x14ac:dyDescent="0.2">
      <c r="A15" s="222">
        <v>2</v>
      </c>
      <c r="B15" s="223" t="s">
        <v>1135</v>
      </c>
      <c r="C15" s="653" t="s">
        <v>1136</v>
      </c>
      <c r="D15" s="654"/>
      <c r="E15" s="574" t="s">
        <v>42</v>
      </c>
      <c r="F15" s="575"/>
      <c r="G15" s="258"/>
      <c r="H15" s="258"/>
      <c r="I15" s="39"/>
      <c r="J15" s="40">
        <v>72</v>
      </c>
      <c r="K15" s="227"/>
      <c r="L15" s="228">
        <f t="shared" si="0"/>
        <v>0</v>
      </c>
      <c r="M15" s="233">
        <v>9.5000000000000001E-2</v>
      </c>
      <c r="N15" s="228">
        <f t="shared" si="1"/>
        <v>0</v>
      </c>
      <c r="O15" s="228">
        <f t="shared" si="2"/>
        <v>0</v>
      </c>
      <c r="P15" s="331"/>
      <c r="Q15" s="39"/>
      <c r="R15" s="105"/>
      <c r="S15" s="105"/>
      <c r="T15" s="105"/>
      <c r="U15" s="105"/>
      <c r="V15" s="105"/>
      <c r="W15" s="105"/>
      <c r="X15" s="250"/>
      <c r="Y15" s="102"/>
      <c r="Z15" s="534"/>
      <c r="AA15" s="102"/>
      <c r="AB15" s="102"/>
      <c r="AC15" s="102"/>
      <c r="AD15" s="102"/>
      <c r="AE15" s="102"/>
      <c r="AF15" s="102"/>
      <c r="AG15" s="102"/>
      <c r="AH15" s="102"/>
      <c r="AI15" s="102"/>
      <c r="AJ15" s="102"/>
    </row>
    <row r="16" spans="1:36" ht="19.5" customHeight="1" x14ac:dyDescent="0.2">
      <c r="A16" s="222">
        <v>3</v>
      </c>
      <c r="B16" s="223" t="s">
        <v>1137</v>
      </c>
      <c r="C16" s="327" t="s">
        <v>1138</v>
      </c>
      <c r="D16" s="328"/>
      <c r="E16" s="574" t="s">
        <v>42</v>
      </c>
      <c r="F16" s="575"/>
      <c r="G16" s="258"/>
      <c r="H16" s="258"/>
      <c r="I16" s="39"/>
      <c r="J16" s="40">
        <v>75</v>
      </c>
      <c r="K16" s="227"/>
      <c r="L16" s="228">
        <f t="shared" si="0"/>
        <v>0</v>
      </c>
      <c r="M16" s="233">
        <v>9.5000000000000001E-2</v>
      </c>
      <c r="N16" s="228">
        <f t="shared" si="1"/>
        <v>0</v>
      </c>
      <c r="O16" s="228">
        <f t="shared" si="2"/>
        <v>0</v>
      </c>
      <c r="P16" s="331"/>
      <c r="Q16" s="39"/>
      <c r="R16" s="105"/>
      <c r="S16" s="105"/>
      <c r="T16" s="105"/>
      <c r="U16" s="105"/>
      <c r="V16" s="105"/>
      <c r="W16" s="105"/>
      <c r="X16" s="250"/>
      <c r="Y16" s="102"/>
      <c r="Z16" s="534"/>
      <c r="AA16" s="102"/>
      <c r="AB16" s="102"/>
      <c r="AC16" s="102"/>
      <c r="AD16" s="102"/>
      <c r="AE16" s="102"/>
      <c r="AF16" s="102"/>
      <c r="AG16" s="102"/>
      <c r="AH16" s="102"/>
      <c r="AI16" s="102"/>
      <c r="AJ16" s="102"/>
    </row>
    <row r="17" spans="1:36" ht="19.5" customHeight="1" x14ac:dyDescent="0.2">
      <c r="A17" s="222">
        <v>4</v>
      </c>
      <c r="B17" s="223" t="s">
        <v>1139</v>
      </c>
      <c r="C17" s="327" t="s">
        <v>1140</v>
      </c>
      <c r="D17" s="328"/>
      <c r="E17" s="574" t="s">
        <v>42</v>
      </c>
      <c r="F17" s="575"/>
      <c r="G17" s="258"/>
      <c r="H17" s="258"/>
      <c r="I17" s="39"/>
      <c r="J17" s="40">
        <v>60</v>
      </c>
      <c r="K17" s="227"/>
      <c r="L17" s="228">
        <f t="shared" si="0"/>
        <v>0</v>
      </c>
      <c r="M17" s="233">
        <v>9.5000000000000001E-2</v>
      </c>
      <c r="N17" s="228">
        <f t="shared" si="1"/>
        <v>0</v>
      </c>
      <c r="O17" s="228">
        <f t="shared" si="2"/>
        <v>0</v>
      </c>
      <c r="P17" s="331"/>
      <c r="Q17" s="39"/>
      <c r="R17" s="105"/>
      <c r="S17" s="105"/>
      <c r="T17" s="105"/>
      <c r="U17" s="105"/>
      <c r="V17" s="105"/>
      <c r="W17" s="105"/>
      <c r="X17" s="250"/>
      <c r="Y17" s="102"/>
      <c r="Z17" s="534"/>
      <c r="AA17" s="102"/>
      <c r="AB17" s="102"/>
      <c r="AC17" s="102"/>
      <c r="AD17" s="102"/>
      <c r="AE17" s="102"/>
      <c r="AF17" s="102"/>
      <c r="AG17" s="102"/>
      <c r="AH17" s="102"/>
      <c r="AI17" s="102"/>
      <c r="AJ17" s="102"/>
    </row>
    <row r="18" spans="1:36" ht="19.5" customHeight="1" x14ac:dyDescent="0.2">
      <c r="A18" s="222">
        <v>5</v>
      </c>
      <c r="B18" s="223" t="s">
        <v>1141</v>
      </c>
      <c r="C18" s="576" t="s">
        <v>1142</v>
      </c>
      <c r="D18" s="577"/>
      <c r="E18" s="276" t="s">
        <v>42</v>
      </c>
      <c r="F18" s="575"/>
      <c r="G18" s="258"/>
      <c r="H18" s="258"/>
      <c r="I18" s="39"/>
      <c r="J18" s="40">
        <v>15</v>
      </c>
      <c r="K18" s="227"/>
      <c r="L18" s="228">
        <f t="shared" si="0"/>
        <v>0</v>
      </c>
      <c r="M18" s="233">
        <v>9.5000000000000001E-2</v>
      </c>
      <c r="N18" s="228">
        <f t="shared" si="1"/>
        <v>0</v>
      </c>
      <c r="O18" s="228">
        <f t="shared" si="2"/>
        <v>0</v>
      </c>
      <c r="P18" s="331"/>
      <c r="Q18" s="39"/>
      <c r="R18" s="132"/>
      <c r="S18" s="105"/>
      <c r="T18" s="105"/>
      <c r="U18" s="105"/>
      <c r="V18" s="105"/>
      <c r="W18" s="105"/>
      <c r="X18" s="250"/>
      <c r="Y18" s="102"/>
      <c r="Z18" s="534"/>
      <c r="AA18" s="102"/>
      <c r="AB18" s="102"/>
      <c r="AC18" s="102"/>
      <c r="AD18" s="102"/>
      <c r="AE18" s="102"/>
      <c r="AF18" s="102"/>
      <c r="AG18" s="102"/>
      <c r="AH18" s="102"/>
      <c r="AI18" s="102"/>
      <c r="AJ18" s="102"/>
    </row>
    <row r="19" spans="1:36" ht="27" customHeight="1" x14ac:dyDescent="0.2">
      <c r="A19" s="222">
        <v>6</v>
      </c>
      <c r="B19" s="223" t="s">
        <v>1143</v>
      </c>
      <c r="C19" s="653" t="s">
        <v>1144</v>
      </c>
      <c r="D19" s="654"/>
      <c r="E19" s="276" t="s">
        <v>42</v>
      </c>
      <c r="F19" s="575"/>
      <c r="G19" s="258"/>
      <c r="H19" s="258"/>
      <c r="I19" s="39"/>
      <c r="J19" s="40">
        <v>15</v>
      </c>
      <c r="K19" s="227"/>
      <c r="L19" s="228">
        <f t="shared" si="0"/>
        <v>0</v>
      </c>
      <c r="M19" s="233">
        <v>9.5000000000000001E-2</v>
      </c>
      <c r="N19" s="228">
        <f t="shared" si="1"/>
        <v>0</v>
      </c>
      <c r="O19" s="228">
        <f t="shared" si="2"/>
        <v>0</v>
      </c>
      <c r="P19" s="331"/>
      <c r="Q19" s="39"/>
      <c r="R19" s="105"/>
      <c r="S19" s="105"/>
      <c r="T19" s="105"/>
      <c r="U19" s="105"/>
      <c r="V19" s="105"/>
      <c r="W19" s="105"/>
      <c r="X19" s="250"/>
      <c r="Y19" s="102"/>
      <c r="Z19" s="534"/>
      <c r="AA19" s="102"/>
      <c r="AB19" s="102"/>
      <c r="AC19" s="102"/>
      <c r="AD19" s="102"/>
      <c r="AE19" s="102"/>
      <c r="AF19" s="102"/>
      <c r="AG19" s="102"/>
      <c r="AH19" s="102"/>
      <c r="AI19" s="102"/>
      <c r="AJ19" s="102"/>
    </row>
    <row r="20" spans="1:36" ht="27.75" customHeight="1" x14ac:dyDescent="0.2">
      <c r="A20" s="222">
        <v>7</v>
      </c>
      <c r="B20" s="223" t="s">
        <v>1145</v>
      </c>
      <c r="C20" s="698" t="s">
        <v>1146</v>
      </c>
      <c r="D20" s="698"/>
      <c r="E20" s="276" t="s">
        <v>42</v>
      </c>
      <c r="F20" s="575"/>
      <c r="G20" s="258"/>
      <c r="H20" s="258"/>
      <c r="I20" s="39"/>
      <c r="J20" s="40">
        <v>203</v>
      </c>
      <c r="K20" s="227"/>
      <c r="L20" s="228">
        <f t="shared" si="0"/>
        <v>0</v>
      </c>
      <c r="M20" s="233">
        <v>9.5000000000000001E-2</v>
      </c>
      <c r="N20" s="228">
        <f t="shared" si="1"/>
        <v>0</v>
      </c>
      <c r="O20" s="228">
        <f t="shared" si="2"/>
        <v>0</v>
      </c>
      <c r="P20" s="331"/>
      <c r="Q20" s="39"/>
      <c r="R20" s="105"/>
      <c r="S20" s="105"/>
      <c r="T20" s="105"/>
      <c r="U20" s="105"/>
      <c r="V20" s="105"/>
      <c r="W20" s="105"/>
      <c r="X20" s="250"/>
      <c r="Y20" s="102"/>
      <c r="Z20" s="534"/>
      <c r="AA20" s="102"/>
      <c r="AB20" s="102"/>
      <c r="AC20" s="102"/>
      <c r="AD20" s="102"/>
      <c r="AE20" s="102"/>
      <c r="AF20" s="102"/>
      <c r="AG20" s="102"/>
      <c r="AH20" s="102"/>
      <c r="AI20" s="102"/>
      <c r="AJ20" s="102"/>
    </row>
    <row r="21" spans="1:36" ht="26.25" customHeight="1" x14ac:dyDescent="0.2">
      <c r="A21" s="222">
        <v>8</v>
      </c>
      <c r="B21" s="223" t="s">
        <v>1147</v>
      </c>
      <c r="C21" s="699" t="s">
        <v>1148</v>
      </c>
      <c r="D21" s="700"/>
      <c r="E21" s="276" t="s">
        <v>42</v>
      </c>
      <c r="F21" s="575"/>
      <c r="G21" s="258"/>
      <c r="H21" s="258"/>
      <c r="I21" s="39"/>
      <c r="J21" s="40">
        <v>38</v>
      </c>
      <c r="K21" s="227"/>
      <c r="L21" s="228">
        <f t="shared" si="0"/>
        <v>0</v>
      </c>
      <c r="M21" s="233">
        <v>9.5000000000000001E-2</v>
      </c>
      <c r="N21" s="228">
        <f t="shared" si="1"/>
        <v>0</v>
      </c>
      <c r="O21" s="228">
        <f t="shared" si="2"/>
        <v>0</v>
      </c>
      <c r="P21" s="331"/>
      <c r="Q21" s="39"/>
      <c r="R21" s="105"/>
      <c r="S21" s="105"/>
      <c r="T21" s="105"/>
      <c r="U21" s="105"/>
      <c r="V21" s="105"/>
      <c r="W21" s="105"/>
      <c r="X21" s="250"/>
      <c r="Y21" s="102"/>
      <c r="Z21" s="534"/>
      <c r="AA21" s="102"/>
      <c r="AB21" s="102"/>
      <c r="AC21" s="102"/>
      <c r="AD21" s="102"/>
      <c r="AE21" s="102"/>
      <c r="AF21" s="102"/>
      <c r="AG21" s="102"/>
      <c r="AH21" s="102"/>
      <c r="AI21" s="102"/>
      <c r="AJ21" s="102"/>
    </row>
    <row r="22" spans="1:36" ht="19.5" customHeight="1" x14ac:dyDescent="0.2">
      <c r="A22" s="222">
        <v>9</v>
      </c>
      <c r="B22" s="223" t="s">
        <v>1149</v>
      </c>
      <c r="C22" s="576" t="s">
        <v>1150</v>
      </c>
      <c r="D22" s="577"/>
      <c r="E22" s="276" t="s">
        <v>42</v>
      </c>
      <c r="F22" s="575"/>
      <c r="G22" s="258"/>
      <c r="H22" s="258"/>
      <c r="I22" s="39"/>
      <c r="J22" s="40">
        <v>72</v>
      </c>
      <c r="K22" s="227"/>
      <c r="L22" s="228">
        <f t="shared" si="0"/>
        <v>0</v>
      </c>
      <c r="M22" s="233">
        <v>9.5000000000000001E-2</v>
      </c>
      <c r="N22" s="228">
        <f t="shared" si="1"/>
        <v>0</v>
      </c>
      <c r="O22" s="228">
        <f t="shared" si="2"/>
        <v>0</v>
      </c>
      <c r="P22" s="331"/>
      <c r="Q22" s="39"/>
      <c r="R22" s="105"/>
      <c r="S22" s="105"/>
      <c r="T22" s="105"/>
      <c r="U22" s="105"/>
      <c r="V22" s="105"/>
      <c r="W22" s="105"/>
      <c r="X22" s="250"/>
      <c r="Y22" s="102"/>
      <c r="Z22" s="534"/>
      <c r="AA22" s="102"/>
      <c r="AB22" s="102"/>
      <c r="AC22" s="102"/>
      <c r="AD22" s="102"/>
      <c r="AE22" s="102"/>
      <c r="AF22" s="102"/>
      <c r="AG22" s="102"/>
      <c r="AH22" s="102"/>
      <c r="AI22" s="102"/>
      <c r="AJ22" s="102"/>
    </row>
    <row r="23" spans="1:36" ht="25.5" customHeight="1" x14ac:dyDescent="0.2">
      <c r="A23" s="222">
        <v>10</v>
      </c>
      <c r="B23" s="223" t="s">
        <v>1151</v>
      </c>
      <c r="C23" s="653" t="s">
        <v>1152</v>
      </c>
      <c r="D23" s="654"/>
      <c r="E23" s="276" t="s">
        <v>42</v>
      </c>
      <c r="F23" s="575"/>
      <c r="G23" s="258"/>
      <c r="H23" s="258"/>
      <c r="I23" s="39"/>
      <c r="J23" s="40">
        <v>27</v>
      </c>
      <c r="K23" s="227"/>
      <c r="L23" s="228">
        <f t="shared" si="0"/>
        <v>0</v>
      </c>
      <c r="M23" s="233">
        <v>9.5000000000000001E-2</v>
      </c>
      <c r="N23" s="228">
        <f t="shared" si="1"/>
        <v>0</v>
      </c>
      <c r="O23" s="228">
        <f t="shared" si="2"/>
        <v>0</v>
      </c>
      <c r="P23" s="331"/>
      <c r="Q23" s="39"/>
      <c r="R23" s="105"/>
      <c r="S23" s="105"/>
      <c r="T23" s="105"/>
      <c r="U23" s="105"/>
      <c r="V23" s="105"/>
      <c r="W23" s="105"/>
      <c r="X23" s="250"/>
      <c r="Y23" s="102"/>
      <c r="Z23" s="534"/>
      <c r="AA23" s="102"/>
      <c r="AB23" s="102"/>
      <c r="AC23" s="102"/>
      <c r="AD23" s="102"/>
      <c r="AE23" s="102"/>
      <c r="AF23" s="102"/>
      <c r="AG23" s="102"/>
      <c r="AH23" s="102"/>
      <c r="AI23" s="102"/>
      <c r="AJ23" s="102"/>
    </row>
    <row r="24" spans="1:36" ht="26.25" customHeight="1" x14ac:dyDescent="0.2">
      <c r="A24" s="222">
        <v>11</v>
      </c>
      <c r="B24" s="223" t="s">
        <v>1153</v>
      </c>
      <c r="C24" s="696" t="s">
        <v>1154</v>
      </c>
      <c r="D24" s="697"/>
      <c r="E24" s="276" t="s">
        <v>42</v>
      </c>
      <c r="F24" s="575"/>
      <c r="G24" s="258"/>
      <c r="H24" s="258"/>
      <c r="I24" s="39"/>
      <c r="J24" s="40">
        <v>30</v>
      </c>
      <c r="K24" s="227"/>
      <c r="L24" s="228">
        <f t="shared" si="0"/>
        <v>0</v>
      </c>
      <c r="M24" s="233">
        <v>9.5000000000000001E-2</v>
      </c>
      <c r="N24" s="228">
        <f t="shared" si="1"/>
        <v>0</v>
      </c>
      <c r="O24" s="228">
        <f t="shared" si="2"/>
        <v>0</v>
      </c>
      <c r="P24" s="331"/>
      <c r="Q24" s="39"/>
      <c r="R24" s="105"/>
      <c r="S24" s="105"/>
      <c r="T24" s="105"/>
      <c r="U24" s="105"/>
      <c r="V24" s="105"/>
      <c r="W24" s="105"/>
      <c r="X24" s="250"/>
      <c r="Y24" s="118"/>
      <c r="Z24" s="534"/>
      <c r="AA24" s="102"/>
      <c r="AB24" s="102"/>
      <c r="AC24" s="102"/>
      <c r="AD24" s="102"/>
      <c r="AE24" s="102"/>
      <c r="AF24" s="102"/>
      <c r="AG24" s="102"/>
      <c r="AH24" s="102"/>
      <c r="AI24" s="102"/>
      <c r="AJ24" s="102"/>
    </row>
    <row r="25" spans="1:36" ht="24.75" customHeight="1" x14ac:dyDescent="0.2">
      <c r="A25" s="222">
        <v>12</v>
      </c>
      <c r="B25" s="223" t="s">
        <v>1155</v>
      </c>
      <c r="C25" s="696" t="s">
        <v>1156</v>
      </c>
      <c r="D25" s="697"/>
      <c r="E25" s="276" t="s">
        <v>42</v>
      </c>
      <c r="F25" s="575"/>
      <c r="G25" s="258"/>
      <c r="H25" s="258"/>
      <c r="I25" s="39"/>
      <c r="J25" s="40">
        <v>1</v>
      </c>
      <c r="K25" s="227"/>
      <c r="L25" s="228">
        <f t="shared" si="0"/>
        <v>0</v>
      </c>
      <c r="M25" s="233">
        <v>9.5000000000000001E-2</v>
      </c>
      <c r="N25" s="228">
        <f t="shared" si="1"/>
        <v>0</v>
      </c>
      <c r="O25" s="228">
        <f t="shared" si="2"/>
        <v>0</v>
      </c>
      <c r="P25" s="331"/>
      <c r="Q25" s="39"/>
      <c r="R25" s="105"/>
      <c r="S25" s="105"/>
      <c r="T25" s="105"/>
      <c r="U25" s="105"/>
      <c r="V25" s="105"/>
      <c r="W25" s="105"/>
      <c r="X25" s="250"/>
      <c r="Y25" s="102"/>
      <c r="Z25" s="534"/>
      <c r="AA25" s="102"/>
      <c r="AB25" s="102"/>
      <c r="AC25" s="102"/>
      <c r="AD25" s="102"/>
      <c r="AE25" s="102"/>
      <c r="AF25" s="102"/>
      <c r="AG25" s="102"/>
      <c r="AH25" s="102"/>
      <c r="AI25" s="102"/>
      <c r="AJ25" s="102"/>
    </row>
    <row r="26" spans="1:36" ht="19.5" customHeight="1" x14ac:dyDescent="0.2">
      <c r="A26" s="222">
        <v>13</v>
      </c>
      <c r="B26" s="223" t="s">
        <v>1157</v>
      </c>
      <c r="C26" s="343" t="s">
        <v>1158</v>
      </c>
      <c r="D26" s="344"/>
      <c r="E26" s="138" t="s">
        <v>42</v>
      </c>
      <c r="F26" s="575"/>
      <c r="G26" s="258"/>
      <c r="H26" s="258"/>
      <c r="I26" s="39"/>
      <c r="J26" s="40">
        <v>30</v>
      </c>
      <c r="K26" s="227"/>
      <c r="L26" s="228">
        <f t="shared" si="0"/>
        <v>0</v>
      </c>
      <c r="M26" s="233">
        <v>9.5000000000000001E-2</v>
      </c>
      <c r="N26" s="228">
        <f t="shared" si="1"/>
        <v>0</v>
      </c>
      <c r="O26" s="228">
        <f t="shared" si="2"/>
        <v>0</v>
      </c>
      <c r="P26" s="331"/>
      <c r="Q26" s="39"/>
      <c r="R26" s="105"/>
      <c r="S26" s="105"/>
      <c r="T26" s="105"/>
      <c r="U26" s="105"/>
      <c r="V26" s="105"/>
      <c r="W26" s="105"/>
      <c r="X26" s="250"/>
      <c r="Y26" s="102"/>
      <c r="Z26" s="534"/>
      <c r="AA26" s="102"/>
      <c r="AB26" s="102"/>
      <c r="AC26" s="102"/>
      <c r="AD26" s="102"/>
      <c r="AE26" s="102"/>
      <c r="AF26" s="102"/>
      <c r="AG26" s="102"/>
      <c r="AH26" s="102"/>
      <c r="AI26" s="102"/>
      <c r="AJ26" s="102"/>
    </row>
    <row r="27" spans="1:36" ht="19.5" customHeight="1" x14ac:dyDescent="0.2">
      <c r="A27" s="222">
        <v>14</v>
      </c>
      <c r="B27" s="223" t="s">
        <v>1159</v>
      </c>
      <c r="C27" s="370" t="s">
        <v>1160</v>
      </c>
      <c r="D27" s="371"/>
      <c r="E27" s="276" t="s">
        <v>42</v>
      </c>
      <c r="F27" s="575"/>
      <c r="G27" s="258"/>
      <c r="H27" s="258"/>
      <c r="I27" s="39"/>
      <c r="J27" s="40">
        <v>15</v>
      </c>
      <c r="K27" s="227"/>
      <c r="L27" s="228">
        <f t="shared" si="0"/>
        <v>0</v>
      </c>
      <c r="M27" s="233">
        <v>9.5000000000000001E-2</v>
      </c>
      <c r="N27" s="228">
        <f t="shared" si="1"/>
        <v>0</v>
      </c>
      <c r="O27" s="228">
        <f t="shared" si="2"/>
        <v>0</v>
      </c>
      <c r="P27" s="331"/>
      <c r="Q27" s="39"/>
      <c r="R27" s="132"/>
      <c r="S27" s="105"/>
      <c r="T27" s="105"/>
      <c r="U27" s="105"/>
      <c r="V27" s="105"/>
      <c r="W27" s="105"/>
      <c r="X27" s="250"/>
      <c r="Y27" s="102"/>
      <c r="Z27" s="534"/>
      <c r="AA27" s="102"/>
      <c r="AB27" s="102"/>
      <c r="AC27" s="102"/>
      <c r="AD27" s="102"/>
      <c r="AE27" s="102"/>
      <c r="AF27" s="102"/>
      <c r="AG27" s="102"/>
      <c r="AH27" s="102"/>
      <c r="AI27" s="102"/>
      <c r="AJ27" s="102"/>
    </row>
    <row r="28" spans="1:36" ht="19.5" customHeight="1" x14ac:dyDescent="0.2">
      <c r="A28" s="222">
        <v>15</v>
      </c>
      <c r="B28" s="223" t="s">
        <v>1161</v>
      </c>
      <c r="C28" s="576" t="s">
        <v>1162</v>
      </c>
      <c r="D28" s="577"/>
      <c r="E28" s="276" t="s">
        <v>42</v>
      </c>
      <c r="F28" s="575"/>
      <c r="G28" s="258"/>
      <c r="H28" s="258"/>
      <c r="I28" s="39"/>
      <c r="J28" s="40">
        <v>18</v>
      </c>
      <c r="K28" s="227"/>
      <c r="L28" s="228">
        <f t="shared" si="0"/>
        <v>0</v>
      </c>
      <c r="M28" s="233">
        <v>9.5000000000000001E-2</v>
      </c>
      <c r="N28" s="228">
        <f t="shared" si="1"/>
        <v>0</v>
      </c>
      <c r="O28" s="228">
        <f t="shared" si="2"/>
        <v>0</v>
      </c>
      <c r="P28" s="331"/>
      <c r="Q28" s="39"/>
      <c r="R28" s="105"/>
      <c r="S28" s="105"/>
      <c r="T28" s="105"/>
      <c r="U28" s="105"/>
      <c r="V28" s="105"/>
      <c r="W28" s="105"/>
      <c r="X28" s="250"/>
      <c r="Y28" s="102"/>
      <c r="Z28" s="534"/>
      <c r="AA28" s="102"/>
      <c r="AB28" s="102"/>
      <c r="AC28" s="102"/>
      <c r="AD28" s="102"/>
      <c r="AE28" s="102"/>
      <c r="AF28" s="102"/>
      <c r="AG28" s="102"/>
      <c r="AH28" s="102"/>
      <c r="AI28" s="102"/>
      <c r="AJ28" s="102"/>
    </row>
    <row r="29" spans="1:36" ht="19.5" customHeight="1" x14ac:dyDescent="0.2">
      <c r="A29" s="222">
        <v>16</v>
      </c>
      <c r="B29" s="223" t="s">
        <v>1163</v>
      </c>
      <c r="C29" s="576" t="s">
        <v>1164</v>
      </c>
      <c r="D29" s="577"/>
      <c r="E29" s="276" t="s">
        <v>42</v>
      </c>
      <c r="F29" s="575"/>
      <c r="G29" s="258"/>
      <c r="H29" s="258"/>
      <c r="I29" s="39"/>
      <c r="J29" s="40">
        <v>1</v>
      </c>
      <c r="K29" s="227"/>
      <c r="L29" s="228">
        <f t="shared" si="0"/>
        <v>0</v>
      </c>
      <c r="M29" s="233">
        <v>9.5000000000000001E-2</v>
      </c>
      <c r="N29" s="228">
        <f t="shared" si="1"/>
        <v>0</v>
      </c>
      <c r="O29" s="228">
        <f t="shared" si="2"/>
        <v>0</v>
      </c>
      <c r="P29" s="331"/>
      <c r="Q29" s="39"/>
      <c r="R29" s="105"/>
      <c r="S29" s="105"/>
      <c r="T29" s="105"/>
      <c r="U29" s="105"/>
      <c r="V29" s="105"/>
      <c r="W29" s="105"/>
      <c r="X29" s="250"/>
      <c r="Y29" s="118"/>
      <c r="Z29" s="534"/>
      <c r="AA29" s="102"/>
      <c r="AB29" s="102"/>
      <c r="AC29" s="102"/>
      <c r="AD29" s="102"/>
      <c r="AE29" s="102"/>
      <c r="AF29" s="102"/>
      <c r="AG29" s="102"/>
      <c r="AH29" s="102"/>
      <c r="AI29" s="102"/>
      <c r="AJ29" s="102"/>
    </row>
    <row r="30" spans="1:36" ht="19.5" customHeight="1" x14ac:dyDescent="0.2">
      <c r="A30" s="222">
        <v>17</v>
      </c>
      <c r="B30" s="223" t="s">
        <v>1165</v>
      </c>
      <c r="C30" s="576" t="s">
        <v>1166</v>
      </c>
      <c r="D30" s="577"/>
      <c r="E30" s="276" t="s">
        <v>42</v>
      </c>
      <c r="F30" s="575"/>
      <c r="G30" s="258"/>
      <c r="H30" s="258"/>
      <c r="I30" s="39"/>
      <c r="J30" s="40">
        <v>18</v>
      </c>
      <c r="K30" s="227"/>
      <c r="L30" s="228">
        <f t="shared" si="0"/>
        <v>0</v>
      </c>
      <c r="M30" s="233">
        <v>9.5000000000000001E-2</v>
      </c>
      <c r="N30" s="228">
        <f t="shared" si="1"/>
        <v>0</v>
      </c>
      <c r="O30" s="228">
        <f t="shared" si="2"/>
        <v>0</v>
      </c>
      <c r="P30" s="331"/>
      <c r="Q30" s="39"/>
      <c r="R30" s="105"/>
      <c r="S30" s="105"/>
      <c r="T30" s="105"/>
      <c r="U30" s="105"/>
      <c r="V30" s="105"/>
      <c r="W30" s="105"/>
      <c r="X30" s="250"/>
      <c r="Y30" s="102"/>
      <c r="Z30" s="534"/>
      <c r="AA30" s="102"/>
      <c r="AB30" s="102"/>
      <c r="AC30" s="102"/>
      <c r="AD30" s="102"/>
      <c r="AE30" s="102"/>
      <c r="AF30" s="102"/>
      <c r="AG30" s="102"/>
      <c r="AH30" s="102"/>
      <c r="AI30" s="102"/>
      <c r="AJ30" s="102"/>
    </row>
    <row r="31" spans="1:36" ht="19.5" customHeight="1" x14ac:dyDescent="0.2">
      <c r="A31" s="222">
        <v>18</v>
      </c>
      <c r="B31" s="578" t="s">
        <v>1167</v>
      </c>
      <c r="C31" s="576" t="s">
        <v>1168</v>
      </c>
      <c r="D31" s="577"/>
      <c r="E31" s="276" t="s">
        <v>42</v>
      </c>
      <c r="F31" s="575"/>
      <c r="G31" s="258"/>
      <c r="H31" s="258"/>
      <c r="I31" s="39"/>
      <c r="J31" s="40">
        <v>78</v>
      </c>
      <c r="K31" s="227"/>
      <c r="L31" s="228">
        <f t="shared" si="0"/>
        <v>0</v>
      </c>
      <c r="M31" s="233">
        <v>9.5000000000000001E-2</v>
      </c>
      <c r="N31" s="228">
        <f t="shared" si="1"/>
        <v>0</v>
      </c>
      <c r="O31" s="228">
        <f t="shared" si="2"/>
        <v>0</v>
      </c>
      <c r="P31" s="331"/>
      <c r="Q31" s="39"/>
      <c r="R31" s="105"/>
      <c r="S31" s="105"/>
      <c r="T31" s="105"/>
      <c r="U31" s="105"/>
      <c r="V31" s="105"/>
      <c r="W31" s="105"/>
      <c r="X31" s="250"/>
      <c r="Y31" s="102"/>
      <c r="Z31" s="534"/>
      <c r="AA31" s="102"/>
      <c r="AB31" s="102"/>
      <c r="AC31" s="102"/>
      <c r="AD31" s="102"/>
      <c r="AE31" s="102"/>
      <c r="AF31" s="102"/>
      <c r="AG31" s="102"/>
      <c r="AH31" s="102"/>
      <c r="AI31" s="102"/>
      <c r="AJ31" s="102"/>
    </row>
    <row r="32" spans="1:36" ht="19.5" customHeight="1" x14ac:dyDescent="0.2">
      <c r="A32" s="222">
        <v>19</v>
      </c>
      <c r="B32" s="223" t="s">
        <v>1169</v>
      </c>
      <c r="C32" s="327" t="s">
        <v>1170</v>
      </c>
      <c r="D32" s="328"/>
      <c r="E32" s="574" t="s">
        <v>42</v>
      </c>
      <c r="F32" s="575"/>
      <c r="G32" s="258"/>
      <c r="H32" s="258"/>
      <c r="I32" s="39"/>
      <c r="J32" s="40">
        <v>165</v>
      </c>
      <c r="K32" s="227"/>
      <c r="L32" s="228">
        <f t="shared" si="0"/>
        <v>0</v>
      </c>
      <c r="M32" s="233">
        <v>9.5000000000000001E-2</v>
      </c>
      <c r="N32" s="228">
        <f t="shared" si="1"/>
        <v>0</v>
      </c>
      <c r="O32" s="228">
        <f t="shared" si="2"/>
        <v>0</v>
      </c>
      <c r="P32" s="331"/>
      <c r="Q32" s="39"/>
      <c r="R32" s="105"/>
      <c r="S32" s="105"/>
      <c r="T32" s="105"/>
      <c r="U32" s="105"/>
      <c r="V32" s="105"/>
      <c r="W32" s="105"/>
      <c r="X32" s="250"/>
      <c r="Y32" s="102"/>
      <c r="Z32" s="534"/>
      <c r="AA32" s="102"/>
      <c r="AB32" s="102"/>
      <c r="AC32" s="102"/>
      <c r="AD32" s="102"/>
      <c r="AE32" s="102"/>
      <c r="AF32" s="102"/>
      <c r="AG32" s="102"/>
      <c r="AH32" s="102"/>
      <c r="AI32" s="102"/>
      <c r="AJ32" s="102"/>
    </row>
    <row r="33" spans="1:36" ht="19.5" customHeight="1" x14ac:dyDescent="0.2">
      <c r="A33" s="222">
        <v>20</v>
      </c>
      <c r="B33" s="223" t="s">
        <v>1171</v>
      </c>
      <c r="C33" s="327" t="s">
        <v>1172</v>
      </c>
      <c r="D33" s="328"/>
      <c r="E33" s="574" t="s">
        <v>42</v>
      </c>
      <c r="F33" s="575"/>
      <c r="G33" s="258"/>
      <c r="H33" s="258"/>
      <c r="I33" s="39"/>
      <c r="J33" s="40">
        <v>107</v>
      </c>
      <c r="K33" s="227"/>
      <c r="L33" s="228">
        <f t="shared" si="0"/>
        <v>0</v>
      </c>
      <c r="M33" s="233">
        <v>9.5000000000000001E-2</v>
      </c>
      <c r="N33" s="228">
        <f t="shared" si="1"/>
        <v>0</v>
      </c>
      <c r="O33" s="228">
        <f t="shared" si="2"/>
        <v>0</v>
      </c>
      <c r="P33" s="331"/>
      <c r="Q33" s="39"/>
      <c r="R33" s="105"/>
      <c r="S33" s="105"/>
      <c r="T33" s="105"/>
      <c r="U33" s="105"/>
      <c r="V33" s="105"/>
      <c r="W33" s="105"/>
      <c r="X33" s="250"/>
      <c r="Y33" s="102"/>
      <c r="Z33" s="534"/>
      <c r="AA33" s="102"/>
      <c r="AB33" s="102"/>
      <c r="AC33" s="102"/>
      <c r="AD33" s="102"/>
      <c r="AE33" s="102"/>
      <c r="AF33" s="102"/>
      <c r="AG33" s="102"/>
      <c r="AH33" s="102"/>
      <c r="AI33" s="102"/>
      <c r="AJ33" s="102"/>
    </row>
    <row r="34" spans="1:36" ht="19.5" customHeight="1" x14ac:dyDescent="0.2">
      <c r="A34" s="222">
        <v>21</v>
      </c>
      <c r="B34" s="223" t="s">
        <v>1173</v>
      </c>
      <c r="C34" s="327" t="s">
        <v>1174</v>
      </c>
      <c r="D34" s="328"/>
      <c r="E34" s="574" t="s">
        <v>42</v>
      </c>
      <c r="F34" s="575"/>
      <c r="G34" s="258"/>
      <c r="H34" s="258"/>
      <c r="I34" s="39"/>
      <c r="J34" s="40">
        <v>180</v>
      </c>
      <c r="K34" s="227"/>
      <c r="L34" s="228">
        <f t="shared" si="0"/>
        <v>0</v>
      </c>
      <c r="M34" s="233">
        <v>9.5000000000000001E-2</v>
      </c>
      <c r="N34" s="228">
        <f t="shared" si="1"/>
        <v>0</v>
      </c>
      <c r="O34" s="228">
        <f t="shared" si="2"/>
        <v>0</v>
      </c>
      <c r="P34" s="331"/>
      <c r="Q34" s="39"/>
      <c r="R34" s="105"/>
      <c r="S34" s="105"/>
      <c r="T34" s="105"/>
      <c r="U34" s="105"/>
      <c r="V34" s="105"/>
      <c r="W34" s="105"/>
      <c r="X34" s="250"/>
      <c r="Y34" s="102"/>
      <c r="Z34" s="534"/>
      <c r="AA34" s="102"/>
      <c r="AB34" s="102"/>
      <c r="AC34" s="102"/>
      <c r="AD34" s="102"/>
      <c r="AE34" s="102"/>
      <c r="AF34" s="102"/>
      <c r="AG34" s="102"/>
      <c r="AH34" s="102"/>
      <c r="AI34" s="102"/>
      <c r="AJ34" s="102"/>
    </row>
    <row r="35" spans="1:36" ht="15" customHeight="1" x14ac:dyDescent="0.2">
      <c r="A35" s="146"/>
      <c r="B35" s="146"/>
      <c r="C35" s="147"/>
      <c r="D35" s="148"/>
      <c r="E35" s="149"/>
      <c r="F35" s="149"/>
      <c r="G35" s="160"/>
      <c r="H35" s="160"/>
      <c r="I35" s="160"/>
      <c r="J35" s="284" t="s">
        <v>91</v>
      </c>
      <c r="K35" s="285"/>
      <c r="L35" s="286">
        <f>SUM(L14:L34)</f>
        <v>0</v>
      </c>
      <c r="M35" s="657">
        <f>SUM(O14:O34)</f>
        <v>0</v>
      </c>
      <c r="N35" s="658"/>
      <c r="O35" s="659"/>
      <c r="P35" s="147"/>
      <c r="Q35" s="105"/>
      <c r="R35" s="105"/>
      <c r="S35" s="105"/>
      <c r="T35" s="105"/>
      <c r="U35" s="105"/>
      <c r="V35" s="105"/>
      <c r="W35" s="105"/>
      <c r="X35" s="250"/>
      <c r="Y35" s="102"/>
      <c r="Z35" s="102"/>
      <c r="AA35" s="102"/>
      <c r="AB35" s="102"/>
      <c r="AC35" s="102"/>
      <c r="AD35" s="102"/>
      <c r="AE35" s="102"/>
      <c r="AF35" s="102"/>
      <c r="AG35" s="102"/>
      <c r="AH35" s="102"/>
      <c r="AI35" s="102"/>
      <c r="AJ35" s="102"/>
    </row>
    <row r="36" spans="1:36" ht="15" customHeight="1" x14ac:dyDescent="0.2">
      <c r="A36" s="146"/>
      <c r="B36" s="146"/>
      <c r="C36" s="147"/>
      <c r="D36" s="148"/>
      <c r="E36" s="150"/>
      <c r="F36" s="150"/>
      <c r="G36" s="160"/>
      <c r="H36" s="160"/>
      <c r="I36" s="160"/>
      <c r="J36" s="65" t="s">
        <v>92</v>
      </c>
      <c r="K36" s="66"/>
      <c r="L36" s="70">
        <v>0</v>
      </c>
      <c r="M36" s="637">
        <f>L36</f>
        <v>0</v>
      </c>
      <c r="N36" s="638"/>
      <c r="O36" s="639"/>
      <c r="P36" s="147"/>
      <c r="Q36" s="105"/>
      <c r="R36" s="105"/>
      <c r="S36" s="105"/>
      <c r="T36" s="105"/>
      <c r="U36" s="105"/>
      <c r="V36" s="105"/>
      <c r="W36" s="105"/>
      <c r="X36" s="250"/>
      <c r="Y36" s="102"/>
      <c r="Z36" s="102"/>
      <c r="AA36" s="102"/>
      <c r="AB36" s="102"/>
      <c r="AC36" s="102"/>
      <c r="AD36" s="102"/>
      <c r="AE36" s="102"/>
      <c r="AF36" s="102"/>
      <c r="AG36" s="102"/>
      <c r="AH36" s="102"/>
      <c r="AI36" s="102"/>
      <c r="AJ36" s="102"/>
    </row>
    <row r="37" spans="1:36" ht="15" customHeight="1" thickBot="1" x14ac:dyDescent="0.25">
      <c r="A37" s="146"/>
      <c r="B37" s="579"/>
      <c r="C37" s="147"/>
      <c r="D37" s="147"/>
      <c r="E37" s="146"/>
      <c r="F37" s="146"/>
      <c r="G37" s="294"/>
      <c r="H37" s="294"/>
      <c r="I37" s="294"/>
      <c r="J37" s="65" t="s">
        <v>93</v>
      </c>
      <c r="K37" s="66"/>
      <c r="L37" s="67">
        <f>L35*L36</f>
        <v>0</v>
      </c>
      <c r="M37" s="634">
        <f>M35*M36</f>
        <v>0</v>
      </c>
      <c r="N37" s="635"/>
      <c r="O37" s="636"/>
      <c r="P37" s="147"/>
      <c r="Q37" s="105"/>
      <c r="R37" s="105"/>
      <c r="S37" s="105"/>
      <c r="T37" s="105"/>
      <c r="U37" s="105"/>
      <c r="V37" s="105"/>
      <c r="W37" s="105"/>
      <c r="X37" s="250"/>
      <c r="Y37" s="102"/>
      <c r="Z37" s="102"/>
      <c r="AA37" s="102"/>
      <c r="AB37" s="102"/>
      <c r="AC37" s="102"/>
      <c r="AD37" s="102"/>
      <c r="AE37" s="102"/>
      <c r="AF37" s="102"/>
      <c r="AG37" s="102"/>
      <c r="AH37" s="102"/>
      <c r="AI37" s="102"/>
      <c r="AJ37" s="102"/>
    </row>
    <row r="38" spans="1:36" ht="15" customHeight="1" thickBot="1" x14ac:dyDescent="0.25">
      <c r="A38" s="146"/>
      <c r="B38" s="357"/>
      <c r="C38" s="357"/>
      <c r="D38" s="357"/>
      <c r="E38" s="357"/>
      <c r="F38" s="357"/>
      <c r="G38" s="357"/>
      <c r="H38" s="357"/>
      <c r="I38" s="357"/>
      <c r="J38" s="72" t="s">
        <v>94</v>
      </c>
      <c r="K38" s="73"/>
      <c r="L38" s="74">
        <f>L35-L37</f>
        <v>0</v>
      </c>
      <c r="M38" s="74"/>
      <c r="N38" s="73"/>
      <c r="O38" s="75">
        <f>M35-M37</f>
        <v>0</v>
      </c>
      <c r="P38" s="147"/>
      <c r="Q38" s="105"/>
      <c r="R38" s="105"/>
      <c r="S38" s="105"/>
      <c r="T38" s="105"/>
      <c r="U38" s="105"/>
      <c r="V38" s="105"/>
      <c r="W38" s="105"/>
      <c r="X38" s="250"/>
      <c r="Y38" s="102"/>
      <c r="Z38" s="102"/>
      <c r="AA38" s="102"/>
      <c r="AB38" s="102"/>
      <c r="AC38" s="102"/>
      <c r="AD38" s="102"/>
      <c r="AE38" s="102"/>
      <c r="AF38" s="102"/>
      <c r="AG38" s="102"/>
      <c r="AH38" s="102"/>
      <c r="AI38" s="102"/>
      <c r="AJ38" s="102"/>
    </row>
    <row r="39" spans="1:36" ht="15.75" customHeight="1" x14ac:dyDescent="0.2">
      <c r="A39" s="146"/>
      <c r="B39" s="154"/>
      <c r="C39" s="354"/>
      <c r="D39" s="354"/>
      <c r="E39" s="155"/>
      <c r="F39" s="155"/>
      <c r="G39" s="155"/>
      <c r="H39" s="155"/>
      <c r="I39" s="155"/>
      <c r="J39" s="155"/>
      <c r="K39" s="354"/>
      <c r="L39" s="538"/>
      <c r="M39" s="538"/>
      <c r="N39" s="538"/>
      <c r="O39" s="294"/>
      <c r="P39" s="147"/>
      <c r="Q39" s="105"/>
      <c r="R39" s="105"/>
      <c r="S39" s="105"/>
      <c r="T39" s="105"/>
      <c r="U39" s="105"/>
      <c r="V39" s="105"/>
      <c r="W39" s="105"/>
      <c r="X39" s="250"/>
      <c r="Y39" s="102"/>
      <c r="Z39" s="102"/>
      <c r="AA39" s="102"/>
      <c r="AB39" s="102"/>
      <c r="AC39" s="102"/>
      <c r="AD39" s="102"/>
      <c r="AE39" s="102"/>
      <c r="AF39" s="102"/>
      <c r="AG39" s="102"/>
      <c r="AH39" s="102"/>
      <c r="AI39" s="102"/>
      <c r="AJ39" s="102"/>
    </row>
    <row r="40" spans="1:36" ht="40.5" customHeight="1" x14ac:dyDescent="0.2">
      <c r="A40" s="77" t="s">
        <v>95</v>
      </c>
      <c r="B40" s="640" t="s">
        <v>96</v>
      </c>
      <c r="C40" s="640"/>
      <c r="D40" s="640"/>
      <c r="E40" s="640"/>
      <c r="F40" s="640"/>
      <c r="G40" s="640"/>
      <c r="H40" s="640"/>
      <c r="I40" s="640"/>
      <c r="J40" s="640"/>
      <c r="K40" s="640"/>
      <c r="L40" s="640"/>
      <c r="M40" s="640"/>
      <c r="N40" s="640"/>
      <c r="O40" s="640"/>
      <c r="P40" s="640"/>
      <c r="Q40" s="105"/>
      <c r="R40" s="105"/>
      <c r="S40" s="105"/>
      <c r="T40" s="105"/>
      <c r="U40" s="105"/>
      <c r="V40" s="105"/>
      <c r="W40" s="105"/>
      <c r="X40" s="250"/>
      <c r="Y40" s="102"/>
      <c r="Z40" s="102"/>
    </row>
    <row r="41" spans="1:36" ht="39" customHeight="1" x14ac:dyDescent="0.2">
      <c r="A41" s="77" t="s">
        <v>95</v>
      </c>
      <c r="B41" s="641" t="s">
        <v>97</v>
      </c>
      <c r="C41" s="641"/>
      <c r="D41" s="641"/>
      <c r="E41" s="641"/>
      <c r="F41" s="641"/>
      <c r="G41" s="641"/>
      <c r="H41" s="641"/>
      <c r="I41" s="641"/>
      <c r="J41" s="641"/>
      <c r="K41" s="641"/>
      <c r="L41" s="641"/>
      <c r="M41" s="641"/>
      <c r="N41" s="641"/>
      <c r="O41" s="641"/>
      <c r="P41" s="641"/>
      <c r="Q41" s="105"/>
      <c r="R41" s="105"/>
      <c r="S41" s="105"/>
      <c r="T41" s="105"/>
      <c r="U41" s="105"/>
      <c r="V41" s="105"/>
      <c r="W41" s="105"/>
      <c r="X41" s="250"/>
      <c r="Y41" s="102"/>
      <c r="Z41" s="102"/>
    </row>
    <row r="42" spans="1:36" ht="18" customHeight="1" x14ac:dyDescent="0.2">
      <c r="A42" s="77" t="s">
        <v>95</v>
      </c>
      <c r="B42" s="162" t="s">
        <v>98</v>
      </c>
      <c r="C42" s="162"/>
      <c r="D42" s="162"/>
      <c r="E42" s="162"/>
      <c r="F42" s="162"/>
      <c r="G42" s="81"/>
      <c r="H42" s="162"/>
      <c r="I42" s="81"/>
      <c r="J42" s="162"/>
      <c r="K42" s="162"/>
      <c r="L42" s="162"/>
      <c r="M42" s="162"/>
      <c r="N42" s="162"/>
      <c r="O42" s="81"/>
      <c r="P42" s="162"/>
      <c r="Q42" s="105"/>
      <c r="R42" s="105"/>
      <c r="S42" s="105"/>
      <c r="T42" s="105"/>
      <c r="U42" s="105"/>
      <c r="V42" s="105"/>
      <c r="W42" s="105"/>
      <c r="X42" s="250"/>
      <c r="Y42" s="102"/>
      <c r="Z42" s="102"/>
    </row>
    <row r="43" spans="1:36" ht="15.75" customHeight="1" x14ac:dyDescent="0.2">
      <c r="A43" s="77" t="s">
        <v>95</v>
      </c>
      <c r="B43" s="162" t="s">
        <v>99</v>
      </c>
      <c r="C43" s="162"/>
      <c r="D43" s="162"/>
      <c r="E43" s="162"/>
      <c r="F43" s="82"/>
      <c r="G43" s="83"/>
      <c r="H43" s="82"/>
      <c r="I43" s="83"/>
      <c r="J43" s="82"/>
      <c r="K43" s="82"/>
      <c r="L43" s="82"/>
      <c r="M43" s="82"/>
      <c r="N43" s="82"/>
      <c r="O43" s="83"/>
      <c r="P43" s="82"/>
      <c r="Q43" s="105"/>
      <c r="R43" s="105"/>
      <c r="S43" s="105"/>
      <c r="T43" s="105"/>
      <c r="U43" s="105"/>
      <c r="V43" s="105"/>
      <c r="W43" s="105"/>
      <c r="X43" s="250"/>
      <c r="Y43" s="102"/>
      <c r="Z43" s="102"/>
    </row>
    <row r="44" spans="1:36" ht="26.25" customHeight="1" x14ac:dyDescent="0.2">
      <c r="A44" s="77" t="s">
        <v>95</v>
      </c>
      <c r="B44" s="640" t="s">
        <v>100</v>
      </c>
      <c r="C44" s="640"/>
      <c r="D44" s="640"/>
      <c r="E44" s="640"/>
      <c r="F44" s="640"/>
      <c r="G44" s="640"/>
      <c r="H44" s="640"/>
      <c r="I44" s="640"/>
      <c r="J44" s="640"/>
      <c r="K44" s="640"/>
      <c r="L44" s="640"/>
      <c r="M44" s="640"/>
      <c r="N44" s="640"/>
      <c r="O44" s="640"/>
      <c r="P44" s="82"/>
      <c r="Q44" s="105"/>
      <c r="R44" s="105"/>
      <c r="S44" s="105"/>
      <c r="T44" s="105"/>
      <c r="U44" s="105"/>
      <c r="V44" s="105"/>
      <c r="W44" s="105"/>
      <c r="X44" s="250"/>
      <c r="Y44" s="102"/>
      <c r="Z44" s="102"/>
    </row>
    <row r="45" spans="1:36" ht="15" customHeight="1" x14ac:dyDescent="0.2">
      <c r="A45" s="77" t="s">
        <v>95</v>
      </c>
      <c r="B45" s="651" t="s">
        <v>101</v>
      </c>
      <c r="C45" s="651"/>
      <c r="D45" s="651"/>
      <c r="E45" s="651"/>
      <c r="F45" s="651"/>
      <c r="G45" s="651"/>
      <c r="H45" s="651"/>
      <c r="I45" s="651"/>
      <c r="J45" s="651"/>
      <c r="K45" s="651"/>
      <c r="L45" s="651"/>
      <c r="M45" s="651"/>
      <c r="N45" s="651"/>
      <c r="O45" s="651"/>
      <c r="P45" s="82"/>
      <c r="Q45" s="105"/>
      <c r="R45" s="105"/>
      <c r="S45" s="105"/>
      <c r="T45" s="105"/>
      <c r="U45" s="105"/>
      <c r="V45" s="105"/>
      <c r="W45" s="105"/>
      <c r="X45" s="250"/>
      <c r="Y45" s="102"/>
      <c r="Z45" s="102"/>
    </row>
    <row r="46" spans="1:36" ht="15.75" customHeight="1" x14ac:dyDescent="0.2">
      <c r="A46" s="77" t="s">
        <v>95</v>
      </c>
      <c r="B46" s="162" t="s">
        <v>102</v>
      </c>
      <c r="C46" s="162"/>
      <c r="D46" s="162"/>
      <c r="E46" s="162"/>
      <c r="F46" s="162"/>
      <c r="G46" s="81"/>
      <c r="H46" s="162"/>
      <c r="I46" s="81"/>
      <c r="J46" s="162"/>
      <c r="K46" s="162"/>
      <c r="L46" s="162"/>
      <c r="M46" s="162"/>
      <c r="N46" s="162"/>
      <c r="O46" s="81"/>
      <c r="P46" s="162"/>
      <c r="Q46" s="105"/>
      <c r="R46" s="105"/>
      <c r="S46" s="105"/>
      <c r="T46" s="105"/>
      <c r="U46" s="105"/>
      <c r="V46" s="105"/>
      <c r="W46" s="105"/>
      <c r="X46" s="250"/>
      <c r="Y46" s="102"/>
      <c r="Z46" s="102"/>
    </row>
    <row r="47" spans="1:36" ht="16.5" customHeight="1" x14ac:dyDescent="0.2">
      <c r="A47" s="84" t="s">
        <v>95</v>
      </c>
      <c r="B47" s="162" t="s">
        <v>103</v>
      </c>
      <c r="C47" s="162"/>
      <c r="D47" s="162"/>
      <c r="E47" s="162"/>
      <c r="F47" s="162"/>
      <c r="G47" s="81"/>
      <c r="H47" s="162"/>
      <c r="I47" s="81"/>
      <c r="J47" s="162"/>
      <c r="K47" s="162"/>
      <c r="L47" s="162"/>
      <c r="M47" s="162"/>
      <c r="N47" s="162"/>
      <c r="O47" s="81"/>
      <c r="P47" s="162"/>
      <c r="Q47" s="105"/>
      <c r="R47" s="105"/>
      <c r="S47" s="105"/>
      <c r="T47" s="105"/>
      <c r="U47" s="105"/>
      <c r="V47" s="105"/>
      <c r="W47" s="105"/>
      <c r="X47" s="250"/>
      <c r="Y47" s="102"/>
      <c r="Z47" s="102"/>
    </row>
    <row r="48" spans="1:36" ht="14.25" customHeight="1" x14ac:dyDescent="0.2">
      <c r="A48" s="77" t="s">
        <v>95</v>
      </c>
      <c r="B48" s="162" t="s">
        <v>104</v>
      </c>
      <c r="C48" s="162"/>
      <c r="D48" s="162"/>
      <c r="E48" s="162"/>
      <c r="F48" s="162"/>
      <c r="G48" s="81"/>
      <c r="H48" s="162"/>
      <c r="I48" s="81"/>
      <c r="J48" s="162"/>
      <c r="K48" s="162"/>
      <c r="L48" s="162"/>
      <c r="M48" s="162"/>
      <c r="N48" s="162"/>
      <c r="O48" s="81"/>
      <c r="P48" s="162"/>
      <c r="Q48" s="105"/>
      <c r="R48" s="105"/>
      <c r="S48" s="105"/>
      <c r="T48" s="105"/>
      <c r="U48" s="105"/>
      <c r="V48" s="105"/>
      <c r="W48" s="105"/>
      <c r="X48" s="250"/>
      <c r="Y48" s="102"/>
      <c r="Z48" s="102"/>
    </row>
    <row r="49" spans="1:26" ht="15.75" customHeight="1" x14ac:dyDescent="0.2">
      <c r="A49" s="77" t="s">
        <v>95</v>
      </c>
      <c r="B49" s="162" t="s">
        <v>105</v>
      </c>
      <c r="C49" s="162"/>
      <c r="D49" s="162"/>
      <c r="E49" s="162"/>
      <c r="F49" s="162"/>
      <c r="G49" s="81"/>
      <c r="H49" s="162"/>
      <c r="I49" s="81"/>
      <c r="J49" s="162"/>
      <c r="K49" s="162"/>
      <c r="L49" s="162"/>
      <c r="M49" s="162"/>
      <c r="N49" s="162"/>
      <c r="O49" s="81"/>
      <c r="P49" s="162"/>
      <c r="Q49" s="105"/>
      <c r="R49" s="105"/>
      <c r="S49" s="105"/>
      <c r="T49" s="105"/>
      <c r="U49" s="105"/>
      <c r="V49" s="105"/>
      <c r="W49" s="105"/>
      <c r="X49" s="250"/>
      <c r="Y49" s="102"/>
      <c r="Z49" s="102"/>
    </row>
    <row r="50" spans="1:26" ht="26.25" customHeight="1" x14ac:dyDescent="0.2">
      <c r="A50" s="62"/>
      <c r="B50" s="2"/>
      <c r="C50" s="2"/>
      <c r="D50" s="62"/>
      <c r="E50" s="62"/>
      <c r="F50" s="62"/>
      <c r="G50" s="76"/>
      <c r="H50" s="62"/>
      <c r="I50" s="2"/>
      <c r="J50" s="633"/>
      <c r="K50" s="633"/>
      <c r="L50" s="633"/>
      <c r="M50" s="85"/>
      <c r="N50" s="85"/>
      <c r="O50" s="86"/>
      <c r="P50" s="62"/>
      <c r="Q50" s="105"/>
      <c r="R50" s="105"/>
      <c r="S50" s="105"/>
      <c r="T50" s="105"/>
      <c r="U50" s="105"/>
      <c r="V50" s="105"/>
      <c r="W50" s="105"/>
      <c r="X50" s="250"/>
      <c r="Y50" s="102"/>
      <c r="Z50" s="102"/>
    </row>
    <row r="51" spans="1:26" ht="51" customHeight="1" x14ac:dyDescent="0.2">
      <c r="A51" s="62"/>
      <c r="B51" s="87" t="s">
        <v>106</v>
      </c>
      <c r="C51" s="87"/>
      <c r="D51" s="62"/>
      <c r="E51" s="62"/>
      <c r="F51" s="76" t="s">
        <v>107</v>
      </c>
      <c r="G51" s="76"/>
      <c r="H51" s="76"/>
      <c r="I51" s="2"/>
      <c r="J51" s="88"/>
      <c r="K51" s="89" t="s">
        <v>108</v>
      </c>
      <c r="L51" s="90"/>
      <c r="M51" s="91"/>
      <c r="N51" s="91"/>
      <c r="O51" s="91"/>
      <c r="P51" s="76"/>
      <c r="Q51" s="105"/>
      <c r="R51" s="105"/>
      <c r="S51" s="105"/>
      <c r="T51" s="105"/>
      <c r="U51" s="105"/>
      <c r="V51" s="105"/>
      <c r="W51" s="105"/>
      <c r="X51" s="250"/>
      <c r="Y51" s="102"/>
      <c r="Z51" s="102"/>
    </row>
    <row r="52" spans="1:26" ht="20.25" customHeight="1" x14ac:dyDescent="0.2">
      <c r="A52" s="62"/>
      <c r="B52" s="92"/>
      <c r="C52" s="92"/>
      <c r="D52" s="62"/>
      <c r="E52" s="62"/>
      <c r="F52" s="62"/>
      <c r="G52" s="76"/>
      <c r="H52" s="62"/>
      <c r="I52" s="2"/>
      <c r="J52" s="93"/>
      <c r="K52" s="92"/>
      <c r="L52" s="94"/>
      <c r="M52" s="62"/>
      <c r="N52" s="62"/>
      <c r="O52" s="76"/>
      <c r="P52" s="62"/>
      <c r="Q52" s="105"/>
      <c r="R52" s="105"/>
      <c r="S52" s="105"/>
      <c r="T52" s="105"/>
      <c r="U52" s="105"/>
      <c r="V52" s="105"/>
      <c r="W52" s="105"/>
      <c r="X52" s="250"/>
      <c r="Y52" s="102"/>
      <c r="Z52" s="102"/>
    </row>
    <row r="53" spans="1:26" ht="18.95" customHeight="1" x14ac:dyDescent="0.2">
      <c r="A53" s="580"/>
      <c r="B53" s="580"/>
      <c r="C53" s="361"/>
      <c r="D53" s="361"/>
      <c r="E53" s="580"/>
      <c r="F53" s="581"/>
      <c r="G53" s="581"/>
      <c r="H53" s="581"/>
      <c r="I53" s="581"/>
      <c r="J53" s="580"/>
      <c r="K53" s="580"/>
      <c r="L53" s="580"/>
      <c r="M53" s="580"/>
      <c r="N53" s="580"/>
      <c r="O53" s="581"/>
      <c r="P53" s="361"/>
      <c r="Q53" s="105"/>
      <c r="R53" s="105"/>
      <c r="S53" s="105"/>
      <c r="T53" s="105"/>
      <c r="U53" s="105"/>
      <c r="V53" s="105"/>
      <c r="W53" s="105"/>
      <c r="X53" s="250"/>
      <c r="Y53" s="102"/>
      <c r="Z53" s="102"/>
    </row>
    <row r="54" spans="1:26" ht="18.95" customHeight="1" x14ac:dyDescent="0.2">
      <c r="A54" s="147"/>
      <c r="B54" s="147"/>
      <c r="C54" s="147"/>
      <c r="D54" s="147"/>
      <c r="E54" s="147"/>
      <c r="F54" s="147"/>
      <c r="G54" s="294"/>
      <c r="H54" s="294"/>
      <c r="I54" s="294"/>
      <c r="K54" s="147"/>
      <c r="L54" s="147"/>
      <c r="M54" s="147"/>
      <c r="N54" s="147"/>
      <c r="O54" s="294"/>
      <c r="P54" s="147"/>
      <c r="Q54" s="105"/>
      <c r="R54" s="105"/>
      <c r="S54" s="105"/>
      <c r="T54" s="105"/>
      <c r="U54" s="105"/>
      <c r="V54" s="105"/>
      <c r="W54" s="105"/>
      <c r="X54" s="250"/>
      <c r="Y54" s="102"/>
      <c r="Z54" s="102"/>
    </row>
    <row r="55" spans="1:26" ht="18.95" customHeight="1" x14ac:dyDescent="0.2">
      <c r="A55" s="147"/>
      <c r="B55" s="147"/>
      <c r="C55" s="147"/>
      <c r="D55" s="147"/>
      <c r="E55" s="147"/>
      <c r="F55" s="147"/>
      <c r="G55" s="294"/>
      <c r="H55" s="294"/>
      <c r="I55" s="294"/>
      <c r="K55" s="147"/>
      <c r="L55" s="147"/>
      <c r="M55" s="147"/>
      <c r="N55" s="147"/>
      <c r="O55" s="294"/>
      <c r="P55" s="147"/>
      <c r="Q55" s="105"/>
      <c r="R55" s="105"/>
      <c r="S55" s="105"/>
      <c r="T55" s="105"/>
      <c r="U55" s="105"/>
      <c r="V55" s="105"/>
      <c r="W55" s="105"/>
      <c r="X55" s="250"/>
      <c r="Y55" s="102"/>
      <c r="Z55" s="102"/>
    </row>
    <row r="56" spans="1:26" ht="18.95" customHeight="1" x14ac:dyDescent="0.2">
      <c r="A56" s="237"/>
      <c r="B56" s="237"/>
      <c r="C56" s="237"/>
      <c r="D56" s="237"/>
      <c r="E56" s="237"/>
      <c r="F56" s="237"/>
      <c r="G56" s="238"/>
      <c r="H56" s="238"/>
      <c r="I56" s="238"/>
      <c r="K56" s="237"/>
      <c r="L56" s="237"/>
      <c r="M56" s="237"/>
      <c r="N56" s="237"/>
      <c r="O56" s="238"/>
      <c r="Q56" s="102"/>
      <c r="R56" s="105"/>
      <c r="S56" s="105"/>
      <c r="T56" s="105"/>
      <c r="U56" s="105"/>
      <c r="V56" s="105"/>
      <c r="W56" s="105"/>
      <c r="X56" s="250"/>
      <c r="Y56" s="102"/>
      <c r="Z56" s="102"/>
    </row>
    <row r="57" spans="1:26" ht="18.95" customHeight="1" x14ac:dyDescent="0.2">
      <c r="A57" s="237"/>
      <c r="B57" s="237"/>
      <c r="C57" s="237"/>
      <c r="D57" s="237"/>
      <c r="E57" s="237"/>
      <c r="F57" s="237"/>
      <c r="G57" s="238"/>
      <c r="H57" s="238"/>
      <c r="I57" s="238"/>
      <c r="K57" s="237"/>
      <c r="L57" s="237"/>
      <c r="M57" s="237"/>
      <c r="N57" s="237"/>
      <c r="O57" s="238"/>
      <c r="Q57" s="102"/>
      <c r="R57" s="105"/>
      <c r="S57" s="105"/>
      <c r="T57" s="105"/>
      <c r="U57" s="105"/>
      <c r="V57" s="105"/>
      <c r="W57" s="105"/>
      <c r="X57" s="250"/>
      <c r="Y57" s="102"/>
      <c r="Z57" s="102"/>
    </row>
    <row r="58" spans="1:26" ht="18.95" customHeight="1" x14ac:dyDescent="0.2">
      <c r="A58" s="237"/>
      <c r="B58" s="237"/>
      <c r="C58" s="237"/>
      <c r="D58" s="237"/>
      <c r="E58" s="237"/>
      <c r="F58" s="237"/>
      <c r="G58" s="238"/>
      <c r="H58" s="238"/>
      <c r="I58" s="238"/>
      <c r="K58" s="237"/>
      <c r="L58" s="237"/>
      <c r="M58" s="237"/>
      <c r="N58" s="237"/>
      <c r="O58" s="238"/>
      <c r="Q58" s="102"/>
      <c r="R58" s="105"/>
      <c r="S58" s="105"/>
      <c r="T58" s="105"/>
      <c r="U58" s="105"/>
      <c r="V58" s="105"/>
      <c r="W58" s="105"/>
      <c r="X58" s="250"/>
      <c r="Y58" s="102"/>
      <c r="Z58" s="102"/>
    </row>
    <row r="59" spans="1:26" ht="18.95" customHeight="1" x14ac:dyDescent="0.2">
      <c r="A59" s="237"/>
      <c r="B59" s="237"/>
      <c r="C59" s="237"/>
      <c r="D59" s="237"/>
      <c r="E59" s="237"/>
      <c r="F59" s="237"/>
      <c r="G59" s="238"/>
      <c r="H59" s="238"/>
      <c r="I59" s="238"/>
      <c r="K59" s="237"/>
      <c r="L59" s="237"/>
      <c r="M59" s="237"/>
      <c r="N59" s="237"/>
      <c r="O59" s="238"/>
      <c r="Q59" s="102"/>
      <c r="R59" s="105"/>
      <c r="S59" s="105"/>
      <c r="T59" s="105"/>
      <c r="U59" s="105"/>
      <c r="V59" s="105"/>
      <c r="W59" s="105"/>
      <c r="X59" s="250"/>
      <c r="Y59" s="102"/>
      <c r="Z59" s="102"/>
    </row>
    <row r="60" spans="1:26" ht="18.95" customHeight="1" x14ac:dyDescent="0.2">
      <c r="A60" s="237"/>
      <c r="B60" s="237"/>
      <c r="C60" s="237"/>
      <c r="D60" s="237"/>
      <c r="E60" s="237"/>
      <c r="F60" s="237"/>
      <c r="G60" s="238"/>
      <c r="H60" s="238"/>
      <c r="I60" s="238"/>
      <c r="K60" s="237"/>
      <c r="L60" s="237"/>
      <c r="M60" s="237"/>
      <c r="N60" s="237"/>
      <c r="O60" s="238"/>
      <c r="Q60" s="102"/>
      <c r="R60" s="105"/>
      <c r="S60" s="105"/>
      <c r="T60" s="105"/>
      <c r="U60" s="105"/>
      <c r="V60" s="105"/>
      <c r="W60" s="105"/>
      <c r="X60" s="250"/>
      <c r="Y60" s="102"/>
      <c r="Z60" s="102"/>
    </row>
    <row r="61" spans="1:26" ht="18.95" customHeight="1" x14ac:dyDescent="0.2">
      <c r="A61" s="237"/>
      <c r="B61" s="237"/>
      <c r="C61" s="237"/>
      <c r="D61" s="237"/>
      <c r="E61" s="237"/>
      <c r="F61" s="237"/>
      <c r="G61" s="238"/>
      <c r="H61" s="238"/>
      <c r="I61" s="238"/>
      <c r="K61" s="237"/>
      <c r="L61" s="237"/>
      <c r="M61" s="237"/>
      <c r="N61" s="237"/>
      <c r="O61" s="238"/>
      <c r="Q61" s="102"/>
      <c r="R61" s="105"/>
      <c r="S61" s="105"/>
      <c r="T61" s="105"/>
      <c r="U61" s="105"/>
      <c r="V61" s="105"/>
      <c r="W61" s="105"/>
      <c r="X61" s="250"/>
      <c r="Y61" s="102"/>
      <c r="Z61" s="102"/>
    </row>
    <row r="62" spans="1:26" ht="18.95" customHeight="1" x14ac:dyDescent="0.2">
      <c r="A62" s="237"/>
      <c r="B62" s="237"/>
      <c r="C62" s="237"/>
      <c r="D62" s="237"/>
      <c r="E62" s="237"/>
      <c r="F62" s="237"/>
      <c r="G62" s="238"/>
      <c r="H62" s="238"/>
      <c r="I62" s="238"/>
      <c r="K62" s="237"/>
      <c r="L62" s="237"/>
      <c r="M62" s="237"/>
      <c r="N62" s="237"/>
      <c r="O62" s="238"/>
      <c r="Q62" s="102"/>
      <c r="R62" s="105"/>
      <c r="S62" s="105"/>
      <c r="T62" s="105"/>
      <c r="U62" s="105"/>
      <c r="V62" s="105"/>
      <c r="W62" s="105"/>
      <c r="X62" s="250"/>
      <c r="Y62" s="102"/>
      <c r="Z62" s="102"/>
    </row>
    <row r="63" spans="1:26" ht="18.95" customHeight="1" x14ac:dyDescent="0.2">
      <c r="A63" s="237"/>
      <c r="B63" s="237"/>
      <c r="C63" s="237"/>
      <c r="D63" s="237"/>
      <c r="E63" s="237"/>
      <c r="F63" s="237"/>
      <c r="G63" s="238"/>
      <c r="H63" s="238"/>
      <c r="I63" s="238"/>
      <c r="K63" s="237"/>
      <c r="L63" s="237"/>
      <c r="M63" s="237"/>
      <c r="N63" s="237"/>
      <c r="O63" s="238"/>
      <c r="Q63" s="102"/>
      <c r="R63" s="105"/>
      <c r="S63" s="105"/>
      <c r="T63" s="105"/>
      <c r="U63" s="105"/>
      <c r="V63" s="105"/>
      <c r="W63" s="105"/>
      <c r="X63" s="250"/>
      <c r="Y63" s="102"/>
      <c r="Z63" s="102"/>
    </row>
    <row r="64" spans="1:26" ht="18.95" customHeight="1" x14ac:dyDescent="0.2">
      <c r="A64" s="237"/>
      <c r="B64" s="237"/>
      <c r="C64" s="237"/>
      <c r="D64" s="237"/>
      <c r="E64" s="237"/>
      <c r="F64" s="237"/>
      <c r="G64" s="238"/>
      <c r="H64" s="238"/>
      <c r="I64" s="238"/>
      <c r="K64" s="237"/>
      <c r="L64" s="237"/>
      <c r="M64" s="237"/>
      <c r="N64" s="237"/>
      <c r="O64" s="238"/>
      <c r="Q64" s="102"/>
      <c r="R64" s="105"/>
      <c r="S64" s="105"/>
      <c r="T64" s="105"/>
      <c r="U64" s="105"/>
      <c r="V64" s="105"/>
      <c r="W64" s="105"/>
      <c r="X64" s="250"/>
      <c r="Y64" s="102"/>
      <c r="Z64" s="102"/>
    </row>
    <row r="65" spans="1:26" ht="18.95" customHeight="1" x14ac:dyDescent="0.2">
      <c r="A65" s="237"/>
      <c r="B65" s="237"/>
      <c r="C65" s="237"/>
      <c r="D65" s="237"/>
      <c r="E65" s="237"/>
      <c r="F65" s="237"/>
      <c r="G65" s="238"/>
      <c r="H65" s="238"/>
      <c r="I65" s="238"/>
      <c r="K65" s="237"/>
      <c r="L65" s="237"/>
      <c r="M65" s="237"/>
      <c r="N65" s="237"/>
      <c r="O65" s="238"/>
      <c r="Q65" s="102"/>
      <c r="R65" s="105"/>
      <c r="S65" s="105"/>
      <c r="T65" s="105"/>
      <c r="U65" s="105"/>
      <c r="V65" s="105"/>
      <c r="W65" s="105"/>
      <c r="X65" s="250"/>
      <c r="Y65" s="102"/>
      <c r="Z65" s="102"/>
    </row>
    <row r="66" spans="1:26" ht="18.95" customHeight="1" x14ac:dyDescent="0.2">
      <c r="A66" s="237"/>
      <c r="B66" s="237"/>
      <c r="C66" s="237"/>
      <c r="D66" s="237"/>
      <c r="E66" s="237"/>
      <c r="F66" s="237"/>
      <c r="G66" s="238"/>
      <c r="H66" s="238"/>
      <c r="I66" s="238"/>
      <c r="K66" s="237"/>
      <c r="L66" s="237"/>
      <c r="M66" s="237"/>
      <c r="N66" s="237"/>
      <c r="O66" s="238"/>
      <c r="Q66" s="102"/>
      <c r="R66" s="105"/>
      <c r="S66" s="105"/>
      <c r="T66" s="105"/>
      <c r="U66" s="105"/>
      <c r="V66" s="105"/>
      <c r="W66" s="105"/>
      <c r="X66" s="250"/>
      <c r="Y66" s="102"/>
      <c r="Z66" s="102"/>
    </row>
    <row r="67" spans="1:26" ht="18.95" customHeight="1" x14ac:dyDescent="0.2">
      <c r="A67" s="237"/>
      <c r="B67" s="237"/>
      <c r="C67" s="237"/>
      <c r="D67" s="237"/>
      <c r="E67" s="237"/>
      <c r="F67" s="237"/>
      <c r="G67" s="238"/>
      <c r="H67" s="238"/>
      <c r="I67" s="238"/>
      <c r="K67" s="237"/>
      <c r="L67" s="237"/>
      <c r="M67" s="237"/>
      <c r="N67" s="237"/>
      <c r="O67" s="238"/>
      <c r="Q67" s="102"/>
      <c r="R67" s="105"/>
      <c r="S67" s="105"/>
      <c r="T67" s="105"/>
      <c r="U67" s="105"/>
      <c r="V67" s="105"/>
      <c r="W67" s="105"/>
      <c r="X67" s="250"/>
      <c r="Y67" s="102"/>
      <c r="Z67" s="102"/>
    </row>
    <row r="68" spans="1:26" ht="18.95" customHeight="1" x14ac:dyDescent="0.2">
      <c r="A68" s="237"/>
      <c r="B68" s="237"/>
      <c r="C68" s="237"/>
      <c r="D68" s="237"/>
      <c r="E68" s="237"/>
      <c r="F68" s="237"/>
      <c r="G68" s="238"/>
      <c r="H68" s="238"/>
      <c r="I68" s="238"/>
      <c r="K68" s="237"/>
      <c r="L68" s="237"/>
      <c r="M68" s="237"/>
      <c r="N68" s="237"/>
      <c r="O68" s="238"/>
      <c r="Q68" s="102"/>
      <c r="R68" s="105"/>
      <c r="S68" s="105"/>
      <c r="T68" s="105"/>
      <c r="U68" s="105"/>
      <c r="V68" s="105"/>
      <c r="W68" s="105"/>
      <c r="X68" s="250"/>
      <c r="Y68" s="102"/>
      <c r="Z68" s="102"/>
    </row>
    <row r="69" spans="1:26" ht="18.95" customHeight="1" x14ac:dyDescent="0.2">
      <c r="A69" s="237"/>
      <c r="B69" s="237"/>
      <c r="C69" s="237"/>
      <c r="D69" s="237"/>
      <c r="E69" s="237"/>
      <c r="F69" s="237"/>
      <c r="G69" s="238"/>
      <c r="H69" s="238"/>
      <c r="I69" s="238"/>
      <c r="K69" s="237"/>
      <c r="L69" s="237"/>
      <c r="M69" s="237"/>
      <c r="N69" s="237"/>
      <c r="O69" s="238"/>
      <c r="Q69" s="102"/>
      <c r="R69" s="105"/>
      <c r="S69" s="105"/>
      <c r="T69" s="105"/>
      <c r="U69" s="105"/>
      <c r="V69" s="105"/>
      <c r="W69" s="105"/>
      <c r="X69" s="250"/>
      <c r="Y69" s="102"/>
      <c r="Z69" s="102"/>
    </row>
    <row r="70" spans="1:26" ht="18.95" customHeight="1" x14ac:dyDescent="0.2">
      <c r="A70" s="237"/>
      <c r="B70" s="237"/>
      <c r="C70" s="237"/>
      <c r="D70" s="237"/>
      <c r="E70" s="237"/>
      <c r="F70" s="237"/>
      <c r="G70" s="238"/>
      <c r="H70" s="238"/>
      <c r="I70" s="238"/>
      <c r="K70" s="237"/>
      <c r="L70" s="237"/>
      <c r="M70" s="237"/>
      <c r="N70" s="237"/>
      <c r="O70" s="238"/>
      <c r="Q70" s="102"/>
      <c r="R70" s="105"/>
      <c r="S70" s="105"/>
      <c r="T70" s="105"/>
      <c r="U70" s="105"/>
      <c r="V70" s="105"/>
      <c r="W70" s="105"/>
      <c r="X70" s="250"/>
      <c r="Y70" s="102"/>
      <c r="Z70" s="102"/>
    </row>
    <row r="71" spans="1:26" ht="18.95" customHeight="1" x14ac:dyDescent="0.2">
      <c r="A71" s="237"/>
      <c r="B71" s="237"/>
      <c r="C71" s="237"/>
      <c r="D71" s="237"/>
      <c r="E71" s="237"/>
      <c r="F71" s="237"/>
      <c r="G71" s="238"/>
      <c r="H71" s="238"/>
      <c r="I71" s="238"/>
      <c r="K71" s="237"/>
      <c r="L71" s="237"/>
      <c r="M71" s="237"/>
      <c r="N71" s="237"/>
      <c r="O71" s="238"/>
      <c r="Q71" s="102"/>
      <c r="R71" s="105"/>
      <c r="S71" s="105"/>
      <c r="T71" s="105"/>
      <c r="U71" s="105"/>
      <c r="V71" s="105"/>
      <c r="W71" s="105"/>
      <c r="X71" s="250"/>
      <c r="Y71" s="102"/>
      <c r="Z71" s="102"/>
    </row>
    <row r="72" spans="1:26" ht="18.95" customHeight="1" x14ac:dyDescent="0.2">
      <c r="A72" s="237"/>
      <c r="B72" s="237"/>
      <c r="C72" s="237"/>
      <c r="D72" s="237"/>
      <c r="E72" s="237"/>
      <c r="F72" s="237"/>
      <c r="G72" s="238"/>
      <c r="H72" s="238"/>
      <c r="I72" s="238"/>
      <c r="K72" s="237"/>
      <c r="L72" s="237"/>
      <c r="M72" s="237"/>
      <c r="N72" s="237"/>
      <c r="O72" s="238"/>
      <c r="Q72" s="102"/>
      <c r="R72" s="105"/>
      <c r="S72" s="105"/>
      <c r="T72" s="105"/>
      <c r="U72" s="105"/>
      <c r="V72" s="105"/>
      <c r="W72" s="105"/>
      <c r="X72" s="250"/>
      <c r="Y72" s="102"/>
      <c r="Z72" s="102"/>
    </row>
    <row r="73" spans="1:26" ht="18.95" customHeight="1" x14ac:dyDescent="0.2">
      <c r="A73" s="237"/>
      <c r="B73" s="237"/>
      <c r="C73" s="237"/>
      <c r="D73" s="237"/>
      <c r="E73" s="237"/>
      <c r="F73" s="237"/>
      <c r="G73" s="238"/>
      <c r="H73" s="238"/>
      <c r="I73" s="238"/>
      <c r="K73" s="237"/>
      <c r="L73" s="237"/>
      <c r="M73" s="237"/>
      <c r="N73" s="237"/>
      <c r="O73" s="238"/>
      <c r="Q73" s="102"/>
      <c r="R73" s="105"/>
      <c r="S73" s="105"/>
      <c r="T73" s="105"/>
      <c r="U73" s="105"/>
      <c r="V73" s="105"/>
      <c r="W73" s="105"/>
      <c r="X73" s="250"/>
      <c r="Y73" s="102"/>
      <c r="Z73" s="102"/>
    </row>
    <row r="74" spans="1:26" ht="18.95" customHeight="1" x14ac:dyDescent="0.2">
      <c r="A74" s="237"/>
      <c r="B74" s="237"/>
      <c r="C74" s="237"/>
      <c r="D74" s="237"/>
      <c r="E74" s="237"/>
      <c r="F74" s="237"/>
      <c r="G74" s="238"/>
      <c r="H74" s="238"/>
      <c r="I74" s="238"/>
      <c r="K74" s="237"/>
      <c r="L74" s="237"/>
      <c r="M74" s="237"/>
      <c r="N74" s="237"/>
      <c r="O74" s="238"/>
      <c r="Q74" s="102"/>
      <c r="R74" s="105"/>
      <c r="S74" s="105"/>
      <c r="T74" s="105"/>
      <c r="U74" s="105"/>
      <c r="V74" s="105"/>
      <c r="W74" s="105"/>
      <c r="X74" s="250"/>
      <c r="Y74" s="102"/>
      <c r="Z74" s="102"/>
    </row>
    <row r="75" spans="1:26" ht="18.95" customHeight="1" x14ac:dyDescent="0.2">
      <c r="A75" s="237"/>
      <c r="B75" s="237"/>
      <c r="C75" s="237"/>
      <c r="D75" s="237"/>
      <c r="E75" s="237"/>
      <c r="F75" s="237"/>
      <c r="G75" s="238"/>
      <c r="H75" s="238"/>
      <c r="I75" s="238"/>
      <c r="K75" s="237"/>
      <c r="L75" s="237"/>
      <c r="M75" s="237"/>
      <c r="N75" s="237"/>
      <c r="O75" s="238"/>
      <c r="Q75" s="102"/>
      <c r="R75" s="105"/>
      <c r="S75" s="105"/>
      <c r="T75" s="105"/>
      <c r="U75" s="105"/>
      <c r="V75" s="105"/>
      <c r="W75" s="105"/>
      <c r="X75" s="250"/>
      <c r="Y75" s="102"/>
      <c r="Z75" s="102"/>
    </row>
    <row r="76" spans="1:26" ht="18.95" customHeight="1" x14ac:dyDescent="0.2">
      <c r="A76" s="237"/>
      <c r="B76" s="237"/>
      <c r="C76" s="237"/>
      <c r="D76" s="237"/>
      <c r="E76" s="237"/>
      <c r="F76" s="237"/>
      <c r="G76" s="238"/>
      <c r="H76" s="238"/>
      <c r="I76" s="238"/>
      <c r="K76" s="237"/>
      <c r="L76" s="237"/>
      <c r="M76" s="237"/>
      <c r="N76" s="237"/>
      <c r="O76" s="238"/>
      <c r="Q76" s="102"/>
      <c r="R76" s="105"/>
      <c r="S76" s="105"/>
      <c r="T76" s="105"/>
      <c r="U76" s="105"/>
      <c r="V76" s="105"/>
      <c r="W76" s="105"/>
      <c r="X76" s="250"/>
      <c r="Y76" s="102"/>
      <c r="Z76" s="102"/>
    </row>
    <row r="77" spans="1:26" ht="18.95" customHeight="1" x14ac:dyDescent="0.2">
      <c r="A77" s="237"/>
      <c r="B77" s="237"/>
      <c r="C77" s="237"/>
      <c r="D77" s="237"/>
      <c r="E77" s="237"/>
      <c r="F77" s="237"/>
      <c r="G77" s="238"/>
      <c r="H77" s="238"/>
      <c r="I77" s="238"/>
      <c r="K77" s="237"/>
      <c r="L77" s="237"/>
      <c r="M77" s="237"/>
      <c r="N77" s="237"/>
      <c r="O77" s="238"/>
      <c r="Q77" s="102"/>
      <c r="R77" s="105"/>
      <c r="S77" s="105"/>
      <c r="T77" s="105"/>
      <c r="U77" s="105"/>
      <c r="V77" s="105"/>
      <c r="W77" s="105"/>
      <c r="X77" s="250"/>
      <c r="Y77" s="102"/>
      <c r="Z77" s="102"/>
    </row>
    <row r="78" spans="1:26" ht="18.95" customHeight="1" x14ac:dyDescent="0.2">
      <c r="A78" s="237"/>
      <c r="B78" s="237"/>
      <c r="C78" s="237"/>
      <c r="D78" s="237"/>
      <c r="E78" s="237"/>
      <c r="F78" s="237"/>
      <c r="G78" s="238"/>
      <c r="H78" s="238"/>
      <c r="I78" s="238"/>
      <c r="K78" s="237"/>
      <c r="L78" s="237"/>
      <c r="M78" s="237"/>
      <c r="N78" s="237"/>
      <c r="O78" s="238"/>
      <c r="Q78" s="102"/>
      <c r="R78" s="105"/>
      <c r="S78" s="105"/>
      <c r="T78" s="105"/>
      <c r="U78" s="105"/>
      <c r="V78" s="105"/>
      <c r="W78" s="105"/>
      <c r="X78" s="250"/>
      <c r="Y78" s="102"/>
      <c r="Z78" s="102"/>
    </row>
    <row r="79" spans="1:26" ht="18.95" customHeight="1" x14ac:dyDescent="0.2">
      <c r="A79" s="237"/>
      <c r="B79" s="237"/>
      <c r="C79" s="237"/>
      <c r="D79" s="237"/>
      <c r="E79" s="237"/>
      <c r="F79" s="237"/>
      <c r="G79" s="238"/>
      <c r="H79" s="238"/>
      <c r="I79" s="238"/>
      <c r="K79" s="237"/>
      <c r="L79" s="237"/>
      <c r="M79" s="237"/>
      <c r="N79" s="237"/>
      <c r="O79" s="238"/>
      <c r="Q79" s="102"/>
      <c r="R79" s="105"/>
      <c r="S79" s="105"/>
      <c r="T79" s="105"/>
      <c r="U79" s="105"/>
      <c r="V79" s="105"/>
      <c r="W79" s="105"/>
      <c r="X79" s="250"/>
      <c r="Y79" s="102"/>
      <c r="Z79" s="102"/>
    </row>
    <row r="80" spans="1:26" ht="18.95" customHeight="1" x14ac:dyDescent="0.2">
      <c r="A80" s="237"/>
      <c r="B80" s="237"/>
      <c r="C80" s="237"/>
      <c r="D80" s="237"/>
      <c r="E80" s="237"/>
      <c r="F80" s="237"/>
      <c r="G80" s="238"/>
      <c r="H80" s="238"/>
      <c r="I80" s="238"/>
      <c r="K80" s="237"/>
      <c r="L80" s="237"/>
      <c r="M80" s="237"/>
      <c r="N80" s="237"/>
      <c r="O80" s="238"/>
      <c r="Q80" s="102"/>
      <c r="R80" s="105"/>
      <c r="S80" s="105"/>
      <c r="T80" s="105"/>
      <c r="U80" s="105"/>
      <c r="V80" s="105"/>
      <c r="W80" s="105"/>
      <c r="X80" s="250"/>
      <c r="Y80" s="102"/>
      <c r="Z80" s="102"/>
    </row>
    <row r="81" spans="1:26" ht="18.95" customHeight="1" x14ac:dyDescent="0.2">
      <c r="A81" s="237"/>
      <c r="B81" s="237"/>
      <c r="C81" s="237"/>
      <c r="D81" s="237"/>
      <c r="E81" s="237"/>
      <c r="F81" s="237"/>
      <c r="G81" s="238"/>
      <c r="H81" s="238"/>
      <c r="I81" s="238"/>
      <c r="K81" s="237"/>
      <c r="L81" s="237"/>
      <c r="M81" s="237"/>
      <c r="N81" s="237"/>
      <c r="O81" s="238"/>
      <c r="Q81" s="102"/>
      <c r="R81" s="105"/>
      <c r="S81" s="105"/>
      <c r="T81" s="105"/>
      <c r="U81" s="105"/>
      <c r="V81" s="105"/>
      <c r="W81" s="105"/>
      <c r="X81" s="250"/>
      <c r="Y81" s="102"/>
      <c r="Z81" s="102"/>
    </row>
    <row r="82" spans="1:26" x14ac:dyDescent="0.2">
      <c r="A82" s="237"/>
      <c r="B82" s="237"/>
      <c r="C82" s="237"/>
      <c r="D82" s="237"/>
      <c r="E82" s="237"/>
      <c r="F82" s="237"/>
      <c r="G82" s="238"/>
      <c r="H82" s="238"/>
      <c r="I82" s="238"/>
      <c r="K82" s="237"/>
      <c r="L82" s="237"/>
      <c r="M82" s="237"/>
      <c r="N82" s="237"/>
      <c r="O82" s="238"/>
      <c r="Q82" s="102"/>
      <c r="R82" s="105"/>
      <c r="S82" s="105"/>
      <c r="T82" s="105"/>
      <c r="U82" s="105"/>
      <c r="V82" s="105"/>
      <c r="W82" s="105"/>
      <c r="X82" s="250"/>
      <c r="Y82" s="102"/>
      <c r="Z82" s="102"/>
    </row>
    <row r="83" spans="1:26" x14ac:dyDescent="0.2">
      <c r="A83" s="237"/>
      <c r="B83" s="237"/>
      <c r="C83" s="237"/>
      <c r="D83" s="237"/>
      <c r="E83" s="237"/>
      <c r="F83" s="237"/>
      <c r="G83" s="238"/>
      <c r="H83" s="238"/>
      <c r="I83" s="238"/>
      <c r="K83" s="237"/>
      <c r="L83" s="237"/>
      <c r="M83" s="237"/>
      <c r="N83" s="237"/>
      <c r="O83" s="238"/>
      <c r="Q83" s="102"/>
      <c r="R83" s="105"/>
      <c r="S83" s="105"/>
      <c r="T83" s="105"/>
      <c r="U83" s="105"/>
      <c r="V83" s="105"/>
      <c r="W83" s="105"/>
      <c r="X83" s="250"/>
      <c r="Y83" s="102"/>
      <c r="Z83" s="102"/>
    </row>
    <row r="84" spans="1:26" x14ac:dyDescent="0.2">
      <c r="A84" s="237"/>
      <c r="B84" s="237"/>
      <c r="C84" s="237"/>
      <c r="D84" s="237"/>
      <c r="E84" s="237"/>
      <c r="F84" s="237"/>
      <c r="G84" s="238"/>
      <c r="H84" s="238"/>
      <c r="I84" s="238"/>
      <c r="K84" s="237"/>
      <c r="L84" s="237"/>
      <c r="M84" s="237"/>
      <c r="N84" s="237"/>
      <c r="O84" s="238"/>
      <c r="Q84" s="102"/>
      <c r="R84" s="105"/>
      <c r="S84" s="105"/>
      <c r="T84" s="105"/>
      <c r="U84" s="105"/>
      <c r="V84" s="105"/>
      <c r="W84" s="105"/>
      <c r="X84" s="250"/>
      <c r="Y84" s="102"/>
      <c r="Z84" s="102"/>
    </row>
    <row r="85" spans="1:26" x14ac:dyDescent="0.2">
      <c r="A85" s="237"/>
      <c r="B85" s="237"/>
      <c r="C85" s="237"/>
      <c r="D85" s="237"/>
      <c r="E85" s="237"/>
      <c r="F85" s="237"/>
      <c r="G85" s="238"/>
      <c r="H85" s="238"/>
      <c r="I85" s="238"/>
      <c r="K85" s="237"/>
      <c r="L85" s="237"/>
      <c r="M85" s="237"/>
      <c r="N85" s="237"/>
      <c r="O85" s="238"/>
      <c r="Q85" s="102"/>
      <c r="R85" s="105"/>
      <c r="S85" s="105"/>
      <c r="T85" s="105"/>
      <c r="U85" s="105"/>
      <c r="V85" s="105"/>
      <c r="W85" s="105"/>
      <c r="X85" s="250"/>
      <c r="Y85" s="102"/>
      <c r="Z85" s="102"/>
    </row>
    <row r="86" spans="1:26" x14ac:dyDescent="0.2">
      <c r="A86" s="237"/>
      <c r="B86" s="237"/>
      <c r="C86" s="237"/>
      <c r="D86" s="237"/>
      <c r="E86" s="237"/>
      <c r="F86" s="237"/>
      <c r="G86" s="238"/>
      <c r="H86" s="238"/>
      <c r="I86" s="238"/>
      <c r="K86" s="237"/>
      <c r="L86" s="237"/>
      <c r="M86" s="237"/>
      <c r="N86" s="237"/>
      <c r="O86" s="238"/>
      <c r="Q86" s="102"/>
      <c r="R86" s="105"/>
      <c r="S86" s="105"/>
      <c r="T86" s="105"/>
      <c r="U86" s="105"/>
      <c r="V86" s="105"/>
      <c r="W86" s="105"/>
      <c r="X86" s="250"/>
      <c r="Y86" s="102"/>
      <c r="Z86" s="102"/>
    </row>
    <row r="87" spans="1:26" x14ac:dyDescent="0.2">
      <c r="A87" s="237"/>
      <c r="B87" s="237"/>
      <c r="C87" s="237"/>
      <c r="D87" s="237"/>
      <c r="E87" s="237"/>
      <c r="F87" s="237"/>
      <c r="G87" s="238"/>
      <c r="H87" s="238"/>
      <c r="I87" s="238"/>
      <c r="K87" s="237"/>
      <c r="L87" s="237"/>
      <c r="M87" s="237"/>
      <c r="N87" s="237"/>
      <c r="O87" s="238"/>
      <c r="Q87" s="102"/>
      <c r="R87" s="105"/>
      <c r="S87" s="105"/>
      <c r="T87" s="105"/>
      <c r="U87" s="105"/>
      <c r="V87" s="105"/>
      <c r="W87" s="105"/>
      <c r="X87" s="250"/>
      <c r="Y87" s="102"/>
      <c r="Z87" s="102"/>
    </row>
    <row r="88" spans="1:26" x14ac:dyDescent="0.2">
      <c r="A88" s="237"/>
      <c r="B88" s="237"/>
      <c r="C88" s="237"/>
      <c r="D88" s="237"/>
      <c r="E88" s="237"/>
      <c r="F88" s="237"/>
      <c r="G88" s="238"/>
      <c r="H88" s="238"/>
      <c r="I88" s="238"/>
      <c r="K88" s="237"/>
      <c r="L88" s="237"/>
      <c r="M88" s="237"/>
      <c r="N88" s="237"/>
      <c r="O88" s="238"/>
      <c r="Q88" s="102"/>
      <c r="R88" s="105"/>
      <c r="S88" s="105"/>
      <c r="T88" s="105"/>
      <c r="U88" s="105"/>
      <c r="V88" s="105"/>
      <c r="W88" s="105"/>
      <c r="X88" s="250"/>
      <c r="Y88" s="102"/>
      <c r="Z88" s="102"/>
    </row>
    <row r="89" spans="1:26" x14ac:dyDescent="0.2">
      <c r="A89" s="237"/>
      <c r="B89" s="237"/>
      <c r="C89" s="237"/>
      <c r="D89" s="237"/>
      <c r="E89" s="237"/>
      <c r="F89" s="237"/>
      <c r="G89" s="238"/>
      <c r="H89" s="238"/>
      <c r="I89" s="238"/>
      <c r="K89" s="237"/>
      <c r="L89" s="237"/>
      <c r="M89" s="237"/>
      <c r="N89" s="237"/>
      <c r="O89" s="238"/>
      <c r="Q89" s="102"/>
      <c r="R89" s="105"/>
      <c r="S89" s="105"/>
      <c r="T89" s="105"/>
      <c r="U89" s="105"/>
      <c r="V89" s="105"/>
      <c r="W89" s="105"/>
      <c r="X89" s="250"/>
      <c r="Y89" s="102"/>
      <c r="Z89" s="102"/>
    </row>
    <row r="90" spans="1:26" x14ac:dyDescent="0.2">
      <c r="A90" s="237"/>
      <c r="B90" s="237"/>
      <c r="C90" s="237"/>
      <c r="D90" s="237"/>
      <c r="E90" s="237"/>
      <c r="F90" s="237"/>
      <c r="G90" s="238"/>
      <c r="H90" s="238"/>
      <c r="I90" s="238"/>
      <c r="K90" s="237"/>
      <c r="L90" s="237"/>
      <c r="M90" s="237"/>
      <c r="N90" s="237"/>
      <c r="O90" s="238"/>
      <c r="Q90" s="102"/>
      <c r="R90" s="105"/>
      <c r="S90" s="105"/>
      <c r="T90" s="105"/>
      <c r="U90" s="105"/>
      <c r="V90" s="105"/>
      <c r="W90" s="105"/>
      <c r="X90" s="250"/>
      <c r="Y90" s="102"/>
      <c r="Z90" s="102"/>
    </row>
    <row r="91" spans="1:26" x14ac:dyDescent="0.2">
      <c r="A91" s="237"/>
      <c r="B91" s="237"/>
      <c r="C91" s="237"/>
      <c r="D91" s="237"/>
      <c r="E91" s="237"/>
      <c r="F91" s="237"/>
      <c r="G91" s="238"/>
      <c r="H91" s="238"/>
      <c r="I91" s="238"/>
      <c r="K91" s="237"/>
      <c r="L91" s="237"/>
      <c r="M91" s="237"/>
      <c r="N91" s="237"/>
      <c r="O91" s="238"/>
      <c r="Q91" s="102"/>
      <c r="R91" s="105"/>
      <c r="S91" s="105"/>
      <c r="T91" s="105"/>
      <c r="U91" s="105"/>
      <c r="V91" s="105"/>
      <c r="W91" s="105"/>
      <c r="X91" s="250"/>
      <c r="Y91" s="102"/>
      <c r="Z91" s="102"/>
    </row>
    <row r="92" spans="1:26" x14ac:dyDescent="0.2">
      <c r="A92" s="237"/>
      <c r="B92" s="237"/>
      <c r="C92" s="237"/>
      <c r="D92" s="237"/>
      <c r="E92" s="237"/>
      <c r="F92" s="237"/>
      <c r="G92" s="238"/>
      <c r="H92" s="238"/>
      <c r="I92" s="238"/>
      <c r="K92" s="237"/>
      <c r="L92" s="237"/>
      <c r="M92" s="237"/>
      <c r="N92" s="237"/>
      <c r="O92" s="238"/>
      <c r="Q92" s="102"/>
      <c r="R92" s="105"/>
      <c r="S92" s="105"/>
      <c r="T92" s="105"/>
      <c r="U92" s="105"/>
      <c r="V92" s="105"/>
      <c r="W92" s="105"/>
      <c r="X92" s="250"/>
      <c r="Y92" s="102"/>
      <c r="Z92" s="102"/>
    </row>
    <row r="93" spans="1:26" x14ac:dyDescent="0.2">
      <c r="A93" s="237"/>
      <c r="B93" s="237"/>
      <c r="C93" s="237"/>
      <c r="D93" s="237"/>
      <c r="E93" s="237"/>
      <c r="F93" s="237"/>
      <c r="G93" s="238"/>
      <c r="H93" s="238"/>
      <c r="I93" s="238"/>
      <c r="K93" s="237"/>
      <c r="L93" s="237"/>
      <c r="M93" s="237"/>
      <c r="N93" s="237"/>
      <c r="O93" s="238"/>
      <c r="Q93" s="102"/>
      <c r="R93" s="105"/>
      <c r="S93" s="105"/>
      <c r="T93" s="105"/>
      <c r="U93" s="105"/>
      <c r="V93" s="105"/>
      <c r="W93" s="105"/>
      <c r="X93" s="250"/>
      <c r="Y93" s="102"/>
      <c r="Z93" s="102"/>
    </row>
    <row r="94" spans="1:26" x14ac:dyDescent="0.2">
      <c r="A94" s="237"/>
      <c r="B94" s="237"/>
      <c r="C94" s="237"/>
      <c r="D94" s="237"/>
      <c r="E94" s="237"/>
      <c r="F94" s="237"/>
      <c r="G94" s="238"/>
      <c r="H94" s="238"/>
      <c r="I94" s="238"/>
      <c r="K94" s="237"/>
      <c r="L94" s="237"/>
      <c r="M94" s="237"/>
      <c r="N94" s="237"/>
      <c r="O94" s="238"/>
      <c r="Q94" s="102"/>
      <c r="R94" s="105"/>
      <c r="S94" s="105"/>
      <c r="T94" s="105"/>
      <c r="U94" s="105"/>
      <c r="V94" s="105"/>
      <c r="W94" s="105"/>
      <c r="X94" s="250"/>
      <c r="Y94" s="102"/>
      <c r="Z94" s="102"/>
    </row>
    <row r="95" spans="1:26" x14ac:dyDescent="0.2">
      <c r="A95" s="237"/>
      <c r="B95" s="237"/>
      <c r="C95" s="237"/>
      <c r="D95" s="237"/>
      <c r="E95" s="237"/>
      <c r="F95" s="237"/>
      <c r="G95" s="237"/>
      <c r="H95" s="237"/>
      <c r="I95" s="237"/>
      <c r="K95" s="237"/>
      <c r="L95" s="237"/>
      <c r="M95" s="237"/>
      <c r="N95" s="237"/>
      <c r="O95" s="243"/>
      <c r="Q95" s="102"/>
      <c r="R95" s="105"/>
      <c r="S95" s="105"/>
      <c r="T95" s="105"/>
      <c r="U95" s="105"/>
      <c r="V95" s="105"/>
      <c r="W95" s="105"/>
      <c r="X95" s="250"/>
      <c r="Y95" s="102"/>
      <c r="Z95" s="102"/>
    </row>
    <row r="96" spans="1:26" x14ac:dyDescent="0.2">
      <c r="A96" s="237"/>
      <c r="B96" s="237"/>
      <c r="C96" s="237"/>
      <c r="D96" s="237"/>
      <c r="E96" s="237"/>
      <c r="F96" s="237"/>
      <c r="G96" s="237"/>
      <c r="H96" s="237"/>
      <c r="I96" s="237"/>
      <c r="K96" s="237"/>
      <c r="L96" s="237"/>
      <c r="M96" s="237"/>
      <c r="N96" s="237"/>
      <c r="O96" s="243"/>
      <c r="Q96" s="102"/>
      <c r="R96" s="105"/>
      <c r="S96" s="105"/>
      <c r="T96" s="105"/>
      <c r="U96" s="105"/>
      <c r="V96" s="105"/>
      <c r="W96" s="105"/>
      <c r="X96" s="250"/>
      <c r="Y96" s="102"/>
      <c r="Z96" s="102"/>
    </row>
    <row r="97" spans="1:26" x14ac:dyDescent="0.2">
      <c r="A97" s="237"/>
      <c r="B97" s="237"/>
      <c r="C97" s="237"/>
      <c r="D97" s="237"/>
      <c r="E97" s="237"/>
      <c r="F97" s="237"/>
      <c r="G97" s="237"/>
      <c r="H97" s="237"/>
      <c r="I97" s="237"/>
      <c r="K97" s="237"/>
      <c r="L97" s="237"/>
      <c r="M97" s="237"/>
      <c r="N97" s="237"/>
      <c r="O97" s="243"/>
      <c r="Q97" s="102"/>
      <c r="R97" s="105"/>
      <c r="S97" s="105"/>
      <c r="T97" s="105"/>
      <c r="U97" s="105"/>
      <c r="V97" s="105"/>
      <c r="W97" s="105"/>
      <c r="X97" s="250"/>
      <c r="Y97" s="102"/>
      <c r="Z97" s="102"/>
    </row>
    <row r="98" spans="1:26" x14ac:dyDescent="0.2">
      <c r="A98" s="237"/>
      <c r="B98" s="237"/>
      <c r="C98" s="237"/>
      <c r="D98" s="237"/>
      <c r="E98" s="237"/>
      <c r="F98" s="237"/>
      <c r="G98" s="237"/>
      <c r="H98" s="237"/>
      <c r="I98" s="237"/>
      <c r="K98" s="237"/>
      <c r="L98" s="237"/>
      <c r="M98" s="237"/>
      <c r="N98" s="237"/>
      <c r="O98" s="243"/>
      <c r="Q98" s="102"/>
      <c r="R98" s="105"/>
      <c r="S98" s="105"/>
      <c r="T98" s="105"/>
      <c r="U98" s="105"/>
      <c r="V98" s="105"/>
      <c r="W98" s="105"/>
      <c r="X98" s="250"/>
      <c r="Y98" s="102"/>
      <c r="Z98" s="102"/>
    </row>
    <row r="99" spans="1:26" x14ac:dyDescent="0.2">
      <c r="A99" s="237"/>
      <c r="B99" s="237"/>
      <c r="C99" s="237"/>
      <c r="D99" s="237"/>
      <c r="E99" s="237"/>
      <c r="F99" s="237"/>
      <c r="G99" s="237"/>
      <c r="H99" s="237"/>
      <c r="I99" s="237"/>
      <c r="K99" s="237"/>
      <c r="L99" s="237"/>
      <c r="M99" s="237"/>
      <c r="N99" s="237"/>
      <c r="O99" s="243"/>
      <c r="Q99" s="102"/>
      <c r="R99" s="105"/>
      <c r="S99" s="105"/>
      <c r="T99" s="105"/>
      <c r="U99" s="105"/>
      <c r="V99" s="105"/>
      <c r="W99" s="105"/>
      <c r="X99" s="250"/>
      <c r="Y99" s="102"/>
      <c r="Z99" s="102"/>
    </row>
    <row r="100" spans="1:26" x14ac:dyDescent="0.2">
      <c r="A100" s="237"/>
      <c r="B100" s="237"/>
      <c r="C100" s="237"/>
      <c r="D100" s="237"/>
      <c r="E100" s="237"/>
      <c r="F100" s="237"/>
      <c r="G100" s="237"/>
      <c r="H100" s="237"/>
      <c r="I100" s="237"/>
      <c r="K100" s="237"/>
      <c r="L100" s="237"/>
      <c r="M100" s="237"/>
      <c r="N100" s="237"/>
      <c r="O100" s="243"/>
      <c r="Q100" s="102"/>
      <c r="R100" s="105"/>
      <c r="S100" s="105"/>
      <c r="T100" s="105"/>
      <c r="U100" s="105"/>
      <c r="V100" s="105"/>
      <c r="W100" s="105"/>
      <c r="X100" s="250"/>
      <c r="Y100" s="102"/>
      <c r="Z100" s="102"/>
    </row>
    <row r="101" spans="1:26" x14ac:dyDescent="0.2">
      <c r="A101" s="237"/>
      <c r="B101" s="237"/>
      <c r="C101" s="237"/>
      <c r="D101" s="237"/>
      <c r="E101" s="237"/>
      <c r="F101" s="237"/>
      <c r="G101" s="237"/>
      <c r="H101" s="237"/>
      <c r="I101" s="237"/>
      <c r="K101" s="237"/>
      <c r="L101" s="237"/>
      <c r="M101" s="237"/>
      <c r="N101" s="237"/>
      <c r="O101" s="243"/>
      <c r="Q101" s="102"/>
      <c r="R101" s="105"/>
      <c r="S101" s="105"/>
      <c r="T101" s="105"/>
      <c r="U101" s="105"/>
      <c r="V101" s="105"/>
      <c r="W101" s="105"/>
      <c r="X101" s="250"/>
      <c r="Y101" s="102"/>
      <c r="Z101" s="102"/>
    </row>
    <row r="102" spans="1:26" x14ac:dyDescent="0.2">
      <c r="A102" s="237"/>
      <c r="B102" s="237"/>
      <c r="C102" s="237"/>
      <c r="D102" s="237"/>
      <c r="E102" s="237"/>
      <c r="F102" s="237"/>
      <c r="G102" s="237"/>
      <c r="H102" s="237"/>
      <c r="I102" s="237"/>
      <c r="K102" s="237"/>
      <c r="L102" s="237"/>
      <c r="M102" s="237"/>
      <c r="N102" s="237"/>
      <c r="O102" s="243"/>
      <c r="Q102" s="102"/>
      <c r="R102" s="105"/>
      <c r="S102" s="105"/>
      <c r="T102" s="105"/>
      <c r="U102" s="105"/>
      <c r="V102" s="105"/>
      <c r="W102" s="105"/>
      <c r="X102" s="250"/>
      <c r="Y102" s="102"/>
      <c r="Z102" s="102"/>
    </row>
    <row r="103" spans="1:26" x14ac:dyDescent="0.2">
      <c r="A103" s="237"/>
      <c r="B103" s="237"/>
      <c r="C103" s="237"/>
      <c r="D103" s="237"/>
      <c r="E103" s="237"/>
      <c r="F103" s="237"/>
      <c r="G103" s="237"/>
      <c r="H103" s="237"/>
      <c r="I103" s="237"/>
      <c r="K103" s="237"/>
      <c r="L103" s="237"/>
      <c r="M103" s="237"/>
      <c r="N103" s="237"/>
      <c r="O103" s="243"/>
      <c r="Q103" s="102"/>
      <c r="R103" s="105"/>
      <c r="S103" s="105"/>
      <c r="T103" s="105"/>
      <c r="U103" s="105"/>
      <c r="V103" s="105"/>
      <c r="W103" s="105"/>
      <c r="X103" s="250"/>
      <c r="Y103" s="102"/>
      <c r="Z103" s="102"/>
    </row>
    <row r="104" spans="1:26" x14ac:dyDescent="0.2">
      <c r="A104" s="237"/>
      <c r="B104" s="237"/>
      <c r="C104" s="237"/>
      <c r="D104" s="237"/>
      <c r="E104" s="237"/>
      <c r="F104" s="237"/>
      <c r="G104" s="237"/>
      <c r="H104" s="237"/>
      <c r="I104" s="237"/>
      <c r="K104" s="237"/>
      <c r="L104" s="237"/>
      <c r="M104" s="237"/>
      <c r="N104" s="237"/>
      <c r="O104" s="243"/>
      <c r="Q104" s="102"/>
      <c r="R104" s="105"/>
      <c r="S104" s="105"/>
      <c r="T104" s="105"/>
      <c r="U104" s="105"/>
      <c r="V104" s="105"/>
      <c r="W104" s="105"/>
      <c r="X104" s="250"/>
      <c r="Y104" s="102"/>
      <c r="Z104" s="102"/>
    </row>
    <row r="105" spans="1:26" x14ac:dyDescent="0.2">
      <c r="A105" s="237"/>
      <c r="B105" s="237"/>
      <c r="C105" s="237"/>
      <c r="D105" s="237"/>
      <c r="E105" s="237"/>
      <c r="F105" s="237"/>
      <c r="G105" s="237"/>
      <c r="H105" s="237"/>
      <c r="I105" s="237"/>
      <c r="K105" s="237"/>
      <c r="L105" s="237"/>
      <c r="M105" s="237"/>
      <c r="N105" s="237"/>
      <c r="O105" s="243"/>
      <c r="Q105" s="102"/>
      <c r="R105" s="105"/>
      <c r="S105" s="105"/>
      <c r="T105" s="105"/>
      <c r="U105" s="105"/>
      <c r="V105" s="105"/>
      <c r="W105" s="105"/>
      <c r="X105" s="250"/>
      <c r="Y105" s="102"/>
      <c r="Z105" s="102"/>
    </row>
    <row r="106" spans="1:26" x14ac:dyDescent="0.2">
      <c r="A106" s="237"/>
      <c r="B106" s="237"/>
      <c r="C106" s="237"/>
      <c r="D106" s="237"/>
      <c r="E106" s="237"/>
      <c r="F106" s="237"/>
      <c r="G106" s="237"/>
      <c r="H106" s="237"/>
      <c r="I106" s="237"/>
      <c r="K106" s="237"/>
      <c r="L106" s="237"/>
      <c r="M106" s="237"/>
      <c r="N106" s="237"/>
      <c r="O106" s="243"/>
      <c r="Q106" s="102"/>
      <c r="R106" s="105"/>
      <c r="S106" s="105"/>
      <c r="T106" s="105"/>
      <c r="U106" s="105"/>
      <c r="V106" s="105"/>
      <c r="W106" s="105"/>
      <c r="X106" s="250"/>
      <c r="Y106" s="102"/>
      <c r="Z106" s="102"/>
    </row>
    <row r="107" spans="1:26" x14ac:dyDescent="0.2">
      <c r="A107" s="237"/>
      <c r="B107" s="237"/>
      <c r="C107" s="237"/>
      <c r="D107" s="237"/>
      <c r="E107" s="237"/>
      <c r="F107" s="237"/>
      <c r="G107" s="237"/>
      <c r="H107" s="237"/>
      <c r="I107" s="237"/>
      <c r="K107" s="237"/>
      <c r="L107" s="237"/>
      <c r="M107" s="237"/>
      <c r="N107" s="237"/>
      <c r="O107" s="243"/>
      <c r="Q107" s="102"/>
      <c r="R107" s="105"/>
      <c r="S107" s="105"/>
      <c r="T107" s="105"/>
      <c r="U107" s="105"/>
      <c r="V107" s="105"/>
      <c r="W107" s="105"/>
      <c r="X107" s="250"/>
      <c r="Y107" s="102"/>
      <c r="Z107" s="102"/>
    </row>
    <row r="108" spans="1:26" x14ac:dyDescent="0.2">
      <c r="A108" s="237"/>
      <c r="B108" s="237"/>
      <c r="C108" s="237"/>
      <c r="D108" s="237"/>
      <c r="E108" s="237"/>
      <c r="F108" s="237"/>
      <c r="G108" s="237"/>
      <c r="H108" s="237"/>
      <c r="I108" s="237"/>
      <c r="K108" s="237"/>
      <c r="L108" s="237"/>
      <c r="M108" s="237"/>
      <c r="N108" s="237"/>
      <c r="O108" s="243"/>
      <c r="Q108" s="102"/>
      <c r="R108" s="105"/>
      <c r="S108" s="105"/>
      <c r="T108" s="105"/>
      <c r="U108" s="105"/>
      <c r="V108" s="105"/>
      <c r="W108" s="105"/>
      <c r="X108" s="250"/>
      <c r="Y108" s="102"/>
      <c r="Z108" s="102"/>
    </row>
    <row r="109" spans="1:26" x14ac:dyDescent="0.2">
      <c r="A109" s="237"/>
      <c r="B109" s="237"/>
      <c r="C109" s="237"/>
      <c r="D109" s="237"/>
      <c r="E109" s="237"/>
      <c r="F109" s="237"/>
      <c r="G109" s="237"/>
      <c r="H109" s="237"/>
      <c r="I109" s="237"/>
      <c r="K109" s="237"/>
      <c r="L109" s="237"/>
      <c r="M109" s="237"/>
      <c r="N109" s="237"/>
      <c r="O109" s="243"/>
      <c r="Q109" s="102"/>
      <c r="R109" s="105"/>
      <c r="S109" s="105"/>
      <c r="T109" s="105"/>
      <c r="U109" s="105"/>
      <c r="V109" s="105"/>
      <c r="W109" s="105"/>
      <c r="X109" s="250"/>
      <c r="Y109" s="102"/>
      <c r="Z109" s="102"/>
    </row>
    <row r="110" spans="1:26" x14ac:dyDescent="0.2">
      <c r="A110" s="237"/>
      <c r="B110" s="237"/>
      <c r="C110" s="237"/>
      <c r="D110" s="237"/>
      <c r="E110" s="237"/>
      <c r="F110" s="237"/>
      <c r="G110" s="237"/>
      <c r="H110" s="237"/>
      <c r="I110" s="237"/>
      <c r="K110" s="237"/>
      <c r="L110" s="237"/>
      <c r="M110" s="237"/>
      <c r="N110" s="237"/>
      <c r="O110" s="243"/>
      <c r="Q110" s="102"/>
      <c r="R110" s="105"/>
      <c r="S110" s="105"/>
      <c r="T110" s="105"/>
      <c r="U110" s="105"/>
      <c r="V110" s="105"/>
      <c r="W110" s="105"/>
      <c r="X110" s="250"/>
      <c r="Y110" s="102"/>
      <c r="Z110" s="102"/>
    </row>
    <row r="111" spans="1:26" x14ac:dyDescent="0.2">
      <c r="A111" s="237"/>
      <c r="B111" s="237"/>
      <c r="C111" s="237"/>
      <c r="D111" s="237"/>
      <c r="E111" s="237"/>
      <c r="F111" s="237"/>
      <c r="G111" s="237"/>
      <c r="H111" s="237"/>
      <c r="I111" s="237"/>
      <c r="K111" s="237"/>
      <c r="L111" s="237"/>
      <c r="M111" s="237"/>
      <c r="N111" s="237"/>
      <c r="O111" s="243"/>
      <c r="Q111" s="102"/>
      <c r="R111" s="105"/>
      <c r="S111" s="105"/>
      <c r="T111" s="105"/>
      <c r="U111" s="105"/>
      <c r="V111" s="105"/>
      <c r="W111" s="105"/>
      <c r="X111" s="250"/>
      <c r="Y111" s="102"/>
      <c r="Z111" s="102"/>
    </row>
    <row r="112" spans="1:26" x14ac:dyDescent="0.2">
      <c r="A112" s="237"/>
      <c r="B112" s="237"/>
      <c r="C112" s="237"/>
      <c r="D112" s="237"/>
      <c r="E112" s="237"/>
      <c r="F112" s="237"/>
      <c r="G112" s="237"/>
      <c r="H112" s="237"/>
      <c r="I112" s="237"/>
      <c r="K112" s="237"/>
      <c r="L112" s="237"/>
      <c r="M112" s="237"/>
      <c r="N112" s="237"/>
      <c r="O112" s="243"/>
      <c r="Q112" s="102"/>
      <c r="R112" s="105"/>
      <c r="S112" s="105"/>
      <c r="T112" s="105"/>
      <c r="U112" s="105"/>
      <c r="V112" s="105"/>
      <c r="W112" s="105"/>
      <c r="X112" s="250"/>
      <c r="Y112" s="102"/>
      <c r="Z112" s="102"/>
    </row>
    <row r="113" spans="1:26" x14ac:dyDescent="0.2">
      <c r="A113" s="235"/>
      <c r="B113" s="235"/>
      <c r="C113" s="235"/>
      <c r="D113" s="235"/>
      <c r="E113" s="235"/>
      <c r="F113" s="235"/>
      <c r="G113" s="235"/>
      <c r="H113" s="235"/>
      <c r="I113" s="235"/>
      <c r="K113" s="235"/>
      <c r="L113" s="235"/>
      <c r="M113" s="235"/>
      <c r="N113" s="235"/>
      <c r="O113" s="244"/>
      <c r="Q113" s="102"/>
      <c r="R113" s="105"/>
      <c r="S113" s="105"/>
      <c r="T113" s="105"/>
      <c r="U113" s="105"/>
      <c r="V113" s="105"/>
      <c r="W113" s="105"/>
      <c r="X113" s="250"/>
      <c r="Y113" s="102"/>
      <c r="Z113" s="102"/>
    </row>
    <row r="114" spans="1:26" x14ac:dyDescent="0.2">
      <c r="A114" s="235"/>
      <c r="B114" s="235"/>
      <c r="C114" s="235"/>
      <c r="D114" s="235"/>
      <c r="E114" s="235"/>
      <c r="F114" s="235"/>
      <c r="G114" s="235"/>
      <c r="H114" s="235"/>
      <c r="I114" s="235"/>
      <c r="K114" s="235"/>
      <c r="L114" s="235"/>
      <c r="M114" s="235"/>
      <c r="N114" s="235"/>
      <c r="O114" s="244"/>
      <c r="Q114" s="102"/>
      <c r="R114" s="105"/>
      <c r="S114" s="105"/>
      <c r="T114" s="105"/>
      <c r="U114" s="105"/>
      <c r="V114" s="105"/>
      <c r="W114" s="105"/>
      <c r="X114" s="250"/>
      <c r="Y114" s="102"/>
      <c r="Z114" s="102"/>
    </row>
    <row r="115" spans="1:26" x14ac:dyDescent="0.2">
      <c r="A115" s="235"/>
      <c r="B115" s="235"/>
      <c r="C115" s="235"/>
      <c r="D115" s="235"/>
      <c r="E115" s="235"/>
      <c r="F115" s="235"/>
      <c r="G115" s="235"/>
      <c r="H115" s="235"/>
      <c r="I115" s="235"/>
      <c r="K115" s="235"/>
      <c r="L115" s="235"/>
      <c r="M115" s="235"/>
      <c r="N115" s="235"/>
      <c r="O115" s="244"/>
      <c r="Q115" s="102"/>
      <c r="R115" s="105"/>
      <c r="S115" s="105"/>
      <c r="T115" s="105"/>
      <c r="U115" s="105"/>
      <c r="V115" s="105"/>
      <c r="W115" s="105"/>
      <c r="X115" s="250"/>
      <c r="Y115" s="102"/>
      <c r="Z115" s="102"/>
    </row>
    <row r="116" spans="1:26" x14ac:dyDescent="0.2">
      <c r="A116" s="235"/>
      <c r="B116" s="235"/>
      <c r="C116" s="235"/>
      <c r="D116" s="235"/>
      <c r="E116" s="235"/>
      <c r="F116" s="235"/>
      <c r="G116" s="235"/>
      <c r="H116" s="235"/>
      <c r="I116" s="235"/>
      <c r="K116" s="235"/>
      <c r="L116" s="235"/>
      <c r="M116" s="235"/>
      <c r="N116" s="235"/>
      <c r="O116" s="244"/>
      <c r="Q116" s="102"/>
      <c r="R116" s="105"/>
      <c r="S116" s="105"/>
      <c r="T116" s="105"/>
      <c r="U116" s="105"/>
      <c r="V116" s="105"/>
      <c r="W116" s="105"/>
      <c r="X116" s="250"/>
      <c r="Y116" s="102"/>
      <c r="Z116" s="102"/>
    </row>
    <row r="117" spans="1:26" x14ac:dyDescent="0.2">
      <c r="A117" s="235"/>
      <c r="B117" s="235"/>
      <c r="C117" s="235"/>
      <c r="D117" s="235"/>
      <c r="E117" s="235"/>
      <c r="F117" s="235"/>
      <c r="G117" s="235"/>
      <c r="H117" s="235"/>
      <c r="I117" s="235"/>
      <c r="K117" s="235"/>
      <c r="L117" s="235"/>
      <c r="M117" s="235"/>
      <c r="N117" s="235"/>
      <c r="O117" s="244"/>
      <c r="Q117" s="102"/>
      <c r="R117" s="105"/>
      <c r="S117" s="105"/>
      <c r="T117" s="105"/>
      <c r="U117" s="105"/>
      <c r="V117" s="105"/>
      <c r="W117" s="105"/>
      <c r="X117" s="250"/>
      <c r="Y117" s="102"/>
      <c r="Z117" s="102"/>
    </row>
    <row r="118" spans="1:26" x14ac:dyDescent="0.2">
      <c r="A118" s="235"/>
      <c r="B118" s="235"/>
      <c r="C118" s="235"/>
      <c r="D118" s="235"/>
      <c r="E118" s="235"/>
      <c r="F118" s="235"/>
      <c r="G118" s="235"/>
      <c r="H118" s="235"/>
      <c r="I118" s="235"/>
      <c r="K118" s="235"/>
      <c r="L118" s="235"/>
      <c r="M118" s="235"/>
      <c r="N118" s="235"/>
      <c r="O118" s="235"/>
      <c r="Q118" s="102"/>
      <c r="R118" s="105"/>
      <c r="S118" s="105"/>
      <c r="T118" s="105"/>
      <c r="U118" s="105"/>
      <c r="V118" s="105"/>
      <c r="W118" s="105"/>
      <c r="X118" s="250"/>
      <c r="Y118" s="102"/>
      <c r="Z118" s="102"/>
    </row>
    <row r="119" spans="1:26" x14ac:dyDescent="0.2">
      <c r="A119" s="235"/>
      <c r="B119" s="235"/>
      <c r="C119" s="235"/>
      <c r="D119" s="235"/>
      <c r="E119" s="235"/>
      <c r="F119" s="235"/>
      <c r="G119" s="235"/>
      <c r="H119" s="235"/>
      <c r="I119" s="235"/>
      <c r="K119" s="235"/>
      <c r="L119" s="235"/>
      <c r="M119" s="235"/>
      <c r="N119" s="235"/>
      <c r="O119" s="235"/>
      <c r="Q119" s="102"/>
      <c r="R119" s="105"/>
      <c r="S119" s="105"/>
      <c r="T119" s="105"/>
      <c r="U119" s="105"/>
      <c r="V119" s="105"/>
      <c r="W119" s="105"/>
      <c r="X119" s="250"/>
      <c r="Y119" s="102"/>
      <c r="Z119" s="102"/>
    </row>
    <row r="120" spans="1:26" x14ac:dyDescent="0.2">
      <c r="A120" s="235"/>
      <c r="B120" s="235"/>
      <c r="C120" s="235"/>
      <c r="D120" s="235"/>
      <c r="E120" s="235"/>
      <c r="F120" s="235"/>
      <c r="G120" s="235"/>
      <c r="H120" s="235"/>
      <c r="I120" s="235"/>
      <c r="K120" s="235"/>
      <c r="L120" s="235"/>
      <c r="M120" s="235"/>
      <c r="N120" s="235"/>
      <c r="O120" s="235"/>
      <c r="Q120" s="102"/>
      <c r="R120" s="105"/>
      <c r="S120" s="105"/>
      <c r="T120" s="105"/>
      <c r="U120" s="105"/>
      <c r="V120" s="105"/>
      <c r="W120" s="105"/>
      <c r="X120" s="250"/>
      <c r="Y120" s="102"/>
      <c r="Z120" s="102"/>
    </row>
    <row r="121" spans="1:26" x14ac:dyDescent="0.2">
      <c r="A121" s="235"/>
      <c r="B121" s="235"/>
      <c r="C121" s="235"/>
      <c r="D121" s="235"/>
      <c r="E121" s="235"/>
      <c r="F121" s="235"/>
      <c r="G121" s="235"/>
      <c r="H121" s="235"/>
      <c r="I121" s="235"/>
      <c r="K121" s="235"/>
      <c r="L121" s="235"/>
      <c r="M121" s="235"/>
      <c r="N121" s="235"/>
      <c r="O121" s="235"/>
      <c r="Q121" s="102"/>
      <c r="R121" s="105"/>
      <c r="S121" s="105"/>
      <c r="T121" s="105"/>
      <c r="U121" s="105"/>
      <c r="V121" s="105"/>
      <c r="W121" s="105"/>
      <c r="X121" s="250"/>
      <c r="Y121" s="102"/>
      <c r="Z121" s="102"/>
    </row>
    <row r="122" spans="1:26" x14ac:dyDescent="0.2">
      <c r="A122" s="235"/>
      <c r="B122" s="235"/>
      <c r="C122" s="235"/>
      <c r="D122" s="235"/>
      <c r="E122" s="235"/>
      <c r="F122" s="235"/>
      <c r="G122" s="235"/>
      <c r="H122" s="235"/>
      <c r="I122" s="235"/>
      <c r="K122" s="235"/>
      <c r="L122" s="235"/>
      <c r="M122" s="235"/>
      <c r="N122" s="235"/>
      <c r="O122" s="235"/>
      <c r="Q122" s="102"/>
      <c r="R122" s="105"/>
      <c r="S122" s="105"/>
      <c r="T122" s="105"/>
      <c r="U122" s="105"/>
      <c r="V122" s="105"/>
      <c r="W122" s="105"/>
      <c r="X122" s="250"/>
      <c r="Y122" s="102"/>
      <c r="Z122" s="102"/>
    </row>
    <row r="123" spans="1:26" x14ac:dyDescent="0.2">
      <c r="A123" s="235"/>
      <c r="B123" s="235"/>
      <c r="C123" s="235"/>
      <c r="D123" s="235"/>
      <c r="E123" s="235"/>
      <c r="F123" s="235"/>
      <c r="G123" s="235"/>
      <c r="H123" s="235"/>
      <c r="I123" s="235"/>
      <c r="K123" s="235"/>
      <c r="L123" s="235"/>
      <c r="M123" s="235"/>
      <c r="N123" s="235"/>
      <c r="O123" s="235"/>
      <c r="Q123" s="102"/>
      <c r="R123" s="105"/>
      <c r="S123" s="105"/>
      <c r="T123" s="105"/>
      <c r="U123" s="105"/>
      <c r="V123" s="105"/>
      <c r="W123" s="105"/>
      <c r="X123" s="250"/>
      <c r="Y123" s="102"/>
      <c r="Z123" s="102"/>
    </row>
    <row r="124" spans="1:26" x14ac:dyDescent="0.2">
      <c r="A124" s="235"/>
      <c r="B124" s="235"/>
      <c r="C124" s="235"/>
      <c r="D124" s="235"/>
      <c r="E124" s="235"/>
      <c r="F124" s="235"/>
      <c r="G124" s="235"/>
      <c r="H124" s="235"/>
      <c r="I124" s="235"/>
      <c r="K124" s="235"/>
      <c r="L124" s="235"/>
      <c r="M124" s="235"/>
      <c r="N124" s="235"/>
      <c r="O124" s="235"/>
      <c r="Q124" s="102"/>
      <c r="R124" s="105"/>
      <c r="S124" s="105"/>
      <c r="T124" s="105"/>
      <c r="U124" s="105"/>
      <c r="V124" s="105"/>
      <c r="W124" s="105"/>
      <c r="X124" s="250"/>
      <c r="Y124" s="102"/>
      <c r="Z124" s="102"/>
    </row>
    <row r="125" spans="1:26" x14ac:dyDescent="0.2">
      <c r="A125" s="235"/>
      <c r="B125" s="235"/>
      <c r="C125" s="235"/>
      <c r="D125" s="235"/>
      <c r="E125" s="235"/>
      <c r="F125" s="235"/>
      <c r="G125" s="235"/>
      <c r="H125" s="235"/>
      <c r="I125" s="235"/>
      <c r="K125" s="235"/>
      <c r="L125" s="235"/>
      <c r="M125" s="235"/>
      <c r="N125" s="235"/>
      <c r="O125" s="235"/>
      <c r="Q125" s="102"/>
      <c r="R125" s="105"/>
      <c r="S125" s="105"/>
      <c r="T125" s="105"/>
      <c r="U125" s="105"/>
      <c r="V125" s="105"/>
      <c r="W125" s="105"/>
      <c r="X125" s="250"/>
      <c r="Y125" s="102"/>
      <c r="Z125" s="102"/>
    </row>
    <row r="126" spans="1:26" x14ac:dyDescent="0.2">
      <c r="A126" s="235"/>
      <c r="B126" s="235"/>
      <c r="C126" s="235"/>
      <c r="D126" s="235"/>
      <c r="E126" s="235"/>
      <c r="F126" s="235"/>
      <c r="G126" s="235"/>
      <c r="H126" s="235"/>
      <c r="I126" s="235"/>
      <c r="K126" s="235"/>
      <c r="L126" s="235"/>
      <c r="M126" s="235"/>
      <c r="N126" s="235"/>
      <c r="O126" s="235"/>
      <c r="Q126" s="102"/>
      <c r="R126" s="105"/>
      <c r="S126" s="105"/>
      <c r="T126" s="105"/>
      <c r="U126" s="105"/>
      <c r="V126" s="105"/>
      <c r="W126" s="105"/>
      <c r="X126" s="250"/>
      <c r="Y126" s="102"/>
      <c r="Z126" s="102"/>
    </row>
    <row r="127" spans="1:26" x14ac:dyDescent="0.2">
      <c r="A127" s="235"/>
      <c r="B127" s="235"/>
      <c r="C127" s="235"/>
      <c r="D127" s="235"/>
      <c r="E127" s="235"/>
      <c r="F127" s="235"/>
      <c r="G127" s="235"/>
      <c r="H127" s="235"/>
      <c r="I127" s="235"/>
      <c r="K127" s="235"/>
      <c r="L127" s="235"/>
      <c r="M127" s="235"/>
      <c r="N127" s="235"/>
      <c r="O127" s="235"/>
      <c r="Q127" s="102"/>
      <c r="R127" s="105"/>
      <c r="S127" s="105"/>
      <c r="T127" s="105"/>
      <c r="U127" s="105"/>
      <c r="V127" s="105"/>
      <c r="W127" s="105"/>
      <c r="X127" s="250"/>
      <c r="Y127" s="102"/>
      <c r="Z127" s="102"/>
    </row>
    <row r="128" spans="1:26" x14ac:dyDescent="0.2">
      <c r="A128" s="235"/>
      <c r="B128" s="235"/>
      <c r="C128" s="235"/>
      <c r="D128" s="235"/>
      <c r="E128" s="235"/>
      <c r="F128" s="235"/>
      <c r="G128" s="235"/>
      <c r="H128" s="235"/>
      <c r="I128" s="235"/>
      <c r="K128" s="235"/>
      <c r="L128" s="235"/>
      <c r="M128" s="235"/>
      <c r="N128" s="235"/>
      <c r="O128" s="235"/>
      <c r="Q128" s="102"/>
      <c r="R128" s="105"/>
      <c r="S128" s="105"/>
      <c r="T128" s="105"/>
      <c r="U128" s="105"/>
      <c r="V128" s="105"/>
      <c r="W128" s="105"/>
      <c r="X128" s="250"/>
      <c r="Y128" s="102"/>
      <c r="Z128" s="102"/>
    </row>
    <row r="129" spans="1:26" x14ac:dyDescent="0.2">
      <c r="A129" s="235"/>
      <c r="B129" s="235"/>
      <c r="C129" s="235"/>
      <c r="D129" s="235"/>
      <c r="E129" s="235"/>
      <c r="F129" s="235"/>
      <c r="G129" s="235"/>
      <c r="H129" s="235"/>
      <c r="I129" s="235"/>
      <c r="K129" s="235"/>
      <c r="L129" s="235"/>
      <c r="M129" s="235"/>
      <c r="N129" s="235"/>
      <c r="O129" s="235"/>
      <c r="Q129" s="102"/>
      <c r="R129" s="105"/>
      <c r="S129" s="105"/>
      <c r="T129" s="105"/>
      <c r="U129" s="105"/>
      <c r="V129" s="105"/>
      <c r="W129" s="105"/>
      <c r="X129" s="250"/>
      <c r="Y129" s="102"/>
      <c r="Z129" s="102"/>
    </row>
    <row r="130" spans="1:26" x14ac:dyDescent="0.2">
      <c r="A130" s="235"/>
      <c r="B130" s="235"/>
      <c r="C130" s="235"/>
      <c r="D130" s="235"/>
      <c r="E130" s="235"/>
      <c r="F130" s="235"/>
      <c r="G130" s="235"/>
      <c r="H130" s="235"/>
      <c r="I130" s="235"/>
      <c r="K130" s="235"/>
      <c r="L130" s="235"/>
      <c r="M130" s="235"/>
      <c r="N130" s="235"/>
      <c r="O130" s="235"/>
      <c r="Q130" s="102"/>
      <c r="R130" s="105"/>
      <c r="S130" s="105"/>
      <c r="T130" s="105"/>
      <c r="U130" s="105"/>
      <c r="V130" s="105"/>
      <c r="W130" s="105"/>
      <c r="X130" s="250"/>
      <c r="Y130" s="102"/>
      <c r="Z130" s="102"/>
    </row>
    <row r="131" spans="1:26" x14ac:dyDescent="0.2">
      <c r="A131" s="235"/>
      <c r="B131" s="235"/>
      <c r="C131" s="235"/>
      <c r="D131" s="235"/>
      <c r="E131" s="235"/>
      <c r="F131" s="235"/>
      <c r="G131" s="235"/>
      <c r="H131" s="235"/>
      <c r="I131" s="235"/>
      <c r="K131" s="235"/>
      <c r="L131" s="235"/>
      <c r="M131" s="235"/>
      <c r="N131" s="235"/>
      <c r="O131" s="235"/>
      <c r="Q131" s="102"/>
      <c r="R131" s="105"/>
      <c r="S131" s="105"/>
      <c r="T131" s="105"/>
      <c r="U131" s="105"/>
      <c r="V131" s="105"/>
      <c r="W131" s="105"/>
      <c r="X131" s="250"/>
      <c r="Y131" s="102"/>
      <c r="Z131" s="102"/>
    </row>
    <row r="132" spans="1:26" x14ac:dyDescent="0.2">
      <c r="A132" s="235"/>
      <c r="B132" s="235"/>
      <c r="C132" s="235"/>
      <c r="D132" s="235"/>
      <c r="E132" s="235"/>
      <c r="F132" s="235"/>
      <c r="G132" s="235"/>
      <c r="H132" s="235"/>
      <c r="I132" s="235"/>
      <c r="K132" s="235"/>
      <c r="L132" s="235"/>
      <c r="M132" s="235"/>
      <c r="N132" s="235"/>
      <c r="O132" s="235"/>
      <c r="Q132" s="102"/>
      <c r="R132" s="105"/>
      <c r="S132" s="105"/>
      <c r="T132" s="105"/>
      <c r="U132" s="105"/>
      <c r="V132" s="105"/>
      <c r="W132" s="105"/>
      <c r="X132" s="250"/>
      <c r="Y132" s="102"/>
      <c r="Z132" s="102"/>
    </row>
    <row r="133" spans="1:26" x14ac:dyDescent="0.2">
      <c r="A133" s="235"/>
      <c r="B133" s="235"/>
      <c r="C133" s="235"/>
      <c r="D133" s="235"/>
      <c r="E133" s="235"/>
      <c r="F133" s="235"/>
      <c r="G133" s="235"/>
      <c r="H133" s="235"/>
      <c r="I133" s="235"/>
      <c r="K133" s="235"/>
      <c r="L133" s="235"/>
      <c r="M133" s="235"/>
      <c r="N133" s="235"/>
      <c r="O133" s="235"/>
      <c r="Q133" s="102"/>
      <c r="R133" s="105"/>
      <c r="S133" s="105"/>
      <c r="T133" s="105"/>
      <c r="U133" s="105"/>
      <c r="V133" s="105"/>
      <c r="W133" s="105"/>
      <c r="X133" s="250"/>
      <c r="Y133" s="102"/>
      <c r="Z133" s="102"/>
    </row>
    <row r="134" spans="1:26" ht="15.75" x14ac:dyDescent="0.25">
      <c r="B134" s="245"/>
      <c r="C134" s="245"/>
      <c r="D134" s="245"/>
      <c r="E134" s="245"/>
      <c r="F134" s="245"/>
      <c r="G134" s="245"/>
      <c r="H134" s="245"/>
      <c r="I134" s="245"/>
      <c r="J134" s="582"/>
      <c r="K134" s="245"/>
      <c r="L134" s="245"/>
      <c r="M134" s="245"/>
      <c r="N134" s="245"/>
      <c r="O134" s="245"/>
      <c r="Q134" s="102"/>
      <c r="R134" s="105"/>
      <c r="S134" s="105"/>
      <c r="T134" s="105"/>
      <c r="U134" s="105"/>
      <c r="V134" s="105"/>
      <c r="W134" s="105"/>
      <c r="X134" s="250"/>
      <c r="Y134" s="102"/>
      <c r="Z134" s="102"/>
    </row>
    <row r="135" spans="1:26" ht="15.75" x14ac:dyDescent="0.25">
      <c r="B135" s="245"/>
      <c r="C135" s="245"/>
      <c r="D135" s="245"/>
      <c r="E135" s="245"/>
      <c r="F135" s="245"/>
      <c r="G135" s="245"/>
      <c r="H135" s="245"/>
      <c r="I135" s="245"/>
      <c r="J135" s="582"/>
      <c r="K135" s="245"/>
      <c r="L135" s="245"/>
      <c r="M135" s="245"/>
      <c r="N135" s="245"/>
      <c r="O135" s="245"/>
      <c r="Q135" s="102"/>
      <c r="R135" s="105"/>
      <c r="S135" s="105"/>
      <c r="T135" s="105"/>
      <c r="U135" s="105"/>
      <c r="V135" s="105"/>
      <c r="W135" s="105"/>
      <c r="X135" s="250"/>
      <c r="Y135" s="102"/>
      <c r="Z135" s="102"/>
    </row>
    <row r="136" spans="1:26" ht="15.75" x14ac:dyDescent="0.25">
      <c r="B136" s="245"/>
      <c r="C136" s="245"/>
      <c r="D136" s="245"/>
      <c r="E136" s="245"/>
      <c r="F136" s="245"/>
      <c r="G136" s="245"/>
      <c r="H136" s="245"/>
      <c r="I136" s="245"/>
      <c r="J136" s="582"/>
      <c r="K136" s="245"/>
      <c r="L136" s="245"/>
      <c r="M136" s="245"/>
      <c r="N136" s="245"/>
      <c r="O136" s="245"/>
      <c r="Q136" s="102"/>
      <c r="R136" s="105"/>
      <c r="S136" s="105"/>
      <c r="T136" s="105"/>
      <c r="U136" s="105"/>
      <c r="V136" s="105"/>
      <c r="W136" s="105"/>
      <c r="X136" s="250"/>
      <c r="Y136" s="102"/>
      <c r="Z136" s="102"/>
    </row>
    <row r="137" spans="1:26" ht="15.75" x14ac:dyDescent="0.25">
      <c r="B137" s="245"/>
      <c r="C137" s="245"/>
      <c r="D137" s="245"/>
      <c r="E137" s="245"/>
      <c r="F137" s="245"/>
      <c r="G137" s="245"/>
      <c r="H137" s="245"/>
      <c r="I137" s="245"/>
      <c r="J137" s="582"/>
      <c r="K137" s="245"/>
      <c r="L137" s="245"/>
      <c r="M137" s="245"/>
      <c r="N137" s="245"/>
      <c r="O137" s="245"/>
      <c r="Q137" s="102"/>
      <c r="R137" s="105"/>
      <c r="S137" s="105"/>
      <c r="T137" s="105"/>
      <c r="U137" s="105"/>
      <c r="V137" s="105"/>
      <c r="W137" s="105"/>
      <c r="X137" s="250"/>
      <c r="Y137" s="102"/>
      <c r="Z137" s="102"/>
    </row>
    <row r="138" spans="1:26" ht="15.75" x14ac:dyDescent="0.25">
      <c r="B138" s="245"/>
      <c r="C138" s="245"/>
      <c r="D138" s="245"/>
      <c r="E138" s="245"/>
      <c r="F138" s="245"/>
      <c r="G138" s="245"/>
      <c r="H138" s="245"/>
      <c r="I138" s="245"/>
      <c r="J138" s="582"/>
      <c r="K138" s="245"/>
      <c r="L138" s="245"/>
      <c r="M138" s="245"/>
      <c r="N138" s="245"/>
      <c r="O138" s="245"/>
      <c r="Q138" s="102"/>
      <c r="R138" s="105"/>
      <c r="S138" s="105"/>
      <c r="T138" s="105"/>
      <c r="U138" s="105"/>
      <c r="V138" s="105"/>
      <c r="W138" s="105"/>
      <c r="X138" s="250"/>
      <c r="Y138" s="102"/>
      <c r="Z138" s="102"/>
    </row>
    <row r="139" spans="1:26" ht="15.75" x14ac:dyDescent="0.25">
      <c r="B139" s="245"/>
      <c r="C139" s="245"/>
      <c r="D139" s="245"/>
      <c r="E139" s="245"/>
      <c r="F139" s="245"/>
      <c r="G139" s="245"/>
      <c r="H139" s="245"/>
      <c r="I139" s="245"/>
      <c r="J139" s="582"/>
      <c r="K139" s="245"/>
      <c r="L139" s="245"/>
      <c r="M139" s="245"/>
      <c r="N139" s="245"/>
      <c r="O139" s="245"/>
    </row>
    <row r="140" spans="1:26" ht="15.75" x14ac:dyDescent="0.25">
      <c r="B140" s="245"/>
      <c r="C140" s="245"/>
      <c r="D140" s="245"/>
      <c r="E140" s="245"/>
      <c r="F140" s="245"/>
      <c r="G140" s="245"/>
      <c r="H140" s="245"/>
      <c r="I140" s="245"/>
      <c r="J140" s="582"/>
      <c r="K140" s="245"/>
      <c r="L140" s="245"/>
      <c r="M140" s="245"/>
      <c r="N140" s="245"/>
      <c r="O140" s="245"/>
    </row>
    <row r="141" spans="1:26" ht="15.75" x14ac:dyDescent="0.25">
      <c r="B141" s="245"/>
      <c r="C141" s="245"/>
      <c r="D141" s="245"/>
      <c r="E141" s="245"/>
      <c r="F141" s="245"/>
      <c r="G141" s="245"/>
      <c r="H141" s="245"/>
      <c r="I141" s="245"/>
      <c r="J141" s="582"/>
      <c r="K141" s="245"/>
      <c r="L141" s="245"/>
      <c r="M141" s="245"/>
      <c r="N141" s="245"/>
      <c r="O141" s="245"/>
    </row>
    <row r="142" spans="1:26" ht="15.75" x14ac:dyDescent="0.25">
      <c r="B142" s="245"/>
      <c r="C142" s="245"/>
      <c r="D142" s="245"/>
      <c r="E142" s="245"/>
      <c r="F142" s="245"/>
      <c r="G142" s="245"/>
      <c r="H142" s="245"/>
      <c r="I142" s="245"/>
      <c r="J142" s="582"/>
      <c r="K142" s="245"/>
      <c r="L142" s="245"/>
      <c r="M142" s="245"/>
      <c r="N142" s="245"/>
      <c r="O142" s="245"/>
    </row>
    <row r="143" spans="1:26" ht="15.75" x14ac:dyDescent="0.25">
      <c r="B143" s="245"/>
      <c r="C143" s="245"/>
      <c r="D143" s="245"/>
      <c r="E143" s="245"/>
      <c r="F143" s="245"/>
      <c r="G143" s="245"/>
      <c r="H143" s="245"/>
      <c r="I143" s="245"/>
      <c r="J143" s="582"/>
      <c r="K143" s="245"/>
      <c r="L143" s="245"/>
      <c r="M143" s="245"/>
      <c r="N143" s="245"/>
      <c r="O143" s="245"/>
    </row>
    <row r="144" spans="1:26" ht="15.75" x14ac:dyDescent="0.25">
      <c r="B144" s="245"/>
      <c r="C144" s="245"/>
      <c r="D144" s="245"/>
      <c r="E144" s="245"/>
      <c r="F144" s="245"/>
      <c r="G144" s="245"/>
      <c r="H144" s="245"/>
      <c r="I144" s="245"/>
      <c r="J144" s="582"/>
      <c r="K144" s="245"/>
      <c r="L144" s="245"/>
      <c r="M144" s="245"/>
      <c r="N144" s="245"/>
      <c r="O144" s="245"/>
    </row>
    <row r="145" spans="2:15" ht="15.75" x14ac:dyDescent="0.25">
      <c r="B145" s="245"/>
      <c r="C145" s="245"/>
      <c r="D145" s="245"/>
      <c r="E145" s="245"/>
      <c r="F145" s="245"/>
      <c r="G145" s="245"/>
      <c r="H145" s="245"/>
      <c r="I145" s="245"/>
      <c r="J145" s="582"/>
      <c r="K145" s="245"/>
      <c r="L145" s="245"/>
      <c r="M145" s="245"/>
      <c r="N145" s="245"/>
      <c r="O145" s="245"/>
    </row>
    <row r="146" spans="2:15" ht="15.75" x14ac:dyDescent="0.25">
      <c r="B146" s="245"/>
      <c r="C146" s="245"/>
      <c r="D146" s="245"/>
      <c r="E146" s="245"/>
      <c r="F146" s="245"/>
      <c r="G146" s="245"/>
      <c r="H146" s="245"/>
      <c r="I146" s="245"/>
      <c r="J146" s="582"/>
      <c r="K146" s="245"/>
      <c r="L146" s="245"/>
      <c r="M146" s="245"/>
      <c r="N146" s="245"/>
      <c r="O146" s="245"/>
    </row>
    <row r="147" spans="2:15" ht="15.75" x14ac:dyDescent="0.25">
      <c r="B147" s="245"/>
      <c r="C147" s="245"/>
      <c r="D147" s="245"/>
      <c r="E147" s="245"/>
      <c r="F147" s="245"/>
      <c r="G147" s="245"/>
      <c r="H147" s="245"/>
      <c r="I147" s="245"/>
      <c r="J147" s="582"/>
      <c r="K147" s="245"/>
      <c r="L147" s="245"/>
      <c r="M147" s="245"/>
      <c r="N147" s="245"/>
      <c r="O147" s="245"/>
    </row>
    <row r="148" spans="2:15" ht="15.75" x14ac:dyDescent="0.25">
      <c r="B148" s="245"/>
      <c r="C148" s="245"/>
      <c r="D148" s="245"/>
      <c r="E148" s="245"/>
      <c r="F148" s="245"/>
      <c r="G148" s="245"/>
      <c r="H148" s="245"/>
      <c r="I148" s="245"/>
      <c r="J148" s="582"/>
      <c r="K148" s="245"/>
      <c r="L148" s="245"/>
      <c r="M148" s="245"/>
      <c r="N148" s="245"/>
      <c r="O148" s="245"/>
    </row>
    <row r="149" spans="2:15" ht="15.75" x14ac:dyDescent="0.25">
      <c r="B149" s="245"/>
      <c r="C149" s="245"/>
      <c r="D149" s="245"/>
      <c r="E149" s="245"/>
      <c r="F149" s="245"/>
      <c r="G149" s="245"/>
      <c r="H149" s="245"/>
      <c r="I149" s="245"/>
      <c r="J149" s="582"/>
      <c r="K149" s="245"/>
      <c r="L149" s="245"/>
      <c r="M149" s="245"/>
      <c r="N149" s="245"/>
      <c r="O149" s="245"/>
    </row>
    <row r="150" spans="2:15" ht="15.75" x14ac:dyDescent="0.25">
      <c r="B150" s="245"/>
      <c r="C150" s="245"/>
      <c r="D150" s="245"/>
      <c r="E150" s="245"/>
      <c r="F150" s="245"/>
      <c r="G150" s="245"/>
      <c r="H150" s="245"/>
      <c r="I150" s="245"/>
      <c r="J150" s="582"/>
      <c r="K150" s="245"/>
      <c r="L150" s="245"/>
      <c r="M150" s="245"/>
      <c r="N150" s="245"/>
      <c r="O150" s="245"/>
    </row>
    <row r="151" spans="2:15" ht="15.75" x14ac:dyDescent="0.25">
      <c r="B151" s="245"/>
      <c r="C151" s="245"/>
      <c r="D151" s="245"/>
      <c r="E151" s="245"/>
      <c r="F151" s="245"/>
      <c r="G151" s="245"/>
      <c r="H151" s="245"/>
      <c r="I151" s="245"/>
      <c r="J151" s="582"/>
      <c r="K151" s="245"/>
      <c r="L151" s="245"/>
      <c r="M151" s="245"/>
      <c r="N151" s="245"/>
      <c r="O151" s="245"/>
    </row>
    <row r="152" spans="2:15" ht="15.75" x14ac:dyDescent="0.25">
      <c r="B152" s="245"/>
      <c r="C152" s="245"/>
      <c r="D152" s="245"/>
      <c r="E152" s="245"/>
      <c r="F152" s="245"/>
      <c r="G152" s="245"/>
      <c r="H152" s="245"/>
      <c r="I152" s="245"/>
      <c r="J152" s="582"/>
      <c r="K152" s="245"/>
      <c r="L152" s="245"/>
      <c r="M152" s="245"/>
      <c r="N152" s="245"/>
      <c r="O152" s="245"/>
    </row>
    <row r="153" spans="2:15" ht="15.75" x14ac:dyDescent="0.25">
      <c r="B153" s="245"/>
      <c r="C153" s="245"/>
      <c r="D153" s="245"/>
      <c r="E153" s="245"/>
      <c r="F153" s="245"/>
      <c r="G153" s="245"/>
      <c r="H153" s="245"/>
      <c r="I153" s="245"/>
      <c r="J153" s="582"/>
      <c r="K153" s="245"/>
      <c r="L153" s="245"/>
      <c r="M153" s="245"/>
      <c r="N153" s="245"/>
      <c r="O153" s="245"/>
    </row>
    <row r="154" spans="2:15" ht="15.75" x14ac:dyDescent="0.25">
      <c r="B154" s="245"/>
      <c r="C154" s="245"/>
      <c r="D154" s="245"/>
      <c r="E154" s="245"/>
      <c r="F154" s="245"/>
      <c r="G154" s="245"/>
      <c r="H154" s="245"/>
      <c r="I154" s="245"/>
      <c r="J154" s="582"/>
      <c r="K154" s="245"/>
      <c r="L154" s="245"/>
      <c r="M154" s="245"/>
      <c r="N154" s="245"/>
      <c r="O154" s="245"/>
    </row>
    <row r="155" spans="2:15" ht="15.75" x14ac:dyDescent="0.25">
      <c r="B155" s="245"/>
      <c r="C155" s="245"/>
      <c r="D155" s="245"/>
      <c r="E155" s="245"/>
      <c r="F155" s="245"/>
      <c r="G155" s="245"/>
      <c r="H155" s="245"/>
      <c r="I155" s="245"/>
      <c r="J155" s="582"/>
      <c r="K155" s="245"/>
      <c r="L155" s="245"/>
      <c r="M155" s="245"/>
      <c r="N155" s="245"/>
      <c r="O155" s="245"/>
    </row>
    <row r="156" spans="2:15" ht="15.75" x14ac:dyDescent="0.25">
      <c r="B156" s="245"/>
      <c r="C156" s="245"/>
      <c r="D156" s="245"/>
      <c r="E156" s="245"/>
      <c r="F156" s="245"/>
      <c r="G156" s="245"/>
      <c r="H156" s="245"/>
      <c r="I156" s="245"/>
      <c r="J156" s="582"/>
      <c r="K156" s="245"/>
      <c r="L156" s="245"/>
      <c r="M156" s="245"/>
      <c r="N156" s="245"/>
      <c r="O156" s="245"/>
    </row>
    <row r="157" spans="2:15" ht="15.75" x14ac:dyDescent="0.25">
      <c r="B157" s="245"/>
      <c r="C157" s="245"/>
      <c r="D157" s="245"/>
      <c r="E157" s="245"/>
      <c r="F157" s="245"/>
      <c r="G157" s="245"/>
      <c r="H157" s="245"/>
      <c r="I157" s="245"/>
      <c r="J157" s="582"/>
      <c r="K157" s="245"/>
      <c r="L157" s="245"/>
      <c r="M157" s="245"/>
      <c r="N157" s="245"/>
      <c r="O157" s="245"/>
    </row>
    <row r="158" spans="2:15" ht="15.75" x14ac:dyDescent="0.25">
      <c r="B158" s="245"/>
      <c r="C158" s="245"/>
      <c r="D158" s="245"/>
      <c r="E158" s="245"/>
      <c r="F158" s="245"/>
      <c r="G158" s="245"/>
      <c r="H158" s="245"/>
      <c r="I158" s="245"/>
      <c r="J158" s="582"/>
      <c r="K158" s="245"/>
      <c r="L158" s="245"/>
      <c r="M158" s="245"/>
      <c r="N158" s="245"/>
      <c r="O158" s="245"/>
    </row>
    <row r="159" spans="2:15" ht="15.75" x14ac:dyDescent="0.25">
      <c r="B159" s="245"/>
      <c r="C159" s="245"/>
      <c r="D159" s="245"/>
      <c r="E159" s="245"/>
      <c r="F159" s="245"/>
      <c r="G159" s="245"/>
      <c r="H159" s="245"/>
      <c r="I159" s="245"/>
      <c r="J159" s="582"/>
      <c r="K159" s="245"/>
      <c r="L159" s="245"/>
      <c r="M159" s="245"/>
      <c r="N159" s="245"/>
      <c r="O159" s="245"/>
    </row>
    <row r="160" spans="2:15" ht="15.75" x14ac:dyDescent="0.25">
      <c r="B160" s="245"/>
      <c r="C160" s="245"/>
      <c r="D160" s="245"/>
      <c r="E160" s="245"/>
      <c r="F160" s="245"/>
      <c r="G160" s="245"/>
      <c r="H160" s="245"/>
      <c r="I160" s="245"/>
      <c r="J160" s="582"/>
      <c r="K160" s="245"/>
      <c r="L160" s="245"/>
      <c r="M160" s="245"/>
      <c r="N160" s="245"/>
      <c r="O160" s="245"/>
    </row>
    <row r="161" spans="2:15" ht="15.75" x14ac:dyDescent="0.25">
      <c r="B161" s="245"/>
      <c r="C161" s="245"/>
      <c r="D161" s="245"/>
      <c r="E161" s="245"/>
      <c r="F161" s="245"/>
      <c r="G161" s="245"/>
      <c r="H161" s="245"/>
      <c r="I161" s="245"/>
      <c r="J161" s="582"/>
      <c r="K161" s="245"/>
      <c r="L161" s="245"/>
      <c r="M161" s="245"/>
      <c r="N161" s="245"/>
      <c r="O161" s="245"/>
    </row>
    <row r="162" spans="2:15" ht="15.75" x14ac:dyDescent="0.25">
      <c r="B162" s="245"/>
      <c r="C162" s="245"/>
      <c r="D162" s="245"/>
      <c r="E162" s="245"/>
      <c r="F162" s="245"/>
      <c r="G162" s="245"/>
      <c r="H162" s="245"/>
      <c r="I162" s="245"/>
      <c r="J162" s="582"/>
      <c r="K162" s="245"/>
      <c r="L162" s="245"/>
      <c r="M162" s="245"/>
      <c r="N162" s="245"/>
      <c r="O162" s="245"/>
    </row>
    <row r="163" spans="2:15" ht="15.75" x14ac:dyDescent="0.25">
      <c r="B163" s="245"/>
      <c r="C163" s="245"/>
      <c r="D163" s="245"/>
      <c r="E163" s="245"/>
      <c r="F163" s="245"/>
      <c r="G163" s="245"/>
      <c r="H163" s="245"/>
      <c r="I163" s="245"/>
      <c r="J163" s="582"/>
      <c r="K163" s="245"/>
      <c r="L163" s="245"/>
      <c r="M163" s="245"/>
      <c r="N163" s="245"/>
      <c r="O163" s="245"/>
    </row>
    <row r="164" spans="2:15" ht="15.75" x14ac:dyDescent="0.25">
      <c r="B164" s="245"/>
      <c r="C164" s="245"/>
      <c r="D164" s="245"/>
      <c r="E164" s="245"/>
      <c r="F164" s="245"/>
      <c r="G164" s="245"/>
      <c r="H164" s="245"/>
      <c r="I164" s="245"/>
      <c r="J164" s="582"/>
      <c r="K164" s="245"/>
      <c r="L164" s="245"/>
      <c r="M164" s="245"/>
      <c r="N164" s="245"/>
      <c r="O164" s="245"/>
    </row>
    <row r="165" spans="2:15" ht="15.75" x14ac:dyDescent="0.25">
      <c r="B165" s="245"/>
      <c r="C165" s="245"/>
      <c r="D165" s="245"/>
      <c r="E165" s="245"/>
      <c r="F165" s="245"/>
      <c r="G165" s="245"/>
      <c r="H165" s="245"/>
      <c r="I165" s="245"/>
      <c r="J165" s="582"/>
      <c r="K165" s="245"/>
      <c r="L165" s="245"/>
      <c r="M165" s="245"/>
      <c r="N165" s="245"/>
      <c r="O165" s="245"/>
    </row>
    <row r="166" spans="2:15" ht="15.75" x14ac:dyDescent="0.25">
      <c r="B166" s="245"/>
      <c r="C166" s="245"/>
      <c r="D166" s="245"/>
      <c r="E166" s="245"/>
      <c r="F166" s="245"/>
      <c r="G166" s="245"/>
      <c r="H166" s="245"/>
      <c r="I166" s="245"/>
      <c r="J166" s="582"/>
      <c r="K166" s="245"/>
      <c r="L166" s="245"/>
      <c r="M166" s="245"/>
      <c r="N166" s="245"/>
      <c r="O166" s="245"/>
    </row>
    <row r="167" spans="2:15" ht="15.75" x14ac:dyDescent="0.25">
      <c r="B167" s="245"/>
      <c r="C167" s="245"/>
      <c r="D167" s="245"/>
      <c r="E167" s="245"/>
      <c r="F167" s="245"/>
      <c r="G167" s="245"/>
      <c r="H167" s="245"/>
      <c r="I167" s="245"/>
      <c r="J167" s="582"/>
      <c r="K167" s="245"/>
      <c r="L167" s="245"/>
      <c r="M167" s="245"/>
      <c r="N167" s="245"/>
      <c r="O167" s="245"/>
    </row>
    <row r="168" spans="2:15" ht="15.75" x14ac:dyDescent="0.25">
      <c r="B168" s="245"/>
      <c r="C168" s="245"/>
      <c r="D168" s="245"/>
      <c r="E168" s="245"/>
      <c r="F168" s="245"/>
      <c r="G168" s="245"/>
      <c r="H168" s="245"/>
      <c r="I168" s="245"/>
      <c r="J168" s="582"/>
      <c r="K168" s="245"/>
      <c r="L168" s="245"/>
      <c r="M168" s="245"/>
      <c r="N168" s="245"/>
      <c r="O168" s="245"/>
    </row>
    <row r="169" spans="2:15" ht="15.75" x14ac:dyDescent="0.25">
      <c r="B169" s="245"/>
      <c r="C169" s="245"/>
      <c r="D169" s="245"/>
      <c r="E169" s="245"/>
      <c r="F169" s="245"/>
      <c r="G169" s="245"/>
      <c r="H169" s="245"/>
      <c r="I169" s="245"/>
      <c r="J169" s="582"/>
      <c r="K169" s="245"/>
      <c r="L169" s="245"/>
      <c r="M169" s="245"/>
      <c r="N169" s="245"/>
      <c r="O169" s="245"/>
    </row>
    <row r="170" spans="2:15" ht="15.75" x14ac:dyDescent="0.25">
      <c r="B170" s="245"/>
      <c r="C170" s="245"/>
      <c r="D170" s="245"/>
      <c r="E170" s="245"/>
      <c r="F170" s="245"/>
      <c r="G170" s="245"/>
      <c r="H170" s="245"/>
      <c r="I170" s="245"/>
      <c r="J170" s="582"/>
      <c r="K170" s="245"/>
      <c r="L170" s="245"/>
      <c r="M170" s="245"/>
      <c r="N170" s="245"/>
      <c r="O170" s="245"/>
    </row>
    <row r="171" spans="2:15" ht="15.75" x14ac:dyDescent="0.25">
      <c r="B171" s="245"/>
      <c r="C171" s="245"/>
      <c r="D171" s="245"/>
      <c r="E171" s="245"/>
      <c r="F171" s="245"/>
      <c r="G171" s="245"/>
      <c r="H171" s="245"/>
      <c r="I171" s="245"/>
      <c r="J171" s="582"/>
      <c r="K171" s="245"/>
      <c r="L171" s="245"/>
      <c r="M171" s="245"/>
      <c r="N171" s="245"/>
      <c r="O171" s="245"/>
    </row>
    <row r="172" spans="2:15" ht="15.75" x14ac:dyDescent="0.25">
      <c r="B172" s="245"/>
      <c r="C172" s="245"/>
      <c r="D172" s="245"/>
      <c r="E172" s="245"/>
      <c r="F172" s="245"/>
      <c r="G172" s="245"/>
      <c r="H172" s="245"/>
      <c r="I172" s="245"/>
      <c r="J172" s="582"/>
      <c r="K172" s="245"/>
      <c r="L172" s="245"/>
      <c r="M172" s="245"/>
      <c r="N172" s="245"/>
      <c r="O172" s="245"/>
    </row>
    <row r="173" spans="2:15" ht="15.75" x14ac:dyDescent="0.25">
      <c r="B173" s="245"/>
      <c r="C173" s="245"/>
      <c r="D173" s="245"/>
      <c r="E173" s="245"/>
      <c r="F173" s="245"/>
      <c r="G173" s="245"/>
      <c r="H173" s="245"/>
      <c r="I173" s="245"/>
      <c r="J173" s="582"/>
      <c r="K173" s="245"/>
      <c r="L173" s="245"/>
      <c r="M173" s="245"/>
      <c r="N173" s="245"/>
      <c r="O173" s="245"/>
    </row>
    <row r="174" spans="2:15" ht="15.75" x14ac:dyDescent="0.25">
      <c r="B174" s="245"/>
      <c r="C174" s="245"/>
      <c r="D174" s="245"/>
      <c r="E174" s="245"/>
      <c r="F174" s="245"/>
      <c r="G174" s="245"/>
      <c r="H174" s="245"/>
      <c r="I174" s="245"/>
      <c r="J174" s="582"/>
      <c r="K174" s="245"/>
      <c r="L174" s="245"/>
      <c r="M174" s="245"/>
      <c r="N174" s="245"/>
      <c r="O174" s="245"/>
    </row>
    <row r="175" spans="2:15" ht="15.75" x14ac:dyDescent="0.25">
      <c r="B175" s="245"/>
      <c r="C175" s="245"/>
      <c r="D175" s="245"/>
      <c r="E175" s="245"/>
      <c r="F175" s="245"/>
      <c r="G175" s="245"/>
      <c r="H175" s="245"/>
      <c r="I175" s="245"/>
      <c r="J175" s="582"/>
      <c r="K175" s="245"/>
      <c r="L175" s="245"/>
      <c r="M175" s="245"/>
      <c r="N175" s="245"/>
      <c r="O175" s="245"/>
    </row>
    <row r="176" spans="2:15" ht="15.75" x14ac:dyDescent="0.25">
      <c r="B176" s="245"/>
      <c r="C176" s="245"/>
      <c r="D176" s="245"/>
      <c r="E176" s="245"/>
      <c r="F176" s="245"/>
      <c r="G176" s="245"/>
      <c r="H176" s="245"/>
      <c r="I176" s="245"/>
      <c r="J176" s="582"/>
      <c r="K176" s="245"/>
      <c r="L176" s="245"/>
      <c r="M176" s="245"/>
      <c r="N176" s="245"/>
      <c r="O176" s="245"/>
    </row>
    <row r="177" spans="2:15" ht="15.75" x14ac:dyDescent="0.25">
      <c r="B177" s="245"/>
      <c r="C177" s="245"/>
      <c r="D177" s="245"/>
      <c r="E177" s="245"/>
      <c r="F177" s="245"/>
      <c r="G177" s="245"/>
      <c r="H177" s="245"/>
      <c r="I177" s="245"/>
      <c r="J177" s="582"/>
      <c r="K177" s="245"/>
      <c r="L177" s="245"/>
      <c r="M177" s="245"/>
      <c r="N177" s="245"/>
      <c r="O177" s="245"/>
    </row>
    <row r="178" spans="2:15" ht="15.75" x14ac:dyDescent="0.25">
      <c r="B178" s="245"/>
      <c r="C178" s="245"/>
      <c r="D178" s="245"/>
      <c r="E178" s="245"/>
      <c r="F178" s="245"/>
      <c r="G178" s="245"/>
      <c r="H178" s="245"/>
      <c r="I178" s="245"/>
      <c r="J178" s="582"/>
      <c r="K178" s="245"/>
      <c r="L178" s="245"/>
      <c r="M178" s="245"/>
      <c r="N178" s="245"/>
      <c r="O178" s="245"/>
    </row>
    <row r="179" spans="2:15" ht="15.75" x14ac:dyDescent="0.25">
      <c r="B179" s="245"/>
      <c r="C179" s="245"/>
      <c r="D179" s="245"/>
      <c r="E179" s="245"/>
      <c r="F179" s="245"/>
      <c r="G179" s="245"/>
      <c r="H179" s="245"/>
      <c r="I179" s="245"/>
      <c r="J179" s="582"/>
      <c r="K179" s="245"/>
      <c r="L179" s="245"/>
      <c r="M179" s="245"/>
      <c r="N179" s="245"/>
      <c r="O179" s="245"/>
    </row>
    <row r="180" spans="2:15" ht="15.75" x14ac:dyDescent="0.25">
      <c r="B180" s="245"/>
      <c r="C180" s="245"/>
      <c r="D180" s="245"/>
      <c r="E180" s="245"/>
      <c r="F180" s="245"/>
      <c r="G180" s="245"/>
      <c r="H180" s="245"/>
      <c r="I180" s="245"/>
      <c r="J180" s="582"/>
      <c r="K180" s="245"/>
      <c r="L180" s="245"/>
      <c r="M180" s="245"/>
      <c r="N180" s="245"/>
      <c r="O180" s="245"/>
    </row>
    <row r="181" spans="2:15" ht="15.75" x14ac:dyDescent="0.25">
      <c r="B181" s="245"/>
      <c r="C181" s="245"/>
      <c r="D181" s="245"/>
      <c r="E181" s="245"/>
      <c r="F181" s="245"/>
      <c r="G181" s="245"/>
      <c r="H181" s="245"/>
      <c r="I181" s="245"/>
      <c r="J181" s="582"/>
      <c r="K181" s="245"/>
      <c r="L181" s="245"/>
      <c r="M181" s="245"/>
      <c r="N181" s="245"/>
      <c r="O181" s="245"/>
    </row>
    <row r="182" spans="2:15" ht="15.75" x14ac:dyDescent="0.25">
      <c r="B182" s="245"/>
      <c r="C182" s="245"/>
      <c r="D182" s="245"/>
      <c r="E182" s="245"/>
      <c r="F182" s="245"/>
      <c r="G182" s="245"/>
      <c r="H182" s="245"/>
      <c r="I182" s="245"/>
      <c r="J182" s="582"/>
      <c r="K182" s="245"/>
      <c r="L182" s="245"/>
      <c r="M182" s="245"/>
      <c r="N182" s="245"/>
      <c r="O182" s="245"/>
    </row>
    <row r="183" spans="2:15" ht="15.75" x14ac:dyDescent="0.25">
      <c r="B183" s="245"/>
      <c r="C183" s="245"/>
      <c r="D183" s="245"/>
      <c r="E183" s="245"/>
      <c r="F183" s="245"/>
      <c r="G183" s="245"/>
      <c r="H183" s="245"/>
      <c r="I183" s="245"/>
      <c r="J183" s="582"/>
      <c r="K183" s="245"/>
      <c r="L183" s="245"/>
      <c r="M183" s="245"/>
      <c r="N183" s="245"/>
      <c r="O183" s="245"/>
    </row>
    <row r="184" spans="2:15" ht="15.75" x14ac:dyDescent="0.25">
      <c r="B184" s="245"/>
      <c r="C184" s="245"/>
      <c r="D184" s="245"/>
      <c r="E184" s="245"/>
      <c r="F184" s="245"/>
      <c r="G184" s="245"/>
      <c r="H184" s="245"/>
      <c r="I184" s="245"/>
      <c r="J184" s="582"/>
      <c r="K184" s="245"/>
      <c r="L184" s="245"/>
      <c r="M184" s="245"/>
      <c r="N184" s="245"/>
      <c r="O184" s="245"/>
    </row>
    <row r="185" spans="2:15" ht="15.75" x14ac:dyDescent="0.25">
      <c r="B185" s="245"/>
      <c r="C185" s="245"/>
      <c r="D185" s="245"/>
      <c r="E185" s="245"/>
      <c r="F185" s="245"/>
      <c r="G185" s="245"/>
      <c r="H185" s="245"/>
      <c r="I185" s="245"/>
      <c r="J185" s="582"/>
      <c r="K185" s="245"/>
      <c r="L185" s="245"/>
      <c r="M185" s="245"/>
      <c r="N185" s="245"/>
      <c r="O185" s="245"/>
    </row>
    <row r="186" spans="2:15" ht="15.75" x14ac:dyDescent="0.25">
      <c r="B186" s="245"/>
      <c r="C186" s="245"/>
      <c r="D186" s="245"/>
      <c r="E186" s="245"/>
      <c r="F186" s="245"/>
      <c r="G186" s="245"/>
      <c r="H186" s="245"/>
      <c r="I186" s="245"/>
      <c r="J186" s="582"/>
      <c r="K186" s="245"/>
      <c r="L186" s="245"/>
      <c r="M186" s="245"/>
      <c r="N186" s="245"/>
      <c r="O186" s="245"/>
    </row>
    <row r="187" spans="2:15" ht="15.75" x14ac:dyDescent="0.25">
      <c r="B187" s="245"/>
      <c r="C187" s="245"/>
      <c r="D187" s="245"/>
      <c r="E187" s="245"/>
      <c r="F187" s="245"/>
      <c r="G187" s="245"/>
      <c r="H187" s="245"/>
      <c r="I187" s="245"/>
      <c r="J187" s="582"/>
      <c r="K187" s="245"/>
      <c r="L187" s="245"/>
      <c r="M187" s="245"/>
      <c r="N187" s="245"/>
      <c r="O187" s="245"/>
    </row>
    <row r="188" spans="2:15" ht="15.75" x14ac:dyDescent="0.25">
      <c r="B188" s="245"/>
      <c r="C188" s="245"/>
      <c r="D188" s="245"/>
      <c r="E188" s="245"/>
      <c r="F188" s="245"/>
      <c r="G188" s="245"/>
      <c r="H188" s="245"/>
      <c r="I188" s="245"/>
      <c r="J188" s="582"/>
      <c r="K188" s="245"/>
      <c r="L188" s="245"/>
      <c r="M188" s="245"/>
      <c r="N188" s="245"/>
      <c r="O188" s="245"/>
    </row>
    <row r="189" spans="2:15" ht="15.75" x14ac:dyDescent="0.25">
      <c r="B189" s="245"/>
      <c r="C189" s="245"/>
      <c r="D189" s="245"/>
      <c r="E189" s="245"/>
      <c r="F189" s="245"/>
      <c r="G189" s="245"/>
      <c r="H189" s="245"/>
      <c r="I189" s="245"/>
      <c r="J189" s="582"/>
      <c r="K189" s="245"/>
      <c r="L189" s="245"/>
      <c r="M189" s="245"/>
      <c r="N189" s="245"/>
      <c r="O189" s="245"/>
    </row>
    <row r="190" spans="2:15" ht="15.75" x14ac:dyDescent="0.25">
      <c r="B190" s="245"/>
      <c r="C190" s="245"/>
      <c r="D190" s="245"/>
      <c r="E190" s="245"/>
      <c r="F190" s="245"/>
      <c r="G190" s="245"/>
      <c r="H190" s="245"/>
      <c r="I190" s="245"/>
      <c r="J190" s="582"/>
      <c r="K190" s="245"/>
      <c r="L190" s="245"/>
      <c r="M190" s="245"/>
      <c r="N190" s="245"/>
      <c r="O190" s="245"/>
    </row>
    <row r="191" spans="2:15" ht="15.75" x14ac:dyDescent="0.25">
      <c r="B191" s="245"/>
      <c r="C191" s="245"/>
      <c r="D191" s="245"/>
      <c r="E191" s="245"/>
      <c r="F191" s="245"/>
      <c r="G191" s="245"/>
      <c r="H191" s="245"/>
      <c r="I191" s="245"/>
      <c r="J191" s="582"/>
      <c r="K191" s="245"/>
      <c r="L191" s="245"/>
      <c r="M191" s="245"/>
      <c r="N191" s="245"/>
      <c r="O191" s="245"/>
    </row>
    <row r="192" spans="2:15" ht="15.75" x14ac:dyDescent="0.25">
      <c r="B192" s="245"/>
      <c r="C192" s="245"/>
      <c r="D192" s="245"/>
      <c r="E192" s="245"/>
      <c r="F192" s="245"/>
      <c r="G192" s="245"/>
      <c r="H192" s="245"/>
      <c r="I192" s="245"/>
      <c r="J192" s="582"/>
      <c r="K192" s="245"/>
      <c r="L192" s="245"/>
      <c r="M192" s="245"/>
      <c r="N192" s="245"/>
      <c r="O192" s="245"/>
    </row>
    <row r="193" spans="2:15" ht="15.75" x14ac:dyDescent="0.25">
      <c r="B193" s="245"/>
      <c r="C193" s="245"/>
      <c r="D193" s="245"/>
      <c r="E193" s="245"/>
      <c r="F193" s="245"/>
      <c r="G193" s="245"/>
      <c r="H193" s="245"/>
      <c r="I193" s="245"/>
      <c r="J193" s="582"/>
      <c r="K193" s="245"/>
      <c r="L193" s="245"/>
      <c r="M193" s="245"/>
      <c r="N193" s="245"/>
      <c r="O193" s="245"/>
    </row>
    <row r="194" spans="2:15" ht="15.75" x14ac:dyDescent="0.25">
      <c r="B194" s="245"/>
      <c r="C194" s="245"/>
      <c r="D194" s="245"/>
      <c r="E194" s="245"/>
      <c r="F194" s="245"/>
      <c r="G194" s="245"/>
      <c r="H194" s="245"/>
      <c r="I194" s="245"/>
      <c r="J194" s="582"/>
      <c r="K194" s="245"/>
      <c r="L194" s="245"/>
      <c r="M194" s="245"/>
      <c r="N194" s="245"/>
      <c r="O194" s="245"/>
    </row>
    <row r="195" spans="2:15" ht="15.75" x14ac:dyDescent="0.25">
      <c r="B195" s="245"/>
      <c r="C195" s="245"/>
      <c r="D195" s="245"/>
      <c r="E195" s="245"/>
      <c r="F195" s="245"/>
      <c r="G195" s="245"/>
      <c r="H195" s="245"/>
      <c r="I195" s="245"/>
      <c r="J195" s="582"/>
      <c r="K195" s="245"/>
      <c r="L195" s="245"/>
      <c r="M195" s="245"/>
      <c r="N195" s="245"/>
      <c r="O195" s="245"/>
    </row>
    <row r="196" spans="2:15" ht="15.75" x14ac:dyDescent="0.25">
      <c r="B196" s="245"/>
      <c r="C196" s="245"/>
      <c r="D196" s="245"/>
      <c r="E196" s="245"/>
      <c r="F196" s="245"/>
      <c r="G196" s="245"/>
      <c r="H196" s="245"/>
      <c r="I196" s="245"/>
      <c r="J196" s="582"/>
      <c r="K196" s="245"/>
      <c r="L196" s="245"/>
      <c r="M196" s="245"/>
      <c r="N196" s="245"/>
      <c r="O196" s="245"/>
    </row>
    <row r="197" spans="2:15" ht="15.75" x14ac:dyDescent="0.25">
      <c r="B197" s="245"/>
      <c r="C197" s="245"/>
      <c r="D197" s="245"/>
      <c r="E197" s="245"/>
      <c r="F197" s="245"/>
      <c r="G197" s="245"/>
      <c r="H197" s="245"/>
      <c r="I197" s="245"/>
      <c r="J197" s="582"/>
      <c r="K197" s="245"/>
      <c r="L197" s="245"/>
      <c r="M197" s="245"/>
      <c r="N197" s="245"/>
      <c r="O197" s="245"/>
    </row>
    <row r="198" spans="2:15" ht="15.75" x14ac:dyDescent="0.25">
      <c r="B198" s="245"/>
      <c r="C198" s="245"/>
      <c r="D198" s="245"/>
      <c r="E198" s="245"/>
      <c r="F198" s="245"/>
      <c r="G198" s="245"/>
      <c r="H198" s="245"/>
      <c r="I198" s="245"/>
      <c r="J198" s="582"/>
      <c r="K198" s="245"/>
      <c r="L198" s="245"/>
      <c r="M198" s="245"/>
      <c r="N198" s="245"/>
      <c r="O198" s="245"/>
    </row>
  </sheetData>
  <sheetProtection algorithmName="SHA-512" hashValue="VHH+JHCpsu5RlgOGzFEXFtzH6dBKtYn/pCA5ohEkHvS2kG0qj2IuSOPCCMlUUYBA3uG1w6aASJtGzmJVaELogQ==" saltValue="MaRR4vPGvgV1fZoCJqFitQ==" spinCount="100000" sheet="1" objects="1" scenarios="1" selectLockedCells="1"/>
  <protectedRanges>
    <protectedRange sqref="J50:L50" name="Obseg1_1_1_1_1_7_1"/>
  </protectedRanges>
  <mergeCells count="22">
    <mergeCell ref="C23:D23"/>
    <mergeCell ref="D3:G3"/>
    <mergeCell ref="D4:G4"/>
    <mergeCell ref="D5:G5"/>
    <mergeCell ref="C6:D6"/>
    <mergeCell ref="A11:O11"/>
    <mergeCell ref="C12:D12"/>
    <mergeCell ref="C13:D13"/>
    <mergeCell ref="C15:D15"/>
    <mergeCell ref="C19:D19"/>
    <mergeCell ref="C20:D20"/>
    <mergeCell ref="C21:D21"/>
    <mergeCell ref="B41:P41"/>
    <mergeCell ref="B44:O44"/>
    <mergeCell ref="B45:O45"/>
    <mergeCell ref="J50:L50"/>
    <mergeCell ref="C24:D24"/>
    <mergeCell ref="C25:D25"/>
    <mergeCell ref="M35:O35"/>
    <mergeCell ref="M36:O36"/>
    <mergeCell ref="M37:O37"/>
    <mergeCell ref="B40:P40"/>
  </mergeCells>
  <pageMargins left="0.39370078740157483" right="0.39370078740157483" top="0.59055118110236227" bottom="0" header="0" footer="0"/>
  <pageSetup paperSize="9" scale="70" fitToHeight="0"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79"/>
  <sheetViews>
    <sheetView showZeros="0" zoomScaleNormal="100" workbookViewId="0">
      <selection activeCell="D5" sqref="D5:G5"/>
    </sheetView>
  </sheetViews>
  <sheetFormatPr defaultRowHeight="12.75" x14ac:dyDescent="0.2"/>
  <cols>
    <col min="1" max="1" width="3.7109375" style="100" customWidth="1"/>
    <col min="2" max="2" width="8.28515625" style="100" customWidth="1"/>
    <col min="3" max="3" width="21.42578125" style="100" customWidth="1"/>
    <col min="4" max="4" width="14.7109375" style="100" customWidth="1"/>
    <col min="5" max="5" width="6" style="100" customWidth="1"/>
    <col min="6" max="6" width="15.7109375" style="100" customWidth="1"/>
    <col min="7" max="7" width="17.42578125" style="100" customWidth="1"/>
    <col min="8" max="8" width="9.5703125" style="100" customWidth="1"/>
    <col min="9" max="9" width="11.28515625" style="100" customWidth="1"/>
    <col min="10" max="10" width="8.85546875" style="100" customWidth="1"/>
    <col min="11" max="11" width="9.5703125" style="100" customWidth="1"/>
    <col min="12" max="12" width="10.85546875" style="100" customWidth="1"/>
    <col min="13" max="13" width="7.42578125" style="100" customWidth="1"/>
    <col min="14" max="14" width="10.140625" style="100" customWidth="1"/>
    <col min="15" max="15" width="9.5703125" style="100" customWidth="1"/>
    <col min="16" max="17" width="10.85546875" style="100" customWidth="1"/>
    <col min="18" max="18" width="7.5703125" style="147" customWidth="1"/>
    <col min="19" max="19" width="7.7109375" style="147" customWidth="1"/>
    <col min="20" max="21" width="8" style="147" customWidth="1"/>
    <col min="22" max="23" width="9.140625" style="147"/>
    <col min="24" max="24" width="7.7109375" style="246" customWidth="1"/>
    <col min="25" max="16384" width="9.140625" style="100"/>
  </cols>
  <sheetData>
    <row r="1" spans="1:24" ht="9.75" customHeight="1" x14ac:dyDescent="0.2">
      <c r="A1" s="1"/>
      <c r="B1" s="1"/>
      <c r="C1" s="1"/>
      <c r="D1" s="1"/>
      <c r="E1" s="1"/>
      <c r="F1" s="1"/>
      <c r="G1" s="1"/>
      <c r="H1" s="1"/>
      <c r="I1" s="1"/>
      <c r="J1" s="1"/>
      <c r="K1" s="1"/>
      <c r="L1" s="1"/>
      <c r="M1" s="1"/>
      <c r="N1" s="1"/>
      <c r="O1" s="1"/>
      <c r="P1" s="1"/>
      <c r="Q1" s="1"/>
    </row>
    <row r="2" spans="1:24" ht="16.5" customHeight="1" x14ac:dyDescent="0.3">
      <c r="A2" s="2"/>
      <c r="B2" s="2"/>
      <c r="C2" s="3" t="s">
        <v>0</v>
      </c>
      <c r="D2" s="3"/>
      <c r="E2" s="2"/>
      <c r="F2" s="2"/>
      <c r="G2" s="2"/>
      <c r="H2" s="2"/>
      <c r="I2" s="2"/>
      <c r="J2" s="4"/>
      <c r="K2" s="4"/>
      <c r="L2" s="5" t="s">
        <v>1</v>
      </c>
      <c r="M2" s="2"/>
      <c r="N2" s="2"/>
      <c r="O2" s="2"/>
      <c r="P2" s="2"/>
      <c r="Q2" s="2"/>
    </row>
    <row r="3" spans="1:24" x14ac:dyDescent="0.2">
      <c r="A3" s="2"/>
      <c r="B3" s="2"/>
      <c r="C3" s="6" t="s">
        <v>2</v>
      </c>
      <c r="D3" s="643"/>
      <c r="E3" s="644"/>
      <c r="F3" s="644"/>
      <c r="G3" s="645"/>
      <c r="H3" s="7"/>
      <c r="I3" s="2"/>
      <c r="J3" s="1"/>
      <c r="K3" s="8"/>
      <c r="L3" s="2"/>
      <c r="M3" s="2"/>
      <c r="N3" s="2"/>
      <c r="O3" s="2"/>
      <c r="P3" s="7"/>
      <c r="Q3" s="7"/>
    </row>
    <row r="4" spans="1:24" x14ac:dyDescent="0.2">
      <c r="A4" s="2"/>
      <c r="B4" s="2"/>
      <c r="C4" s="9" t="s">
        <v>3</v>
      </c>
      <c r="D4" s="646"/>
      <c r="E4" s="647"/>
      <c r="F4" s="647"/>
      <c r="G4" s="648"/>
      <c r="H4" s="10"/>
      <c r="I4" s="2"/>
      <c r="J4" s="2"/>
      <c r="K4" s="2"/>
      <c r="L4" s="2"/>
      <c r="M4" s="2"/>
      <c r="N4" s="2"/>
      <c r="O4" s="2"/>
      <c r="P4" s="10"/>
      <c r="Q4" s="10"/>
    </row>
    <row r="5" spans="1:24" ht="12.75" customHeight="1" x14ac:dyDescent="0.2">
      <c r="A5" s="2"/>
      <c r="B5" s="2"/>
      <c r="C5" s="6" t="s">
        <v>4</v>
      </c>
      <c r="D5" s="646"/>
      <c r="E5" s="647"/>
      <c r="F5" s="647"/>
      <c r="G5" s="648"/>
      <c r="H5" s="10"/>
      <c r="I5" s="2"/>
      <c r="J5" s="2"/>
      <c r="K5" s="2"/>
      <c r="L5" s="2"/>
      <c r="M5" s="2"/>
      <c r="N5" s="2"/>
      <c r="O5" s="2"/>
      <c r="P5" s="10"/>
      <c r="Q5" s="10"/>
    </row>
    <row r="6" spans="1:24" ht="14.25" customHeight="1" x14ac:dyDescent="0.2">
      <c r="A6" s="2"/>
      <c r="B6" s="11"/>
      <c r="C6" s="627"/>
      <c r="D6" s="627"/>
      <c r="E6" s="2"/>
      <c r="F6" s="2"/>
      <c r="G6" s="2"/>
      <c r="H6" s="2"/>
      <c r="I6" s="2"/>
      <c r="J6" s="2"/>
      <c r="K6" s="2"/>
      <c r="L6" s="2"/>
      <c r="M6" s="2"/>
      <c r="N6" s="2"/>
      <c r="O6" s="2"/>
      <c r="P6" s="2"/>
      <c r="Q6" s="2"/>
    </row>
    <row r="7" spans="1:24" ht="20.25" customHeight="1" x14ac:dyDescent="0.35">
      <c r="A7" s="12"/>
      <c r="B7" s="12"/>
      <c r="C7" s="13" t="s">
        <v>109</v>
      </c>
      <c r="D7" s="12"/>
      <c r="E7" s="12"/>
      <c r="F7" s="12"/>
      <c r="G7" s="12"/>
      <c r="H7" s="12"/>
      <c r="I7" s="12"/>
      <c r="J7" s="12"/>
      <c r="K7" s="12"/>
      <c r="L7" s="12"/>
      <c r="M7" s="14"/>
      <c r="N7" s="15"/>
      <c r="O7" s="15"/>
      <c r="P7" s="12"/>
      <c r="Q7" s="12"/>
    </row>
    <row r="8" spans="1:24" ht="7.5" customHeight="1" x14ac:dyDescent="0.2">
      <c r="A8" s="2"/>
      <c r="B8" s="2"/>
      <c r="C8" s="2"/>
      <c r="D8" s="2"/>
      <c r="E8" s="2"/>
      <c r="F8" s="2"/>
      <c r="G8" s="2"/>
      <c r="H8" s="2"/>
      <c r="I8" s="2"/>
      <c r="J8" s="2"/>
      <c r="K8" s="2"/>
      <c r="L8" s="2"/>
      <c r="M8" s="2"/>
      <c r="N8" s="2"/>
      <c r="O8" s="2"/>
      <c r="P8" s="2"/>
      <c r="Q8" s="2"/>
    </row>
    <row r="9" spans="1:24" ht="19.5" customHeight="1" x14ac:dyDescent="0.2">
      <c r="A9" s="1"/>
      <c r="B9" s="2"/>
      <c r="C9" s="4" t="s">
        <v>6</v>
      </c>
      <c r="D9" s="2"/>
      <c r="E9" s="4" t="s">
        <v>7</v>
      </c>
      <c r="F9" s="2"/>
      <c r="G9" s="2"/>
      <c r="H9" s="2"/>
      <c r="I9" s="2"/>
      <c r="J9" s="2"/>
      <c r="K9" s="2"/>
      <c r="L9" s="2"/>
      <c r="M9" s="2"/>
      <c r="N9" s="2"/>
      <c r="O9" s="2"/>
      <c r="P9" s="2"/>
      <c r="Q9" s="2"/>
    </row>
    <row r="10" spans="1:24" ht="14.25" customHeight="1" x14ac:dyDescent="0.25">
      <c r="A10" s="4"/>
      <c r="B10" s="2"/>
      <c r="C10" s="16"/>
      <c r="D10" s="4"/>
      <c r="E10" s="2"/>
      <c r="F10" s="2"/>
      <c r="G10" s="2"/>
      <c r="H10" s="2"/>
      <c r="I10" s="2"/>
      <c r="J10" s="2"/>
      <c r="K10" s="2"/>
      <c r="L10" s="2"/>
      <c r="M10" s="2"/>
      <c r="N10" s="2"/>
      <c r="O10" s="17"/>
      <c r="P10" s="2"/>
      <c r="Q10" s="2"/>
    </row>
    <row r="11" spans="1:24" ht="28.5" customHeight="1" x14ac:dyDescent="0.2">
      <c r="A11" s="628" t="s">
        <v>1175</v>
      </c>
      <c r="B11" s="629"/>
      <c r="C11" s="629"/>
      <c r="D11" s="629"/>
      <c r="E11" s="629"/>
      <c r="F11" s="629"/>
      <c r="G11" s="629"/>
      <c r="H11" s="629"/>
      <c r="I11" s="629"/>
      <c r="J11" s="629"/>
      <c r="K11" s="629"/>
      <c r="L11" s="629"/>
      <c r="M11" s="629"/>
      <c r="N11" s="629"/>
      <c r="O11" s="630"/>
      <c r="P11" s="2"/>
      <c r="Q11" s="2"/>
      <c r="R11" s="583"/>
      <c r="T11" s="583"/>
      <c r="U11" s="583"/>
      <c r="V11" s="583"/>
    </row>
    <row r="12" spans="1:24" ht="40.5" customHeight="1" x14ac:dyDescent="0.2">
      <c r="A12" s="20" t="s">
        <v>9</v>
      </c>
      <c r="B12" s="21" t="s">
        <v>10</v>
      </c>
      <c r="C12" s="619" t="s">
        <v>11</v>
      </c>
      <c r="D12" s="620"/>
      <c r="E12" s="22" t="s">
        <v>12</v>
      </c>
      <c r="F12" s="22" t="s">
        <v>13</v>
      </c>
      <c r="G12" s="22" t="s">
        <v>14</v>
      </c>
      <c r="H12" s="22" t="s">
        <v>15</v>
      </c>
      <c r="I12" s="22" t="s">
        <v>16</v>
      </c>
      <c r="J12" s="22" t="s">
        <v>17</v>
      </c>
      <c r="K12" s="22" t="s">
        <v>18</v>
      </c>
      <c r="L12" s="23" t="s">
        <v>19</v>
      </c>
      <c r="M12" s="23" t="s">
        <v>20</v>
      </c>
      <c r="N12" s="21" t="s">
        <v>21</v>
      </c>
      <c r="O12" s="23" t="s">
        <v>22</v>
      </c>
      <c r="P12" s="21" t="s">
        <v>23</v>
      </c>
      <c r="Q12" s="298" t="s">
        <v>24</v>
      </c>
      <c r="S12" s="167"/>
      <c r="T12" s="167"/>
      <c r="U12" s="168"/>
      <c r="V12" s="167"/>
      <c r="W12" s="167"/>
      <c r="X12" s="584"/>
    </row>
    <row r="13" spans="1:24" ht="16.5" customHeight="1" x14ac:dyDescent="0.2">
      <c r="A13" s="20">
        <v>1</v>
      </c>
      <c r="B13" s="27" t="s">
        <v>25</v>
      </c>
      <c r="C13" s="619" t="s">
        <v>26</v>
      </c>
      <c r="D13" s="620"/>
      <c r="E13" s="28" t="s">
        <v>27</v>
      </c>
      <c r="F13" s="28" t="s">
        <v>28</v>
      </c>
      <c r="G13" s="22" t="s">
        <v>29</v>
      </c>
      <c r="H13" s="28" t="s">
        <v>30</v>
      </c>
      <c r="I13" s="22" t="s">
        <v>31</v>
      </c>
      <c r="J13" s="22" t="s">
        <v>32</v>
      </c>
      <c r="K13" s="22" t="s">
        <v>33</v>
      </c>
      <c r="L13" s="22" t="s">
        <v>34</v>
      </c>
      <c r="M13" s="22" t="s">
        <v>35</v>
      </c>
      <c r="N13" s="22" t="s">
        <v>36</v>
      </c>
      <c r="O13" s="22" t="s">
        <v>37</v>
      </c>
      <c r="P13" s="28" t="s">
        <v>38</v>
      </c>
      <c r="Q13" s="29" t="s">
        <v>39</v>
      </c>
      <c r="S13" s="169"/>
      <c r="T13" s="168"/>
      <c r="U13" s="168"/>
      <c r="V13" s="170"/>
      <c r="W13" s="171"/>
      <c r="X13" s="585"/>
    </row>
    <row r="14" spans="1:24" ht="26.25" customHeight="1" x14ac:dyDescent="0.2">
      <c r="A14" s="222">
        <v>1</v>
      </c>
      <c r="B14" s="327" t="s">
        <v>1176</v>
      </c>
      <c r="C14" s="653" t="s">
        <v>1177</v>
      </c>
      <c r="D14" s="654"/>
      <c r="E14" s="329" t="s">
        <v>201</v>
      </c>
      <c r="F14" s="223"/>
      <c r="G14" s="586"/>
      <c r="H14" s="586"/>
      <c r="I14" s="39"/>
      <c r="J14" s="40">
        <v>4320</v>
      </c>
      <c r="K14" s="227"/>
      <c r="L14" s="228">
        <f>J14*K14</f>
        <v>0</v>
      </c>
      <c r="M14" s="532">
        <v>9.5000000000000001E-2</v>
      </c>
      <c r="N14" s="228">
        <f>(K14*M14)+K14</f>
        <v>0</v>
      </c>
      <c r="O14" s="228">
        <f>J14*N14</f>
        <v>0</v>
      </c>
      <c r="P14" s="331"/>
      <c r="Q14" s="39"/>
      <c r="X14" s="183"/>
    </row>
    <row r="15" spans="1:24" ht="26.25" customHeight="1" x14ac:dyDescent="0.2">
      <c r="A15" s="222">
        <v>2</v>
      </c>
      <c r="B15" s="327" t="s">
        <v>1178</v>
      </c>
      <c r="C15" s="653" t="s">
        <v>1179</v>
      </c>
      <c r="D15" s="701"/>
      <c r="E15" s="587" t="s">
        <v>201</v>
      </c>
      <c r="F15" s="578"/>
      <c r="G15" s="588"/>
      <c r="H15" s="588"/>
      <c r="I15" s="39"/>
      <c r="J15" s="40">
        <v>2700</v>
      </c>
      <c r="K15" s="227"/>
      <c r="L15" s="230">
        <f>J15*K15</f>
        <v>0</v>
      </c>
      <c r="M15" s="589">
        <v>9.5000000000000001E-2</v>
      </c>
      <c r="N15" s="230">
        <f>(K15*M15)+K15</f>
        <v>0</v>
      </c>
      <c r="O15" s="230">
        <f>J15*N15</f>
        <v>0</v>
      </c>
      <c r="P15" s="331"/>
      <c r="Q15" s="39"/>
      <c r="X15" s="183"/>
    </row>
    <row r="16" spans="1:24" ht="15" customHeight="1" x14ac:dyDescent="0.2">
      <c r="A16" s="146"/>
      <c r="B16" s="146"/>
      <c r="C16" s="147"/>
      <c r="D16" s="590"/>
      <c r="E16" s="591"/>
      <c r="F16" s="591"/>
      <c r="G16" s="591"/>
      <c r="H16" s="591"/>
      <c r="I16" s="591"/>
      <c r="J16" s="65" t="s">
        <v>91</v>
      </c>
      <c r="K16" s="66"/>
      <c r="L16" s="67">
        <f>SUM(L14:L15)</f>
        <v>0</v>
      </c>
      <c r="M16" s="634">
        <f>SUM(O14:O15)</f>
        <v>0</v>
      </c>
      <c r="N16" s="635"/>
      <c r="O16" s="636"/>
      <c r="P16" s="147"/>
      <c r="Q16" s="147"/>
      <c r="X16" s="592"/>
    </row>
    <row r="17" spans="1:17" ht="15" customHeight="1" x14ac:dyDescent="0.2">
      <c r="A17" s="146"/>
      <c r="B17" s="146"/>
      <c r="C17" s="147"/>
      <c r="D17" s="148"/>
      <c r="E17" s="150"/>
      <c r="F17" s="150"/>
      <c r="G17" s="150"/>
      <c r="H17" s="150"/>
      <c r="I17" s="150"/>
      <c r="J17" s="65" t="s">
        <v>92</v>
      </c>
      <c r="K17" s="66"/>
      <c r="L17" s="70">
        <v>0</v>
      </c>
      <c r="M17" s="637">
        <f>L17</f>
        <v>0</v>
      </c>
      <c r="N17" s="638"/>
      <c r="O17" s="639"/>
      <c r="P17" s="147"/>
      <c r="Q17" s="147"/>
    </row>
    <row r="18" spans="1:17" ht="15" customHeight="1" thickBot="1" x14ac:dyDescent="0.25">
      <c r="A18" s="146"/>
      <c r="B18" s="154"/>
      <c r="C18" s="105"/>
      <c r="D18" s="147"/>
      <c r="E18" s="146"/>
      <c r="F18" s="146"/>
      <c r="G18" s="146"/>
      <c r="H18" s="146"/>
      <c r="I18" s="146"/>
      <c r="J18" s="65" t="s">
        <v>93</v>
      </c>
      <c r="K18" s="66"/>
      <c r="L18" s="67">
        <f>L16*L17</f>
        <v>0</v>
      </c>
      <c r="M18" s="634">
        <f>M16*M17</f>
        <v>0</v>
      </c>
      <c r="N18" s="635"/>
      <c r="O18" s="636"/>
      <c r="P18" s="147"/>
      <c r="Q18" s="147"/>
    </row>
    <row r="19" spans="1:17" ht="15" customHeight="1" thickBot="1" x14ac:dyDescent="0.25">
      <c r="A19" s="146"/>
      <c r="B19" s="146"/>
      <c r="C19" s="147"/>
      <c r="D19" s="356"/>
      <c r="E19" s="146"/>
      <c r="F19" s="146"/>
      <c r="G19" s="146"/>
      <c r="H19" s="146"/>
      <c r="I19" s="146"/>
      <c r="J19" s="72" t="s">
        <v>94</v>
      </c>
      <c r="K19" s="73"/>
      <c r="L19" s="74">
        <f>L16-L18</f>
        <v>0</v>
      </c>
      <c r="M19" s="74"/>
      <c r="N19" s="73"/>
      <c r="O19" s="75">
        <f>M16-M18</f>
        <v>0</v>
      </c>
      <c r="P19" s="147"/>
      <c r="Q19" s="147"/>
    </row>
    <row r="20" spans="1:17" ht="42" customHeight="1" x14ac:dyDescent="0.2">
      <c r="A20" s="161"/>
      <c r="B20" s="357"/>
      <c r="C20" s="357"/>
      <c r="D20" s="357"/>
      <c r="E20" s="357"/>
      <c r="F20" s="357"/>
      <c r="G20" s="357"/>
      <c r="H20" s="357"/>
      <c r="I20" s="357"/>
      <c r="J20" s="357"/>
      <c r="K20" s="357"/>
      <c r="L20" s="357"/>
      <c r="M20" s="357"/>
      <c r="N20" s="357"/>
      <c r="O20" s="357"/>
      <c r="P20" s="147"/>
      <c r="Q20" s="147"/>
    </row>
    <row r="21" spans="1:17" ht="40.5" customHeight="1" x14ac:dyDescent="0.2">
      <c r="A21" s="77" t="s">
        <v>95</v>
      </c>
      <c r="B21" s="640" t="s">
        <v>96</v>
      </c>
      <c r="C21" s="640"/>
      <c r="D21" s="640"/>
      <c r="E21" s="640"/>
      <c r="F21" s="640"/>
      <c r="G21" s="640"/>
      <c r="H21" s="640"/>
      <c r="I21" s="640"/>
      <c r="J21" s="640"/>
      <c r="K21" s="640"/>
      <c r="L21" s="640"/>
      <c r="M21" s="640"/>
      <c r="N21" s="640"/>
      <c r="O21" s="640"/>
      <c r="P21" s="640"/>
    </row>
    <row r="22" spans="1:17" ht="41.25" customHeight="1" x14ac:dyDescent="0.2">
      <c r="A22" s="77" t="s">
        <v>95</v>
      </c>
      <c r="B22" s="641" t="s">
        <v>97</v>
      </c>
      <c r="C22" s="641"/>
      <c r="D22" s="641"/>
      <c r="E22" s="641"/>
      <c r="F22" s="641"/>
      <c r="G22" s="641"/>
      <c r="H22" s="641"/>
      <c r="I22" s="641"/>
      <c r="J22" s="641"/>
      <c r="K22" s="641"/>
      <c r="L22" s="641"/>
      <c r="M22" s="641"/>
      <c r="N22" s="641"/>
      <c r="O22" s="641"/>
      <c r="P22" s="641"/>
    </row>
    <row r="23" spans="1:17" ht="13.5" customHeight="1" x14ac:dyDescent="0.2">
      <c r="A23" s="77" t="s">
        <v>95</v>
      </c>
      <c r="B23" s="162" t="s">
        <v>98</v>
      </c>
      <c r="C23" s="162"/>
      <c r="D23" s="162"/>
      <c r="E23" s="162"/>
      <c r="F23" s="162"/>
      <c r="G23" s="81"/>
      <c r="H23" s="162"/>
      <c r="I23" s="81"/>
      <c r="J23" s="162"/>
      <c r="K23" s="162"/>
      <c r="L23" s="162"/>
      <c r="M23" s="162"/>
      <c r="N23" s="162"/>
      <c r="O23" s="81"/>
      <c r="P23" s="162"/>
    </row>
    <row r="24" spans="1:17" ht="14.25" customHeight="1" x14ac:dyDescent="0.2">
      <c r="A24" s="77" t="s">
        <v>95</v>
      </c>
      <c r="B24" s="162" t="s">
        <v>99</v>
      </c>
      <c r="C24" s="162"/>
      <c r="D24" s="162"/>
      <c r="E24" s="162"/>
      <c r="F24" s="82"/>
      <c r="G24" s="83"/>
      <c r="H24" s="82"/>
      <c r="I24" s="83"/>
      <c r="J24" s="82"/>
      <c r="K24" s="82"/>
      <c r="L24" s="82"/>
      <c r="M24" s="82"/>
      <c r="N24" s="82"/>
      <c r="O24" s="83"/>
      <c r="P24" s="82"/>
    </row>
    <row r="25" spans="1:17" ht="27" customHeight="1" x14ac:dyDescent="0.2">
      <c r="A25" s="77" t="s">
        <v>95</v>
      </c>
      <c r="B25" s="640" t="s">
        <v>100</v>
      </c>
      <c r="C25" s="640"/>
      <c r="D25" s="640"/>
      <c r="E25" s="640"/>
      <c r="F25" s="640"/>
      <c r="G25" s="640"/>
      <c r="H25" s="640"/>
      <c r="I25" s="640"/>
      <c r="J25" s="640"/>
      <c r="K25" s="640"/>
      <c r="L25" s="640"/>
      <c r="M25" s="640"/>
      <c r="N25" s="640"/>
      <c r="O25" s="640"/>
      <c r="P25" s="82"/>
    </row>
    <row r="26" spans="1:17" ht="15.75" customHeight="1" x14ac:dyDescent="0.2">
      <c r="A26" s="77" t="s">
        <v>95</v>
      </c>
      <c r="B26" s="651" t="s">
        <v>101</v>
      </c>
      <c r="C26" s="651"/>
      <c r="D26" s="651"/>
      <c r="E26" s="651"/>
      <c r="F26" s="651"/>
      <c r="G26" s="651"/>
      <c r="H26" s="651"/>
      <c r="I26" s="651"/>
      <c r="J26" s="651"/>
      <c r="K26" s="651"/>
      <c r="L26" s="651"/>
      <c r="M26" s="651"/>
      <c r="N26" s="651"/>
      <c r="O26" s="651"/>
      <c r="P26" s="82"/>
    </row>
    <row r="27" spans="1:17" ht="15.75" customHeight="1" x14ac:dyDescent="0.2">
      <c r="A27" s="77" t="s">
        <v>95</v>
      </c>
      <c r="B27" s="162" t="s">
        <v>102</v>
      </c>
      <c r="C27" s="162"/>
      <c r="D27" s="162"/>
      <c r="E27" s="162"/>
      <c r="F27" s="162"/>
      <c r="G27" s="81"/>
      <c r="H27" s="162"/>
      <c r="I27" s="81"/>
      <c r="J27" s="162"/>
      <c r="K27" s="162"/>
      <c r="L27" s="162"/>
      <c r="M27" s="162"/>
      <c r="N27" s="162"/>
      <c r="O27" s="81"/>
      <c r="P27" s="162"/>
    </row>
    <row r="28" spans="1:17" ht="15" customHeight="1" x14ac:dyDescent="0.2">
      <c r="A28" s="84" t="s">
        <v>95</v>
      </c>
      <c r="B28" s="162" t="s">
        <v>103</v>
      </c>
      <c r="C28" s="162"/>
      <c r="D28" s="162"/>
      <c r="E28" s="162"/>
      <c r="F28" s="162"/>
      <c r="G28" s="81"/>
      <c r="H28" s="162"/>
      <c r="I28" s="81"/>
      <c r="J28" s="162"/>
      <c r="K28" s="162"/>
      <c r="L28" s="162"/>
      <c r="M28" s="162"/>
      <c r="N28" s="162"/>
      <c r="O28" s="81"/>
      <c r="P28" s="162"/>
    </row>
    <row r="29" spans="1:17" ht="15.75" customHeight="1" x14ac:dyDescent="0.2">
      <c r="A29" s="77" t="s">
        <v>95</v>
      </c>
      <c r="B29" s="162" t="s">
        <v>104</v>
      </c>
      <c r="C29" s="162"/>
      <c r="D29" s="162"/>
      <c r="E29" s="162"/>
      <c r="F29" s="162"/>
      <c r="G29" s="81"/>
      <c r="H29" s="162"/>
      <c r="I29" s="81"/>
      <c r="J29" s="162"/>
      <c r="K29" s="162"/>
      <c r="L29" s="162"/>
      <c r="M29" s="162"/>
      <c r="N29" s="162"/>
      <c r="O29" s="81"/>
      <c r="P29" s="162"/>
    </row>
    <row r="30" spans="1:17" ht="17.25" customHeight="1" x14ac:dyDescent="0.2">
      <c r="A30" s="77" t="s">
        <v>95</v>
      </c>
      <c r="B30" s="162" t="s">
        <v>105</v>
      </c>
      <c r="C30" s="162"/>
      <c r="D30" s="162"/>
      <c r="E30" s="162"/>
      <c r="F30" s="162"/>
      <c r="G30" s="81"/>
      <c r="H30" s="162"/>
      <c r="I30" s="81"/>
      <c r="J30" s="162"/>
      <c r="K30" s="162"/>
      <c r="L30" s="162"/>
      <c r="M30" s="162"/>
      <c r="N30" s="162"/>
      <c r="O30" s="81"/>
      <c r="P30" s="162"/>
    </row>
    <row r="31" spans="1:17" ht="27" customHeight="1" x14ac:dyDescent="0.2">
      <c r="A31" s="62"/>
      <c r="B31" s="2"/>
      <c r="C31" s="2"/>
      <c r="D31" s="62"/>
      <c r="E31" s="62"/>
      <c r="F31" s="62"/>
      <c r="G31" s="76"/>
      <c r="H31" s="62"/>
      <c r="I31" s="2"/>
      <c r="J31" s="633"/>
      <c r="K31" s="633"/>
      <c r="L31" s="633"/>
      <c r="M31" s="85"/>
      <c r="N31" s="85"/>
      <c r="O31" s="86"/>
      <c r="P31" s="62"/>
    </row>
    <row r="32" spans="1:17" ht="51.75" customHeight="1" x14ac:dyDescent="0.2">
      <c r="A32" s="62"/>
      <c r="B32" s="87" t="s">
        <v>106</v>
      </c>
      <c r="C32" s="87"/>
      <c r="D32" s="62"/>
      <c r="E32" s="62"/>
      <c r="F32" s="76" t="s">
        <v>107</v>
      </c>
      <c r="G32" s="76"/>
      <c r="H32" s="76"/>
      <c r="I32" s="2"/>
      <c r="J32" s="88"/>
      <c r="K32" s="89" t="s">
        <v>108</v>
      </c>
      <c r="L32" s="90"/>
      <c r="M32" s="91"/>
      <c r="N32" s="91"/>
      <c r="O32" s="91"/>
      <c r="P32" s="76"/>
    </row>
    <row r="33" spans="1:16" ht="21" customHeight="1" x14ac:dyDescent="0.2">
      <c r="A33" s="62"/>
      <c r="B33" s="92"/>
      <c r="C33" s="92"/>
      <c r="D33" s="62"/>
      <c r="E33" s="62"/>
      <c r="F33" s="62"/>
      <c r="G33" s="76"/>
      <c r="H33" s="62"/>
      <c r="I33" s="2"/>
      <c r="J33" s="93"/>
      <c r="K33" s="92"/>
      <c r="L33" s="94"/>
      <c r="M33" s="62"/>
      <c r="N33" s="62"/>
      <c r="O33" s="76"/>
      <c r="P33" s="62"/>
    </row>
    <row r="34" spans="1:16" x14ac:dyDescent="0.2">
      <c r="A34" s="146"/>
      <c r="B34" s="146"/>
      <c r="C34" s="147"/>
      <c r="D34" s="147"/>
      <c r="E34" s="146"/>
      <c r="F34" s="294"/>
      <c r="G34" s="294"/>
      <c r="H34" s="294"/>
      <c r="I34" s="294"/>
      <c r="J34" s="146"/>
      <c r="K34" s="146"/>
      <c r="L34" s="146"/>
      <c r="M34" s="146"/>
      <c r="N34" s="146"/>
      <c r="O34" s="294"/>
      <c r="P34" s="147"/>
    </row>
    <row r="35" spans="1:16" x14ac:dyDescent="0.2">
      <c r="A35" s="147"/>
      <c r="B35" s="147"/>
      <c r="C35" s="147"/>
      <c r="D35" s="147"/>
      <c r="E35" s="147"/>
      <c r="F35" s="147"/>
      <c r="G35" s="294"/>
      <c r="H35" s="294"/>
      <c r="I35" s="294"/>
      <c r="J35" s="147"/>
      <c r="K35" s="147"/>
      <c r="L35" s="147"/>
      <c r="M35" s="147"/>
      <c r="N35" s="147"/>
      <c r="O35" s="294"/>
      <c r="P35" s="147"/>
    </row>
    <row r="36" spans="1:16" x14ac:dyDescent="0.2">
      <c r="A36" s="147"/>
      <c r="B36" s="147"/>
      <c r="C36" s="147"/>
      <c r="D36" s="147"/>
      <c r="E36" s="147"/>
      <c r="F36" s="147"/>
      <c r="G36" s="147"/>
      <c r="H36" s="147"/>
      <c r="I36" s="147"/>
      <c r="J36" s="147"/>
      <c r="K36" s="147"/>
      <c r="L36" s="147"/>
      <c r="M36" s="147"/>
      <c r="N36" s="147"/>
      <c r="O36" s="294"/>
      <c r="P36" s="147"/>
    </row>
    <row r="37" spans="1:16" x14ac:dyDescent="0.2">
      <c r="A37" s="147"/>
      <c r="B37" s="147"/>
      <c r="C37" s="147"/>
      <c r="D37" s="147"/>
      <c r="E37" s="147"/>
      <c r="F37" s="147"/>
      <c r="G37" s="147"/>
      <c r="H37" s="147"/>
      <c r="I37" s="147"/>
      <c r="J37" s="147"/>
      <c r="K37" s="147"/>
      <c r="L37" s="147"/>
      <c r="M37" s="147"/>
      <c r="N37" s="147"/>
      <c r="O37" s="294"/>
      <c r="P37" s="147"/>
    </row>
    <row r="38" spans="1:16" x14ac:dyDescent="0.2">
      <c r="A38" s="147"/>
      <c r="B38" s="147"/>
      <c r="C38" s="147"/>
      <c r="D38" s="147"/>
      <c r="E38" s="147"/>
      <c r="F38" s="147"/>
      <c r="G38" s="147"/>
      <c r="H38" s="147"/>
      <c r="I38" s="147"/>
      <c r="J38" s="147"/>
      <c r="K38" s="147"/>
      <c r="L38" s="147"/>
      <c r="M38" s="147"/>
      <c r="N38" s="147"/>
      <c r="O38" s="294"/>
      <c r="P38" s="147"/>
    </row>
    <row r="39" spans="1:16" x14ac:dyDescent="0.2">
      <c r="A39" s="147"/>
      <c r="B39" s="147"/>
      <c r="C39" s="147"/>
      <c r="D39" s="147"/>
      <c r="E39" s="147"/>
      <c r="F39" s="147"/>
      <c r="G39" s="147"/>
      <c r="H39" s="147"/>
      <c r="I39" s="147"/>
      <c r="J39" s="147"/>
      <c r="K39" s="147"/>
      <c r="L39" s="147"/>
      <c r="M39" s="147"/>
      <c r="N39" s="147"/>
      <c r="O39" s="294"/>
      <c r="P39" s="147"/>
    </row>
    <row r="40" spans="1:16" x14ac:dyDescent="0.2">
      <c r="A40" s="147"/>
      <c r="B40" s="147"/>
      <c r="C40" s="147"/>
      <c r="D40" s="147"/>
      <c r="E40" s="147"/>
      <c r="F40" s="147"/>
      <c r="G40" s="147"/>
      <c r="H40" s="147"/>
      <c r="I40" s="147"/>
      <c r="J40" s="147"/>
      <c r="K40" s="147"/>
      <c r="L40" s="147"/>
      <c r="M40" s="147"/>
      <c r="N40" s="147"/>
      <c r="O40" s="294"/>
      <c r="P40" s="147"/>
    </row>
    <row r="41" spans="1:16" x14ac:dyDescent="0.2">
      <c r="A41" s="147"/>
      <c r="B41" s="147"/>
      <c r="C41" s="147"/>
      <c r="D41" s="147"/>
      <c r="E41" s="147"/>
      <c r="F41" s="147"/>
      <c r="G41" s="147"/>
      <c r="H41" s="147"/>
      <c r="I41" s="147"/>
      <c r="J41" s="147"/>
      <c r="K41" s="147"/>
      <c r="L41" s="147"/>
      <c r="M41" s="147"/>
      <c r="N41" s="147"/>
      <c r="O41" s="294"/>
      <c r="P41" s="147"/>
    </row>
    <row r="42" spans="1:16" x14ac:dyDescent="0.2">
      <c r="A42" s="147"/>
      <c r="B42" s="147"/>
      <c r="C42" s="147"/>
      <c r="D42" s="147"/>
      <c r="E42" s="147"/>
      <c r="F42" s="147"/>
      <c r="G42" s="147"/>
      <c r="H42" s="147"/>
      <c r="I42" s="147"/>
      <c r="J42" s="147"/>
      <c r="K42" s="147"/>
      <c r="L42" s="147"/>
      <c r="M42" s="147"/>
      <c r="N42" s="147"/>
      <c r="O42" s="294"/>
      <c r="P42" s="147"/>
    </row>
    <row r="43" spans="1:16" x14ac:dyDescent="0.2">
      <c r="A43" s="147"/>
      <c r="B43" s="147"/>
      <c r="C43" s="147"/>
      <c r="D43" s="147"/>
      <c r="E43" s="147"/>
      <c r="F43" s="147"/>
      <c r="G43" s="147"/>
      <c r="H43" s="147"/>
      <c r="I43" s="147"/>
      <c r="J43" s="147"/>
      <c r="K43" s="147"/>
      <c r="L43" s="147"/>
      <c r="M43" s="147"/>
      <c r="N43" s="147"/>
      <c r="O43" s="294"/>
      <c r="P43" s="147"/>
    </row>
    <row r="44" spans="1:16" x14ac:dyDescent="0.2">
      <c r="A44" s="147"/>
      <c r="B44" s="147"/>
      <c r="C44" s="147"/>
      <c r="D44" s="147"/>
      <c r="E44" s="147"/>
      <c r="F44" s="147"/>
      <c r="G44" s="147"/>
      <c r="H44" s="147"/>
      <c r="I44" s="147"/>
      <c r="J44" s="147"/>
      <c r="K44" s="147"/>
      <c r="L44" s="147"/>
      <c r="M44" s="147"/>
      <c r="N44" s="147"/>
      <c r="O44" s="294"/>
      <c r="P44" s="147"/>
    </row>
    <row r="45" spans="1:16" x14ac:dyDescent="0.2">
      <c r="A45" s="147"/>
      <c r="B45" s="147"/>
      <c r="C45" s="147"/>
      <c r="D45" s="147"/>
      <c r="E45" s="147"/>
      <c r="F45" s="147"/>
      <c r="G45" s="147"/>
      <c r="H45" s="147"/>
      <c r="I45" s="147"/>
      <c r="J45" s="147"/>
      <c r="K45" s="147"/>
      <c r="L45" s="147"/>
      <c r="M45" s="147"/>
      <c r="N45" s="147"/>
      <c r="O45" s="294"/>
      <c r="P45" s="147"/>
    </row>
    <row r="46" spans="1:16" x14ac:dyDescent="0.2">
      <c r="A46" s="147"/>
      <c r="B46" s="147"/>
      <c r="C46" s="147"/>
      <c r="D46" s="147"/>
      <c r="E46" s="147"/>
      <c r="F46" s="147"/>
      <c r="G46" s="147"/>
      <c r="H46" s="147"/>
      <c r="I46" s="147"/>
      <c r="J46" s="147"/>
      <c r="K46" s="147"/>
      <c r="L46" s="147"/>
      <c r="M46" s="147"/>
      <c r="N46" s="147"/>
      <c r="O46" s="294"/>
      <c r="P46" s="147"/>
    </row>
    <row r="47" spans="1:16" x14ac:dyDescent="0.2">
      <c r="A47" s="147"/>
      <c r="B47" s="147"/>
      <c r="C47" s="147"/>
      <c r="D47" s="147"/>
      <c r="E47" s="147"/>
      <c r="F47" s="147"/>
      <c r="G47" s="147"/>
      <c r="H47" s="147"/>
      <c r="I47" s="147"/>
      <c r="J47" s="147"/>
      <c r="K47" s="147"/>
      <c r="L47" s="147"/>
      <c r="M47" s="147"/>
      <c r="N47" s="147"/>
      <c r="O47" s="294"/>
      <c r="P47" s="147"/>
    </row>
    <row r="48" spans="1:16" x14ac:dyDescent="0.2">
      <c r="A48" s="147"/>
      <c r="B48" s="147"/>
      <c r="C48" s="147"/>
      <c r="D48" s="147"/>
      <c r="E48" s="147"/>
      <c r="F48" s="147"/>
      <c r="G48" s="147"/>
      <c r="H48" s="147"/>
      <c r="I48" s="147"/>
      <c r="J48" s="147"/>
      <c r="K48" s="147"/>
      <c r="L48" s="147"/>
      <c r="M48" s="147"/>
      <c r="N48" s="147"/>
      <c r="O48" s="294"/>
      <c r="P48" s="147"/>
    </row>
    <row r="49" spans="1:16" x14ac:dyDescent="0.2">
      <c r="A49" s="147"/>
      <c r="B49" s="147"/>
      <c r="C49" s="147"/>
      <c r="D49" s="147"/>
      <c r="E49" s="147"/>
      <c r="F49" s="147"/>
      <c r="G49" s="147"/>
      <c r="H49" s="147"/>
      <c r="I49" s="147"/>
      <c r="J49" s="147"/>
      <c r="K49" s="147"/>
      <c r="L49" s="147"/>
      <c r="M49" s="147"/>
      <c r="N49" s="147"/>
      <c r="O49" s="294"/>
      <c r="P49" s="147"/>
    </row>
    <row r="50" spans="1:16" x14ac:dyDescent="0.2">
      <c r="A50" s="147"/>
      <c r="B50" s="147"/>
      <c r="C50" s="147"/>
      <c r="D50" s="147"/>
      <c r="E50" s="147"/>
      <c r="F50" s="147"/>
      <c r="G50" s="147"/>
      <c r="H50" s="147"/>
      <c r="I50" s="147"/>
      <c r="J50" s="147"/>
      <c r="K50" s="147"/>
      <c r="L50" s="147"/>
      <c r="M50" s="147"/>
      <c r="N50" s="147"/>
      <c r="O50" s="294"/>
      <c r="P50" s="147"/>
    </row>
    <row r="51" spans="1:16" x14ac:dyDescent="0.2">
      <c r="A51" s="147"/>
      <c r="B51" s="147"/>
      <c r="C51" s="147"/>
      <c r="D51" s="147"/>
      <c r="E51" s="147"/>
      <c r="F51" s="147"/>
      <c r="G51" s="147"/>
      <c r="H51" s="147"/>
      <c r="I51" s="147"/>
      <c r="J51" s="147"/>
      <c r="K51" s="147"/>
      <c r="L51" s="147"/>
      <c r="M51" s="147"/>
      <c r="N51" s="147"/>
      <c r="O51" s="294"/>
      <c r="P51" s="147"/>
    </row>
    <row r="52" spans="1:16" x14ac:dyDescent="0.2">
      <c r="A52" s="147"/>
      <c r="B52" s="147"/>
      <c r="C52" s="147"/>
      <c r="D52" s="147"/>
      <c r="E52" s="147"/>
      <c r="F52" s="147"/>
      <c r="G52" s="147"/>
      <c r="H52" s="147"/>
      <c r="I52" s="147"/>
      <c r="J52" s="147"/>
      <c r="K52" s="147"/>
      <c r="L52" s="147"/>
      <c r="M52" s="147"/>
      <c r="N52" s="147"/>
      <c r="O52" s="294"/>
      <c r="P52" s="147"/>
    </row>
    <row r="53" spans="1:16" x14ac:dyDescent="0.2">
      <c r="A53" s="147"/>
      <c r="B53" s="147"/>
      <c r="C53" s="147"/>
      <c r="D53" s="147"/>
      <c r="E53" s="147"/>
      <c r="F53" s="147"/>
      <c r="G53" s="147"/>
      <c r="H53" s="147"/>
      <c r="I53" s="147"/>
      <c r="J53" s="147"/>
      <c r="K53" s="147"/>
      <c r="L53" s="147"/>
      <c r="M53" s="147"/>
      <c r="N53" s="147"/>
      <c r="O53" s="294"/>
      <c r="P53" s="147"/>
    </row>
    <row r="54" spans="1:16" x14ac:dyDescent="0.2">
      <c r="A54" s="147"/>
      <c r="B54" s="147"/>
      <c r="C54" s="147"/>
      <c r="D54" s="147"/>
      <c r="E54" s="147"/>
      <c r="F54" s="147"/>
      <c r="G54" s="147"/>
      <c r="H54" s="147"/>
      <c r="I54" s="147"/>
      <c r="J54" s="147"/>
      <c r="K54" s="147"/>
      <c r="L54" s="147"/>
      <c r="M54" s="147"/>
      <c r="N54" s="147"/>
      <c r="O54" s="294"/>
      <c r="P54" s="147"/>
    </row>
    <row r="55" spans="1:16" x14ac:dyDescent="0.2">
      <c r="A55" s="147"/>
      <c r="B55" s="147"/>
      <c r="C55" s="147"/>
      <c r="D55" s="147"/>
      <c r="E55" s="147"/>
      <c r="F55" s="147"/>
      <c r="G55" s="147"/>
      <c r="H55" s="147"/>
      <c r="I55" s="147"/>
      <c r="J55" s="147"/>
      <c r="K55" s="147"/>
      <c r="L55" s="147"/>
      <c r="M55" s="147"/>
      <c r="N55" s="147"/>
      <c r="O55" s="294"/>
      <c r="P55" s="147"/>
    </row>
    <row r="56" spans="1:16" x14ac:dyDescent="0.2">
      <c r="A56" s="147"/>
      <c r="B56" s="147"/>
      <c r="C56" s="147"/>
      <c r="D56" s="147"/>
      <c r="E56" s="147"/>
      <c r="F56" s="147"/>
      <c r="G56" s="147"/>
      <c r="H56" s="147"/>
      <c r="I56" s="147"/>
      <c r="J56" s="147"/>
      <c r="K56" s="147"/>
      <c r="L56" s="147"/>
      <c r="M56" s="147"/>
      <c r="N56" s="147"/>
      <c r="O56" s="294"/>
      <c r="P56" s="147"/>
    </row>
    <row r="57" spans="1:16" x14ac:dyDescent="0.2">
      <c r="A57" s="147"/>
      <c r="B57" s="147"/>
      <c r="C57" s="147"/>
      <c r="D57" s="147"/>
      <c r="E57" s="147"/>
      <c r="F57" s="147"/>
      <c r="G57" s="147"/>
      <c r="H57" s="147"/>
      <c r="I57" s="147"/>
      <c r="J57" s="147"/>
      <c r="K57" s="147"/>
      <c r="L57" s="147"/>
      <c r="M57" s="147"/>
      <c r="N57" s="147"/>
      <c r="O57" s="294"/>
      <c r="P57" s="147"/>
    </row>
    <row r="58" spans="1:16" x14ac:dyDescent="0.2">
      <c r="A58" s="147"/>
      <c r="B58" s="147"/>
      <c r="C58" s="147"/>
      <c r="D58" s="147"/>
      <c r="E58" s="147"/>
      <c r="F58" s="147"/>
      <c r="G58" s="147"/>
      <c r="H58" s="147"/>
      <c r="I58" s="147"/>
      <c r="J58" s="147"/>
      <c r="K58" s="147"/>
      <c r="L58" s="147"/>
      <c r="M58" s="147"/>
      <c r="N58" s="147"/>
      <c r="O58" s="294"/>
      <c r="P58" s="147"/>
    </row>
    <row r="59" spans="1:16" x14ac:dyDescent="0.2">
      <c r="A59" s="147"/>
      <c r="B59" s="147"/>
      <c r="C59" s="147"/>
      <c r="D59" s="147"/>
      <c r="E59" s="147"/>
      <c r="F59" s="147"/>
      <c r="G59" s="147"/>
      <c r="H59" s="147"/>
      <c r="I59" s="147"/>
      <c r="J59" s="147"/>
      <c r="K59" s="147"/>
      <c r="L59" s="147"/>
      <c r="M59" s="147"/>
      <c r="N59" s="147"/>
      <c r="O59" s="294"/>
      <c r="P59" s="147"/>
    </row>
    <row r="60" spans="1:16" x14ac:dyDescent="0.2">
      <c r="A60" s="147"/>
      <c r="B60" s="147"/>
      <c r="C60" s="147"/>
      <c r="D60" s="147"/>
      <c r="E60" s="147"/>
      <c r="F60" s="147"/>
      <c r="G60" s="147"/>
      <c r="H60" s="147"/>
      <c r="I60" s="147"/>
      <c r="J60" s="147"/>
      <c r="K60" s="147"/>
      <c r="L60" s="147"/>
      <c r="M60" s="147"/>
      <c r="N60" s="147"/>
      <c r="O60" s="294"/>
      <c r="P60" s="147"/>
    </row>
    <row r="61" spans="1:16" x14ac:dyDescent="0.2">
      <c r="A61" s="147"/>
      <c r="B61" s="147"/>
      <c r="C61" s="147"/>
      <c r="D61" s="147"/>
      <c r="E61" s="147"/>
      <c r="F61" s="147"/>
      <c r="G61" s="147"/>
      <c r="H61" s="147"/>
      <c r="I61" s="147"/>
      <c r="J61" s="147"/>
      <c r="K61" s="147"/>
      <c r="L61" s="147"/>
      <c r="M61" s="147"/>
      <c r="N61" s="147"/>
      <c r="O61" s="294"/>
      <c r="P61" s="147"/>
    </row>
    <row r="62" spans="1:16" x14ac:dyDescent="0.2">
      <c r="A62" s="147"/>
      <c r="B62" s="147"/>
      <c r="C62" s="147"/>
      <c r="D62" s="147"/>
      <c r="E62" s="147"/>
      <c r="F62" s="147"/>
      <c r="G62" s="147"/>
      <c r="H62" s="147"/>
      <c r="I62" s="147"/>
      <c r="J62" s="147"/>
      <c r="K62" s="147"/>
      <c r="L62" s="147"/>
      <c r="M62" s="147"/>
      <c r="N62" s="147"/>
      <c r="O62" s="294"/>
      <c r="P62" s="147"/>
    </row>
    <row r="63" spans="1:16" x14ac:dyDescent="0.2">
      <c r="A63" s="147"/>
      <c r="B63" s="147"/>
      <c r="C63" s="147"/>
      <c r="D63" s="147"/>
      <c r="E63" s="147"/>
      <c r="F63" s="147"/>
      <c r="G63" s="147"/>
      <c r="H63" s="147"/>
      <c r="I63" s="147"/>
      <c r="J63" s="147"/>
      <c r="K63" s="147"/>
      <c r="L63" s="147"/>
      <c r="M63" s="147"/>
      <c r="N63" s="147"/>
      <c r="O63" s="294"/>
      <c r="P63" s="147"/>
    </row>
    <row r="64" spans="1:16" x14ac:dyDescent="0.2">
      <c r="A64" s="147"/>
      <c r="B64" s="147"/>
      <c r="C64" s="147"/>
      <c r="D64" s="147"/>
      <c r="E64" s="147"/>
      <c r="F64" s="147"/>
      <c r="G64" s="147"/>
      <c r="H64" s="147"/>
      <c r="I64" s="147"/>
      <c r="J64" s="147"/>
      <c r="K64" s="147"/>
      <c r="L64" s="147"/>
      <c r="M64" s="147"/>
      <c r="N64" s="147"/>
      <c r="O64" s="294"/>
      <c r="P64" s="147"/>
    </row>
    <row r="65" spans="1:16" x14ac:dyDescent="0.2">
      <c r="A65" s="147"/>
      <c r="B65" s="147"/>
      <c r="C65" s="147"/>
      <c r="D65" s="147"/>
      <c r="E65" s="147"/>
      <c r="F65" s="147"/>
      <c r="G65" s="147"/>
      <c r="H65" s="147"/>
      <c r="I65" s="147"/>
      <c r="J65" s="147"/>
      <c r="K65" s="147"/>
      <c r="L65" s="147"/>
      <c r="M65" s="147"/>
      <c r="N65" s="147"/>
      <c r="O65" s="294"/>
      <c r="P65" s="147"/>
    </row>
    <row r="66" spans="1:16" x14ac:dyDescent="0.2">
      <c r="A66" s="147"/>
      <c r="B66" s="147"/>
      <c r="C66" s="147"/>
      <c r="D66" s="147"/>
      <c r="E66" s="147"/>
      <c r="F66" s="147"/>
      <c r="G66" s="147"/>
      <c r="H66" s="147"/>
      <c r="I66" s="147"/>
      <c r="J66" s="147"/>
      <c r="K66" s="147"/>
      <c r="L66" s="147"/>
      <c r="M66" s="147"/>
      <c r="N66" s="147"/>
      <c r="O66" s="294"/>
      <c r="P66" s="147"/>
    </row>
    <row r="67" spans="1:16" x14ac:dyDescent="0.2">
      <c r="A67" s="147"/>
      <c r="B67" s="147"/>
      <c r="C67" s="147"/>
      <c r="D67" s="147"/>
      <c r="E67" s="147"/>
      <c r="F67" s="147"/>
      <c r="G67" s="147"/>
      <c r="H67" s="147"/>
      <c r="I67" s="147"/>
      <c r="J67" s="147"/>
      <c r="K67" s="147"/>
      <c r="L67" s="147"/>
      <c r="M67" s="147"/>
      <c r="N67" s="147"/>
      <c r="O67" s="294"/>
      <c r="P67" s="147"/>
    </row>
    <row r="68" spans="1:16" x14ac:dyDescent="0.2">
      <c r="A68" s="147"/>
      <c r="B68" s="147"/>
      <c r="C68" s="147"/>
      <c r="D68" s="147"/>
      <c r="E68" s="147"/>
      <c r="F68" s="147"/>
      <c r="G68" s="147"/>
      <c r="H68" s="147"/>
      <c r="I68" s="147"/>
      <c r="J68" s="147"/>
      <c r="K68" s="147"/>
      <c r="L68" s="147"/>
      <c r="M68" s="147"/>
      <c r="N68" s="147"/>
      <c r="O68" s="294"/>
      <c r="P68" s="147"/>
    </row>
    <row r="69" spans="1:16" x14ac:dyDescent="0.2">
      <c r="A69" s="147"/>
      <c r="B69" s="147"/>
      <c r="C69" s="147"/>
      <c r="D69" s="147"/>
      <c r="E69" s="147"/>
      <c r="F69" s="147"/>
      <c r="G69" s="147"/>
      <c r="H69" s="147"/>
      <c r="I69" s="147"/>
      <c r="J69" s="147"/>
      <c r="K69" s="147"/>
      <c r="L69" s="147"/>
      <c r="M69" s="147"/>
      <c r="N69" s="147"/>
      <c r="O69" s="294"/>
      <c r="P69" s="147"/>
    </row>
    <row r="70" spans="1:16" x14ac:dyDescent="0.2">
      <c r="A70" s="147"/>
      <c r="B70" s="147"/>
      <c r="C70" s="147"/>
      <c r="D70" s="147"/>
      <c r="E70" s="147"/>
      <c r="F70" s="147"/>
      <c r="G70" s="147"/>
      <c r="H70" s="147"/>
      <c r="I70" s="147"/>
      <c r="J70" s="147"/>
      <c r="K70" s="147"/>
      <c r="L70" s="147"/>
      <c r="M70" s="147"/>
      <c r="N70" s="147"/>
      <c r="O70" s="294"/>
      <c r="P70" s="147"/>
    </row>
    <row r="71" spans="1:16" x14ac:dyDescent="0.2">
      <c r="A71" s="147"/>
      <c r="B71" s="147"/>
      <c r="C71" s="147"/>
      <c r="D71" s="147"/>
      <c r="E71" s="147"/>
      <c r="F71" s="147"/>
      <c r="G71" s="147"/>
      <c r="H71" s="147"/>
      <c r="I71" s="147"/>
      <c r="J71" s="147"/>
      <c r="K71" s="147"/>
      <c r="L71" s="147"/>
      <c r="M71" s="147"/>
      <c r="N71" s="147"/>
      <c r="O71" s="294"/>
      <c r="P71" s="147"/>
    </row>
    <row r="72" spans="1:16" x14ac:dyDescent="0.2">
      <c r="A72" s="147"/>
      <c r="B72" s="147"/>
      <c r="C72" s="147"/>
      <c r="D72" s="147"/>
      <c r="E72" s="147"/>
      <c r="F72" s="147"/>
      <c r="G72" s="147"/>
      <c r="H72" s="147"/>
      <c r="I72" s="147"/>
      <c r="J72" s="147"/>
      <c r="K72" s="147"/>
      <c r="L72" s="147"/>
      <c r="M72" s="147"/>
      <c r="N72" s="147"/>
      <c r="O72" s="294"/>
      <c r="P72" s="147"/>
    </row>
    <row r="73" spans="1:16" x14ac:dyDescent="0.2">
      <c r="A73" s="147"/>
      <c r="B73" s="147"/>
      <c r="C73" s="147"/>
      <c r="D73" s="147"/>
      <c r="E73" s="147"/>
      <c r="F73" s="147"/>
      <c r="G73" s="147"/>
      <c r="H73" s="147"/>
      <c r="I73" s="147"/>
      <c r="J73" s="147"/>
      <c r="K73" s="147"/>
      <c r="L73" s="147"/>
      <c r="M73" s="147"/>
      <c r="N73" s="147"/>
      <c r="O73" s="294"/>
      <c r="P73" s="147"/>
    </row>
    <row r="74" spans="1:16" x14ac:dyDescent="0.2">
      <c r="A74" s="147"/>
      <c r="B74" s="147"/>
      <c r="C74" s="147"/>
      <c r="D74" s="147"/>
      <c r="E74" s="147"/>
      <c r="F74" s="147"/>
      <c r="G74" s="147"/>
      <c r="H74" s="147"/>
      <c r="I74" s="147"/>
      <c r="J74" s="147"/>
      <c r="K74" s="147"/>
      <c r="L74" s="147"/>
      <c r="M74" s="147"/>
      <c r="N74" s="147"/>
      <c r="O74" s="294"/>
      <c r="P74" s="147"/>
    </row>
    <row r="75" spans="1:16" x14ac:dyDescent="0.2">
      <c r="A75" s="147"/>
      <c r="B75" s="147"/>
      <c r="C75" s="147"/>
      <c r="D75" s="147"/>
      <c r="E75" s="147"/>
      <c r="F75" s="147"/>
      <c r="G75" s="147"/>
      <c r="H75" s="147"/>
      <c r="I75" s="147"/>
      <c r="J75" s="147"/>
      <c r="K75" s="147"/>
      <c r="L75" s="147"/>
      <c r="M75" s="147"/>
      <c r="N75" s="147"/>
      <c r="O75" s="396"/>
      <c r="P75" s="147"/>
    </row>
    <row r="76" spans="1:16" x14ac:dyDescent="0.2">
      <c r="A76" s="147"/>
      <c r="B76" s="147"/>
      <c r="C76" s="147"/>
      <c r="D76" s="147"/>
      <c r="E76" s="147"/>
      <c r="F76" s="147"/>
      <c r="G76" s="147"/>
      <c r="H76" s="147"/>
      <c r="I76" s="147"/>
      <c r="J76" s="147"/>
      <c r="K76" s="147"/>
      <c r="L76" s="147"/>
      <c r="M76" s="147"/>
      <c r="N76" s="147"/>
      <c r="O76" s="396"/>
      <c r="P76" s="147"/>
    </row>
    <row r="77" spans="1:16" x14ac:dyDescent="0.2">
      <c r="A77" s="147"/>
      <c r="B77" s="147"/>
      <c r="C77" s="147"/>
      <c r="D77" s="147"/>
      <c r="E77" s="147"/>
      <c r="F77" s="147"/>
      <c r="G77" s="147"/>
      <c r="H77" s="147"/>
      <c r="I77" s="147"/>
      <c r="J77" s="147"/>
      <c r="K77" s="147"/>
      <c r="L77" s="147"/>
      <c r="M77" s="147"/>
      <c r="N77" s="147"/>
      <c r="O77" s="396"/>
      <c r="P77" s="147"/>
    </row>
    <row r="78" spans="1:16" x14ac:dyDescent="0.2">
      <c r="A78" s="147"/>
      <c r="B78" s="147"/>
      <c r="C78" s="147"/>
      <c r="D78" s="147"/>
      <c r="E78" s="147"/>
      <c r="F78" s="147"/>
      <c r="G78" s="147"/>
      <c r="H78" s="147"/>
      <c r="I78" s="147"/>
      <c r="J78" s="147"/>
      <c r="K78" s="147"/>
      <c r="L78" s="147"/>
      <c r="M78" s="147"/>
      <c r="N78" s="147"/>
      <c r="O78" s="396"/>
      <c r="P78" s="147"/>
    </row>
    <row r="79" spans="1:16" x14ac:dyDescent="0.2">
      <c r="A79" s="147"/>
      <c r="B79" s="147"/>
      <c r="C79" s="147"/>
      <c r="D79" s="147"/>
      <c r="E79" s="147"/>
      <c r="F79" s="147"/>
      <c r="G79" s="147"/>
      <c r="H79" s="147"/>
      <c r="I79" s="147"/>
      <c r="J79" s="147"/>
      <c r="K79" s="147"/>
      <c r="L79" s="147"/>
      <c r="M79" s="147"/>
      <c r="N79" s="147"/>
      <c r="O79" s="396"/>
      <c r="P79" s="147"/>
    </row>
    <row r="80" spans="1:16" x14ac:dyDescent="0.2">
      <c r="A80" s="147"/>
      <c r="B80" s="147"/>
      <c r="C80" s="147"/>
      <c r="D80" s="147"/>
      <c r="E80" s="147"/>
      <c r="F80" s="147"/>
      <c r="G80" s="147"/>
      <c r="H80" s="147"/>
      <c r="I80" s="147"/>
      <c r="J80" s="147"/>
      <c r="K80" s="147"/>
      <c r="L80" s="147"/>
      <c r="M80" s="147"/>
      <c r="N80" s="147"/>
      <c r="O80" s="396"/>
      <c r="P80" s="147"/>
    </row>
    <row r="81" spans="1:16" x14ac:dyDescent="0.2">
      <c r="A81" s="147"/>
      <c r="B81" s="147"/>
      <c r="C81" s="147"/>
      <c r="D81" s="147"/>
      <c r="E81" s="147"/>
      <c r="F81" s="147"/>
      <c r="G81" s="147"/>
      <c r="H81" s="147"/>
      <c r="I81" s="147"/>
      <c r="J81" s="147"/>
      <c r="K81" s="147"/>
      <c r="L81" s="147"/>
      <c r="M81" s="147"/>
      <c r="N81" s="147"/>
      <c r="O81" s="396"/>
      <c r="P81" s="147"/>
    </row>
    <row r="82" spans="1:16" x14ac:dyDescent="0.2">
      <c r="A82" s="147"/>
      <c r="B82" s="147"/>
      <c r="C82" s="147"/>
      <c r="D82" s="147"/>
      <c r="E82" s="147"/>
      <c r="F82" s="147"/>
      <c r="G82" s="147"/>
      <c r="H82" s="147"/>
      <c r="I82" s="147"/>
      <c r="J82" s="147"/>
      <c r="K82" s="147"/>
      <c r="L82" s="147"/>
      <c r="M82" s="147"/>
      <c r="N82" s="147"/>
      <c r="O82" s="396"/>
      <c r="P82" s="147"/>
    </row>
    <row r="83" spans="1:16" x14ac:dyDescent="0.2">
      <c r="A83" s="147"/>
      <c r="B83" s="147"/>
      <c r="C83" s="147"/>
      <c r="D83" s="147"/>
      <c r="E83" s="147"/>
      <c r="F83" s="147"/>
      <c r="G83" s="147"/>
      <c r="H83" s="147"/>
      <c r="I83" s="147"/>
      <c r="J83" s="147"/>
      <c r="K83" s="147"/>
      <c r="L83" s="147"/>
      <c r="M83" s="147"/>
      <c r="N83" s="147"/>
      <c r="O83" s="396"/>
      <c r="P83" s="147"/>
    </row>
    <row r="84" spans="1:16" x14ac:dyDescent="0.2">
      <c r="A84" s="147"/>
      <c r="B84" s="147"/>
      <c r="C84" s="147"/>
      <c r="D84" s="147"/>
      <c r="E84" s="147"/>
      <c r="F84" s="147"/>
      <c r="G84" s="147"/>
      <c r="H84" s="147"/>
      <c r="I84" s="147"/>
      <c r="J84" s="147"/>
      <c r="K84" s="147"/>
      <c r="L84" s="147"/>
      <c r="M84" s="147"/>
      <c r="N84" s="147"/>
      <c r="O84" s="396"/>
      <c r="P84" s="147"/>
    </row>
    <row r="85" spans="1:16" x14ac:dyDescent="0.2">
      <c r="A85" s="147"/>
      <c r="B85" s="147"/>
      <c r="C85" s="147"/>
      <c r="D85" s="147"/>
      <c r="E85" s="147"/>
      <c r="F85" s="147"/>
      <c r="G85" s="147"/>
      <c r="H85" s="147"/>
      <c r="I85" s="147"/>
      <c r="J85" s="147"/>
      <c r="K85" s="147"/>
      <c r="L85" s="147"/>
      <c r="M85" s="147"/>
      <c r="N85" s="147"/>
      <c r="O85" s="396"/>
      <c r="P85" s="147"/>
    </row>
    <row r="86" spans="1:16" x14ac:dyDescent="0.2">
      <c r="A86" s="147"/>
      <c r="B86" s="147"/>
      <c r="C86" s="147"/>
      <c r="D86" s="147"/>
      <c r="E86" s="147"/>
      <c r="F86" s="147"/>
      <c r="G86" s="147"/>
      <c r="H86" s="147"/>
      <c r="I86" s="147"/>
      <c r="J86" s="147"/>
      <c r="K86" s="147"/>
      <c r="L86" s="147"/>
      <c r="M86" s="147"/>
      <c r="N86" s="147"/>
      <c r="O86" s="396"/>
      <c r="P86" s="147"/>
    </row>
    <row r="87" spans="1:16" x14ac:dyDescent="0.2">
      <c r="A87" s="147"/>
      <c r="B87" s="147"/>
      <c r="C87" s="147"/>
      <c r="D87" s="147"/>
      <c r="E87" s="147"/>
      <c r="F87" s="147"/>
      <c r="G87" s="147"/>
      <c r="H87" s="147"/>
      <c r="I87" s="147"/>
      <c r="J87" s="147"/>
      <c r="K87" s="147"/>
      <c r="L87" s="147"/>
      <c r="M87" s="147"/>
      <c r="N87" s="147"/>
      <c r="O87" s="396"/>
      <c r="P87" s="147"/>
    </row>
    <row r="88" spans="1:16" x14ac:dyDescent="0.2">
      <c r="A88" s="147"/>
      <c r="B88" s="147"/>
      <c r="C88" s="147"/>
      <c r="D88" s="147"/>
      <c r="E88" s="147"/>
      <c r="F88" s="147"/>
      <c r="G88" s="147"/>
      <c r="H88" s="147"/>
      <c r="I88" s="147"/>
      <c r="J88" s="147"/>
      <c r="K88" s="147"/>
      <c r="L88" s="147"/>
      <c r="M88" s="147"/>
      <c r="N88" s="147"/>
      <c r="O88" s="396"/>
      <c r="P88" s="147"/>
    </row>
    <row r="89" spans="1:16" x14ac:dyDescent="0.2">
      <c r="A89" s="147"/>
      <c r="B89" s="147"/>
      <c r="C89" s="147"/>
      <c r="D89" s="147"/>
      <c r="E89" s="147"/>
      <c r="F89" s="147"/>
      <c r="G89" s="147"/>
      <c r="H89" s="147"/>
      <c r="I89" s="147"/>
      <c r="J89" s="147"/>
      <c r="K89" s="147"/>
      <c r="L89" s="147"/>
      <c r="M89" s="147"/>
      <c r="N89" s="147"/>
      <c r="O89" s="396"/>
      <c r="P89" s="147"/>
    </row>
    <row r="90" spans="1:16" x14ac:dyDescent="0.2">
      <c r="A90" s="147"/>
      <c r="B90" s="147"/>
      <c r="C90" s="147"/>
      <c r="D90" s="147"/>
      <c r="E90" s="147"/>
      <c r="F90" s="147"/>
      <c r="G90" s="147"/>
      <c r="H90" s="147"/>
      <c r="I90" s="147"/>
      <c r="J90" s="147"/>
      <c r="K90" s="147"/>
      <c r="L90" s="147"/>
      <c r="M90" s="147"/>
      <c r="N90" s="147"/>
      <c r="O90" s="396"/>
      <c r="P90" s="147"/>
    </row>
    <row r="91" spans="1:16" x14ac:dyDescent="0.2">
      <c r="A91" s="147"/>
      <c r="B91" s="147"/>
      <c r="C91" s="147"/>
      <c r="D91" s="147"/>
      <c r="E91" s="147"/>
      <c r="F91" s="147"/>
      <c r="G91" s="147"/>
      <c r="H91" s="147"/>
      <c r="I91" s="147"/>
      <c r="J91" s="147"/>
      <c r="K91" s="147"/>
      <c r="L91" s="147"/>
      <c r="M91" s="147"/>
      <c r="N91" s="147"/>
      <c r="O91" s="396"/>
      <c r="P91" s="147"/>
    </row>
    <row r="92" spans="1:16" x14ac:dyDescent="0.2">
      <c r="A92" s="147"/>
      <c r="B92" s="147"/>
      <c r="C92" s="147"/>
      <c r="D92" s="147"/>
      <c r="E92" s="147"/>
      <c r="F92" s="147"/>
      <c r="G92" s="147"/>
      <c r="H92" s="147"/>
      <c r="I92" s="147"/>
      <c r="J92" s="147"/>
      <c r="K92" s="147"/>
      <c r="L92" s="147"/>
      <c r="M92" s="147"/>
      <c r="N92" s="147"/>
      <c r="O92" s="396"/>
      <c r="P92" s="147"/>
    </row>
    <row r="93" spans="1:16" x14ac:dyDescent="0.2">
      <c r="A93" s="147"/>
      <c r="B93" s="147"/>
      <c r="C93" s="147"/>
      <c r="D93" s="147"/>
      <c r="E93" s="147"/>
      <c r="F93" s="147"/>
      <c r="G93" s="147"/>
      <c r="H93" s="147"/>
      <c r="I93" s="147"/>
      <c r="J93" s="147"/>
      <c r="K93" s="147"/>
      <c r="L93" s="147"/>
      <c r="M93" s="147"/>
      <c r="N93" s="147"/>
      <c r="O93" s="396"/>
      <c r="P93" s="147"/>
    </row>
    <row r="94" spans="1:16" x14ac:dyDescent="0.2">
      <c r="A94" s="147"/>
      <c r="B94" s="147"/>
      <c r="C94" s="147"/>
      <c r="D94" s="147"/>
      <c r="E94" s="147"/>
      <c r="F94" s="147"/>
      <c r="G94" s="147"/>
      <c r="H94" s="147"/>
      <c r="I94" s="147"/>
      <c r="J94" s="147"/>
      <c r="K94" s="147"/>
      <c r="L94" s="147"/>
      <c r="M94" s="147"/>
      <c r="N94" s="147"/>
      <c r="O94" s="396"/>
      <c r="P94" s="147"/>
    </row>
    <row r="95" spans="1:16" x14ac:dyDescent="0.2">
      <c r="A95" s="147"/>
      <c r="B95" s="147"/>
      <c r="C95" s="147"/>
      <c r="D95" s="147"/>
      <c r="E95" s="147"/>
      <c r="F95" s="147"/>
      <c r="G95" s="147"/>
      <c r="H95" s="147"/>
      <c r="I95" s="147"/>
      <c r="J95" s="147"/>
      <c r="K95" s="147"/>
      <c r="L95" s="147"/>
      <c r="M95" s="147"/>
      <c r="N95" s="147"/>
      <c r="O95" s="396"/>
      <c r="P95" s="147"/>
    </row>
    <row r="96" spans="1:16" x14ac:dyDescent="0.2">
      <c r="A96" s="147"/>
      <c r="B96" s="147"/>
      <c r="C96" s="147"/>
      <c r="D96" s="147"/>
      <c r="E96" s="147"/>
      <c r="F96" s="147"/>
      <c r="G96" s="147"/>
      <c r="H96" s="147"/>
      <c r="I96" s="147"/>
      <c r="J96" s="147"/>
      <c r="K96" s="147"/>
      <c r="L96" s="147"/>
      <c r="M96" s="147"/>
      <c r="N96" s="147"/>
      <c r="O96" s="396"/>
      <c r="P96" s="147"/>
    </row>
    <row r="97" spans="1:16" x14ac:dyDescent="0.2">
      <c r="A97" s="147"/>
      <c r="B97" s="147"/>
      <c r="C97" s="147"/>
      <c r="D97" s="147"/>
      <c r="E97" s="147"/>
      <c r="F97" s="147"/>
      <c r="G97" s="147"/>
      <c r="H97" s="147"/>
      <c r="I97" s="147"/>
      <c r="J97" s="147"/>
      <c r="K97" s="147"/>
      <c r="L97" s="147"/>
      <c r="M97" s="147"/>
      <c r="N97" s="147"/>
      <c r="O97" s="396"/>
      <c r="P97" s="147"/>
    </row>
    <row r="98" spans="1:16" x14ac:dyDescent="0.2">
      <c r="A98" s="147"/>
      <c r="B98" s="147"/>
      <c r="C98" s="147"/>
      <c r="D98" s="147"/>
      <c r="E98" s="147"/>
      <c r="F98" s="147"/>
      <c r="G98" s="147"/>
      <c r="H98" s="147"/>
      <c r="I98" s="147"/>
      <c r="J98" s="147"/>
      <c r="K98" s="147"/>
      <c r="L98" s="147"/>
      <c r="M98" s="147"/>
      <c r="N98" s="147"/>
      <c r="O98" s="147"/>
      <c r="P98" s="147"/>
    </row>
    <row r="99" spans="1:16" x14ac:dyDescent="0.2">
      <c r="A99" s="147"/>
      <c r="B99" s="147"/>
      <c r="C99" s="147"/>
      <c r="D99" s="147"/>
      <c r="E99" s="147"/>
      <c r="F99" s="147"/>
      <c r="G99" s="147"/>
      <c r="H99" s="147"/>
      <c r="I99" s="147"/>
      <c r="J99" s="147"/>
      <c r="K99" s="147"/>
      <c r="L99" s="147"/>
      <c r="M99" s="147"/>
      <c r="N99" s="147"/>
      <c r="O99" s="147"/>
      <c r="P99" s="147"/>
    </row>
    <row r="100" spans="1:16" x14ac:dyDescent="0.2">
      <c r="A100" s="147"/>
      <c r="B100" s="147"/>
      <c r="C100" s="147"/>
      <c r="D100" s="147"/>
      <c r="E100" s="147"/>
      <c r="F100" s="147"/>
      <c r="G100" s="147"/>
      <c r="H100" s="147"/>
      <c r="I100" s="147"/>
      <c r="J100" s="147"/>
      <c r="K100" s="147"/>
      <c r="L100" s="147"/>
      <c r="M100" s="147"/>
      <c r="N100" s="147"/>
      <c r="O100" s="147"/>
      <c r="P100" s="147"/>
    </row>
    <row r="101" spans="1:16" x14ac:dyDescent="0.2">
      <c r="A101" s="147"/>
      <c r="B101" s="147"/>
      <c r="C101" s="147"/>
      <c r="D101" s="147"/>
      <c r="E101" s="147"/>
      <c r="F101" s="147"/>
      <c r="G101" s="147"/>
      <c r="H101" s="147"/>
      <c r="I101" s="147"/>
      <c r="J101" s="147"/>
      <c r="K101" s="147"/>
      <c r="L101" s="147"/>
      <c r="M101" s="147"/>
      <c r="N101" s="147"/>
      <c r="O101" s="147"/>
      <c r="P101" s="147"/>
    </row>
    <row r="102" spans="1:16" x14ac:dyDescent="0.2">
      <c r="A102" s="147"/>
      <c r="B102" s="147"/>
      <c r="C102" s="147"/>
      <c r="D102" s="147"/>
      <c r="E102" s="147"/>
      <c r="F102" s="147"/>
      <c r="G102" s="147"/>
      <c r="H102" s="147"/>
      <c r="I102" s="147"/>
      <c r="J102" s="147"/>
      <c r="K102" s="147"/>
      <c r="L102" s="147"/>
      <c r="M102" s="147"/>
      <c r="N102" s="147"/>
      <c r="O102" s="147"/>
      <c r="P102" s="147"/>
    </row>
    <row r="103" spans="1:16" x14ac:dyDescent="0.2">
      <c r="A103" s="147"/>
      <c r="B103" s="147"/>
      <c r="C103" s="147"/>
      <c r="D103" s="147"/>
      <c r="E103" s="147"/>
      <c r="F103" s="147"/>
      <c r="G103" s="147"/>
      <c r="H103" s="147"/>
      <c r="I103" s="147"/>
      <c r="J103" s="147"/>
      <c r="K103" s="147"/>
      <c r="L103" s="147"/>
      <c r="M103" s="147"/>
      <c r="N103" s="147"/>
      <c r="O103" s="147"/>
      <c r="P103" s="147"/>
    </row>
    <row r="104" spans="1:16" x14ac:dyDescent="0.2">
      <c r="A104" s="147"/>
      <c r="B104" s="147"/>
      <c r="C104" s="147"/>
      <c r="D104" s="147"/>
      <c r="E104" s="147"/>
      <c r="F104" s="147"/>
      <c r="G104" s="147"/>
      <c r="H104" s="147"/>
      <c r="I104" s="147"/>
      <c r="J104" s="147"/>
      <c r="K104" s="147"/>
      <c r="L104" s="147"/>
      <c r="M104" s="147"/>
      <c r="N104" s="147"/>
      <c r="O104" s="147"/>
      <c r="P104" s="147"/>
    </row>
    <row r="105" spans="1:16" x14ac:dyDescent="0.2">
      <c r="A105" s="147"/>
      <c r="B105" s="147"/>
      <c r="C105" s="147"/>
      <c r="D105" s="147"/>
      <c r="E105" s="147"/>
      <c r="F105" s="147"/>
      <c r="G105" s="147"/>
      <c r="H105" s="147"/>
      <c r="I105" s="147"/>
      <c r="J105" s="147"/>
      <c r="K105" s="147"/>
      <c r="L105" s="147"/>
      <c r="M105" s="147"/>
      <c r="N105" s="147"/>
      <c r="O105" s="147"/>
      <c r="P105" s="147"/>
    </row>
    <row r="106" spans="1:16" x14ac:dyDescent="0.2">
      <c r="A106" s="147"/>
      <c r="B106" s="147"/>
      <c r="C106" s="147"/>
      <c r="D106" s="147"/>
      <c r="E106" s="147"/>
      <c r="F106" s="147"/>
      <c r="G106" s="147"/>
      <c r="H106" s="147"/>
      <c r="I106" s="147"/>
      <c r="J106" s="147"/>
      <c r="K106" s="147"/>
      <c r="L106" s="147"/>
      <c r="M106" s="147"/>
      <c r="N106" s="147"/>
      <c r="O106" s="147"/>
      <c r="P106" s="147"/>
    </row>
    <row r="107" spans="1:16" x14ac:dyDescent="0.2">
      <c r="A107" s="147"/>
      <c r="B107" s="147"/>
      <c r="C107" s="147"/>
      <c r="D107" s="147"/>
      <c r="E107" s="147"/>
      <c r="F107" s="147"/>
      <c r="G107" s="147"/>
      <c r="H107" s="147"/>
      <c r="I107" s="147"/>
      <c r="J107" s="147"/>
      <c r="K107" s="147"/>
      <c r="L107" s="147"/>
      <c r="M107" s="147"/>
      <c r="N107" s="147"/>
      <c r="O107" s="147"/>
      <c r="P107" s="147"/>
    </row>
    <row r="108" spans="1:16" x14ac:dyDescent="0.2">
      <c r="A108" s="147"/>
      <c r="B108" s="147"/>
      <c r="C108" s="147"/>
      <c r="D108" s="147"/>
      <c r="E108" s="147"/>
      <c r="F108" s="147"/>
      <c r="G108" s="147"/>
      <c r="H108" s="147"/>
      <c r="I108" s="147"/>
      <c r="J108" s="147"/>
      <c r="K108" s="147"/>
      <c r="L108" s="147"/>
      <c r="M108" s="147"/>
      <c r="N108" s="147"/>
      <c r="O108" s="147"/>
      <c r="P108" s="147"/>
    </row>
    <row r="109" spans="1:16" x14ac:dyDescent="0.2">
      <c r="A109" s="147"/>
      <c r="B109" s="147"/>
      <c r="C109" s="147"/>
      <c r="D109" s="147"/>
      <c r="E109" s="147"/>
      <c r="F109" s="147"/>
      <c r="G109" s="147"/>
      <c r="H109" s="147"/>
      <c r="I109" s="147"/>
      <c r="J109" s="147"/>
      <c r="K109" s="147"/>
      <c r="L109" s="147"/>
      <c r="M109" s="147"/>
      <c r="N109" s="147"/>
      <c r="O109" s="147"/>
      <c r="P109" s="147"/>
    </row>
    <row r="110" spans="1:16" x14ac:dyDescent="0.2">
      <c r="A110" s="147"/>
      <c r="B110" s="147"/>
      <c r="C110" s="147"/>
      <c r="D110" s="147"/>
      <c r="E110" s="147"/>
      <c r="F110" s="147"/>
      <c r="G110" s="147"/>
      <c r="H110" s="147"/>
      <c r="I110" s="147"/>
      <c r="J110" s="147"/>
      <c r="K110" s="147"/>
      <c r="L110" s="147"/>
      <c r="M110" s="147"/>
      <c r="N110" s="147"/>
      <c r="O110" s="147"/>
      <c r="P110" s="147"/>
    </row>
    <row r="111" spans="1:16" x14ac:dyDescent="0.2">
      <c r="A111" s="147"/>
      <c r="B111" s="147"/>
      <c r="C111" s="147"/>
      <c r="D111" s="147"/>
      <c r="E111" s="147"/>
      <c r="F111" s="147"/>
      <c r="G111" s="147"/>
      <c r="H111" s="147"/>
      <c r="I111" s="147"/>
      <c r="J111" s="147"/>
      <c r="K111" s="147"/>
      <c r="L111" s="147"/>
      <c r="M111" s="147"/>
      <c r="N111" s="147"/>
      <c r="O111" s="147"/>
      <c r="P111" s="147"/>
    </row>
    <row r="112" spans="1:16" x14ac:dyDescent="0.2">
      <c r="A112" s="147"/>
      <c r="B112" s="147"/>
      <c r="C112" s="147"/>
      <c r="D112" s="147"/>
      <c r="E112" s="147"/>
      <c r="F112" s="147"/>
      <c r="G112" s="147"/>
      <c r="H112" s="147"/>
      <c r="I112" s="147"/>
      <c r="J112" s="147"/>
      <c r="K112" s="147"/>
      <c r="L112" s="147"/>
      <c r="M112" s="147"/>
      <c r="N112" s="147"/>
      <c r="O112" s="147"/>
      <c r="P112" s="147"/>
    </row>
    <row r="113" spans="1:16" x14ac:dyDescent="0.2">
      <c r="A113" s="147"/>
      <c r="B113" s="147"/>
      <c r="C113" s="147"/>
      <c r="D113" s="147"/>
      <c r="E113" s="147"/>
      <c r="F113" s="147"/>
      <c r="G113" s="147"/>
      <c r="H113" s="147"/>
      <c r="I113" s="147"/>
      <c r="J113" s="147"/>
      <c r="K113" s="147"/>
      <c r="L113" s="147"/>
      <c r="M113" s="147"/>
      <c r="N113" s="147"/>
      <c r="O113" s="147"/>
      <c r="P113" s="147"/>
    </row>
    <row r="114" spans="1:16" x14ac:dyDescent="0.2">
      <c r="A114" s="147"/>
      <c r="B114" s="147"/>
      <c r="C114" s="147"/>
      <c r="D114" s="147"/>
      <c r="E114" s="147"/>
      <c r="F114" s="147"/>
      <c r="G114" s="147"/>
      <c r="H114" s="147"/>
      <c r="I114" s="147"/>
      <c r="J114" s="147"/>
      <c r="K114" s="147"/>
      <c r="L114" s="147"/>
      <c r="M114" s="147"/>
      <c r="N114" s="147"/>
      <c r="O114" s="147"/>
      <c r="P114" s="147"/>
    </row>
    <row r="115" spans="1:16" x14ac:dyDescent="0.2">
      <c r="A115" s="147"/>
      <c r="B115" s="147"/>
      <c r="C115" s="147"/>
      <c r="D115" s="147"/>
      <c r="E115" s="147"/>
      <c r="F115" s="147"/>
      <c r="G115" s="147"/>
      <c r="H115" s="147"/>
      <c r="I115" s="147"/>
      <c r="J115" s="147"/>
      <c r="K115" s="147"/>
      <c r="L115" s="147"/>
      <c r="M115" s="147"/>
      <c r="N115" s="147"/>
      <c r="O115" s="147"/>
      <c r="P115" s="147"/>
    </row>
    <row r="116" spans="1:16" x14ac:dyDescent="0.2">
      <c r="A116" s="147"/>
      <c r="B116" s="147"/>
      <c r="C116" s="147"/>
      <c r="D116" s="147"/>
      <c r="E116" s="147"/>
      <c r="F116" s="147"/>
      <c r="G116" s="147"/>
      <c r="H116" s="147"/>
      <c r="I116" s="147"/>
      <c r="J116" s="147"/>
      <c r="K116" s="147"/>
      <c r="L116" s="147"/>
      <c r="M116" s="147"/>
      <c r="N116" s="147"/>
      <c r="O116" s="147"/>
      <c r="P116" s="147"/>
    </row>
    <row r="117" spans="1:16" x14ac:dyDescent="0.2">
      <c r="A117" s="147"/>
      <c r="B117" s="147"/>
      <c r="C117" s="147"/>
      <c r="D117" s="147"/>
      <c r="E117" s="147"/>
      <c r="F117" s="147"/>
      <c r="G117" s="147"/>
      <c r="H117" s="147"/>
      <c r="I117" s="147"/>
      <c r="J117" s="147"/>
      <c r="K117" s="147"/>
      <c r="L117" s="147"/>
      <c r="M117" s="147"/>
      <c r="N117" s="147"/>
      <c r="O117" s="147"/>
      <c r="P117" s="147"/>
    </row>
    <row r="118" spans="1:16" x14ac:dyDescent="0.2">
      <c r="A118" s="147"/>
      <c r="B118" s="147"/>
      <c r="C118" s="147"/>
      <c r="D118" s="147"/>
      <c r="E118" s="147"/>
      <c r="F118" s="147"/>
      <c r="G118" s="147"/>
      <c r="H118" s="147"/>
      <c r="I118" s="147"/>
      <c r="J118" s="147"/>
      <c r="K118" s="147"/>
      <c r="L118" s="147"/>
      <c r="M118" s="147"/>
      <c r="N118" s="147"/>
      <c r="O118" s="147"/>
      <c r="P118" s="147"/>
    </row>
    <row r="119" spans="1:16" x14ac:dyDescent="0.2">
      <c r="A119" s="147"/>
      <c r="B119" s="147"/>
      <c r="C119" s="147"/>
      <c r="D119" s="147"/>
      <c r="E119" s="147"/>
      <c r="F119" s="147"/>
      <c r="G119" s="147"/>
      <c r="H119" s="147"/>
      <c r="I119" s="147"/>
      <c r="J119" s="147"/>
      <c r="K119" s="147"/>
      <c r="L119" s="147"/>
      <c r="M119" s="147"/>
      <c r="N119" s="147"/>
      <c r="O119" s="147"/>
      <c r="P119" s="147"/>
    </row>
    <row r="120" spans="1:16" x14ac:dyDescent="0.2">
      <c r="A120" s="147"/>
      <c r="B120" s="147"/>
      <c r="C120" s="147"/>
      <c r="D120" s="147"/>
      <c r="E120" s="147"/>
      <c r="F120" s="147"/>
      <c r="G120" s="147"/>
      <c r="H120" s="147"/>
      <c r="I120" s="147"/>
      <c r="J120" s="147"/>
      <c r="K120" s="147"/>
      <c r="L120" s="147"/>
      <c r="M120" s="147"/>
      <c r="N120" s="147"/>
      <c r="O120" s="147"/>
      <c r="P120" s="147"/>
    </row>
    <row r="121" spans="1:16" x14ac:dyDescent="0.2">
      <c r="A121" s="147"/>
      <c r="B121" s="147"/>
      <c r="C121" s="147"/>
      <c r="D121" s="147"/>
      <c r="E121" s="147"/>
      <c r="F121" s="147"/>
      <c r="G121" s="147"/>
      <c r="H121" s="147"/>
      <c r="I121" s="147"/>
      <c r="J121" s="147"/>
      <c r="K121" s="147"/>
      <c r="L121" s="147"/>
      <c r="M121" s="147"/>
      <c r="N121" s="147"/>
      <c r="O121" s="147"/>
      <c r="P121" s="147"/>
    </row>
    <row r="122" spans="1:16" x14ac:dyDescent="0.2">
      <c r="A122" s="147"/>
      <c r="B122" s="147"/>
      <c r="C122" s="147"/>
      <c r="D122" s="147"/>
      <c r="E122" s="147"/>
      <c r="F122" s="147"/>
      <c r="G122" s="147"/>
      <c r="H122" s="147"/>
      <c r="I122" s="147"/>
      <c r="J122" s="147"/>
      <c r="K122" s="147"/>
      <c r="L122" s="147"/>
      <c r="M122" s="147"/>
      <c r="N122" s="147"/>
      <c r="O122" s="147"/>
      <c r="P122" s="147"/>
    </row>
    <row r="123" spans="1:16" x14ac:dyDescent="0.2">
      <c r="A123" s="147"/>
      <c r="B123" s="147"/>
      <c r="C123" s="147"/>
      <c r="D123" s="147"/>
      <c r="E123" s="147"/>
      <c r="F123" s="147"/>
      <c r="G123" s="147"/>
      <c r="H123" s="147"/>
      <c r="I123" s="147"/>
      <c r="J123" s="147"/>
      <c r="K123" s="147"/>
      <c r="L123" s="147"/>
      <c r="M123" s="147"/>
      <c r="N123" s="147"/>
      <c r="O123" s="147"/>
      <c r="P123" s="147"/>
    </row>
    <row r="124" spans="1:16" x14ac:dyDescent="0.2">
      <c r="A124" s="147"/>
      <c r="B124" s="147"/>
      <c r="C124" s="147"/>
      <c r="D124" s="147"/>
      <c r="E124" s="147"/>
      <c r="F124" s="147"/>
      <c r="G124" s="147"/>
      <c r="H124" s="147"/>
      <c r="I124" s="147"/>
      <c r="J124" s="147"/>
      <c r="K124" s="147"/>
      <c r="L124" s="147"/>
      <c r="M124" s="147"/>
      <c r="N124" s="147"/>
      <c r="O124" s="147"/>
      <c r="P124" s="147"/>
    </row>
    <row r="125" spans="1:16" x14ac:dyDescent="0.2">
      <c r="A125" s="147"/>
      <c r="B125" s="147"/>
      <c r="C125" s="147"/>
      <c r="D125" s="147"/>
      <c r="E125" s="147"/>
      <c r="F125" s="147"/>
      <c r="G125" s="147"/>
      <c r="H125" s="147"/>
      <c r="I125" s="147"/>
      <c r="J125" s="147"/>
      <c r="K125" s="147"/>
      <c r="L125" s="147"/>
      <c r="M125" s="147"/>
      <c r="N125" s="147"/>
      <c r="O125" s="147"/>
      <c r="P125" s="147"/>
    </row>
    <row r="126" spans="1:16" x14ac:dyDescent="0.2">
      <c r="A126" s="147"/>
      <c r="B126" s="147"/>
      <c r="C126" s="147"/>
      <c r="D126" s="147"/>
      <c r="E126" s="147"/>
      <c r="F126" s="147"/>
      <c r="G126" s="147"/>
      <c r="H126" s="147"/>
      <c r="I126" s="147"/>
      <c r="J126" s="147"/>
      <c r="K126" s="147"/>
      <c r="L126" s="147"/>
      <c r="M126" s="147"/>
      <c r="N126" s="147"/>
      <c r="O126" s="147"/>
      <c r="P126" s="147"/>
    </row>
    <row r="127" spans="1:16" x14ac:dyDescent="0.2">
      <c r="A127" s="147"/>
      <c r="B127" s="147"/>
      <c r="C127" s="147"/>
      <c r="D127" s="147"/>
      <c r="E127" s="147"/>
      <c r="F127" s="147"/>
      <c r="G127" s="147"/>
      <c r="H127" s="147"/>
      <c r="I127" s="147"/>
      <c r="J127" s="147"/>
      <c r="K127" s="147"/>
      <c r="L127" s="147"/>
      <c r="M127" s="147"/>
      <c r="N127" s="147"/>
      <c r="O127" s="147"/>
      <c r="P127" s="147"/>
    </row>
    <row r="128" spans="1:16" x14ac:dyDescent="0.2">
      <c r="A128" s="147"/>
      <c r="B128" s="147"/>
      <c r="C128" s="147"/>
      <c r="D128" s="147"/>
      <c r="E128" s="147"/>
      <c r="F128" s="147"/>
      <c r="G128" s="147"/>
      <c r="H128" s="147"/>
      <c r="I128" s="147"/>
      <c r="J128" s="147"/>
      <c r="K128" s="147"/>
      <c r="L128" s="147"/>
      <c r="M128" s="147"/>
      <c r="N128" s="147"/>
      <c r="O128" s="147"/>
      <c r="P128" s="147"/>
    </row>
    <row r="129" spans="1:16" x14ac:dyDescent="0.2">
      <c r="A129" s="147"/>
      <c r="B129" s="147"/>
      <c r="C129" s="147"/>
      <c r="D129" s="147"/>
      <c r="E129" s="147"/>
      <c r="F129" s="147"/>
      <c r="G129" s="147"/>
      <c r="H129" s="147"/>
      <c r="I129" s="147"/>
      <c r="J129" s="147"/>
      <c r="K129" s="147"/>
      <c r="L129" s="147"/>
      <c r="M129" s="147"/>
      <c r="N129" s="147"/>
      <c r="O129" s="147"/>
      <c r="P129" s="147"/>
    </row>
    <row r="130" spans="1:16" ht="15" x14ac:dyDescent="0.2">
      <c r="B130" s="245"/>
      <c r="C130" s="245"/>
      <c r="D130" s="245"/>
      <c r="E130" s="245"/>
      <c r="F130" s="245"/>
      <c r="G130" s="245"/>
      <c r="H130" s="245"/>
      <c r="I130" s="245"/>
      <c r="J130" s="245"/>
      <c r="K130" s="245"/>
      <c r="L130" s="245"/>
      <c r="M130" s="245"/>
      <c r="N130" s="245"/>
      <c r="O130" s="245"/>
    </row>
    <row r="131" spans="1:16" ht="15" x14ac:dyDescent="0.2">
      <c r="B131" s="245"/>
      <c r="C131" s="245"/>
      <c r="D131" s="245"/>
      <c r="E131" s="245"/>
      <c r="F131" s="245"/>
      <c r="G131" s="245"/>
      <c r="H131" s="245"/>
      <c r="I131" s="245"/>
      <c r="J131" s="245"/>
      <c r="K131" s="245"/>
      <c r="L131" s="245"/>
      <c r="M131" s="245"/>
      <c r="N131" s="245"/>
      <c r="O131" s="245"/>
    </row>
    <row r="132" spans="1:16" ht="15" x14ac:dyDescent="0.2">
      <c r="B132" s="245"/>
      <c r="C132" s="245"/>
      <c r="D132" s="245"/>
      <c r="E132" s="245"/>
      <c r="F132" s="245"/>
      <c r="G132" s="245"/>
      <c r="H132" s="245"/>
      <c r="I132" s="245"/>
      <c r="J132" s="245"/>
      <c r="K132" s="245"/>
      <c r="L132" s="245"/>
      <c r="M132" s="245"/>
      <c r="N132" s="245"/>
      <c r="O132" s="245"/>
    </row>
    <row r="133" spans="1:16" ht="15" x14ac:dyDescent="0.2">
      <c r="B133" s="245"/>
      <c r="C133" s="245"/>
      <c r="D133" s="245"/>
      <c r="E133" s="245"/>
      <c r="F133" s="245"/>
      <c r="G133" s="245"/>
      <c r="H133" s="245"/>
      <c r="I133" s="245"/>
      <c r="J133" s="245"/>
      <c r="K133" s="245"/>
      <c r="L133" s="245"/>
      <c r="M133" s="245"/>
      <c r="N133" s="245"/>
      <c r="O133" s="245"/>
    </row>
    <row r="134" spans="1:16" ht="15" x14ac:dyDescent="0.2">
      <c r="B134" s="245"/>
      <c r="C134" s="245"/>
      <c r="D134" s="245"/>
      <c r="E134" s="245"/>
      <c r="F134" s="245"/>
      <c r="G134" s="245"/>
      <c r="H134" s="245"/>
      <c r="I134" s="245"/>
      <c r="J134" s="245"/>
      <c r="K134" s="245"/>
      <c r="L134" s="245"/>
      <c r="M134" s="245"/>
      <c r="N134" s="245"/>
      <c r="O134" s="245"/>
    </row>
    <row r="135" spans="1:16" ht="15" x14ac:dyDescent="0.2">
      <c r="B135" s="245"/>
      <c r="C135" s="245"/>
      <c r="D135" s="245"/>
      <c r="E135" s="245"/>
      <c r="F135" s="245"/>
      <c r="G135" s="245"/>
      <c r="H135" s="245"/>
      <c r="I135" s="245"/>
      <c r="J135" s="245"/>
      <c r="K135" s="245"/>
      <c r="L135" s="245"/>
      <c r="M135" s="245"/>
      <c r="N135" s="245"/>
      <c r="O135" s="245"/>
    </row>
    <row r="136" spans="1:16" ht="15" x14ac:dyDescent="0.2">
      <c r="B136" s="245"/>
      <c r="C136" s="245"/>
      <c r="D136" s="245"/>
      <c r="E136" s="245"/>
      <c r="F136" s="245"/>
      <c r="G136" s="245"/>
      <c r="H136" s="245"/>
      <c r="I136" s="245"/>
      <c r="J136" s="245"/>
      <c r="K136" s="245"/>
      <c r="L136" s="245"/>
      <c r="M136" s="245"/>
      <c r="N136" s="245"/>
      <c r="O136" s="245"/>
    </row>
    <row r="137" spans="1:16" ht="15" x14ac:dyDescent="0.2">
      <c r="B137" s="245"/>
      <c r="C137" s="245"/>
      <c r="D137" s="245"/>
      <c r="E137" s="245"/>
      <c r="F137" s="245"/>
      <c r="G137" s="245"/>
      <c r="H137" s="245"/>
      <c r="I137" s="245"/>
      <c r="J137" s="245"/>
      <c r="K137" s="245"/>
      <c r="L137" s="245"/>
      <c r="M137" s="245"/>
      <c r="N137" s="245"/>
      <c r="O137" s="245"/>
    </row>
    <row r="138" spans="1:16" ht="15" x14ac:dyDescent="0.2">
      <c r="B138" s="245"/>
      <c r="C138" s="245"/>
      <c r="D138" s="245"/>
      <c r="E138" s="245"/>
      <c r="F138" s="245"/>
      <c r="G138" s="245"/>
      <c r="H138" s="245"/>
      <c r="I138" s="245"/>
      <c r="J138" s="245"/>
      <c r="K138" s="245"/>
      <c r="L138" s="245"/>
      <c r="M138" s="245"/>
      <c r="N138" s="245"/>
      <c r="O138" s="245"/>
    </row>
    <row r="139" spans="1:16" ht="15" x14ac:dyDescent="0.2">
      <c r="B139" s="245"/>
      <c r="C139" s="245"/>
      <c r="D139" s="245"/>
      <c r="E139" s="245"/>
      <c r="F139" s="245"/>
      <c r="G139" s="245"/>
      <c r="H139" s="245"/>
      <c r="I139" s="245"/>
      <c r="J139" s="245"/>
      <c r="K139" s="245"/>
      <c r="L139" s="245"/>
      <c r="M139" s="245"/>
      <c r="N139" s="245"/>
      <c r="O139" s="245"/>
    </row>
    <row r="140" spans="1:16" ht="15" x14ac:dyDescent="0.2">
      <c r="B140" s="245"/>
      <c r="C140" s="245"/>
      <c r="D140" s="245"/>
      <c r="E140" s="245"/>
      <c r="F140" s="245"/>
      <c r="G140" s="245"/>
      <c r="H140" s="245"/>
      <c r="I140" s="245"/>
      <c r="J140" s="245"/>
      <c r="K140" s="245"/>
      <c r="L140" s="245"/>
      <c r="M140" s="245"/>
      <c r="N140" s="245"/>
      <c r="O140" s="245"/>
    </row>
    <row r="141" spans="1:16" ht="15" x14ac:dyDescent="0.2">
      <c r="B141" s="245"/>
      <c r="C141" s="245"/>
      <c r="D141" s="245"/>
      <c r="E141" s="245"/>
      <c r="F141" s="245"/>
      <c r="G141" s="245"/>
      <c r="H141" s="245"/>
      <c r="I141" s="245"/>
      <c r="J141" s="245"/>
      <c r="K141" s="245"/>
      <c r="L141" s="245"/>
      <c r="M141" s="245"/>
      <c r="N141" s="245"/>
      <c r="O141" s="245"/>
    </row>
    <row r="142" spans="1:16" ht="15" x14ac:dyDescent="0.2">
      <c r="B142" s="245"/>
      <c r="C142" s="245"/>
      <c r="D142" s="245"/>
      <c r="E142" s="245"/>
      <c r="F142" s="245"/>
      <c r="G142" s="245"/>
      <c r="H142" s="245"/>
      <c r="I142" s="245"/>
      <c r="J142" s="245"/>
      <c r="K142" s="245"/>
      <c r="L142" s="245"/>
      <c r="M142" s="245"/>
      <c r="N142" s="245"/>
      <c r="O142" s="245"/>
    </row>
    <row r="143" spans="1:16" ht="15" x14ac:dyDescent="0.2">
      <c r="B143" s="245"/>
      <c r="C143" s="245"/>
      <c r="D143" s="245"/>
      <c r="E143" s="245"/>
      <c r="F143" s="245"/>
      <c r="G143" s="245"/>
      <c r="H143" s="245"/>
      <c r="I143" s="245"/>
      <c r="J143" s="245"/>
      <c r="K143" s="245"/>
      <c r="L143" s="245"/>
      <c r="M143" s="245"/>
      <c r="N143" s="245"/>
      <c r="O143" s="245"/>
    </row>
    <row r="144" spans="1:16" ht="15" x14ac:dyDescent="0.2">
      <c r="B144" s="245"/>
      <c r="C144" s="245"/>
      <c r="D144" s="245"/>
      <c r="E144" s="245"/>
      <c r="F144" s="245"/>
      <c r="G144" s="245"/>
      <c r="H144" s="245"/>
      <c r="I144" s="245"/>
      <c r="J144" s="245"/>
      <c r="K144" s="245"/>
      <c r="L144" s="245"/>
      <c r="M144" s="245"/>
      <c r="N144" s="245"/>
      <c r="O144" s="245"/>
    </row>
    <row r="145" spans="2:15" ht="15" x14ac:dyDescent="0.2">
      <c r="B145" s="245"/>
      <c r="C145" s="245"/>
      <c r="D145" s="245"/>
      <c r="E145" s="245"/>
      <c r="F145" s="245"/>
      <c r="G145" s="245"/>
      <c r="H145" s="245"/>
      <c r="I145" s="245"/>
      <c r="J145" s="245"/>
      <c r="K145" s="245"/>
      <c r="L145" s="245"/>
      <c r="M145" s="245"/>
      <c r="N145" s="245"/>
      <c r="O145" s="245"/>
    </row>
    <row r="146" spans="2:15" ht="15" x14ac:dyDescent="0.2">
      <c r="B146" s="245"/>
      <c r="C146" s="245"/>
      <c r="D146" s="245"/>
      <c r="E146" s="245"/>
      <c r="F146" s="245"/>
      <c r="G146" s="245"/>
      <c r="H146" s="245"/>
      <c r="I146" s="245"/>
      <c r="J146" s="245"/>
      <c r="K146" s="245"/>
      <c r="L146" s="245"/>
      <c r="M146" s="245"/>
      <c r="N146" s="245"/>
      <c r="O146" s="245"/>
    </row>
    <row r="147" spans="2:15" ht="15" x14ac:dyDescent="0.2">
      <c r="B147" s="245"/>
      <c r="C147" s="245"/>
      <c r="D147" s="245"/>
      <c r="E147" s="245"/>
      <c r="F147" s="245"/>
      <c r="G147" s="245"/>
      <c r="H147" s="245"/>
      <c r="I147" s="245"/>
      <c r="J147" s="245"/>
      <c r="K147" s="245"/>
      <c r="L147" s="245"/>
      <c r="M147" s="245"/>
      <c r="N147" s="245"/>
      <c r="O147" s="245"/>
    </row>
    <row r="148" spans="2:15" ht="15" x14ac:dyDescent="0.2">
      <c r="B148" s="245"/>
      <c r="C148" s="245"/>
      <c r="D148" s="245"/>
      <c r="E148" s="245"/>
      <c r="F148" s="245"/>
      <c r="G148" s="245"/>
      <c r="H148" s="245"/>
      <c r="I148" s="245"/>
      <c r="J148" s="245"/>
      <c r="K148" s="245"/>
      <c r="L148" s="245"/>
      <c r="M148" s="245"/>
      <c r="N148" s="245"/>
      <c r="O148" s="245"/>
    </row>
    <row r="149" spans="2:15" ht="15" x14ac:dyDescent="0.2">
      <c r="B149" s="245"/>
      <c r="C149" s="245"/>
      <c r="D149" s="245"/>
      <c r="E149" s="245"/>
      <c r="F149" s="245"/>
      <c r="G149" s="245"/>
      <c r="H149" s="245"/>
      <c r="I149" s="245"/>
      <c r="J149" s="245"/>
      <c r="K149" s="245"/>
      <c r="L149" s="245"/>
      <c r="M149" s="245"/>
      <c r="N149" s="245"/>
      <c r="O149" s="245"/>
    </row>
    <row r="150" spans="2:15" ht="15" x14ac:dyDescent="0.2">
      <c r="B150" s="245"/>
      <c r="C150" s="245"/>
      <c r="D150" s="245"/>
      <c r="E150" s="245"/>
      <c r="F150" s="245"/>
      <c r="G150" s="245"/>
      <c r="H150" s="245"/>
      <c r="I150" s="245"/>
      <c r="J150" s="245"/>
      <c r="K150" s="245"/>
      <c r="L150" s="245"/>
      <c r="M150" s="245"/>
      <c r="N150" s="245"/>
      <c r="O150" s="245"/>
    </row>
    <row r="151" spans="2:15" ht="15" x14ac:dyDescent="0.2">
      <c r="B151" s="245"/>
      <c r="C151" s="245"/>
      <c r="D151" s="245"/>
      <c r="E151" s="245"/>
      <c r="F151" s="245"/>
      <c r="G151" s="245"/>
      <c r="H151" s="245"/>
      <c r="I151" s="245"/>
      <c r="J151" s="245"/>
      <c r="K151" s="245"/>
      <c r="L151" s="245"/>
      <c r="M151" s="245"/>
      <c r="N151" s="245"/>
      <c r="O151" s="245"/>
    </row>
    <row r="152" spans="2:15" ht="15" x14ac:dyDescent="0.2">
      <c r="B152" s="245"/>
      <c r="C152" s="245"/>
      <c r="D152" s="245"/>
      <c r="E152" s="245"/>
      <c r="F152" s="245"/>
      <c r="G152" s="245"/>
      <c r="H152" s="245"/>
      <c r="I152" s="245"/>
      <c r="J152" s="245"/>
      <c r="K152" s="245"/>
      <c r="L152" s="245"/>
      <c r="M152" s="245"/>
      <c r="N152" s="245"/>
      <c r="O152" s="245"/>
    </row>
    <row r="153" spans="2:15" ht="15" x14ac:dyDescent="0.2">
      <c r="B153" s="245"/>
      <c r="C153" s="245"/>
      <c r="D153" s="245"/>
      <c r="E153" s="245"/>
      <c r="F153" s="245"/>
      <c r="G153" s="245"/>
      <c r="H153" s="245"/>
      <c r="I153" s="245"/>
      <c r="J153" s="245"/>
      <c r="K153" s="245"/>
      <c r="L153" s="245"/>
      <c r="M153" s="245"/>
      <c r="N153" s="245"/>
      <c r="O153" s="245"/>
    </row>
    <row r="154" spans="2:15" ht="15" x14ac:dyDescent="0.2">
      <c r="B154" s="245"/>
      <c r="C154" s="245"/>
      <c r="D154" s="245"/>
      <c r="E154" s="245"/>
      <c r="F154" s="245"/>
      <c r="G154" s="245"/>
      <c r="H154" s="245"/>
      <c r="I154" s="245"/>
      <c r="J154" s="245"/>
      <c r="K154" s="245"/>
      <c r="L154" s="245"/>
      <c r="M154" s="245"/>
      <c r="N154" s="245"/>
      <c r="O154" s="245"/>
    </row>
    <row r="155" spans="2:15" ht="15" x14ac:dyDescent="0.2">
      <c r="B155" s="245"/>
      <c r="C155" s="245"/>
      <c r="D155" s="245"/>
      <c r="E155" s="245"/>
      <c r="F155" s="245"/>
      <c r="G155" s="245"/>
      <c r="H155" s="245"/>
      <c r="I155" s="245"/>
      <c r="J155" s="245"/>
      <c r="K155" s="245"/>
      <c r="L155" s="245"/>
      <c r="M155" s="245"/>
      <c r="N155" s="245"/>
      <c r="O155" s="245"/>
    </row>
    <row r="156" spans="2:15" ht="15" x14ac:dyDescent="0.2">
      <c r="B156" s="245"/>
      <c r="C156" s="245"/>
      <c r="D156" s="245"/>
      <c r="E156" s="245"/>
      <c r="F156" s="245"/>
      <c r="G156" s="245"/>
      <c r="H156" s="245"/>
      <c r="I156" s="245"/>
      <c r="J156" s="245"/>
      <c r="K156" s="245"/>
      <c r="L156" s="245"/>
      <c r="M156" s="245"/>
      <c r="N156" s="245"/>
      <c r="O156" s="245"/>
    </row>
    <row r="157" spans="2:15" ht="15" x14ac:dyDescent="0.2">
      <c r="B157" s="245"/>
      <c r="C157" s="245"/>
      <c r="D157" s="245"/>
      <c r="E157" s="245"/>
      <c r="F157" s="245"/>
      <c r="G157" s="245"/>
      <c r="H157" s="245"/>
      <c r="I157" s="245"/>
      <c r="J157" s="245"/>
      <c r="K157" s="245"/>
      <c r="L157" s="245"/>
      <c r="M157" s="245"/>
      <c r="N157" s="245"/>
      <c r="O157" s="245"/>
    </row>
    <row r="158" spans="2:15" ht="15" x14ac:dyDescent="0.2">
      <c r="B158" s="245"/>
      <c r="C158" s="245"/>
      <c r="D158" s="245"/>
      <c r="E158" s="245"/>
      <c r="F158" s="245"/>
      <c r="G158" s="245"/>
      <c r="H158" s="245"/>
      <c r="I158" s="245"/>
      <c r="J158" s="245"/>
      <c r="K158" s="245"/>
      <c r="L158" s="245"/>
      <c r="M158" s="245"/>
      <c r="N158" s="245"/>
      <c r="O158" s="245"/>
    </row>
    <row r="159" spans="2:15" ht="15" x14ac:dyDescent="0.2">
      <c r="B159" s="245"/>
      <c r="C159" s="245"/>
      <c r="D159" s="245"/>
      <c r="E159" s="245"/>
      <c r="F159" s="245"/>
      <c r="G159" s="245"/>
      <c r="H159" s="245"/>
      <c r="I159" s="245"/>
      <c r="J159" s="245"/>
      <c r="K159" s="245"/>
      <c r="L159" s="245"/>
      <c r="M159" s="245"/>
      <c r="N159" s="245"/>
      <c r="O159" s="245"/>
    </row>
    <row r="160" spans="2:15" ht="15" x14ac:dyDescent="0.2">
      <c r="B160" s="245"/>
      <c r="C160" s="245"/>
      <c r="D160" s="245"/>
      <c r="E160" s="245"/>
      <c r="F160" s="245"/>
      <c r="G160" s="245"/>
      <c r="H160" s="245"/>
      <c r="I160" s="245"/>
      <c r="J160" s="245"/>
      <c r="K160" s="245"/>
      <c r="L160" s="245"/>
      <c r="M160" s="245"/>
      <c r="N160" s="245"/>
      <c r="O160" s="245"/>
    </row>
    <row r="161" spans="2:15" ht="15" x14ac:dyDescent="0.2">
      <c r="B161" s="245"/>
      <c r="C161" s="245"/>
      <c r="D161" s="245"/>
      <c r="E161" s="245"/>
      <c r="F161" s="245"/>
      <c r="G161" s="245"/>
      <c r="H161" s="245"/>
      <c r="I161" s="245"/>
      <c r="J161" s="245"/>
      <c r="K161" s="245"/>
      <c r="L161" s="245"/>
      <c r="M161" s="245"/>
      <c r="N161" s="245"/>
      <c r="O161" s="245"/>
    </row>
    <row r="162" spans="2:15" ht="15" x14ac:dyDescent="0.2">
      <c r="B162" s="245"/>
      <c r="C162" s="245"/>
      <c r="D162" s="245"/>
      <c r="E162" s="245"/>
      <c r="F162" s="245"/>
      <c r="G162" s="245"/>
      <c r="H162" s="245"/>
      <c r="I162" s="245"/>
      <c r="J162" s="245"/>
      <c r="K162" s="245"/>
      <c r="L162" s="245"/>
      <c r="M162" s="245"/>
      <c r="N162" s="245"/>
      <c r="O162" s="245"/>
    </row>
    <row r="163" spans="2:15" ht="15" x14ac:dyDescent="0.2">
      <c r="B163" s="245"/>
      <c r="C163" s="245"/>
      <c r="D163" s="245"/>
      <c r="E163" s="245"/>
      <c r="F163" s="245"/>
      <c r="G163" s="245"/>
      <c r="H163" s="245"/>
      <c r="I163" s="245"/>
      <c r="J163" s="245"/>
      <c r="K163" s="245"/>
      <c r="L163" s="245"/>
      <c r="M163" s="245"/>
      <c r="N163" s="245"/>
      <c r="O163" s="245"/>
    </row>
    <row r="164" spans="2:15" ht="15" x14ac:dyDescent="0.2">
      <c r="B164" s="245"/>
      <c r="C164" s="245"/>
      <c r="D164" s="245"/>
      <c r="E164" s="245"/>
      <c r="F164" s="245"/>
      <c r="G164" s="245"/>
      <c r="H164" s="245"/>
      <c r="I164" s="245"/>
      <c r="J164" s="245"/>
      <c r="K164" s="245"/>
      <c r="L164" s="245"/>
      <c r="M164" s="245"/>
      <c r="N164" s="245"/>
      <c r="O164" s="245"/>
    </row>
    <row r="165" spans="2:15" ht="15" x14ac:dyDescent="0.2">
      <c r="B165" s="245"/>
      <c r="C165" s="245"/>
      <c r="D165" s="245"/>
      <c r="E165" s="245"/>
      <c r="F165" s="245"/>
      <c r="G165" s="245"/>
      <c r="H165" s="245"/>
      <c r="I165" s="245"/>
      <c r="J165" s="245"/>
      <c r="K165" s="245"/>
      <c r="L165" s="245"/>
      <c r="M165" s="245"/>
      <c r="N165" s="245"/>
      <c r="O165" s="245"/>
    </row>
    <row r="166" spans="2:15" ht="15" x14ac:dyDescent="0.2">
      <c r="B166" s="245"/>
      <c r="C166" s="245"/>
      <c r="D166" s="245"/>
      <c r="E166" s="245"/>
      <c r="F166" s="245"/>
      <c r="G166" s="245"/>
      <c r="H166" s="245"/>
      <c r="I166" s="245"/>
      <c r="J166" s="245"/>
      <c r="K166" s="245"/>
      <c r="L166" s="245"/>
      <c r="M166" s="245"/>
      <c r="N166" s="245"/>
      <c r="O166" s="245"/>
    </row>
    <row r="167" spans="2:15" ht="15" x14ac:dyDescent="0.2">
      <c r="B167" s="245"/>
      <c r="C167" s="245"/>
      <c r="D167" s="245"/>
      <c r="E167" s="245"/>
      <c r="F167" s="245"/>
      <c r="G167" s="245"/>
      <c r="H167" s="245"/>
      <c r="I167" s="245"/>
      <c r="J167" s="245"/>
      <c r="K167" s="245"/>
      <c r="L167" s="245"/>
      <c r="M167" s="245"/>
      <c r="N167" s="245"/>
      <c r="O167" s="245"/>
    </row>
    <row r="168" spans="2:15" ht="15" x14ac:dyDescent="0.2">
      <c r="B168" s="245"/>
      <c r="C168" s="245"/>
      <c r="D168" s="245"/>
      <c r="E168" s="245"/>
      <c r="F168" s="245"/>
      <c r="G168" s="245"/>
      <c r="H168" s="245"/>
      <c r="I168" s="245"/>
      <c r="J168" s="245"/>
      <c r="K168" s="245"/>
      <c r="L168" s="245"/>
      <c r="M168" s="245"/>
      <c r="N168" s="245"/>
      <c r="O168" s="245"/>
    </row>
    <row r="169" spans="2:15" ht="15" x14ac:dyDescent="0.2">
      <c r="B169" s="245"/>
      <c r="C169" s="245"/>
      <c r="D169" s="245"/>
      <c r="E169" s="245"/>
      <c r="F169" s="245"/>
      <c r="G169" s="245"/>
      <c r="H169" s="245"/>
      <c r="I169" s="245"/>
      <c r="J169" s="245"/>
      <c r="K169" s="245"/>
      <c r="L169" s="245"/>
      <c r="M169" s="245"/>
      <c r="N169" s="245"/>
      <c r="O169" s="245"/>
    </row>
    <row r="170" spans="2:15" ht="15" x14ac:dyDescent="0.2">
      <c r="B170" s="245"/>
      <c r="C170" s="245"/>
      <c r="D170" s="245"/>
      <c r="E170" s="245"/>
      <c r="F170" s="245"/>
      <c r="G170" s="245"/>
      <c r="H170" s="245"/>
      <c r="I170" s="245"/>
      <c r="J170" s="245"/>
      <c r="K170" s="245"/>
      <c r="L170" s="245"/>
      <c r="M170" s="245"/>
      <c r="N170" s="245"/>
      <c r="O170" s="245"/>
    </row>
    <row r="171" spans="2:15" ht="15" x14ac:dyDescent="0.2">
      <c r="B171" s="245"/>
      <c r="C171" s="245"/>
      <c r="D171" s="245"/>
      <c r="E171" s="245"/>
      <c r="F171" s="245"/>
      <c r="G171" s="245"/>
      <c r="H171" s="245"/>
      <c r="I171" s="245"/>
      <c r="J171" s="245"/>
      <c r="K171" s="245"/>
      <c r="L171" s="245"/>
      <c r="M171" s="245"/>
      <c r="N171" s="245"/>
      <c r="O171" s="245"/>
    </row>
    <row r="172" spans="2:15" ht="15" x14ac:dyDescent="0.2">
      <c r="B172" s="245"/>
      <c r="C172" s="245"/>
      <c r="D172" s="245"/>
      <c r="E172" s="245"/>
      <c r="F172" s="245"/>
      <c r="G172" s="245"/>
      <c r="H172" s="245"/>
      <c r="I172" s="245"/>
      <c r="J172" s="245"/>
      <c r="K172" s="245"/>
      <c r="L172" s="245"/>
      <c r="M172" s="245"/>
      <c r="N172" s="245"/>
      <c r="O172" s="245"/>
    </row>
    <row r="173" spans="2:15" ht="15" x14ac:dyDescent="0.2">
      <c r="B173" s="245"/>
      <c r="C173" s="245"/>
      <c r="D173" s="245"/>
      <c r="E173" s="245"/>
      <c r="F173" s="245"/>
      <c r="G173" s="245"/>
      <c r="H173" s="245"/>
      <c r="I173" s="245"/>
      <c r="J173" s="245"/>
      <c r="K173" s="245"/>
      <c r="L173" s="245"/>
      <c r="M173" s="245"/>
      <c r="N173" s="245"/>
      <c r="O173" s="245"/>
    </row>
    <row r="174" spans="2:15" ht="15" x14ac:dyDescent="0.2">
      <c r="B174" s="245"/>
      <c r="C174" s="245"/>
      <c r="D174" s="245"/>
      <c r="E174" s="245"/>
      <c r="F174" s="245"/>
      <c r="G174" s="245"/>
      <c r="H174" s="245"/>
      <c r="I174" s="245"/>
      <c r="J174" s="245"/>
      <c r="K174" s="245"/>
      <c r="L174" s="245"/>
      <c r="M174" s="245"/>
      <c r="N174" s="245"/>
      <c r="O174" s="245"/>
    </row>
    <row r="175" spans="2:15" ht="15" x14ac:dyDescent="0.2">
      <c r="B175" s="245"/>
      <c r="C175" s="245"/>
      <c r="D175" s="245"/>
      <c r="E175" s="245"/>
      <c r="F175" s="245"/>
      <c r="G175" s="245"/>
      <c r="H175" s="245"/>
      <c r="I175" s="245"/>
      <c r="J175" s="245"/>
      <c r="K175" s="245"/>
      <c r="L175" s="245"/>
      <c r="M175" s="245"/>
      <c r="N175" s="245"/>
      <c r="O175" s="245"/>
    </row>
    <row r="176" spans="2:15" ht="15" x14ac:dyDescent="0.2">
      <c r="B176" s="245"/>
      <c r="C176" s="245"/>
      <c r="D176" s="245"/>
      <c r="E176" s="245"/>
      <c r="F176" s="245"/>
      <c r="G176" s="245"/>
      <c r="H176" s="245"/>
      <c r="I176" s="245"/>
      <c r="J176" s="245"/>
      <c r="K176" s="245"/>
      <c r="L176" s="245"/>
      <c r="M176" s="245"/>
      <c r="N176" s="245"/>
      <c r="O176" s="245"/>
    </row>
    <row r="177" spans="2:15" ht="15" x14ac:dyDescent="0.2">
      <c r="B177" s="245"/>
      <c r="C177" s="245"/>
      <c r="D177" s="245"/>
      <c r="E177" s="245"/>
      <c r="F177" s="245"/>
      <c r="G177" s="245"/>
      <c r="H177" s="245"/>
      <c r="I177" s="245"/>
      <c r="J177" s="245"/>
      <c r="K177" s="245"/>
      <c r="L177" s="245"/>
      <c r="M177" s="245"/>
      <c r="N177" s="245"/>
      <c r="O177" s="245"/>
    </row>
    <row r="178" spans="2:15" ht="15" x14ac:dyDescent="0.2">
      <c r="B178" s="245"/>
      <c r="C178" s="245"/>
      <c r="D178" s="245"/>
      <c r="E178" s="245"/>
      <c r="F178" s="245"/>
      <c r="G178" s="245"/>
      <c r="H178" s="245"/>
      <c r="I178" s="245"/>
      <c r="J178" s="245"/>
      <c r="K178" s="245"/>
      <c r="L178" s="245"/>
      <c r="M178" s="245"/>
      <c r="N178" s="245"/>
      <c r="O178" s="245"/>
    </row>
    <row r="179" spans="2:15" ht="15" x14ac:dyDescent="0.2">
      <c r="B179" s="245"/>
      <c r="C179" s="245"/>
      <c r="D179" s="245"/>
      <c r="E179" s="245"/>
      <c r="F179" s="245"/>
      <c r="G179" s="245"/>
      <c r="H179" s="245"/>
      <c r="I179" s="245"/>
    </row>
  </sheetData>
  <sheetProtection algorithmName="SHA-512" hashValue="HFdhCbY7IiR4cv2bLQk52U+fYkzOScXN79EkYtGbr3ULURzC5Tc/7fkDtSmvK0q8Hf1OUgkJqODLl5arewn0kA==" saltValue="lWheF6tcd37VBkejV96/Xw==" spinCount="100000" sheet="1" objects="1" scenarios="1" selectLockedCells="1"/>
  <protectedRanges>
    <protectedRange sqref="J31:L31" name="Obseg1_1_1_1_1_7_1_1"/>
  </protectedRanges>
  <mergeCells count="17">
    <mergeCell ref="M18:O18"/>
    <mergeCell ref="D3:G3"/>
    <mergeCell ref="D4:G4"/>
    <mergeCell ref="D5:G5"/>
    <mergeCell ref="C6:D6"/>
    <mergeCell ref="A11:O11"/>
    <mergeCell ref="C12:D12"/>
    <mergeCell ref="C13:D13"/>
    <mergeCell ref="C14:D14"/>
    <mergeCell ref="C15:D15"/>
    <mergeCell ref="M16:O16"/>
    <mergeCell ref="M17:O17"/>
    <mergeCell ref="B21:P21"/>
    <mergeCell ref="B22:P22"/>
    <mergeCell ref="B25:O25"/>
    <mergeCell ref="B26:O26"/>
    <mergeCell ref="J31:L31"/>
  </mergeCells>
  <pageMargins left="0.39370078740157483" right="0.19685039370078741" top="0.39370078740157483" bottom="0" header="0" footer="0"/>
  <pageSetup paperSize="9" scale="80" orientation="landscape" horizontalDpi="4294967293"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84"/>
  <sheetViews>
    <sheetView showZeros="0" zoomScaleNormal="100" workbookViewId="0">
      <selection activeCell="G14" sqref="G14"/>
    </sheetView>
  </sheetViews>
  <sheetFormatPr defaultRowHeight="12.75" x14ac:dyDescent="0.2"/>
  <cols>
    <col min="1" max="1" width="3.7109375" style="100" customWidth="1"/>
    <col min="2" max="2" width="8.28515625" style="100" customWidth="1"/>
    <col min="3" max="3" width="21.42578125" style="100" customWidth="1"/>
    <col min="4" max="4" width="14.85546875" style="100" customWidth="1"/>
    <col min="5" max="5" width="6.140625" style="100" customWidth="1"/>
    <col min="6" max="6" width="15.7109375" style="100" customWidth="1"/>
    <col min="7" max="7" width="17.5703125" style="100" customWidth="1"/>
    <col min="8" max="8" width="9.5703125" style="100" customWidth="1"/>
    <col min="9" max="9" width="11.28515625" style="100" customWidth="1"/>
    <col min="10" max="10" width="9" style="100" customWidth="1"/>
    <col min="11" max="11" width="9.42578125" style="100" customWidth="1"/>
    <col min="12" max="12" width="10.7109375" style="100" customWidth="1"/>
    <col min="13" max="13" width="7.42578125" style="100" customWidth="1"/>
    <col min="14" max="14" width="10.140625" style="100" customWidth="1"/>
    <col min="15" max="15" width="9.42578125" style="100" customWidth="1"/>
    <col min="16" max="17" width="10.85546875" style="100" customWidth="1"/>
    <col min="18" max="18" width="8.42578125" style="147" customWidth="1"/>
    <col min="19" max="19" width="7.140625" style="147" customWidth="1"/>
    <col min="20" max="20" width="8" style="147" customWidth="1"/>
    <col min="21" max="21" width="7.5703125" style="147" customWidth="1"/>
    <col min="22" max="22" width="8.42578125" style="147" customWidth="1"/>
    <col min="23" max="23" width="9.140625" style="147"/>
    <col min="24" max="24" width="8.5703125" style="246" customWidth="1"/>
    <col min="25" max="16384" width="9.140625" style="100"/>
  </cols>
  <sheetData>
    <row r="1" spans="1:27" x14ac:dyDescent="0.2">
      <c r="A1" s="2"/>
      <c r="B1" s="2"/>
      <c r="C1" s="2"/>
      <c r="D1" s="2"/>
      <c r="E1" s="2"/>
      <c r="F1" s="2"/>
      <c r="G1" s="2"/>
      <c r="H1" s="2"/>
      <c r="I1" s="2"/>
      <c r="J1" s="2"/>
      <c r="K1" s="2"/>
      <c r="L1" s="2"/>
      <c r="M1" s="2"/>
      <c r="N1" s="2"/>
      <c r="O1" s="2"/>
      <c r="P1" s="2"/>
      <c r="Q1" s="2"/>
    </row>
    <row r="2" spans="1:27" ht="18.75" x14ac:dyDescent="0.3">
      <c r="A2" s="2"/>
      <c r="B2" s="2"/>
      <c r="C2" s="3" t="s">
        <v>0</v>
      </c>
      <c r="D2" s="3"/>
      <c r="E2" s="2"/>
      <c r="F2" s="2"/>
      <c r="G2" s="2"/>
      <c r="H2" s="2"/>
      <c r="I2" s="2"/>
      <c r="J2" s="4"/>
      <c r="K2" s="4"/>
      <c r="L2" s="5" t="s">
        <v>1</v>
      </c>
      <c r="M2" s="2"/>
      <c r="N2" s="2"/>
      <c r="O2" s="2"/>
      <c r="P2" s="2"/>
      <c r="Q2" s="2"/>
    </row>
    <row r="3" spans="1:27" x14ac:dyDescent="0.2">
      <c r="A3" s="2"/>
      <c r="B3" s="2"/>
      <c r="C3" s="6" t="s">
        <v>2</v>
      </c>
      <c r="D3" s="643"/>
      <c r="E3" s="644"/>
      <c r="F3" s="644"/>
      <c r="G3" s="645"/>
      <c r="H3" s="7"/>
      <c r="I3" s="2"/>
      <c r="J3" s="2"/>
      <c r="K3" s="8"/>
      <c r="L3" s="2"/>
      <c r="M3" s="2"/>
      <c r="N3" s="2"/>
      <c r="O3" s="2"/>
      <c r="P3" s="7"/>
      <c r="Q3" s="7"/>
    </row>
    <row r="4" spans="1:27" x14ac:dyDescent="0.2">
      <c r="A4" s="2"/>
      <c r="B4" s="2"/>
      <c r="C4" s="9" t="s">
        <v>3</v>
      </c>
      <c r="D4" s="646"/>
      <c r="E4" s="647"/>
      <c r="F4" s="647"/>
      <c r="G4" s="648"/>
      <c r="H4" s="10"/>
      <c r="I4" s="2"/>
      <c r="J4" s="2"/>
      <c r="K4" s="2"/>
      <c r="L4" s="2"/>
      <c r="M4" s="2"/>
      <c r="N4" s="2"/>
      <c r="O4" s="2"/>
      <c r="P4" s="10"/>
      <c r="Q4" s="10"/>
    </row>
    <row r="5" spans="1:27" x14ac:dyDescent="0.2">
      <c r="A5" s="2"/>
      <c r="B5" s="2"/>
      <c r="C5" s="6" t="s">
        <v>4</v>
      </c>
      <c r="D5" s="646"/>
      <c r="E5" s="647"/>
      <c r="F5" s="647"/>
      <c r="G5" s="648"/>
      <c r="H5" s="10"/>
      <c r="I5" s="2"/>
      <c r="J5" s="2"/>
      <c r="K5" s="2"/>
      <c r="L5" s="2"/>
      <c r="M5" s="2"/>
      <c r="N5" s="2"/>
      <c r="O5" s="2"/>
      <c r="P5" s="10"/>
      <c r="Q5" s="10"/>
    </row>
    <row r="6" spans="1:27" x14ac:dyDescent="0.2">
      <c r="A6" s="2"/>
      <c r="B6" s="11"/>
      <c r="C6" s="627"/>
      <c r="D6" s="627"/>
      <c r="E6" s="2"/>
      <c r="F6" s="2"/>
      <c r="G6" s="2"/>
      <c r="H6" s="2"/>
      <c r="I6" s="2"/>
      <c r="J6" s="2"/>
      <c r="K6" s="2"/>
      <c r="L6" s="2"/>
      <c r="M6" s="2"/>
      <c r="N6" s="2"/>
      <c r="O6" s="2"/>
      <c r="P6" s="2"/>
      <c r="Q6" s="2"/>
    </row>
    <row r="7" spans="1:27" x14ac:dyDescent="0.2">
      <c r="A7" s="13"/>
      <c r="B7" s="13"/>
      <c r="C7" s="13" t="s">
        <v>5</v>
      </c>
      <c r="D7" s="13"/>
      <c r="E7" s="13"/>
      <c r="F7" s="13"/>
      <c r="G7" s="13"/>
      <c r="H7" s="13"/>
      <c r="I7" s="13"/>
      <c r="J7" s="13"/>
      <c r="K7" s="13"/>
      <c r="L7" s="13"/>
      <c r="M7" s="101"/>
      <c r="N7" s="62"/>
      <c r="O7" s="62"/>
      <c r="P7" s="13"/>
      <c r="Q7" s="13"/>
    </row>
    <row r="8" spans="1:27" ht="20.25" customHeight="1" x14ac:dyDescent="0.2">
      <c r="A8" s="2"/>
      <c r="B8" s="2"/>
      <c r="C8" s="2"/>
      <c r="D8" s="2"/>
      <c r="E8" s="2"/>
      <c r="F8" s="2"/>
      <c r="G8" s="2"/>
      <c r="H8" s="2"/>
      <c r="I8" s="2"/>
      <c r="J8" s="2"/>
      <c r="K8" s="2"/>
      <c r="L8" s="2"/>
      <c r="M8" s="2"/>
      <c r="N8" s="2"/>
      <c r="O8" s="2"/>
      <c r="P8" s="2"/>
      <c r="Q8" s="2"/>
    </row>
    <row r="9" spans="1:27" ht="24" customHeight="1" x14ac:dyDescent="0.2">
      <c r="A9" s="2"/>
      <c r="B9" s="2"/>
      <c r="C9" s="4" t="s">
        <v>6</v>
      </c>
      <c r="D9" s="2"/>
      <c r="E9" s="4" t="s">
        <v>7</v>
      </c>
      <c r="F9" s="2"/>
      <c r="G9" s="2"/>
      <c r="H9" s="2"/>
      <c r="I9" s="2"/>
      <c r="J9" s="2"/>
      <c r="K9" s="2"/>
      <c r="L9" s="2"/>
      <c r="M9" s="2"/>
      <c r="N9" s="2"/>
      <c r="O9" s="2"/>
      <c r="P9" s="2"/>
      <c r="Q9" s="2"/>
      <c r="R9" s="105"/>
      <c r="S9" s="105"/>
      <c r="T9" s="105"/>
      <c r="U9" s="105"/>
      <c r="V9" s="105"/>
      <c r="W9" s="105"/>
      <c r="X9" s="250"/>
      <c r="Y9" s="102"/>
      <c r="Z9" s="102"/>
      <c r="AA9" s="102"/>
    </row>
    <row r="10" spans="1:27" ht="19.5" customHeight="1" x14ac:dyDescent="0.2">
      <c r="A10" s="4"/>
      <c r="B10" s="2"/>
      <c r="C10" s="103"/>
      <c r="D10" s="4"/>
      <c r="E10" s="2"/>
      <c r="F10" s="2"/>
      <c r="G10" s="2"/>
      <c r="H10" s="2"/>
      <c r="I10" s="2"/>
      <c r="J10" s="2"/>
      <c r="K10" s="2"/>
      <c r="L10" s="2"/>
      <c r="M10" s="2"/>
      <c r="N10" s="2"/>
      <c r="O10" s="17"/>
      <c r="P10" s="2"/>
      <c r="Q10" s="2"/>
      <c r="R10" s="105"/>
      <c r="S10" s="105"/>
      <c r="T10" s="105"/>
      <c r="U10" s="105"/>
      <c r="V10" s="105"/>
      <c r="W10" s="105"/>
      <c r="X10" s="250"/>
      <c r="Y10" s="102"/>
      <c r="Z10" s="102"/>
      <c r="AA10" s="102"/>
    </row>
    <row r="11" spans="1:27" ht="24.75" customHeight="1" x14ac:dyDescent="0.2">
      <c r="A11" s="628" t="s">
        <v>1180</v>
      </c>
      <c r="B11" s="629"/>
      <c r="C11" s="629"/>
      <c r="D11" s="629"/>
      <c r="E11" s="629"/>
      <c r="F11" s="629"/>
      <c r="G11" s="629"/>
      <c r="H11" s="629"/>
      <c r="I11" s="629"/>
      <c r="J11" s="629"/>
      <c r="K11" s="629"/>
      <c r="L11" s="629"/>
      <c r="M11" s="629"/>
      <c r="N11" s="629"/>
      <c r="O11" s="630"/>
      <c r="P11" s="2"/>
      <c r="Q11" s="2"/>
      <c r="R11" s="251"/>
      <c r="S11" s="105"/>
      <c r="T11" s="251"/>
      <c r="U11" s="251"/>
      <c r="V11" s="251"/>
      <c r="W11" s="105"/>
      <c r="X11" s="250"/>
      <c r="Y11" s="102"/>
      <c r="Z11" s="102"/>
      <c r="AA11" s="102"/>
    </row>
    <row r="12" spans="1:27" ht="38.25" customHeight="1" x14ac:dyDescent="0.2">
      <c r="A12" s="20" t="s">
        <v>9</v>
      </c>
      <c r="B12" s="21" t="s">
        <v>10</v>
      </c>
      <c r="C12" s="619" t="s">
        <v>11</v>
      </c>
      <c r="D12" s="620"/>
      <c r="E12" s="22" t="s">
        <v>12</v>
      </c>
      <c r="F12" s="22" t="s">
        <v>13</v>
      </c>
      <c r="G12" s="22" t="s">
        <v>14</v>
      </c>
      <c r="H12" s="22" t="s">
        <v>15</v>
      </c>
      <c r="I12" s="22" t="s">
        <v>16</v>
      </c>
      <c r="J12" s="22" t="s">
        <v>17</v>
      </c>
      <c r="K12" s="22" t="s">
        <v>18</v>
      </c>
      <c r="L12" s="23" t="s">
        <v>19</v>
      </c>
      <c r="M12" s="23" t="s">
        <v>1181</v>
      </c>
      <c r="N12" s="21" t="s">
        <v>21</v>
      </c>
      <c r="O12" s="23" t="s">
        <v>22</v>
      </c>
      <c r="P12" s="21" t="s">
        <v>23</v>
      </c>
      <c r="Q12" s="22" t="s">
        <v>24</v>
      </c>
      <c r="R12" s="105"/>
      <c r="S12" s="167"/>
      <c r="T12" s="167"/>
      <c r="U12" s="168"/>
      <c r="V12" s="167"/>
      <c r="W12" s="167"/>
      <c r="X12" s="167"/>
      <c r="Y12" s="102"/>
      <c r="Z12" s="102"/>
      <c r="AA12" s="102"/>
    </row>
    <row r="13" spans="1:27" ht="21" customHeight="1" x14ac:dyDescent="0.2">
      <c r="A13" s="20">
        <v>1</v>
      </c>
      <c r="B13" s="614" t="s">
        <v>25</v>
      </c>
      <c r="C13" s="619" t="s">
        <v>26</v>
      </c>
      <c r="D13" s="620"/>
      <c r="E13" s="28" t="s">
        <v>27</v>
      </c>
      <c r="F13" s="28" t="s">
        <v>28</v>
      </c>
      <c r="G13" s="22" t="s">
        <v>29</v>
      </c>
      <c r="H13" s="28" t="s">
        <v>30</v>
      </c>
      <c r="I13" s="22" t="s">
        <v>31</v>
      </c>
      <c r="J13" s="22" t="s">
        <v>32</v>
      </c>
      <c r="K13" s="22" t="s">
        <v>33</v>
      </c>
      <c r="L13" s="22" t="s">
        <v>34</v>
      </c>
      <c r="M13" s="22" t="s">
        <v>35</v>
      </c>
      <c r="N13" s="22" t="s">
        <v>36</v>
      </c>
      <c r="O13" s="22" t="s">
        <v>37</v>
      </c>
      <c r="P13" s="28" t="s">
        <v>38</v>
      </c>
      <c r="Q13" s="29" t="s">
        <v>39</v>
      </c>
      <c r="R13" s="105"/>
      <c r="S13" s="169"/>
      <c r="T13" s="168"/>
      <c r="U13" s="168"/>
      <c r="V13" s="170"/>
      <c r="W13" s="171"/>
      <c r="X13" s="168"/>
      <c r="Y13" s="102"/>
      <c r="Z13" s="102"/>
      <c r="AA13" s="102"/>
    </row>
    <row r="14" spans="1:27" ht="21.95" customHeight="1" x14ac:dyDescent="0.2">
      <c r="A14" s="222">
        <v>1</v>
      </c>
      <c r="B14" s="327" t="s">
        <v>1182</v>
      </c>
      <c r="C14" s="264" t="s">
        <v>1183</v>
      </c>
      <c r="D14" s="265"/>
      <c r="E14" s="329" t="s">
        <v>304</v>
      </c>
      <c r="F14" s="593"/>
      <c r="G14" s="594"/>
      <c r="H14" s="594"/>
      <c r="I14" s="39"/>
      <c r="J14" s="595">
        <v>18</v>
      </c>
      <c r="K14" s="227"/>
      <c r="L14" s="228">
        <f t="shared" ref="L14:L25" si="0">J14*K14</f>
        <v>0</v>
      </c>
      <c r="M14" s="532">
        <v>9.5000000000000001E-2</v>
      </c>
      <c r="N14" s="228">
        <f t="shared" ref="N14:N25" si="1">(K14*M14)+K14</f>
        <v>0</v>
      </c>
      <c r="O14" s="228">
        <f t="shared" ref="O14:O25" si="2">J14*N14</f>
        <v>0</v>
      </c>
      <c r="P14" s="260"/>
      <c r="Q14" s="39"/>
      <c r="R14" s="132"/>
      <c r="S14" s="105"/>
      <c r="T14" s="105"/>
      <c r="U14" s="105"/>
      <c r="V14" s="105"/>
      <c r="W14" s="105"/>
      <c r="X14" s="596"/>
      <c r="Y14" s="102"/>
      <c r="Z14" s="102"/>
      <c r="AA14" s="102"/>
    </row>
    <row r="15" spans="1:27" ht="21.95" customHeight="1" x14ac:dyDescent="0.2">
      <c r="A15" s="222">
        <v>2</v>
      </c>
      <c r="B15" s="327" t="s">
        <v>1184</v>
      </c>
      <c r="C15" s="264" t="s">
        <v>1185</v>
      </c>
      <c r="D15" s="265"/>
      <c r="E15" s="329" t="s">
        <v>274</v>
      </c>
      <c r="F15" s="223"/>
      <c r="G15" s="586"/>
      <c r="H15" s="586"/>
      <c r="I15" s="39"/>
      <c r="J15" s="595">
        <v>240</v>
      </c>
      <c r="K15" s="227"/>
      <c r="L15" s="228">
        <f t="shared" si="0"/>
        <v>0</v>
      </c>
      <c r="M15" s="532">
        <v>9.5000000000000001E-2</v>
      </c>
      <c r="N15" s="228">
        <f t="shared" si="1"/>
        <v>0</v>
      </c>
      <c r="O15" s="228">
        <f t="shared" si="2"/>
        <v>0</v>
      </c>
      <c r="P15" s="260"/>
      <c r="Q15" s="39"/>
      <c r="R15" s="105"/>
      <c r="S15" s="105"/>
      <c r="T15" s="105"/>
      <c r="U15" s="105"/>
      <c r="V15" s="105"/>
      <c r="W15" s="105"/>
      <c r="X15" s="596"/>
      <c r="Y15" s="102"/>
      <c r="Z15" s="102"/>
      <c r="AA15" s="102"/>
    </row>
    <row r="16" spans="1:27" ht="21.95" customHeight="1" x14ac:dyDescent="0.2">
      <c r="A16" s="222">
        <v>3</v>
      </c>
      <c r="B16" s="223" t="s">
        <v>1186</v>
      </c>
      <c r="C16" s="264" t="s">
        <v>1187</v>
      </c>
      <c r="D16" s="265"/>
      <c r="E16" s="329" t="s">
        <v>274</v>
      </c>
      <c r="F16" s="593"/>
      <c r="G16" s="594"/>
      <c r="H16" s="594"/>
      <c r="I16" s="39"/>
      <c r="J16" s="595">
        <v>630</v>
      </c>
      <c r="K16" s="227"/>
      <c r="L16" s="228">
        <f t="shared" si="0"/>
        <v>0</v>
      </c>
      <c r="M16" s="532">
        <v>9.5000000000000001E-2</v>
      </c>
      <c r="N16" s="228">
        <f t="shared" si="1"/>
        <v>0</v>
      </c>
      <c r="O16" s="228">
        <f t="shared" si="2"/>
        <v>0</v>
      </c>
      <c r="P16" s="260"/>
      <c r="Q16" s="39"/>
      <c r="R16" s="105"/>
      <c r="S16" s="105"/>
      <c r="T16" s="105"/>
      <c r="U16" s="105"/>
      <c r="V16" s="105"/>
      <c r="W16" s="105"/>
      <c r="X16" s="596"/>
      <c r="Y16" s="102"/>
      <c r="Z16" s="102"/>
      <c r="AA16" s="102"/>
    </row>
    <row r="17" spans="1:27" ht="21.95" customHeight="1" x14ac:dyDescent="0.2">
      <c r="A17" s="222">
        <v>4</v>
      </c>
      <c r="B17" s="223" t="s">
        <v>1188</v>
      </c>
      <c r="C17" s="264" t="s">
        <v>1263</v>
      </c>
      <c r="D17" s="618"/>
      <c r="E17" s="329" t="s">
        <v>274</v>
      </c>
      <c r="F17" s="223"/>
      <c r="G17" s="586"/>
      <c r="H17" s="586"/>
      <c r="I17" s="39"/>
      <c r="J17" s="595">
        <v>630</v>
      </c>
      <c r="K17" s="227"/>
      <c r="L17" s="228">
        <f t="shared" si="0"/>
        <v>0</v>
      </c>
      <c r="M17" s="532">
        <v>9.5000000000000001E-2</v>
      </c>
      <c r="N17" s="228">
        <f t="shared" si="1"/>
        <v>0</v>
      </c>
      <c r="O17" s="228">
        <f t="shared" si="2"/>
        <v>0</v>
      </c>
      <c r="P17" s="260"/>
      <c r="Q17" s="39"/>
      <c r="R17" s="105"/>
      <c r="S17" s="105"/>
      <c r="T17" s="105"/>
      <c r="U17" s="105"/>
      <c r="V17" s="105"/>
      <c r="W17" s="105"/>
      <c r="X17" s="596"/>
      <c r="Y17" s="102"/>
      <c r="Z17" s="102"/>
      <c r="AA17" s="102"/>
    </row>
    <row r="18" spans="1:27" ht="21.95" customHeight="1" x14ac:dyDescent="0.2">
      <c r="A18" s="222">
        <v>5</v>
      </c>
      <c r="B18" s="223" t="s">
        <v>1189</v>
      </c>
      <c r="C18" s="264" t="s">
        <v>1264</v>
      </c>
      <c r="D18" s="265"/>
      <c r="E18" s="329" t="s">
        <v>274</v>
      </c>
      <c r="F18" s="223"/>
      <c r="G18" s="586"/>
      <c r="H18" s="586"/>
      <c r="I18" s="39"/>
      <c r="J18" s="595">
        <v>120</v>
      </c>
      <c r="K18" s="227"/>
      <c r="L18" s="228">
        <f t="shared" si="0"/>
        <v>0</v>
      </c>
      <c r="M18" s="532">
        <v>9.5000000000000001E-2</v>
      </c>
      <c r="N18" s="228">
        <f t="shared" si="1"/>
        <v>0</v>
      </c>
      <c r="O18" s="228">
        <f t="shared" si="2"/>
        <v>0</v>
      </c>
      <c r="P18" s="260"/>
      <c r="Q18" s="39"/>
      <c r="R18" s="105"/>
      <c r="S18" s="105"/>
      <c r="T18" s="105"/>
      <c r="U18" s="105"/>
      <c r="V18" s="105"/>
      <c r="W18" s="105"/>
      <c r="X18" s="596"/>
      <c r="Y18" s="102"/>
      <c r="Z18" s="102"/>
      <c r="AA18" s="102"/>
    </row>
    <row r="19" spans="1:27" ht="21.95" customHeight="1" x14ac:dyDescent="0.2">
      <c r="A19" s="222">
        <v>6</v>
      </c>
      <c r="B19" s="223" t="s">
        <v>1190</v>
      </c>
      <c r="C19" s="264" t="s">
        <v>1191</v>
      </c>
      <c r="D19" s="265"/>
      <c r="E19" s="329" t="s">
        <v>274</v>
      </c>
      <c r="F19" s="223"/>
      <c r="G19" s="586"/>
      <c r="H19" s="586"/>
      <c r="I19" s="39"/>
      <c r="J19" s="595">
        <v>30</v>
      </c>
      <c r="K19" s="227"/>
      <c r="L19" s="228">
        <f t="shared" si="0"/>
        <v>0</v>
      </c>
      <c r="M19" s="532">
        <v>9.5000000000000001E-2</v>
      </c>
      <c r="N19" s="228">
        <f t="shared" si="1"/>
        <v>0</v>
      </c>
      <c r="O19" s="228">
        <f t="shared" si="2"/>
        <v>0</v>
      </c>
      <c r="P19" s="260"/>
      <c r="Q19" s="39"/>
      <c r="R19" s="105"/>
      <c r="S19" s="105"/>
      <c r="T19" s="105"/>
      <c r="U19" s="105"/>
      <c r="V19" s="105"/>
      <c r="W19" s="105"/>
      <c r="X19" s="596"/>
      <c r="Y19" s="118"/>
      <c r="Z19" s="102"/>
      <c r="AA19" s="102"/>
    </row>
    <row r="20" spans="1:27" ht="21.95" customHeight="1" x14ac:dyDescent="0.2">
      <c r="A20" s="222">
        <v>7</v>
      </c>
      <c r="B20" s="223" t="s">
        <v>1192</v>
      </c>
      <c r="C20" s="268" t="s">
        <v>1193</v>
      </c>
      <c r="D20" s="269"/>
      <c r="E20" s="329" t="s">
        <v>274</v>
      </c>
      <c r="F20" s="223"/>
      <c r="G20" s="586"/>
      <c r="H20" s="586"/>
      <c r="I20" s="39"/>
      <c r="J20" s="595">
        <v>90</v>
      </c>
      <c r="K20" s="227"/>
      <c r="L20" s="228">
        <f t="shared" si="0"/>
        <v>0</v>
      </c>
      <c r="M20" s="532">
        <v>9.5000000000000001E-2</v>
      </c>
      <c r="N20" s="228">
        <f t="shared" si="1"/>
        <v>0</v>
      </c>
      <c r="O20" s="228">
        <f t="shared" si="2"/>
        <v>0</v>
      </c>
      <c r="P20" s="260"/>
      <c r="Q20" s="39"/>
      <c r="R20" s="105"/>
      <c r="S20" s="105"/>
      <c r="T20" s="105"/>
      <c r="U20" s="105"/>
      <c r="V20" s="105"/>
      <c r="W20" s="105"/>
      <c r="X20" s="596"/>
      <c r="Y20" s="102"/>
      <c r="Z20" s="102"/>
      <c r="AA20" s="102"/>
    </row>
    <row r="21" spans="1:27" ht="21.95" customHeight="1" x14ac:dyDescent="0.2">
      <c r="A21" s="222">
        <v>8</v>
      </c>
      <c r="B21" s="327" t="s">
        <v>1194</v>
      </c>
      <c r="C21" s="617" t="s">
        <v>1195</v>
      </c>
      <c r="D21" s="265"/>
      <c r="E21" s="346" t="s">
        <v>274</v>
      </c>
      <c r="F21" s="597"/>
      <c r="G21" s="598"/>
      <c r="H21" s="598"/>
      <c r="I21" s="39"/>
      <c r="J21" s="595">
        <v>780</v>
      </c>
      <c r="K21" s="227"/>
      <c r="L21" s="228">
        <f t="shared" si="0"/>
        <v>0</v>
      </c>
      <c r="M21" s="532">
        <v>9.5000000000000001E-2</v>
      </c>
      <c r="N21" s="228">
        <f t="shared" si="1"/>
        <v>0</v>
      </c>
      <c r="O21" s="228">
        <f t="shared" si="2"/>
        <v>0</v>
      </c>
      <c r="P21" s="260"/>
      <c r="Q21" s="39"/>
      <c r="R21" s="105"/>
      <c r="S21" s="105"/>
      <c r="T21" s="105"/>
      <c r="U21" s="105"/>
      <c r="V21" s="105"/>
      <c r="W21" s="105"/>
      <c r="X21" s="596"/>
      <c r="Y21" s="102"/>
      <c r="Z21" s="102"/>
      <c r="AA21" s="102"/>
    </row>
    <row r="22" spans="1:27" ht="21.95" customHeight="1" x14ac:dyDescent="0.2">
      <c r="A22" s="222">
        <v>9</v>
      </c>
      <c r="B22" s="223" t="s">
        <v>1196</v>
      </c>
      <c r="C22" s="599" t="s">
        <v>1197</v>
      </c>
      <c r="D22" s="600"/>
      <c r="E22" s="329" t="s">
        <v>304</v>
      </c>
      <c r="F22" s="593"/>
      <c r="G22" s="594"/>
      <c r="H22" s="594"/>
      <c r="I22" s="39"/>
      <c r="J22" s="595">
        <v>1</v>
      </c>
      <c r="K22" s="227"/>
      <c r="L22" s="228">
        <f t="shared" si="0"/>
        <v>0</v>
      </c>
      <c r="M22" s="532">
        <v>9.5000000000000001E-2</v>
      </c>
      <c r="N22" s="228">
        <f t="shared" si="1"/>
        <v>0</v>
      </c>
      <c r="O22" s="228">
        <f t="shared" si="2"/>
        <v>0</v>
      </c>
      <c r="P22" s="260"/>
      <c r="Q22" s="39"/>
      <c r="R22" s="132"/>
      <c r="S22" s="105"/>
      <c r="T22" s="105"/>
      <c r="U22" s="105"/>
      <c r="V22" s="105"/>
      <c r="W22" s="105"/>
      <c r="X22" s="596"/>
      <c r="Y22" s="102"/>
      <c r="Z22" s="102"/>
      <c r="AA22" s="102"/>
    </row>
    <row r="23" spans="1:27" ht="21.95" customHeight="1" x14ac:dyDescent="0.2">
      <c r="A23" s="222">
        <v>10</v>
      </c>
      <c r="B23" s="223" t="s">
        <v>1198</v>
      </c>
      <c r="C23" s="264" t="s">
        <v>1199</v>
      </c>
      <c r="D23" s="265"/>
      <c r="E23" s="329" t="s">
        <v>42</v>
      </c>
      <c r="F23" s="223"/>
      <c r="G23" s="586"/>
      <c r="H23" s="586"/>
      <c r="I23" s="39"/>
      <c r="J23" s="595">
        <v>32</v>
      </c>
      <c r="K23" s="227"/>
      <c r="L23" s="228">
        <f t="shared" si="0"/>
        <v>0</v>
      </c>
      <c r="M23" s="532">
        <v>9.5000000000000001E-2</v>
      </c>
      <c r="N23" s="228">
        <f t="shared" si="1"/>
        <v>0</v>
      </c>
      <c r="O23" s="228">
        <f t="shared" si="2"/>
        <v>0</v>
      </c>
      <c r="P23" s="260"/>
      <c r="Q23" s="39"/>
      <c r="R23" s="105"/>
      <c r="S23" s="105"/>
      <c r="T23" s="105"/>
      <c r="U23" s="105"/>
      <c r="V23" s="105"/>
      <c r="W23" s="105"/>
      <c r="X23" s="596"/>
      <c r="Y23" s="102"/>
      <c r="Z23" s="102"/>
      <c r="AA23" s="102"/>
    </row>
    <row r="24" spans="1:27" ht="21.95" customHeight="1" x14ac:dyDescent="0.2">
      <c r="A24" s="222">
        <v>11</v>
      </c>
      <c r="B24" s="223" t="s">
        <v>1200</v>
      </c>
      <c r="C24" s="264" t="s">
        <v>1201</v>
      </c>
      <c r="D24" s="265"/>
      <c r="E24" s="329" t="s">
        <v>42</v>
      </c>
      <c r="F24" s="223"/>
      <c r="G24" s="586"/>
      <c r="H24" s="586"/>
      <c r="I24" s="39"/>
      <c r="J24" s="595">
        <v>1</v>
      </c>
      <c r="K24" s="227"/>
      <c r="L24" s="228">
        <f t="shared" si="0"/>
        <v>0</v>
      </c>
      <c r="M24" s="532">
        <v>9.5000000000000001E-2</v>
      </c>
      <c r="N24" s="228">
        <f t="shared" si="1"/>
        <v>0</v>
      </c>
      <c r="O24" s="228">
        <f t="shared" si="2"/>
        <v>0</v>
      </c>
      <c r="P24" s="260"/>
      <c r="Q24" s="39"/>
      <c r="R24" s="132"/>
      <c r="S24" s="105"/>
      <c r="T24" s="105"/>
      <c r="U24" s="105"/>
      <c r="V24" s="105"/>
      <c r="W24" s="105"/>
      <c r="X24" s="596"/>
      <c r="Y24" s="102"/>
      <c r="Z24" s="102"/>
      <c r="AA24" s="102"/>
    </row>
    <row r="25" spans="1:27" ht="21.95" customHeight="1" x14ac:dyDescent="0.2">
      <c r="A25" s="222">
        <v>12</v>
      </c>
      <c r="B25" s="223" t="s">
        <v>1202</v>
      </c>
      <c r="C25" s="264" t="s">
        <v>1203</v>
      </c>
      <c r="D25" s="265"/>
      <c r="E25" s="329" t="s">
        <v>42</v>
      </c>
      <c r="F25" s="223"/>
      <c r="G25" s="586"/>
      <c r="H25" s="586"/>
      <c r="I25" s="39"/>
      <c r="J25" s="595">
        <v>1</v>
      </c>
      <c r="K25" s="227"/>
      <c r="L25" s="228">
        <f t="shared" si="0"/>
        <v>0</v>
      </c>
      <c r="M25" s="532">
        <v>9.5000000000000001E-2</v>
      </c>
      <c r="N25" s="228">
        <f t="shared" si="1"/>
        <v>0</v>
      </c>
      <c r="O25" s="228">
        <f t="shared" si="2"/>
        <v>0</v>
      </c>
      <c r="P25" s="260"/>
      <c r="Q25" s="39"/>
      <c r="R25" s="132"/>
      <c r="S25" s="105"/>
      <c r="T25" s="105"/>
      <c r="U25" s="105"/>
      <c r="V25" s="105"/>
      <c r="W25" s="105"/>
      <c r="X25" s="596"/>
      <c r="Y25" s="102"/>
      <c r="Z25" s="102"/>
      <c r="AA25" s="102"/>
    </row>
    <row r="26" spans="1:27" ht="15" customHeight="1" x14ac:dyDescent="0.2">
      <c r="A26" s="146"/>
      <c r="B26" s="146"/>
      <c r="C26" s="147"/>
      <c r="D26" s="148"/>
      <c r="E26" s="149"/>
      <c r="F26" s="149"/>
      <c r="G26" s="149"/>
      <c r="H26" s="149"/>
      <c r="I26" s="149"/>
      <c r="J26" s="65" t="s">
        <v>91</v>
      </c>
      <c r="K26" s="66"/>
      <c r="L26" s="67">
        <f>SUM(L14:L25)</f>
        <v>0</v>
      </c>
      <c r="M26" s="634">
        <f>SUM(O14:O25)</f>
        <v>0</v>
      </c>
      <c r="N26" s="635"/>
      <c r="O26" s="636"/>
      <c r="P26" s="394"/>
      <c r="Q26" s="280"/>
      <c r="R26" s="280"/>
      <c r="S26" s="280"/>
      <c r="T26" s="105"/>
      <c r="U26" s="105"/>
      <c r="V26" s="105"/>
      <c r="W26" s="105"/>
      <c r="X26" s="250"/>
      <c r="Y26" s="102"/>
      <c r="Z26" s="102"/>
      <c r="AA26" s="102"/>
    </row>
    <row r="27" spans="1:27" ht="15" customHeight="1" x14ac:dyDescent="0.2">
      <c r="A27" s="146"/>
      <c r="B27" s="155"/>
      <c r="C27" s="105"/>
      <c r="D27" s="105"/>
      <c r="E27" s="155"/>
      <c r="F27" s="155"/>
      <c r="G27" s="155"/>
      <c r="H27" s="155"/>
      <c r="I27" s="155"/>
      <c r="J27" s="65" t="s">
        <v>92</v>
      </c>
      <c r="K27" s="66"/>
      <c r="L27" s="70">
        <v>0</v>
      </c>
      <c r="M27" s="637">
        <f>L27</f>
        <v>0</v>
      </c>
      <c r="N27" s="638"/>
      <c r="O27" s="639"/>
      <c r="P27" s="105"/>
      <c r="Q27" s="105"/>
      <c r="R27" s="105"/>
      <c r="S27" s="105"/>
      <c r="T27" s="105"/>
      <c r="U27" s="105"/>
      <c r="V27" s="105"/>
      <c r="W27" s="105"/>
      <c r="X27" s="250"/>
      <c r="Y27" s="102"/>
      <c r="Z27" s="102"/>
      <c r="AA27" s="102"/>
    </row>
    <row r="28" spans="1:27" ht="15" customHeight="1" thickBot="1" x14ac:dyDescent="0.25">
      <c r="A28" s="146"/>
      <c r="B28" s="154"/>
      <c r="C28" s="105"/>
      <c r="D28" s="105"/>
      <c r="E28" s="155"/>
      <c r="F28" s="155"/>
      <c r="G28" s="155"/>
      <c r="H28" s="155"/>
      <c r="I28" s="155"/>
      <c r="J28" s="65" t="s">
        <v>93</v>
      </c>
      <c r="K28" s="66"/>
      <c r="L28" s="67">
        <f>L26*L27</f>
        <v>0</v>
      </c>
      <c r="M28" s="634">
        <f>M26*M27</f>
        <v>0</v>
      </c>
      <c r="N28" s="635"/>
      <c r="O28" s="636"/>
      <c r="P28" s="105"/>
      <c r="Q28" s="105"/>
      <c r="R28" s="105"/>
      <c r="S28" s="105"/>
      <c r="T28" s="105"/>
      <c r="U28" s="105"/>
      <c r="V28" s="105"/>
      <c r="W28" s="105"/>
      <c r="X28" s="250"/>
      <c r="Y28" s="102"/>
      <c r="Z28" s="102"/>
      <c r="AA28" s="102"/>
    </row>
    <row r="29" spans="1:27" ht="15" customHeight="1" thickBot="1" x14ac:dyDescent="0.25">
      <c r="A29" s="146"/>
      <c r="B29" s="601"/>
      <c r="C29" s="105"/>
      <c r="D29" s="105"/>
      <c r="E29" s="155"/>
      <c r="F29" s="155"/>
      <c r="G29" s="155"/>
      <c r="H29" s="155"/>
      <c r="I29" s="155"/>
      <c r="J29" s="72" t="s">
        <v>94</v>
      </c>
      <c r="K29" s="73"/>
      <c r="L29" s="74">
        <f>L26-L28</f>
        <v>0</v>
      </c>
      <c r="M29" s="74"/>
      <c r="N29" s="73"/>
      <c r="O29" s="75">
        <f>M26-M28</f>
        <v>0</v>
      </c>
      <c r="P29" s="105"/>
      <c r="Q29" s="105"/>
      <c r="R29" s="105"/>
      <c r="S29" s="105"/>
      <c r="T29" s="105"/>
      <c r="U29" s="105"/>
      <c r="V29" s="105"/>
      <c r="W29" s="105"/>
      <c r="X29" s="250"/>
      <c r="Y29" s="102"/>
      <c r="Z29" s="102"/>
      <c r="AA29" s="102"/>
    </row>
    <row r="30" spans="1:27" x14ac:dyDescent="0.2">
      <c r="A30" s="146"/>
      <c r="B30" s="154"/>
      <c r="C30" s="105"/>
      <c r="D30" s="147"/>
      <c r="E30" s="146"/>
      <c r="F30" s="146"/>
      <c r="G30" s="146"/>
      <c r="H30" s="146"/>
      <c r="I30" s="146"/>
      <c r="J30" s="146"/>
      <c r="K30" s="146"/>
      <c r="L30" s="146"/>
      <c r="M30" s="146"/>
      <c r="N30" s="146"/>
      <c r="O30" s="294"/>
      <c r="P30" s="105"/>
      <c r="Q30" s="105"/>
      <c r="R30" s="105"/>
      <c r="S30" s="105"/>
      <c r="T30" s="105"/>
      <c r="U30" s="105"/>
      <c r="V30" s="105"/>
      <c r="W30" s="105"/>
      <c r="X30" s="250"/>
      <c r="Y30" s="102"/>
      <c r="Z30" s="102"/>
      <c r="AA30" s="102"/>
    </row>
    <row r="31" spans="1:27" ht="39" customHeight="1" x14ac:dyDescent="0.2">
      <c r="A31" s="77" t="s">
        <v>95</v>
      </c>
      <c r="B31" s="640" t="s">
        <v>96</v>
      </c>
      <c r="C31" s="640"/>
      <c r="D31" s="640"/>
      <c r="E31" s="640"/>
      <c r="F31" s="640"/>
      <c r="G31" s="640"/>
      <c r="H31" s="640"/>
      <c r="I31" s="640"/>
      <c r="J31" s="640"/>
      <c r="K31" s="640"/>
      <c r="L31" s="640"/>
      <c r="M31" s="640"/>
      <c r="N31" s="640"/>
      <c r="O31" s="640"/>
      <c r="P31" s="640"/>
      <c r="Q31" s="105"/>
      <c r="R31" s="105"/>
      <c r="S31" s="105"/>
      <c r="T31" s="105"/>
      <c r="U31" s="105"/>
      <c r="V31" s="105"/>
      <c r="W31" s="105"/>
      <c r="X31" s="250"/>
      <c r="Y31" s="102"/>
      <c r="Z31" s="102"/>
      <c r="AA31" s="102"/>
    </row>
    <row r="32" spans="1:27" ht="40.5" customHeight="1" x14ac:dyDescent="0.2">
      <c r="A32" s="77" t="s">
        <v>95</v>
      </c>
      <c r="B32" s="641" t="s">
        <v>97</v>
      </c>
      <c r="C32" s="641"/>
      <c r="D32" s="641"/>
      <c r="E32" s="641"/>
      <c r="F32" s="641"/>
      <c r="G32" s="641"/>
      <c r="H32" s="641"/>
      <c r="I32" s="641"/>
      <c r="J32" s="641"/>
      <c r="K32" s="641"/>
      <c r="L32" s="641"/>
      <c r="M32" s="641"/>
      <c r="N32" s="641"/>
      <c r="O32" s="641"/>
      <c r="P32" s="641"/>
      <c r="Q32" s="147"/>
    </row>
    <row r="33" spans="1:17" ht="17.25" customHeight="1" x14ac:dyDescent="0.2">
      <c r="A33" s="77" t="s">
        <v>95</v>
      </c>
      <c r="B33" s="616" t="s">
        <v>98</v>
      </c>
      <c r="C33" s="616"/>
      <c r="D33" s="616"/>
      <c r="E33" s="616"/>
      <c r="F33" s="616"/>
      <c r="G33" s="81"/>
      <c r="H33" s="616"/>
      <c r="I33" s="81"/>
      <c r="J33" s="616"/>
      <c r="K33" s="616"/>
      <c r="L33" s="616"/>
      <c r="M33" s="616"/>
      <c r="N33" s="616"/>
      <c r="O33" s="81"/>
      <c r="P33" s="616"/>
      <c r="Q33" s="147"/>
    </row>
    <row r="34" spans="1:17" ht="17.25" customHeight="1" x14ac:dyDescent="0.2">
      <c r="A34" s="77" t="s">
        <v>95</v>
      </c>
      <c r="B34" s="616" t="s">
        <v>99</v>
      </c>
      <c r="C34" s="616"/>
      <c r="D34" s="616"/>
      <c r="E34" s="616"/>
      <c r="F34" s="82"/>
      <c r="G34" s="83"/>
      <c r="H34" s="82"/>
      <c r="I34" s="83"/>
      <c r="J34" s="82"/>
      <c r="K34" s="82"/>
      <c r="L34" s="82"/>
      <c r="M34" s="82"/>
      <c r="N34" s="82"/>
      <c r="O34" s="83"/>
      <c r="P34" s="82"/>
      <c r="Q34" s="147"/>
    </row>
    <row r="35" spans="1:17" ht="28.5" customHeight="1" x14ac:dyDescent="0.2">
      <c r="A35" s="77" t="s">
        <v>95</v>
      </c>
      <c r="B35" s="640" t="s">
        <v>100</v>
      </c>
      <c r="C35" s="640"/>
      <c r="D35" s="640"/>
      <c r="E35" s="640"/>
      <c r="F35" s="640"/>
      <c r="G35" s="640"/>
      <c r="H35" s="640"/>
      <c r="I35" s="640"/>
      <c r="J35" s="640"/>
      <c r="K35" s="640"/>
      <c r="L35" s="640"/>
      <c r="M35" s="640"/>
      <c r="N35" s="640"/>
      <c r="O35" s="640"/>
      <c r="P35" s="82"/>
      <c r="Q35" s="147"/>
    </row>
    <row r="36" spans="1:17" ht="17.25" customHeight="1" x14ac:dyDescent="0.2">
      <c r="A36" s="77" t="s">
        <v>95</v>
      </c>
      <c r="B36" s="651" t="s">
        <v>101</v>
      </c>
      <c r="C36" s="651"/>
      <c r="D36" s="651"/>
      <c r="E36" s="651"/>
      <c r="F36" s="651"/>
      <c r="G36" s="651"/>
      <c r="H36" s="651"/>
      <c r="I36" s="651"/>
      <c r="J36" s="651"/>
      <c r="K36" s="651"/>
      <c r="L36" s="651"/>
      <c r="M36" s="651"/>
      <c r="N36" s="651"/>
      <c r="O36" s="651"/>
      <c r="P36" s="82"/>
      <c r="Q36" s="147"/>
    </row>
    <row r="37" spans="1:17" ht="17.25" customHeight="1" x14ac:dyDescent="0.2">
      <c r="A37" s="77" t="s">
        <v>95</v>
      </c>
      <c r="B37" s="616" t="s">
        <v>102</v>
      </c>
      <c r="C37" s="616"/>
      <c r="D37" s="616"/>
      <c r="E37" s="616"/>
      <c r="F37" s="616"/>
      <c r="G37" s="81"/>
      <c r="H37" s="616"/>
      <c r="I37" s="81"/>
      <c r="J37" s="616"/>
      <c r="K37" s="616"/>
      <c r="L37" s="616"/>
      <c r="M37" s="616"/>
      <c r="N37" s="616"/>
      <c r="O37" s="81"/>
      <c r="P37" s="616"/>
      <c r="Q37" s="147"/>
    </row>
    <row r="38" spans="1:17" ht="17.25" customHeight="1" x14ac:dyDescent="0.2">
      <c r="A38" s="84" t="s">
        <v>95</v>
      </c>
      <c r="B38" s="616" t="s">
        <v>103</v>
      </c>
      <c r="C38" s="616"/>
      <c r="D38" s="616"/>
      <c r="E38" s="616"/>
      <c r="F38" s="616"/>
      <c r="G38" s="81"/>
      <c r="H38" s="616"/>
      <c r="I38" s="81"/>
      <c r="J38" s="616"/>
      <c r="K38" s="616"/>
      <c r="L38" s="616"/>
      <c r="M38" s="616"/>
      <c r="N38" s="616"/>
      <c r="O38" s="81"/>
      <c r="P38" s="616"/>
      <c r="Q38" s="147"/>
    </row>
    <row r="39" spans="1:17" ht="17.25" customHeight="1" x14ac:dyDescent="0.2">
      <c r="A39" s="77" t="s">
        <v>95</v>
      </c>
      <c r="B39" s="616" t="s">
        <v>104</v>
      </c>
      <c r="C39" s="616"/>
      <c r="D39" s="616"/>
      <c r="E39" s="616"/>
      <c r="F39" s="616"/>
      <c r="G39" s="81"/>
      <c r="H39" s="616"/>
      <c r="I39" s="81"/>
      <c r="J39" s="616"/>
      <c r="K39" s="616"/>
      <c r="L39" s="616"/>
      <c r="M39" s="616"/>
      <c r="N39" s="616"/>
      <c r="O39" s="81"/>
      <c r="P39" s="616"/>
      <c r="Q39" s="147"/>
    </row>
    <row r="40" spans="1:17" ht="18" customHeight="1" x14ac:dyDescent="0.2">
      <c r="A40" s="77" t="s">
        <v>95</v>
      </c>
      <c r="B40" s="616" t="s">
        <v>105</v>
      </c>
      <c r="C40" s="616"/>
      <c r="D40" s="616"/>
      <c r="E40" s="616"/>
      <c r="F40" s="616"/>
      <c r="G40" s="81"/>
      <c r="H40" s="616"/>
      <c r="I40" s="81"/>
      <c r="J40" s="616"/>
      <c r="K40" s="616"/>
      <c r="L40" s="616"/>
      <c r="M40" s="616"/>
      <c r="N40" s="616"/>
      <c r="O40" s="81"/>
      <c r="P40" s="616"/>
      <c r="Q40" s="147"/>
    </row>
    <row r="41" spans="1:17" ht="27" customHeight="1" x14ac:dyDescent="0.2">
      <c r="A41" s="62"/>
      <c r="B41" s="2"/>
      <c r="C41" s="2"/>
      <c r="D41" s="62"/>
      <c r="E41" s="62"/>
      <c r="F41" s="62"/>
      <c r="G41" s="76"/>
      <c r="H41" s="62"/>
      <c r="I41" s="2"/>
      <c r="J41" s="633"/>
      <c r="K41" s="633"/>
      <c r="L41" s="633"/>
      <c r="M41" s="85"/>
      <c r="N41" s="85"/>
      <c r="O41" s="86"/>
      <c r="P41" s="62"/>
      <c r="Q41" s="147"/>
    </row>
    <row r="42" spans="1:17" ht="51.75" customHeight="1" x14ac:dyDescent="0.2">
      <c r="A42" s="62"/>
      <c r="B42" s="87" t="s">
        <v>106</v>
      </c>
      <c r="C42" s="87"/>
      <c r="D42" s="62"/>
      <c r="E42" s="62"/>
      <c r="F42" s="76" t="s">
        <v>107</v>
      </c>
      <c r="G42" s="76"/>
      <c r="H42" s="76"/>
      <c r="I42" s="2"/>
      <c r="J42" s="88"/>
      <c r="K42" s="89" t="s">
        <v>108</v>
      </c>
      <c r="L42" s="90"/>
      <c r="M42" s="615"/>
      <c r="N42" s="615"/>
      <c r="O42" s="615"/>
      <c r="P42" s="76"/>
      <c r="Q42" s="147"/>
    </row>
    <row r="43" spans="1:17" ht="21" customHeight="1" x14ac:dyDescent="0.2">
      <c r="A43" s="62"/>
      <c r="B43" s="92"/>
      <c r="C43" s="92"/>
      <c r="D43" s="62"/>
      <c r="E43" s="62"/>
      <c r="F43" s="62"/>
      <c r="G43" s="76"/>
      <c r="H43" s="62"/>
      <c r="I43" s="2"/>
      <c r="J43" s="93"/>
      <c r="K43" s="92"/>
      <c r="L43" s="94"/>
      <c r="M43" s="62"/>
      <c r="N43" s="62"/>
      <c r="O43" s="76"/>
      <c r="P43" s="62"/>
      <c r="Q43" s="147"/>
    </row>
    <row r="44" spans="1:17" x14ac:dyDescent="0.2">
      <c r="A44" s="146"/>
      <c r="B44" s="146"/>
      <c r="C44" s="147"/>
      <c r="D44" s="147"/>
      <c r="E44" s="146"/>
      <c r="F44" s="294"/>
      <c r="G44" s="294"/>
      <c r="H44" s="294"/>
      <c r="I44" s="294"/>
      <c r="J44" s="146"/>
      <c r="K44" s="146"/>
      <c r="L44" s="146"/>
      <c r="M44" s="146"/>
      <c r="N44" s="146"/>
      <c r="O44" s="294"/>
      <c r="P44" s="147"/>
      <c r="Q44" s="147"/>
    </row>
    <row r="45" spans="1:17" x14ac:dyDescent="0.2">
      <c r="A45" s="147"/>
      <c r="B45" s="147"/>
      <c r="C45" s="147"/>
      <c r="D45" s="147"/>
      <c r="E45" s="147"/>
      <c r="F45" s="147"/>
      <c r="G45" s="147"/>
      <c r="H45" s="147"/>
      <c r="I45" s="147"/>
      <c r="J45" s="147"/>
      <c r="K45" s="147"/>
      <c r="L45" s="147"/>
      <c r="M45" s="147"/>
      <c r="N45" s="147"/>
      <c r="O45" s="294"/>
      <c r="P45" s="147"/>
      <c r="Q45" s="147"/>
    </row>
    <row r="46" spans="1:17" x14ac:dyDescent="0.2">
      <c r="A46" s="147"/>
      <c r="B46" s="147"/>
      <c r="C46" s="147"/>
      <c r="D46" s="147"/>
      <c r="E46" s="147"/>
      <c r="F46" s="147"/>
      <c r="G46" s="147"/>
      <c r="H46" s="147"/>
      <c r="I46" s="147"/>
      <c r="J46" s="147"/>
      <c r="K46" s="147"/>
      <c r="L46" s="147"/>
      <c r="M46" s="147"/>
      <c r="N46" s="147"/>
      <c r="O46" s="294"/>
      <c r="P46" s="147"/>
      <c r="Q46" s="147"/>
    </row>
    <row r="47" spans="1:17" x14ac:dyDescent="0.2">
      <c r="A47" s="147"/>
      <c r="B47" s="147"/>
      <c r="C47" s="147"/>
      <c r="D47" s="147"/>
      <c r="E47" s="147"/>
      <c r="F47" s="147"/>
      <c r="G47" s="147"/>
      <c r="H47" s="147"/>
      <c r="I47" s="147"/>
      <c r="J47" s="147"/>
      <c r="K47" s="147"/>
      <c r="L47" s="147"/>
      <c r="M47" s="147"/>
      <c r="N47" s="147"/>
      <c r="O47" s="294"/>
      <c r="P47" s="147"/>
      <c r="Q47" s="147"/>
    </row>
    <row r="48" spans="1:17" x14ac:dyDescent="0.2">
      <c r="A48" s="147"/>
      <c r="B48" s="147"/>
      <c r="C48" s="147"/>
      <c r="D48" s="147"/>
      <c r="E48" s="147"/>
      <c r="F48" s="147"/>
      <c r="G48" s="147"/>
      <c r="H48" s="147"/>
      <c r="I48" s="147"/>
      <c r="J48" s="147"/>
      <c r="K48" s="147"/>
      <c r="L48" s="147"/>
      <c r="M48" s="147"/>
      <c r="N48" s="147"/>
      <c r="O48" s="294"/>
      <c r="P48" s="147"/>
      <c r="Q48" s="147"/>
    </row>
    <row r="49" spans="1:17" x14ac:dyDescent="0.2">
      <c r="A49" s="147"/>
      <c r="B49" s="147"/>
      <c r="C49" s="147"/>
      <c r="D49" s="147"/>
      <c r="E49" s="147"/>
      <c r="F49" s="147"/>
      <c r="G49" s="147"/>
      <c r="H49" s="147"/>
      <c r="I49" s="147"/>
      <c r="J49" s="147"/>
      <c r="K49" s="147"/>
      <c r="L49" s="147"/>
      <c r="M49" s="147"/>
      <c r="N49" s="147"/>
      <c r="O49" s="294"/>
      <c r="P49" s="147"/>
      <c r="Q49" s="147"/>
    </row>
    <row r="50" spans="1:17" x14ac:dyDescent="0.2">
      <c r="A50" s="147"/>
      <c r="B50" s="147"/>
      <c r="C50" s="147"/>
      <c r="D50" s="147"/>
      <c r="E50" s="147"/>
      <c r="F50" s="147"/>
      <c r="G50" s="147"/>
      <c r="H50" s="147"/>
      <c r="I50" s="147"/>
      <c r="J50" s="147"/>
      <c r="K50" s="147"/>
      <c r="L50" s="147"/>
      <c r="M50" s="147"/>
      <c r="N50" s="147"/>
      <c r="O50" s="294"/>
      <c r="P50" s="147"/>
      <c r="Q50" s="147"/>
    </row>
    <row r="51" spans="1:17" x14ac:dyDescent="0.2">
      <c r="A51" s="147"/>
      <c r="B51" s="147"/>
      <c r="C51" s="147"/>
      <c r="D51" s="147"/>
      <c r="E51" s="147"/>
      <c r="F51" s="147"/>
      <c r="G51" s="147"/>
      <c r="H51" s="147"/>
      <c r="I51" s="147"/>
      <c r="J51" s="147"/>
      <c r="K51" s="147"/>
      <c r="L51" s="147"/>
      <c r="M51" s="147"/>
      <c r="N51" s="147"/>
      <c r="O51" s="294"/>
      <c r="P51" s="147"/>
      <c r="Q51" s="147"/>
    </row>
    <row r="52" spans="1:17" x14ac:dyDescent="0.2">
      <c r="A52" s="147"/>
      <c r="B52" s="147"/>
      <c r="C52" s="147"/>
      <c r="D52" s="147"/>
      <c r="E52" s="147"/>
      <c r="F52" s="147"/>
      <c r="G52" s="147"/>
      <c r="H52" s="147"/>
      <c r="I52" s="147"/>
      <c r="J52" s="147"/>
      <c r="K52" s="147"/>
      <c r="L52" s="147"/>
      <c r="M52" s="147"/>
      <c r="N52" s="147"/>
      <c r="O52" s="294"/>
      <c r="P52" s="147"/>
      <c r="Q52" s="147"/>
    </row>
    <row r="53" spans="1:17" x14ac:dyDescent="0.2">
      <c r="A53" s="147"/>
      <c r="B53" s="147"/>
      <c r="C53" s="147"/>
      <c r="D53" s="147"/>
      <c r="E53" s="147"/>
      <c r="F53" s="147"/>
      <c r="G53" s="147"/>
      <c r="H53" s="147"/>
      <c r="I53" s="147"/>
      <c r="J53" s="147"/>
      <c r="K53" s="147"/>
      <c r="L53" s="147"/>
      <c r="M53" s="147"/>
      <c r="N53" s="147"/>
      <c r="O53" s="294"/>
      <c r="P53" s="147"/>
      <c r="Q53" s="147"/>
    </row>
    <row r="54" spans="1:17" x14ac:dyDescent="0.2">
      <c r="A54" s="147"/>
      <c r="B54" s="147"/>
      <c r="C54" s="147"/>
      <c r="D54" s="147"/>
      <c r="E54" s="147"/>
      <c r="F54" s="147"/>
      <c r="G54" s="147"/>
      <c r="H54" s="147"/>
      <c r="I54" s="147"/>
      <c r="J54" s="147"/>
      <c r="K54" s="147"/>
      <c r="L54" s="147"/>
      <c r="M54" s="147"/>
      <c r="N54" s="147"/>
      <c r="O54" s="294"/>
      <c r="P54" s="147"/>
      <c r="Q54" s="147"/>
    </row>
    <row r="55" spans="1:17" x14ac:dyDescent="0.2">
      <c r="A55" s="147"/>
      <c r="B55" s="147"/>
      <c r="C55" s="147"/>
      <c r="D55" s="147"/>
      <c r="E55" s="147"/>
      <c r="F55" s="147"/>
      <c r="G55" s="147"/>
      <c r="H55" s="147"/>
      <c r="I55" s="147"/>
      <c r="J55" s="147"/>
      <c r="K55" s="147"/>
      <c r="L55" s="147"/>
      <c r="M55" s="147"/>
      <c r="N55" s="147"/>
      <c r="O55" s="294"/>
      <c r="P55" s="147"/>
      <c r="Q55" s="147"/>
    </row>
    <row r="56" spans="1:17" x14ac:dyDescent="0.2">
      <c r="A56" s="147"/>
      <c r="B56" s="147"/>
      <c r="C56" s="147"/>
      <c r="D56" s="147"/>
      <c r="E56" s="147"/>
      <c r="F56" s="147"/>
      <c r="G56" s="147"/>
      <c r="H56" s="147"/>
      <c r="I56" s="147"/>
      <c r="J56" s="147"/>
      <c r="K56" s="147"/>
      <c r="L56" s="147"/>
      <c r="M56" s="147"/>
      <c r="N56" s="147"/>
      <c r="O56" s="294"/>
      <c r="P56" s="147"/>
      <c r="Q56" s="147"/>
    </row>
    <row r="57" spans="1:17" x14ac:dyDescent="0.2">
      <c r="A57" s="147"/>
      <c r="B57" s="147"/>
      <c r="C57" s="147"/>
      <c r="D57" s="147"/>
      <c r="E57" s="147"/>
      <c r="F57" s="147"/>
      <c r="G57" s="147"/>
      <c r="H57" s="147"/>
      <c r="I57" s="147"/>
      <c r="J57" s="147"/>
      <c r="K57" s="147"/>
      <c r="L57" s="147"/>
      <c r="M57" s="147"/>
      <c r="N57" s="147"/>
      <c r="O57" s="294"/>
      <c r="P57" s="147"/>
      <c r="Q57" s="147"/>
    </row>
    <row r="58" spans="1:17" x14ac:dyDescent="0.2">
      <c r="A58" s="147"/>
      <c r="B58" s="147"/>
      <c r="C58" s="147"/>
      <c r="D58" s="147"/>
      <c r="E58" s="147"/>
      <c r="F58" s="147"/>
      <c r="G58" s="147"/>
      <c r="H58" s="147"/>
      <c r="I58" s="147"/>
      <c r="J58" s="147"/>
      <c r="K58" s="147"/>
      <c r="L58" s="147"/>
      <c r="M58" s="147"/>
      <c r="N58" s="147"/>
      <c r="O58" s="294"/>
      <c r="P58" s="147"/>
      <c r="Q58" s="147"/>
    </row>
    <row r="59" spans="1:17" x14ac:dyDescent="0.2">
      <c r="A59" s="147"/>
      <c r="B59" s="147"/>
      <c r="C59" s="147"/>
      <c r="D59" s="147"/>
      <c r="E59" s="147"/>
      <c r="F59" s="147"/>
      <c r="G59" s="147"/>
      <c r="H59" s="147"/>
      <c r="I59" s="147"/>
      <c r="J59" s="147"/>
      <c r="K59" s="147"/>
      <c r="L59" s="147"/>
      <c r="M59" s="147"/>
      <c r="N59" s="147"/>
      <c r="O59" s="294"/>
      <c r="P59" s="147"/>
      <c r="Q59" s="147"/>
    </row>
    <row r="60" spans="1:17" x14ac:dyDescent="0.2">
      <c r="A60" s="147"/>
      <c r="B60" s="147"/>
      <c r="C60" s="147"/>
      <c r="D60" s="147"/>
      <c r="E60" s="147"/>
      <c r="F60" s="147"/>
      <c r="G60" s="147"/>
      <c r="H60" s="147"/>
      <c r="I60" s="147"/>
      <c r="J60" s="147"/>
      <c r="K60" s="147"/>
      <c r="L60" s="147"/>
      <c r="M60" s="147"/>
      <c r="N60" s="147"/>
      <c r="O60" s="294"/>
      <c r="P60" s="147"/>
      <c r="Q60" s="147"/>
    </row>
    <row r="61" spans="1:17" x14ac:dyDescent="0.2">
      <c r="A61" s="147"/>
      <c r="B61" s="147"/>
      <c r="C61" s="147"/>
      <c r="D61" s="147"/>
      <c r="E61" s="147"/>
      <c r="F61" s="147"/>
      <c r="G61" s="147"/>
      <c r="H61" s="147"/>
      <c r="I61" s="147"/>
      <c r="J61" s="147"/>
      <c r="K61" s="147"/>
      <c r="L61" s="147"/>
      <c r="M61" s="147"/>
      <c r="N61" s="147"/>
      <c r="O61" s="294"/>
      <c r="P61" s="147"/>
      <c r="Q61" s="147"/>
    </row>
    <row r="62" spans="1:17" x14ac:dyDescent="0.2">
      <c r="A62" s="147"/>
      <c r="B62" s="147"/>
      <c r="C62" s="147"/>
      <c r="D62" s="147"/>
      <c r="E62" s="147"/>
      <c r="F62" s="147"/>
      <c r="G62" s="147"/>
      <c r="H62" s="147"/>
      <c r="I62" s="147"/>
      <c r="J62" s="147"/>
      <c r="K62" s="147"/>
      <c r="L62" s="147"/>
      <c r="M62" s="147"/>
      <c r="N62" s="147"/>
      <c r="O62" s="294"/>
      <c r="P62" s="147"/>
      <c r="Q62" s="147"/>
    </row>
    <row r="63" spans="1:17" x14ac:dyDescent="0.2">
      <c r="A63" s="147"/>
      <c r="B63" s="147"/>
      <c r="C63" s="147"/>
      <c r="D63" s="147"/>
      <c r="E63" s="147"/>
      <c r="F63" s="147"/>
      <c r="G63" s="147"/>
      <c r="H63" s="147"/>
      <c r="I63" s="147"/>
      <c r="J63" s="147"/>
      <c r="K63" s="147"/>
      <c r="L63" s="147"/>
      <c r="M63" s="147"/>
      <c r="N63" s="147"/>
      <c r="O63" s="294"/>
      <c r="P63" s="147"/>
      <c r="Q63" s="147"/>
    </row>
    <row r="64" spans="1:17" x14ac:dyDescent="0.2">
      <c r="A64" s="147"/>
      <c r="B64" s="147"/>
      <c r="C64" s="147"/>
      <c r="D64" s="147"/>
      <c r="E64" s="147"/>
      <c r="F64" s="147"/>
      <c r="G64" s="147"/>
      <c r="H64" s="147"/>
      <c r="I64" s="147"/>
      <c r="J64" s="147"/>
      <c r="K64" s="147"/>
      <c r="L64" s="147"/>
      <c r="M64" s="147"/>
      <c r="N64" s="147"/>
      <c r="O64" s="294"/>
      <c r="P64" s="147"/>
      <c r="Q64" s="147"/>
    </row>
    <row r="65" spans="1:17" x14ac:dyDescent="0.2">
      <c r="A65" s="147"/>
      <c r="B65" s="147"/>
      <c r="C65" s="147"/>
      <c r="D65" s="147"/>
      <c r="E65" s="147"/>
      <c r="F65" s="147"/>
      <c r="G65" s="147"/>
      <c r="H65" s="147"/>
      <c r="I65" s="147"/>
      <c r="J65" s="147"/>
      <c r="K65" s="147"/>
      <c r="L65" s="147"/>
      <c r="M65" s="147"/>
      <c r="N65" s="147"/>
      <c r="O65" s="294"/>
      <c r="P65" s="147"/>
      <c r="Q65" s="147"/>
    </row>
    <row r="66" spans="1:17" x14ac:dyDescent="0.2">
      <c r="A66" s="147"/>
      <c r="B66" s="147"/>
      <c r="C66" s="147"/>
      <c r="D66" s="147"/>
      <c r="E66" s="147"/>
      <c r="F66" s="147"/>
      <c r="G66" s="147"/>
      <c r="H66" s="147"/>
      <c r="I66" s="147"/>
      <c r="J66" s="147"/>
      <c r="K66" s="147"/>
      <c r="L66" s="147"/>
      <c r="M66" s="147"/>
      <c r="N66" s="147"/>
      <c r="O66" s="294"/>
      <c r="P66" s="147"/>
      <c r="Q66" s="147"/>
    </row>
    <row r="67" spans="1:17" x14ac:dyDescent="0.2">
      <c r="A67" s="147"/>
      <c r="B67" s="147"/>
      <c r="C67" s="147"/>
      <c r="D67" s="147"/>
      <c r="E67" s="147"/>
      <c r="F67" s="147"/>
      <c r="G67" s="147"/>
      <c r="H67" s="147"/>
      <c r="I67" s="147"/>
      <c r="J67" s="147"/>
      <c r="K67" s="147"/>
      <c r="L67" s="147"/>
      <c r="M67" s="147"/>
      <c r="N67" s="147"/>
      <c r="O67" s="294"/>
      <c r="P67" s="147"/>
      <c r="Q67" s="147"/>
    </row>
    <row r="68" spans="1:17" x14ac:dyDescent="0.2">
      <c r="A68" s="147"/>
      <c r="B68" s="147"/>
      <c r="C68" s="147"/>
      <c r="D68" s="147"/>
      <c r="E68" s="147"/>
      <c r="F68" s="147"/>
      <c r="G68" s="147"/>
      <c r="H68" s="147"/>
      <c r="I68" s="147"/>
      <c r="J68" s="147"/>
      <c r="K68" s="147"/>
      <c r="L68" s="147"/>
      <c r="M68" s="147"/>
      <c r="N68" s="147"/>
      <c r="O68" s="294"/>
      <c r="P68" s="147"/>
      <c r="Q68" s="147"/>
    </row>
    <row r="69" spans="1:17" x14ac:dyDescent="0.2">
      <c r="A69" s="147"/>
      <c r="B69" s="147"/>
      <c r="C69" s="147"/>
      <c r="D69" s="147"/>
      <c r="E69" s="147"/>
      <c r="F69" s="147"/>
      <c r="G69" s="147"/>
      <c r="H69" s="147"/>
      <c r="I69" s="147"/>
      <c r="J69" s="147"/>
      <c r="K69" s="147"/>
      <c r="L69" s="147"/>
      <c r="M69" s="147"/>
      <c r="N69" s="147"/>
      <c r="O69" s="294"/>
      <c r="P69" s="147"/>
      <c r="Q69" s="147"/>
    </row>
    <row r="70" spans="1:17" x14ac:dyDescent="0.2">
      <c r="A70" s="147"/>
      <c r="B70" s="147"/>
      <c r="C70" s="147"/>
      <c r="D70" s="147"/>
      <c r="E70" s="147"/>
      <c r="F70" s="147"/>
      <c r="G70" s="147"/>
      <c r="H70" s="147"/>
      <c r="I70" s="147"/>
      <c r="J70" s="147"/>
      <c r="K70" s="147"/>
      <c r="L70" s="147"/>
      <c r="M70" s="147"/>
      <c r="N70" s="147"/>
      <c r="O70" s="294"/>
      <c r="P70" s="147"/>
      <c r="Q70" s="147"/>
    </row>
    <row r="71" spans="1:17" x14ac:dyDescent="0.2">
      <c r="A71" s="147"/>
      <c r="B71" s="147"/>
      <c r="C71" s="147"/>
      <c r="D71" s="147"/>
      <c r="E71" s="147"/>
      <c r="F71" s="147"/>
      <c r="G71" s="147"/>
      <c r="H71" s="147"/>
      <c r="I71" s="147"/>
      <c r="J71" s="147"/>
      <c r="K71" s="147"/>
      <c r="L71" s="147"/>
      <c r="M71" s="147"/>
      <c r="N71" s="147"/>
      <c r="O71" s="294"/>
      <c r="P71" s="147"/>
      <c r="Q71" s="147"/>
    </row>
    <row r="72" spans="1:17" x14ac:dyDescent="0.2">
      <c r="A72" s="147"/>
      <c r="B72" s="147"/>
      <c r="C72" s="147"/>
      <c r="D72" s="147"/>
      <c r="E72" s="147"/>
      <c r="F72" s="147"/>
      <c r="G72" s="147"/>
      <c r="H72" s="147"/>
      <c r="I72" s="147"/>
      <c r="J72" s="147"/>
      <c r="K72" s="147"/>
      <c r="L72" s="147"/>
      <c r="M72" s="147"/>
      <c r="N72" s="147"/>
      <c r="O72" s="294"/>
      <c r="P72" s="147"/>
      <c r="Q72" s="147"/>
    </row>
    <row r="73" spans="1:17" x14ac:dyDescent="0.2">
      <c r="A73" s="147"/>
      <c r="B73" s="147"/>
      <c r="C73" s="147"/>
      <c r="D73" s="147"/>
      <c r="E73" s="147"/>
      <c r="F73" s="147"/>
      <c r="G73" s="147"/>
      <c r="H73" s="147"/>
      <c r="I73" s="147"/>
      <c r="J73" s="147"/>
      <c r="K73" s="147"/>
      <c r="L73" s="147"/>
      <c r="M73" s="147"/>
      <c r="N73" s="147"/>
      <c r="O73" s="294"/>
      <c r="P73" s="147"/>
      <c r="Q73" s="147"/>
    </row>
    <row r="74" spans="1:17" x14ac:dyDescent="0.2">
      <c r="A74" s="147"/>
      <c r="B74" s="147"/>
      <c r="C74" s="147"/>
      <c r="D74" s="147"/>
      <c r="E74" s="147"/>
      <c r="F74" s="147"/>
      <c r="G74" s="147"/>
      <c r="H74" s="147"/>
      <c r="I74" s="147"/>
      <c r="J74" s="147"/>
      <c r="K74" s="147"/>
      <c r="L74" s="147"/>
      <c r="M74" s="147"/>
      <c r="N74" s="147"/>
      <c r="O74" s="294"/>
      <c r="P74" s="147"/>
      <c r="Q74" s="147"/>
    </row>
    <row r="75" spans="1:17" x14ac:dyDescent="0.2">
      <c r="A75" s="147"/>
      <c r="B75" s="147"/>
      <c r="C75" s="147"/>
      <c r="D75" s="147"/>
      <c r="E75" s="147"/>
      <c r="F75" s="147"/>
      <c r="G75" s="147"/>
      <c r="H75" s="147"/>
      <c r="I75" s="147"/>
      <c r="J75" s="147"/>
      <c r="K75" s="147"/>
      <c r="L75" s="147"/>
      <c r="M75" s="147"/>
      <c r="N75" s="147"/>
      <c r="O75" s="294"/>
      <c r="P75" s="147"/>
      <c r="Q75" s="147"/>
    </row>
    <row r="76" spans="1:17" x14ac:dyDescent="0.2">
      <c r="A76" s="147"/>
      <c r="B76" s="147"/>
      <c r="C76" s="147"/>
      <c r="D76" s="147"/>
      <c r="E76" s="147"/>
      <c r="F76" s="147"/>
      <c r="G76" s="147"/>
      <c r="H76" s="147"/>
      <c r="I76" s="147"/>
      <c r="J76" s="147"/>
      <c r="K76" s="147"/>
      <c r="L76" s="147"/>
      <c r="M76" s="147"/>
      <c r="N76" s="147"/>
      <c r="O76" s="294"/>
      <c r="P76" s="147"/>
      <c r="Q76" s="147"/>
    </row>
    <row r="77" spans="1:17" x14ac:dyDescent="0.2">
      <c r="A77" s="147"/>
      <c r="B77" s="147"/>
      <c r="C77" s="147"/>
      <c r="D77" s="147"/>
      <c r="E77" s="147"/>
      <c r="F77" s="147"/>
      <c r="G77" s="147"/>
      <c r="H77" s="147"/>
      <c r="I77" s="147"/>
      <c r="J77" s="147"/>
      <c r="K77" s="147"/>
      <c r="L77" s="147"/>
      <c r="M77" s="147"/>
      <c r="N77" s="147"/>
      <c r="O77" s="294"/>
      <c r="P77" s="147"/>
      <c r="Q77" s="147"/>
    </row>
    <row r="78" spans="1:17" x14ac:dyDescent="0.2">
      <c r="A78" s="147"/>
      <c r="B78" s="147"/>
      <c r="C78" s="147"/>
      <c r="D78" s="147"/>
      <c r="E78" s="147"/>
      <c r="F78" s="147"/>
      <c r="G78" s="147"/>
      <c r="H78" s="147"/>
      <c r="I78" s="147"/>
      <c r="J78" s="147"/>
      <c r="K78" s="147"/>
      <c r="L78" s="147"/>
      <c r="M78" s="147"/>
      <c r="N78" s="147"/>
      <c r="O78" s="294"/>
      <c r="P78" s="147"/>
      <c r="Q78" s="147"/>
    </row>
    <row r="79" spans="1:17" x14ac:dyDescent="0.2">
      <c r="A79" s="147"/>
      <c r="B79" s="147"/>
      <c r="C79" s="147"/>
      <c r="D79" s="147"/>
      <c r="E79" s="147"/>
      <c r="F79" s="147"/>
      <c r="G79" s="147"/>
      <c r="H79" s="147"/>
      <c r="I79" s="147"/>
      <c r="J79" s="147"/>
      <c r="K79" s="147"/>
      <c r="L79" s="147"/>
      <c r="M79" s="147"/>
      <c r="N79" s="147"/>
      <c r="O79" s="294"/>
      <c r="P79" s="147"/>
      <c r="Q79" s="147"/>
    </row>
    <row r="80" spans="1:17" x14ac:dyDescent="0.2">
      <c r="A80" s="147"/>
      <c r="B80" s="147"/>
      <c r="C80" s="147"/>
      <c r="D80" s="147"/>
      <c r="E80" s="147"/>
      <c r="F80" s="147"/>
      <c r="G80" s="147"/>
      <c r="H80" s="147"/>
      <c r="I80" s="147"/>
      <c r="J80" s="147"/>
      <c r="K80" s="147"/>
      <c r="L80" s="147"/>
      <c r="M80" s="147"/>
      <c r="N80" s="147"/>
      <c r="O80" s="294"/>
      <c r="P80" s="147"/>
      <c r="Q80" s="147"/>
    </row>
    <row r="81" spans="1:17" x14ac:dyDescent="0.2">
      <c r="A81" s="147"/>
      <c r="B81" s="147"/>
      <c r="C81" s="147"/>
      <c r="D81" s="147"/>
      <c r="E81" s="147"/>
      <c r="F81" s="147"/>
      <c r="G81" s="147"/>
      <c r="H81" s="147"/>
      <c r="I81" s="147"/>
      <c r="J81" s="147"/>
      <c r="K81" s="147"/>
      <c r="L81" s="147"/>
      <c r="M81" s="147"/>
      <c r="N81" s="147"/>
      <c r="O81" s="396"/>
      <c r="P81" s="147"/>
      <c r="Q81" s="147"/>
    </row>
    <row r="82" spans="1:17" x14ac:dyDescent="0.2">
      <c r="A82" s="147"/>
      <c r="B82" s="147"/>
      <c r="C82" s="147"/>
      <c r="D82" s="147"/>
      <c r="E82" s="147"/>
      <c r="F82" s="147"/>
      <c r="G82" s="147"/>
      <c r="H82" s="147"/>
      <c r="I82" s="147"/>
      <c r="J82" s="147"/>
      <c r="K82" s="147"/>
      <c r="L82" s="147"/>
      <c r="M82" s="147"/>
      <c r="N82" s="147"/>
      <c r="O82" s="396"/>
      <c r="P82" s="147"/>
      <c r="Q82" s="147"/>
    </row>
    <row r="83" spans="1:17" x14ac:dyDescent="0.2">
      <c r="A83" s="147"/>
      <c r="B83" s="147"/>
      <c r="C83" s="147"/>
      <c r="D83" s="147"/>
      <c r="E83" s="147"/>
      <c r="F83" s="147"/>
      <c r="G83" s="147"/>
      <c r="H83" s="147"/>
      <c r="I83" s="147"/>
      <c r="J83" s="147"/>
      <c r="K83" s="147"/>
      <c r="L83" s="147"/>
      <c r="M83" s="147"/>
      <c r="N83" s="147"/>
      <c r="O83" s="396"/>
      <c r="P83" s="147"/>
      <c r="Q83" s="147"/>
    </row>
    <row r="84" spans="1:17" x14ac:dyDescent="0.2">
      <c r="A84" s="147"/>
      <c r="B84" s="147"/>
      <c r="C84" s="147"/>
      <c r="D84" s="147"/>
      <c r="E84" s="147"/>
      <c r="F84" s="147"/>
      <c r="G84" s="147"/>
      <c r="H84" s="147"/>
      <c r="I84" s="147"/>
      <c r="J84" s="147"/>
      <c r="K84" s="147"/>
      <c r="L84" s="147"/>
      <c r="M84" s="147"/>
      <c r="N84" s="147"/>
      <c r="O84" s="396"/>
      <c r="P84" s="147"/>
      <c r="Q84" s="147"/>
    </row>
    <row r="85" spans="1:17" x14ac:dyDescent="0.2">
      <c r="A85" s="147"/>
      <c r="B85" s="147"/>
      <c r="C85" s="147"/>
      <c r="D85" s="147"/>
      <c r="E85" s="147"/>
      <c r="F85" s="147"/>
      <c r="G85" s="147"/>
      <c r="H85" s="147"/>
      <c r="I85" s="147"/>
      <c r="J85" s="147"/>
      <c r="K85" s="147"/>
      <c r="L85" s="147"/>
      <c r="M85" s="147"/>
      <c r="N85" s="147"/>
      <c r="O85" s="396"/>
      <c r="P85" s="147"/>
      <c r="Q85" s="147"/>
    </row>
    <row r="86" spans="1:17" x14ac:dyDescent="0.2">
      <c r="A86" s="147"/>
      <c r="B86" s="147"/>
      <c r="C86" s="147"/>
      <c r="D86" s="147"/>
      <c r="E86" s="147"/>
      <c r="F86" s="147"/>
      <c r="G86" s="147"/>
      <c r="H86" s="147"/>
      <c r="I86" s="147"/>
      <c r="J86" s="147"/>
      <c r="K86" s="147"/>
      <c r="L86" s="147"/>
      <c r="M86" s="147"/>
      <c r="N86" s="147"/>
      <c r="O86" s="396"/>
      <c r="P86" s="147"/>
      <c r="Q86" s="147"/>
    </row>
    <row r="87" spans="1:17" x14ac:dyDescent="0.2">
      <c r="A87" s="147"/>
      <c r="B87" s="147"/>
      <c r="C87" s="147"/>
      <c r="D87" s="147"/>
      <c r="E87" s="147"/>
      <c r="F87" s="147"/>
      <c r="G87" s="147"/>
      <c r="H87" s="147"/>
      <c r="I87" s="147"/>
      <c r="J87" s="147"/>
      <c r="K87" s="147"/>
      <c r="L87" s="147"/>
      <c r="M87" s="147"/>
      <c r="N87" s="147"/>
      <c r="O87" s="396"/>
      <c r="P87" s="147"/>
      <c r="Q87" s="147"/>
    </row>
    <row r="88" spans="1:17" x14ac:dyDescent="0.2">
      <c r="A88" s="147"/>
      <c r="B88" s="147"/>
      <c r="C88" s="147"/>
      <c r="D88" s="147"/>
      <c r="E88" s="147"/>
      <c r="F88" s="147"/>
      <c r="G88" s="147"/>
      <c r="H88" s="147"/>
      <c r="I88" s="147"/>
      <c r="J88" s="147"/>
      <c r="K88" s="147"/>
      <c r="L88" s="147"/>
      <c r="M88" s="147"/>
      <c r="N88" s="147"/>
      <c r="O88" s="396"/>
      <c r="P88" s="147"/>
      <c r="Q88" s="147"/>
    </row>
    <row r="89" spans="1:17" x14ac:dyDescent="0.2">
      <c r="A89" s="237"/>
      <c r="B89" s="237"/>
      <c r="C89" s="237"/>
      <c r="D89" s="237"/>
      <c r="E89" s="237"/>
      <c r="F89" s="237"/>
      <c r="G89" s="237"/>
      <c r="H89" s="237"/>
      <c r="I89" s="237"/>
      <c r="J89" s="237"/>
      <c r="K89" s="237"/>
      <c r="L89" s="237"/>
      <c r="M89" s="237"/>
      <c r="N89" s="237"/>
      <c r="O89" s="243"/>
    </row>
    <row r="90" spans="1:17" x14ac:dyDescent="0.2">
      <c r="A90" s="237"/>
      <c r="B90" s="237"/>
      <c r="C90" s="237"/>
      <c r="D90" s="237"/>
      <c r="E90" s="237"/>
      <c r="F90" s="237"/>
      <c r="G90" s="237"/>
      <c r="H90" s="237"/>
      <c r="I90" s="237"/>
      <c r="J90" s="237"/>
      <c r="K90" s="237"/>
      <c r="L90" s="237"/>
      <c r="M90" s="237"/>
      <c r="N90" s="237"/>
      <c r="O90" s="243"/>
    </row>
    <row r="91" spans="1:17" x14ac:dyDescent="0.2">
      <c r="A91" s="237"/>
      <c r="B91" s="237"/>
      <c r="C91" s="237"/>
      <c r="D91" s="237"/>
      <c r="E91" s="237"/>
      <c r="F91" s="237"/>
      <c r="G91" s="237"/>
      <c r="H91" s="237"/>
      <c r="I91" s="237"/>
      <c r="J91" s="237"/>
      <c r="K91" s="237"/>
      <c r="L91" s="237"/>
      <c r="M91" s="237"/>
      <c r="N91" s="237"/>
      <c r="O91" s="243"/>
    </row>
    <row r="92" spans="1:17" x14ac:dyDescent="0.2">
      <c r="A92" s="237"/>
      <c r="B92" s="237"/>
      <c r="C92" s="237"/>
      <c r="D92" s="237"/>
      <c r="E92" s="237"/>
      <c r="F92" s="237"/>
      <c r="G92" s="237"/>
      <c r="H92" s="237"/>
      <c r="I92" s="237"/>
      <c r="J92" s="237"/>
      <c r="K92" s="237"/>
      <c r="L92" s="237"/>
      <c r="M92" s="237"/>
      <c r="N92" s="237"/>
      <c r="O92" s="243"/>
    </row>
    <row r="93" spans="1:17" x14ac:dyDescent="0.2">
      <c r="A93" s="237"/>
      <c r="B93" s="237"/>
      <c r="C93" s="237"/>
      <c r="D93" s="237"/>
      <c r="E93" s="237"/>
      <c r="F93" s="237"/>
      <c r="G93" s="237"/>
      <c r="H93" s="237"/>
      <c r="I93" s="237"/>
      <c r="J93" s="237"/>
      <c r="K93" s="237"/>
      <c r="L93" s="237"/>
      <c r="M93" s="237"/>
      <c r="N93" s="237"/>
      <c r="O93" s="243"/>
    </row>
    <row r="94" spans="1:17" x14ac:dyDescent="0.2">
      <c r="A94" s="237"/>
      <c r="B94" s="237"/>
      <c r="C94" s="237"/>
      <c r="D94" s="237"/>
      <c r="E94" s="237"/>
      <c r="F94" s="237"/>
      <c r="G94" s="237"/>
      <c r="H94" s="237"/>
      <c r="I94" s="237"/>
      <c r="J94" s="237"/>
      <c r="K94" s="237"/>
      <c r="L94" s="237"/>
      <c r="M94" s="237"/>
      <c r="N94" s="237"/>
      <c r="O94" s="243"/>
    </row>
    <row r="95" spans="1:17" x14ac:dyDescent="0.2">
      <c r="A95" s="237"/>
      <c r="B95" s="237"/>
      <c r="C95" s="237"/>
      <c r="D95" s="237"/>
      <c r="E95" s="237"/>
      <c r="F95" s="237"/>
      <c r="G95" s="237"/>
      <c r="H95" s="237"/>
      <c r="I95" s="237"/>
      <c r="J95" s="237"/>
      <c r="K95" s="237"/>
      <c r="L95" s="237"/>
      <c r="M95" s="237"/>
      <c r="N95" s="237"/>
      <c r="O95" s="243"/>
    </row>
    <row r="96" spans="1:17" x14ac:dyDescent="0.2">
      <c r="A96" s="237"/>
      <c r="B96" s="237"/>
      <c r="C96" s="237"/>
      <c r="D96" s="237"/>
      <c r="E96" s="237"/>
      <c r="F96" s="237"/>
      <c r="G96" s="237"/>
      <c r="H96" s="237"/>
      <c r="I96" s="237"/>
      <c r="J96" s="237"/>
      <c r="K96" s="237"/>
      <c r="L96" s="237"/>
      <c r="M96" s="237"/>
      <c r="N96" s="237"/>
      <c r="O96" s="243"/>
    </row>
    <row r="97" spans="1:15" x14ac:dyDescent="0.2">
      <c r="A97" s="237"/>
      <c r="B97" s="237"/>
      <c r="C97" s="237"/>
      <c r="D97" s="237"/>
      <c r="E97" s="237"/>
      <c r="F97" s="237"/>
      <c r="G97" s="237"/>
      <c r="H97" s="237"/>
      <c r="I97" s="237"/>
      <c r="J97" s="237"/>
      <c r="K97" s="237"/>
      <c r="L97" s="237"/>
      <c r="M97" s="237"/>
      <c r="N97" s="237"/>
      <c r="O97" s="243"/>
    </row>
    <row r="98" spans="1:15" x14ac:dyDescent="0.2">
      <c r="A98" s="237"/>
      <c r="B98" s="237"/>
      <c r="C98" s="237"/>
      <c r="D98" s="237"/>
      <c r="E98" s="237"/>
      <c r="F98" s="237"/>
      <c r="G98" s="237"/>
      <c r="H98" s="237"/>
      <c r="I98" s="237"/>
      <c r="J98" s="237"/>
      <c r="K98" s="237"/>
      <c r="L98" s="237"/>
      <c r="M98" s="237"/>
      <c r="N98" s="237"/>
      <c r="O98" s="243"/>
    </row>
    <row r="99" spans="1:15" x14ac:dyDescent="0.2">
      <c r="A99" s="235"/>
      <c r="B99" s="235"/>
      <c r="C99" s="235"/>
      <c r="D99" s="235"/>
      <c r="E99" s="235"/>
      <c r="F99" s="235"/>
      <c r="G99" s="235"/>
      <c r="H99" s="235"/>
      <c r="I99" s="235"/>
      <c r="J99" s="235"/>
      <c r="K99" s="235"/>
      <c r="L99" s="235"/>
      <c r="M99" s="235"/>
      <c r="N99" s="235"/>
      <c r="O99" s="244"/>
    </row>
    <row r="100" spans="1:15" x14ac:dyDescent="0.2">
      <c r="A100" s="235"/>
      <c r="B100" s="235"/>
      <c r="C100" s="235"/>
      <c r="D100" s="235"/>
      <c r="E100" s="235"/>
      <c r="F100" s="235"/>
      <c r="G100" s="235"/>
      <c r="H100" s="235"/>
      <c r="I100" s="235"/>
      <c r="J100" s="235"/>
      <c r="K100" s="235"/>
      <c r="L100" s="235"/>
      <c r="M100" s="235"/>
      <c r="N100" s="235"/>
      <c r="O100" s="244"/>
    </row>
    <row r="101" spans="1:15" x14ac:dyDescent="0.2">
      <c r="A101" s="235"/>
      <c r="B101" s="235"/>
      <c r="C101" s="235"/>
      <c r="D101" s="235"/>
      <c r="E101" s="235"/>
      <c r="F101" s="235"/>
      <c r="G101" s="235"/>
      <c r="H101" s="235"/>
      <c r="I101" s="235"/>
      <c r="J101" s="235"/>
      <c r="K101" s="235"/>
      <c r="L101" s="235"/>
      <c r="M101" s="235"/>
      <c r="N101" s="235"/>
      <c r="O101" s="244"/>
    </row>
    <row r="102" spans="1:15" x14ac:dyDescent="0.2">
      <c r="A102" s="235"/>
      <c r="B102" s="235"/>
      <c r="C102" s="235"/>
      <c r="D102" s="235"/>
      <c r="E102" s="235"/>
      <c r="F102" s="235"/>
      <c r="G102" s="235"/>
      <c r="H102" s="235"/>
      <c r="I102" s="235"/>
      <c r="J102" s="235"/>
      <c r="K102" s="235"/>
      <c r="L102" s="235"/>
      <c r="M102" s="235"/>
      <c r="N102" s="235"/>
      <c r="O102" s="244"/>
    </row>
    <row r="103" spans="1:15" x14ac:dyDescent="0.2">
      <c r="A103" s="235"/>
      <c r="B103" s="235"/>
      <c r="C103" s="235"/>
      <c r="D103" s="235"/>
      <c r="E103" s="235"/>
      <c r="F103" s="235"/>
      <c r="G103" s="235"/>
      <c r="H103" s="235"/>
      <c r="I103" s="235"/>
      <c r="J103" s="235"/>
      <c r="K103" s="235"/>
      <c r="L103" s="235"/>
      <c r="M103" s="235"/>
      <c r="N103" s="235"/>
      <c r="O103" s="244"/>
    </row>
    <row r="104" spans="1:15" x14ac:dyDescent="0.2">
      <c r="A104" s="235"/>
      <c r="B104" s="235"/>
      <c r="C104" s="235"/>
      <c r="D104" s="235"/>
      <c r="E104" s="235"/>
      <c r="F104" s="235"/>
      <c r="G104" s="235"/>
      <c r="H104" s="235"/>
      <c r="I104" s="235"/>
      <c r="J104" s="235"/>
      <c r="K104" s="235"/>
      <c r="L104" s="235"/>
      <c r="M104" s="235"/>
      <c r="N104" s="235"/>
      <c r="O104" s="235"/>
    </row>
    <row r="105" spans="1:15" x14ac:dyDescent="0.2">
      <c r="A105" s="235"/>
      <c r="B105" s="235"/>
      <c r="C105" s="235"/>
      <c r="D105" s="235"/>
      <c r="E105" s="235"/>
      <c r="F105" s="235"/>
      <c r="G105" s="235"/>
      <c r="H105" s="235"/>
      <c r="I105" s="235"/>
      <c r="J105" s="235"/>
      <c r="K105" s="235"/>
      <c r="L105" s="235"/>
      <c r="M105" s="235"/>
      <c r="N105" s="235"/>
      <c r="O105" s="235"/>
    </row>
    <row r="106" spans="1:15" x14ac:dyDescent="0.2">
      <c r="A106" s="235"/>
      <c r="B106" s="235"/>
      <c r="C106" s="235"/>
      <c r="D106" s="235"/>
      <c r="E106" s="235"/>
      <c r="F106" s="235"/>
      <c r="G106" s="235"/>
      <c r="H106" s="235"/>
      <c r="I106" s="235"/>
      <c r="J106" s="235"/>
      <c r="K106" s="235"/>
      <c r="L106" s="235"/>
      <c r="M106" s="235"/>
      <c r="N106" s="235"/>
      <c r="O106" s="235"/>
    </row>
    <row r="107" spans="1:15" x14ac:dyDescent="0.2">
      <c r="A107" s="235"/>
      <c r="B107" s="235"/>
      <c r="C107" s="235"/>
      <c r="D107" s="235"/>
      <c r="E107" s="235"/>
      <c r="F107" s="235"/>
      <c r="G107" s="235"/>
      <c r="H107" s="235"/>
      <c r="I107" s="235"/>
      <c r="J107" s="235"/>
      <c r="K107" s="235"/>
      <c r="L107" s="235"/>
      <c r="M107" s="235"/>
      <c r="N107" s="235"/>
      <c r="O107" s="235"/>
    </row>
    <row r="108" spans="1:15" x14ac:dyDescent="0.2">
      <c r="A108" s="235"/>
      <c r="B108" s="235"/>
      <c r="C108" s="235"/>
      <c r="D108" s="235"/>
      <c r="E108" s="235"/>
      <c r="F108" s="235"/>
      <c r="G108" s="235"/>
      <c r="H108" s="235"/>
      <c r="I108" s="235"/>
      <c r="J108" s="235"/>
      <c r="K108" s="235"/>
      <c r="L108" s="235"/>
      <c r="M108" s="235"/>
      <c r="N108" s="235"/>
      <c r="O108" s="235"/>
    </row>
    <row r="109" spans="1:15" x14ac:dyDescent="0.2">
      <c r="A109" s="235"/>
      <c r="B109" s="235"/>
      <c r="C109" s="235"/>
      <c r="D109" s="235"/>
      <c r="E109" s="235"/>
      <c r="F109" s="235"/>
      <c r="G109" s="235"/>
      <c r="H109" s="235"/>
      <c r="I109" s="235"/>
      <c r="J109" s="235"/>
      <c r="K109" s="235"/>
      <c r="L109" s="235"/>
      <c r="M109" s="235"/>
      <c r="N109" s="235"/>
      <c r="O109" s="235"/>
    </row>
    <row r="110" spans="1:15" x14ac:dyDescent="0.2">
      <c r="A110" s="235"/>
      <c r="B110" s="235"/>
      <c r="C110" s="235"/>
      <c r="D110" s="235"/>
      <c r="E110" s="235"/>
      <c r="F110" s="235"/>
      <c r="G110" s="235"/>
      <c r="H110" s="235"/>
      <c r="I110" s="235"/>
      <c r="J110" s="235"/>
      <c r="K110" s="235"/>
      <c r="L110" s="235"/>
      <c r="M110" s="235"/>
      <c r="N110" s="235"/>
      <c r="O110" s="235"/>
    </row>
    <row r="111" spans="1:15" x14ac:dyDescent="0.2">
      <c r="A111" s="235"/>
      <c r="B111" s="235"/>
      <c r="C111" s="235"/>
      <c r="D111" s="235"/>
      <c r="E111" s="235"/>
      <c r="F111" s="235"/>
      <c r="G111" s="235"/>
      <c r="H111" s="235"/>
      <c r="I111" s="235"/>
      <c r="J111" s="235"/>
      <c r="K111" s="235"/>
      <c r="L111" s="235"/>
      <c r="M111" s="235"/>
      <c r="N111" s="235"/>
      <c r="O111" s="235"/>
    </row>
    <row r="112" spans="1:15" x14ac:dyDescent="0.2">
      <c r="A112" s="235"/>
      <c r="B112" s="235"/>
      <c r="C112" s="235"/>
      <c r="D112" s="235"/>
      <c r="E112" s="235"/>
      <c r="F112" s="235"/>
      <c r="G112" s="235"/>
      <c r="H112" s="235"/>
      <c r="I112" s="235"/>
      <c r="J112" s="235"/>
      <c r="K112" s="235"/>
      <c r="L112" s="235"/>
      <c r="M112" s="235"/>
      <c r="N112" s="235"/>
      <c r="O112" s="235"/>
    </row>
    <row r="113" spans="1:15" x14ac:dyDescent="0.2">
      <c r="A113" s="235"/>
      <c r="B113" s="235"/>
      <c r="C113" s="235"/>
      <c r="D113" s="235"/>
      <c r="E113" s="235"/>
      <c r="F113" s="235"/>
      <c r="G113" s="235"/>
      <c r="H113" s="235"/>
      <c r="I113" s="235"/>
      <c r="J113" s="235"/>
      <c r="K113" s="235"/>
      <c r="L113" s="235"/>
      <c r="M113" s="235"/>
      <c r="N113" s="235"/>
      <c r="O113" s="235"/>
    </row>
    <row r="114" spans="1:15" x14ac:dyDescent="0.2">
      <c r="A114" s="235"/>
      <c r="B114" s="235"/>
      <c r="C114" s="235"/>
      <c r="D114" s="235"/>
      <c r="E114" s="235"/>
      <c r="F114" s="235"/>
      <c r="G114" s="235"/>
      <c r="H114" s="235"/>
      <c r="I114" s="235"/>
      <c r="J114" s="235"/>
      <c r="K114" s="235"/>
      <c r="L114" s="235"/>
      <c r="M114" s="235"/>
      <c r="N114" s="235"/>
      <c r="O114" s="235"/>
    </row>
    <row r="115" spans="1:15" x14ac:dyDescent="0.2">
      <c r="A115" s="235"/>
      <c r="B115" s="235"/>
      <c r="C115" s="235"/>
      <c r="D115" s="235"/>
      <c r="E115" s="235"/>
      <c r="F115" s="235"/>
      <c r="G115" s="235"/>
      <c r="H115" s="235"/>
      <c r="I115" s="235"/>
      <c r="J115" s="235"/>
      <c r="K115" s="235"/>
      <c r="L115" s="235"/>
      <c r="M115" s="235"/>
      <c r="N115" s="235"/>
      <c r="O115" s="235"/>
    </row>
    <row r="116" spans="1:15" x14ac:dyDescent="0.2">
      <c r="A116" s="235"/>
      <c r="B116" s="235"/>
      <c r="C116" s="235"/>
      <c r="D116" s="235"/>
      <c r="E116" s="235"/>
      <c r="F116" s="235"/>
      <c r="G116" s="235"/>
      <c r="H116" s="235"/>
      <c r="I116" s="235"/>
      <c r="J116" s="235"/>
      <c r="K116" s="235"/>
      <c r="L116" s="235"/>
      <c r="M116" s="235"/>
      <c r="N116" s="235"/>
      <c r="O116" s="235"/>
    </row>
    <row r="117" spans="1:15" x14ac:dyDescent="0.2">
      <c r="A117" s="235"/>
      <c r="B117" s="235"/>
      <c r="C117" s="235"/>
      <c r="D117" s="235"/>
      <c r="E117" s="235"/>
      <c r="F117" s="235"/>
      <c r="G117" s="235"/>
      <c r="H117" s="235"/>
      <c r="I117" s="235"/>
      <c r="J117" s="235"/>
      <c r="K117" s="235"/>
      <c r="L117" s="235"/>
      <c r="M117" s="235"/>
      <c r="N117" s="235"/>
      <c r="O117" s="235"/>
    </row>
    <row r="118" spans="1:15" x14ac:dyDescent="0.2">
      <c r="A118" s="235"/>
      <c r="B118" s="235"/>
      <c r="C118" s="235"/>
      <c r="D118" s="235"/>
      <c r="E118" s="235"/>
      <c r="F118" s="235"/>
      <c r="G118" s="235"/>
      <c r="H118" s="235"/>
      <c r="I118" s="235"/>
      <c r="J118" s="235"/>
      <c r="K118" s="235"/>
      <c r="L118" s="235"/>
      <c r="M118" s="235"/>
      <c r="N118" s="235"/>
      <c r="O118" s="235"/>
    </row>
    <row r="119" spans="1:15" x14ac:dyDescent="0.2">
      <c r="A119" s="235"/>
      <c r="B119" s="235"/>
      <c r="C119" s="235"/>
      <c r="D119" s="235"/>
      <c r="E119" s="235"/>
      <c r="F119" s="235"/>
      <c r="G119" s="235"/>
      <c r="H119" s="235"/>
      <c r="I119" s="235"/>
      <c r="J119" s="235"/>
      <c r="K119" s="235"/>
      <c r="L119" s="235"/>
      <c r="M119" s="235"/>
      <c r="N119" s="235"/>
      <c r="O119" s="235"/>
    </row>
    <row r="120" spans="1:15" ht="15" x14ac:dyDescent="0.2">
      <c r="B120" s="245"/>
      <c r="C120" s="245"/>
      <c r="D120" s="245"/>
      <c r="E120" s="245"/>
      <c r="F120" s="245"/>
      <c r="G120" s="245"/>
      <c r="H120" s="245"/>
      <c r="I120" s="245"/>
      <c r="J120" s="245"/>
      <c r="K120" s="245"/>
      <c r="L120" s="245"/>
      <c r="M120" s="245"/>
      <c r="N120" s="245"/>
      <c r="O120" s="245"/>
    </row>
    <row r="121" spans="1:15" ht="15" x14ac:dyDescent="0.2">
      <c r="B121" s="245"/>
      <c r="C121" s="245"/>
      <c r="D121" s="245"/>
      <c r="E121" s="245"/>
      <c r="F121" s="245"/>
      <c r="G121" s="245"/>
      <c r="H121" s="245"/>
      <c r="I121" s="245"/>
      <c r="J121" s="245"/>
      <c r="K121" s="245"/>
      <c r="L121" s="245"/>
      <c r="M121" s="245"/>
      <c r="N121" s="245"/>
      <c r="O121" s="245"/>
    </row>
    <row r="122" spans="1:15" ht="15" x14ac:dyDescent="0.2">
      <c r="B122" s="245"/>
      <c r="C122" s="245"/>
      <c r="D122" s="245"/>
      <c r="E122" s="245"/>
      <c r="F122" s="245"/>
      <c r="G122" s="245"/>
      <c r="H122" s="245"/>
      <c r="I122" s="245"/>
      <c r="J122" s="245"/>
      <c r="K122" s="245"/>
      <c r="L122" s="245"/>
      <c r="M122" s="245"/>
      <c r="N122" s="245"/>
      <c r="O122" s="245"/>
    </row>
    <row r="123" spans="1:15" ht="15" x14ac:dyDescent="0.2">
      <c r="B123" s="245"/>
      <c r="C123" s="245"/>
      <c r="D123" s="245"/>
      <c r="E123" s="245"/>
      <c r="F123" s="245"/>
      <c r="G123" s="245"/>
      <c r="H123" s="245"/>
      <c r="I123" s="245"/>
      <c r="J123" s="245"/>
      <c r="K123" s="245"/>
      <c r="L123" s="245"/>
      <c r="M123" s="245"/>
      <c r="N123" s="245"/>
      <c r="O123" s="245"/>
    </row>
    <row r="124" spans="1:15" ht="15" x14ac:dyDescent="0.2">
      <c r="B124" s="245"/>
      <c r="C124" s="245"/>
      <c r="D124" s="245"/>
      <c r="E124" s="245"/>
      <c r="F124" s="245"/>
      <c r="G124" s="245"/>
      <c r="H124" s="245"/>
      <c r="I124" s="245"/>
      <c r="J124" s="245"/>
      <c r="K124" s="245"/>
      <c r="L124" s="245"/>
      <c r="M124" s="245"/>
      <c r="N124" s="245"/>
      <c r="O124" s="245"/>
    </row>
    <row r="125" spans="1:15" ht="15" x14ac:dyDescent="0.2">
      <c r="B125" s="245"/>
      <c r="C125" s="245"/>
      <c r="D125" s="245"/>
      <c r="E125" s="245"/>
      <c r="F125" s="245"/>
      <c r="G125" s="245"/>
      <c r="H125" s="245"/>
      <c r="I125" s="245"/>
      <c r="J125" s="245"/>
      <c r="K125" s="245"/>
      <c r="L125" s="245"/>
      <c r="M125" s="245"/>
      <c r="N125" s="245"/>
      <c r="O125" s="245"/>
    </row>
    <row r="126" spans="1:15" ht="15" x14ac:dyDescent="0.2">
      <c r="B126" s="245"/>
      <c r="C126" s="245"/>
      <c r="D126" s="245"/>
      <c r="E126" s="245"/>
      <c r="F126" s="245"/>
      <c r="G126" s="245"/>
      <c r="H126" s="245"/>
      <c r="I126" s="245"/>
      <c r="J126" s="245"/>
      <c r="K126" s="245"/>
      <c r="L126" s="245"/>
      <c r="M126" s="245"/>
      <c r="N126" s="245"/>
      <c r="O126" s="245"/>
    </row>
    <row r="127" spans="1:15" ht="15" x14ac:dyDescent="0.2">
      <c r="B127" s="245"/>
      <c r="C127" s="245"/>
      <c r="D127" s="245"/>
      <c r="E127" s="245"/>
      <c r="F127" s="245"/>
      <c r="G127" s="245"/>
      <c r="H127" s="245"/>
      <c r="I127" s="245"/>
      <c r="J127" s="245"/>
      <c r="K127" s="245"/>
      <c r="L127" s="245"/>
      <c r="M127" s="245"/>
      <c r="N127" s="245"/>
      <c r="O127" s="245"/>
    </row>
    <row r="128" spans="1:15" ht="15" x14ac:dyDescent="0.2">
      <c r="B128" s="245"/>
      <c r="C128" s="245"/>
      <c r="D128" s="245"/>
      <c r="E128" s="245"/>
      <c r="F128" s="245"/>
      <c r="G128" s="245"/>
      <c r="H128" s="245"/>
      <c r="I128" s="245"/>
      <c r="J128" s="245"/>
      <c r="K128" s="245"/>
      <c r="L128" s="245"/>
      <c r="M128" s="245"/>
      <c r="N128" s="245"/>
      <c r="O128" s="245"/>
    </row>
    <row r="129" spans="2:15" ht="15" x14ac:dyDescent="0.2">
      <c r="B129" s="245"/>
      <c r="C129" s="245"/>
      <c r="D129" s="245"/>
      <c r="E129" s="245"/>
      <c r="F129" s="245"/>
      <c r="G129" s="245"/>
      <c r="H129" s="245"/>
      <c r="I129" s="245"/>
      <c r="J129" s="245"/>
      <c r="K129" s="245"/>
      <c r="L129" s="245"/>
      <c r="M129" s="245"/>
      <c r="N129" s="245"/>
      <c r="O129" s="245"/>
    </row>
    <row r="130" spans="2:15" ht="15" x14ac:dyDescent="0.2">
      <c r="B130" s="245"/>
      <c r="C130" s="245"/>
      <c r="D130" s="245"/>
      <c r="E130" s="245"/>
      <c r="F130" s="245"/>
      <c r="G130" s="245"/>
      <c r="H130" s="245"/>
      <c r="I130" s="245"/>
      <c r="J130" s="245"/>
      <c r="K130" s="245"/>
      <c r="L130" s="245"/>
      <c r="M130" s="245"/>
      <c r="N130" s="245"/>
      <c r="O130" s="245"/>
    </row>
    <row r="131" spans="2:15" ht="15" x14ac:dyDescent="0.2">
      <c r="B131" s="245"/>
      <c r="C131" s="245"/>
      <c r="D131" s="245"/>
      <c r="E131" s="245"/>
      <c r="F131" s="245"/>
      <c r="G131" s="245"/>
      <c r="H131" s="245"/>
      <c r="I131" s="245"/>
      <c r="J131" s="245"/>
      <c r="K131" s="245"/>
      <c r="L131" s="245"/>
      <c r="M131" s="245"/>
      <c r="N131" s="245"/>
      <c r="O131" s="245"/>
    </row>
    <row r="132" spans="2:15" ht="15" x14ac:dyDescent="0.2">
      <c r="B132" s="245"/>
      <c r="C132" s="245"/>
      <c r="D132" s="245"/>
      <c r="E132" s="245"/>
      <c r="F132" s="245"/>
      <c r="G132" s="245"/>
      <c r="H132" s="245"/>
      <c r="I132" s="245"/>
      <c r="J132" s="245"/>
      <c r="K132" s="245"/>
      <c r="L132" s="245"/>
      <c r="M132" s="245"/>
      <c r="N132" s="245"/>
      <c r="O132" s="245"/>
    </row>
    <row r="133" spans="2:15" ht="15" x14ac:dyDescent="0.2">
      <c r="B133" s="245"/>
      <c r="C133" s="245"/>
      <c r="D133" s="245"/>
      <c r="E133" s="245"/>
      <c r="F133" s="245"/>
      <c r="G133" s="245"/>
      <c r="H133" s="245"/>
      <c r="I133" s="245"/>
      <c r="J133" s="245"/>
      <c r="K133" s="245"/>
      <c r="L133" s="245"/>
      <c r="M133" s="245"/>
      <c r="N133" s="245"/>
      <c r="O133" s="245"/>
    </row>
    <row r="134" spans="2:15" ht="15" x14ac:dyDescent="0.2">
      <c r="B134" s="245"/>
      <c r="C134" s="245"/>
      <c r="D134" s="245"/>
      <c r="E134" s="245"/>
      <c r="F134" s="245"/>
      <c r="G134" s="245"/>
      <c r="H134" s="245"/>
      <c r="I134" s="245"/>
      <c r="J134" s="245"/>
      <c r="K134" s="245"/>
      <c r="L134" s="245"/>
      <c r="M134" s="245"/>
      <c r="N134" s="245"/>
      <c r="O134" s="245"/>
    </row>
    <row r="135" spans="2:15" ht="15" x14ac:dyDescent="0.2">
      <c r="B135" s="245"/>
      <c r="C135" s="245"/>
      <c r="D135" s="245"/>
      <c r="E135" s="245"/>
      <c r="F135" s="245"/>
      <c r="G135" s="245"/>
      <c r="H135" s="245"/>
      <c r="I135" s="245"/>
      <c r="J135" s="245"/>
      <c r="K135" s="245"/>
      <c r="L135" s="245"/>
      <c r="M135" s="245"/>
      <c r="N135" s="245"/>
      <c r="O135" s="245"/>
    </row>
    <row r="136" spans="2:15" ht="15" x14ac:dyDescent="0.2">
      <c r="B136" s="245"/>
      <c r="C136" s="245"/>
      <c r="D136" s="245"/>
      <c r="E136" s="245"/>
      <c r="F136" s="245"/>
      <c r="G136" s="245"/>
      <c r="H136" s="245"/>
      <c r="I136" s="245"/>
      <c r="J136" s="245"/>
      <c r="K136" s="245"/>
      <c r="L136" s="245"/>
      <c r="M136" s="245"/>
      <c r="N136" s="245"/>
      <c r="O136" s="245"/>
    </row>
    <row r="137" spans="2:15" ht="15" x14ac:dyDescent="0.2">
      <c r="B137" s="245"/>
      <c r="C137" s="245"/>
      <c r="D137" s="245"/>
      <c r="E137" s="245"/>
      <c r="F137" s="245"/>
      <c r="G137" s="245"/>
      <c r="H137" s="245"/>
      <c r="I137" s="245"/>
      <c r="J137" s="245"/>
      <c r="K137" s="245"/>
      <c r="L137" s="245"/>
      <c r="M137" s="245"/>
      <c r="N137" s="245"/>
      <c r="O137" s="245"/>
    </row>
    <row r="138" spans="2:15" ht="15" x14ac:dyDescent="0.2">
      <c r="B138" s="245"/>
      <c r="C138" s="245"/>
      <c r="D138" s="245"/>
      <c r="E138" s="245"/>
      <c r="F138" s="245"/>
      <c r="G138" s="245"/>
      <c r="H138" s="245"/>
      <c r="I138" s="245"/>
      <c r="J138" s="245"/>
      <c r="K138" s="245"/>
      <c r="L138" s="245"/>
      <c r="M138" s="245"/>
      <c r="N138" s="245"/>
      <c r="O138" s="245"/>
    </row>
    <row r="139" spans="2:15" ht="15" x14ac:dyDescent="0.2">
      <c r="B139" s="245"/>
      <c r="C139" s="245"/>
      <c r="D139" s="245"/>
      <c r="E139" s="245"/>
      <c r="F139" s="245"/>
      <c r="G139" s="245"/>
      <c r="H139" s="245"/>
      <c r="I139" s="245"/>
      <c r="J139" s="245"/>
      <c r="K139" s="245"/>
      <c r="L139" s="245"/>
      <c r="M139" s="245"/>
      <c r="N139" s="245"/>
      <c r="O139" s="245"/>
    </row>
    <row r="140" spans="2:15" ht="15" x14ac:dyDescent="0.2">
      <c r="B140" s="245"/>
      <c r="C140" s="245"/>
      <c r="D140" s="245"/>
      <c r="E140" s="245"/>
      <c r="F140" s="245"/>
      <c r="G140" s="245"/>
      <c r="H140" s="245"/>
      <c r="I140" s="245"/>
      <c r="J140" s="245"/>
      <c r="K140" s="245"/>
      <c r="L140" s="245"/>
      <c r="M140" s="245"/>
      <c r="N140" s="245"/>
      <c r="O140" s="245"/>
    </row>
    <row r="141" spans="2:15" ht="15" x14ac:dyDescent="0.2">
      <c r="B141" s="245"/>
      <c r="C141" s="245"/>
      <c r="D141" s="245"/>
      <c r="E141" s="245"/>
      <c r="F141" s="245"/>
      <c r="G141" s="245"/>
      <c r="H141" s="245"/>
      <c r="I141" s="245"/>
      <c r="J141" s="245"/>
      <c r="K141" s="245"/>
      <c r="L141" s="245"/>
      <c r="M141" s="245"/>
      <c r="N141" s="245"/>
      <c r="O141" s="245"/>
    </row>
    <row r="142" spans="2:15" ht="15" x14ac:dyDescent="0.2">
      <c r="B142" s="245"/>
      <c r="C142" s="245"/>
      <c r="D142" s="245"/>
      <c r="E142" s="245"/>
      <c r="F142" s="245"/>
      <c r="G142" s="245"/>
      <c r="H142" s="245"/>
      <c r="I142" s="245"/>
      <c r="J142" s="245"/>
      <c r="K142" s="245"/>
      <c r="L142" s="245"/>
      <c r="M142" s="245"/>
      <c r="N142" s="245"/>
      <c r="O142" s="245"/>
    </row>
    <row r="143" spans="2:15" ht="15" x14ac:dyDescent="0.2">
      <c r="B143" s="245"/>
      <c r="C143" s="245"/>
      <c r="D143" s="245"/>
      <c r="E143" s="245"/>
      <c r="F143" s="245"/>
      <c r="G143" s="245"/>
      <c r="H143" s="245"/>
      <c r="I143" s="245"/>
      <c r="J143" s="245"/>
      <c r="K143" s="245"/>
      <c r="L143" s="245"/>
      <c r="M143" s="245"/>
      <c r="N143" s="245"/>
      <c r="O143" s="245"/>
    </row>
    <row r="144" spans="2:15" ht="15" x14ac:dyDescent="0.2">
      <c r="B144" s="245"/>
      <c r="C144" s="245"/>
      <c r="D144" s="245"/>
      <c r="E144" s="245"/>
      <c r="F144" s="245"/>
      <c r="G144" s="245"/>
      <c r="H144" s="245"/>
      <c r="I144" s="245"/>
      <c r="J144" s="245"/>
      <c r="K144" s="245"/>
      <c r="L144" s="245"/>
      <c r="M144" s="245"/>
      <c r="N144" s="245"/>
      <c r="O144" s="245"/>
    </row>
    <row r="145" spans="2:15" ht="15" x14ac:dyDescent="0.2">
      <c r="B145" s="245"/>
      <c r="C145" s="245"/>
      <c r="D145" s="245"/>
      <c r="E145" s="245"/>
      <c r="F145" s="245"/>
      <c r="G145" s="245"/>
      <c r="H145" s="245"/>
      <c r="I145" s="245"/>
      <c r="J145" s="245"/>
      <c r="K145" s="245"/>
      <c r="L145" s="245"/>
      <c r="M145" s="245"/>
      <c r="N145" s="245"/>
      <c r="O145" s="245"/>
    </row>
    <row r="146" spans="2:15" ht="15" x14ac:dyDescent="0.2">
      <c r="B146" s="245"/>
      <c r="C146" s="245"/>
      <c r="D146" s="245"/>
      <c r="E146" s="245"/>
      <c r="F146" s="245"/>
      <c r="G146" s="245"/>
      <c r="H146" s="245"/>
      <c r="I146" s="245"/>
      <c r="J146" s="245"/>
      <c r="K146" s="245"/>
      <c r="L146" s="245"/>
      <c r="M146" s="245"/>
      <c r="N146" s="245"/>
      <c r="O146" s="245"/>
    </row>
    <row r="147" spans="2:15" ht="15" x14ac:dyDescent="0.2">
      <c r="B147" s="245"/>
      <c r="C147" s="245"/>
      <c r="D147" s="245"/>
      <c r="E147" s="245"/>
      <c r="F147" s="245"/>
      <c r="G147" s="245"/>
      <c r="H147" s="245"/>
      <c r="I147" s="245"/>
      <c r="J147" s="245"/>
      <c r="K147" s="245"/>
      <c r="L147" s="245"/>
      <c r="M147" s="245"/>
      <c r="N147" s="245"/>
      <c r="O147" s="245"/>
    </row>
    <row r="148" spans="2:15" ht="15" x14ac:dyDescent="0.2">
      <c r="B148" s="245"/>
      <c r="C148" s="245"/>
      <c r="D148" s="245"/>
      <c r="E148" s="245"/>
      <c r="F148" s="245"/>
      <c r="G148" s="245"/>
      <c r="H148" s="245"/>
      <c r="I148" s="245"/>
      <c r="J148" s="245"/>
      <c r="K148" s="245"/>
      <c r="L148" s="245"/>
      <c r="M148" s="245"/>
      <c r="N148" s="245"/>
      <c r="O148" s="245"/>
    </row>
    <row r="149" spans="2:15" ht="15" x14ac:dyDescent="0.2">
      <c r="B149" s="245"/>
      <c r="C149" s="245"/>
      <c r="D149" s="245"/>
      <c r="E149" s="245"/>
      <c r="F149" s="245"/>
      <c r="G149" s="245"/>
      <c r="H149" s="245"/>
      <c r="I149" s="245"/>
      <c r="J149" s="245"/>
      <c r="K149" s="245"/>
      <c r="L149" s="245"/>
      <c r="M149" s="245"/>
      <c r="N149" s="245"/>
      <c r="O149" s="245"/>
    </row>
    <row r="150" spans="2:15" ht="15" x14ac:dyDescent="0.2">
      <c r="B150" s="245"/>
      <c r="C150" s="245"/>
      <c r="D150" s="245"/>
      <c r="E150" s="245"/>
      <c r="F150" s="245"/>
      <c r="G150" s="245"/>
      <c r="H150" s="245"/>
      <c r="I150" s="245"/>
      <c r="J150" s="245"/>
      <c r="K150" s="245"/>
      <c r="L150" s="245"/>
      <c r="M150" s="245"/>
      <c r="N150" s="245"/>
      <c r="O150" s="245"/>
    </row>
    <row r="151" spans="2:15" ht="15" x14ac:dyDescent="0.2">
      <c r="B151" s="245"/>
      <c r="C151" s="245"/>
      <c r="D151" s="245"/>
      <c r="E151" s="245"/>
      <c r="F151" s="245"/>
      <c r="G151" s="245"/>
      <c r="H151" s="245"/>
      <c r="I151" s="245"/>
      <c r="J151" s="245"/>
      <c r="K151" s="245"/>
      <c r="L151" s="245"/>
      <c r="M151" s="245"/>
      <c r="N151" s="245"/>
      <c r="O151" s="245"/>
    </row>
    <row r="152" spans="2:15" ht="15" x14ac:dyDescent="0.2">
      <c r="B152" s="245"/>
      <c r="C152" s="245"/>
      <c r="D152" s="245"/>
      <c r="E152" s="245"/>
      <c r="F152" s="245"/>
      <c r="G152" s="245"/>
      <c r="H152" s="245"/>
      <c r="I152" s="245"/>
      <c r="J152" s="245"/>
      <c r="K152" s="245"/>
      <c r="L152" s="245"/>
      <c r="M152" s="245"/>
      <c r="N152" s="245"/>
      <c r="O152" s="245"/>
    </row>
    <row r="153" spans="2:15" ht="15" x14ac:dyDescent="0.2">
      <c r="B153" s="245"/>
      <c r="C153" s="245"/>
      <c r="D153" s="245"/>
      <c r="E153" s="245"/>
      <c r="F153" s="245"/>
      <c r="G153" s="245"/>
      <c r="H153" s="245"/>
      <c r="I153" s="245"/>
      <c r="J153" s="245"/>
      <c r="K153" s="245"/>
      <c r="L153" s="245"/>
      <c r="M153" s="245"/>
      <c r="N153" s="245"/>
      <c r="O153" s="245"/>
    </row>
    <row r="154" spans="2:15" ht="15" x14ac:dyDescent="0.2">
      <c r="B154" s="245"/>
      <c r="C154" s="245"/>
      <c r="D154" s="245"/>
      <c r="E154" s="245"/>
      <c r="F154" s="245"/>
      <c r="G154" s="245"/>
      <c r="H154" s="245"/>
      <c r="I154" s="245"/>
      <c r="J154" s="245"/>
      <c r="K154" s="245"/>
      <c r="L154" s="245"/>
      <c r="M154" s="245"/>
      <c r="N154" s="245"/>
      <c r="O154" s="245"/>
    </row>
    <row r="155" spans="2:15" ht="15" x14ac:dyDescent="0.2">
      <c r="B155" s="245"/>
      <c r="C155" s="245"/>
      <c r="D155" s="245"/>
      <c r="E155" s="245"/>
      <c r="F155" s="245"/>
      <c r="G155" s="245"/>
      <c r="H155" s="245"/>
      <c r="I155" s="245"/>
      <c r="J155" s="245"/>
      <c r="K155" s="245"/>
      <c r="L155" s="245"/>
      <c r="M155" s="245"/>
      <c r="N155" s="245"/>
      <c r="O155" s="245"/>
    </row>
    <row r="156" spans="2:15" ht="15" x14ac:dyDescent="0.2">
      <c r="B156" s="245"/>
      <c r="C156" s="245"/>
      <c r="D156" s="245"/>
      <c r="E156" s="245"/>
      <c r="F156" s="245"/>
      <c r="G156" s="245"/>
      <c r="H156" s="245"/>
      <c r="I156" s="245"/>
      <c r="J156" s="245"/>
      <c r="K156" s="245"/>
      <c r="L156" s="245"/>
      <c r="M156" s="245"/>
      <c r="N156" s="245"/>
      <c r="O156" s="245"/>
    </row>
    <row r="157" spans="2:15" ht="15" x14ac:dyDescent="0.2">
      <c r="B157" s="245"/>
      <c r="C157" s="245"/>
      <c r="D157" s="245"/>
      <c r="E157" s="245"/>
      <c r="F157" s="245"/>
      <c r="G157" s="245"/>
      <c r="H157" s="245"/>
      <c r="I157" s="245"/>
      <c r="J157" s="245"/>
      <c r="K157" s="245"/>
      <c r="L157" s="245"/>
      <c r="M157" s="245"/>
      <c r="N157" s="245"/>
      <c r="O157" s="245"/>
    </row>
    <row r="158" spans="2:15" ht="15" x14ac:dyDescent="0.2">
      <c r="B158" s="245"/>
      <c r="C158" s="245"/>
      <c r="D158" s="245"/>
      <c r="E158" s="245"/>
      <c r="F158" s="245"/>
      <c r="G158" s="245"/>
      <c r="H158" s="245"/>
      <c r="I158" s="245"/>
      <c r="J158" s="245"/>
      <c r="K158" s="245"/>
      <c r="L158" s="245"/>
      <c r="M158" s="245"/>
      <c r="N158" s="245"/>
      <c r="O158" s="245"/>
    </row>
    <row r="159" spans="2:15" ht="15" x14ac:dyDescent="0.2">
      <c r="B159" s="245"/>
      <c r="C159" s="245"/>
      <c r="D159" s="245"/>
      <c r="E159" s="245"/>
      <c r="F159" s="245"/>
      <c r="G159" s="245"/>
      <c r="H159" s="245"/>
      <c r="I159" s="245"/>
      <c r="J159" s="245"/>
      <c r="K159" s="245"/>
      <c r="L159" s="245"/>
      <c r="M159" s="245"/>
      <c r="N159" s="245"/>
      <c r="O159" s="245"/>
    </row>
    <row r="160" spans="2:15" ht="15" x14ac:dyDescent="0.2">
      <c r="B160" s="245"/>
      <c r="C160" s="245"/>
      <c r="D160" s="245"/>
      <c r="E160" s="245"/>
      <c r="F160" s="245"/>
      <c r="G160" s="245"/>
      <c r="H160" s="245"/>
      <c r="I160" s="245"/>
      <c r="J160" s="245"/>
      <c r="K160" s="245"/>
      <c r="L160" s="245"/>
      <c r="M160" s="245"/>
      <c r="N160" s="245"/>
      <c r="O160" s="245"/>
    </row>
    <row r="161" spans="2:15" ht="15" x14ac:dyDescent="0.2">
      <c r="B161" s="245"/>
      <c r="C161" s="245"/>
      <c r="D161" s="245"/>
      <c r="E161" s="245"/>
      <c r="F161" s="245"/>
      <c r="G161" s="245"/>
      <c r="H161" s="245"/>
      <c r="I161" s="245"/>
      <c r="J161" s="245"/>
      <c r="K161" s="245"/>
      <c r="L161" s="245"/>
      <c r="M161" s="245"/>
      <c r="N161" s="245"/>
      <c r="O161" s="245"/>
    </row>
    <row r="162" spans="2:15" ht="15" x14ac:dyDescent="0.2">
      <c r="B162" s="245"/>
      <c r="C162" s="245"/>
      <c r="D162" s="245"/>
      <c r="E162" s="245"/>
      <c r="F162" s="245"/>
      <c r="G162" s="245"/>
      <c r="H162" s="245"/>
      <c r="I162" s="245"/>
      <c r="J162" s="245"/>
      <c r="K162" s="245"/>
      <c r="L162" s="245"/>
      <c r="M162" s="245"/>
      <c r="N162" s="245"/>
      <c r="O162" s="245"/>
    </row>
    <row r="163" spans="2:15" ht="15" x14ac:dyDescent="0.2">
      <c r="B163" s="245"/>
      <c r="C163" s="245"/>
      <c r="D163" s="245"/>
      <c r="E163" s="245"/>
      <c r="F163" s="245"/>
      <c r="G163" s="245"/>
      <c r="H163" s="245"/>
      <c r="I163" s="245"/>
      <c r="J163" s="245"/>
      <c r="K163" s="245"/>
      <c r="L163" s="245"/>
      <c r="M163" s="245"/>
      <c r="N163" s="245"/>
      <c r="O163" s="245"/>
    </row>
    <row r="164" spans="2:15" ht="15" x14ac:dyDescent="0.2">
      <c r="B164" s="245"/>
      <c r="C164" s="245"/>
      <c r="D164" s="245"/>
      <c r="E164" s="245"/>
      <c r="F164" s="245"/>
      <c r="G164" s="245"/>
      <c r="H164" s="245"/>
      <c r="I164" s="245"/>
      <c r="J164" s="245"/>
      <c r="K164" s="245"/>
      <c r="L164" s="245"/>
      <c r="M164" s="245"/>
      <c r="N164" s="245"/>
      <c r="O164" s="245"/>
    </row>
    <row r="165" spans="2:15" ht="15" x14ac:dyDescent="0.2">
      <c r="B165" s="245"/>
      <c r="C165" s="245"/>
      <c r="D165" s="245"/>
      <c r="E165" s="245"/>
      <c r="F165" s="245"/>
      <c r="G165" s="245"/>
      <c r="H165" s="245"/>
      <c r="I165" s="245"/>
      <c r="J165" s="245"/>
      <c r="K165" s="245"/>
      <c r="L165" s="245"/>
      <c r="M165" s="245"/>
      <c r="N165" s="245"/>
      <c r="O165" s="245"/>
    </row>
    <row r="166" spans="2:15" ht="15" x14ac:dyDescent="0.2">
      <c r="B166" s="245"/>
      <c r="C166" s="245"/>
      <c r="D166" s="245"/>
      <c r="E166" s="245"/>
      <c r="F166" s="245"/>
      <c r="G166" s="245"/>
      <c r="H166" s="245"/>
      <c r="I166" s="245"/>
      <c r="J166" s="245"/>
      <c r="K166" s="245"/>
      <c r="L166" s="245"/>
      <c r="M166" s="245"/>
      <c r="N166" s="245"/>
      <c r="O166" s="245"/>
    </row>
    <row r="167" spans="2:15" ht="15" x14ac:dyDescent="0.2">
      <c r="B167" s="245"/>
      <c r="C167" s="245"/>
      <c r="D167" s="245"/>
      <c r="E167" s="245"/>
      <c r="F167" s="245"/>
      <c r="G167" s="245"/>
      <c r="H167" s="245"/>
      <c r="I167" s="245"/>
      <c r="J167" s="245"/>
      <c r="K167" s="245"/>
      <c r="L167" s="245"/>
      <c r="M167" s="245"/>
      <c r="N167" s="245"/>
      <c r="O167" s="245"/>
    </row>
    <row r="168" spans="2:15" ht="15" x14ac:dyDescent="0.2">
      <c r="B168" s="245"/>
      <c r="C168" s="245"/>
      <c r="D168" s="245"/>
      <c r="E168" s="245"/>
      <c r="F168" s="245"/>
      <c r="G168" s="245"/>
      <c r="H168" s="245"/>
      <c r="I168" s="245"/>
      <c r="J168" s="245"/>
      <c r="K168" s="245"/>
      <c r="L168" s="245"/>
      <c r="M168" s="245"/>
      <c r="N168" s="245"/>
      <c r="O168" s="245"/>
    </row>
    <row r="169" spans="2:15" ht="15" x14ac:dyDescent="0.2">
      <c r="B169" s="245"/>
      <c r="C169" s="245"/>
      <c r="D169" s="245"/>
      <c r="E169" s="245"/>
      <c r="F169" s="245"/>
      <c r="G169" s="245"/>
      <c r="H169" s="245"/>
      <c r="I169" s="245"/>
      <c r="J169" s="245"/>
      <c r="K169" s="245"/>
      <c r="L169" s="245"/>
      <c r="M169" s="245"/>
      <c r="N169" s="245"/>
      <c r="O169" s="245"/>
    </row>
    <row r="170" spans="2:15" ht="15" x14ac:dyDescent="0.2">
      <c r="B170" s="245"/>
      <c r="C170" s="245"/>
      <c r="D170" s="245"/>
      <c r="E170" s="245"/>
      <c r="F170" s="245"/>
      <c r="G170" s="245"/>
      <c r="H170" s="245"/>
      <c r="I170" s="245"/>
      <c r="J170" s="245"/>
      <c r="K170" s="245"/>
      <c r="L170" s="245"/>
      <c r="M170" s="245"/>
      <c r="N170" s="245"/>
      <c r="O170" s="245"/>
    </row>
    <row r="171" spans="2:15" ht="15" x14ac:dyDescent="0.2">
      <c r="B171" s="245"/>
      <c r="C171" s="245"/>
      <c r="D171" s="245"/>
      <c r="E171" s="245"/>
      <c r="F171" s="245"/>
      <c r="G171" s="245"/>
      <c r="H171" s="245"/>
      <c r="I171" s="245"/>
      <c r="J171" s="245"/>
      <c r="K171" s="245"/>
      <c r="L171" s="245"/>
      <c r="M171" s="245"/>
      <c r="N171" s="245"/>
      <c r="O171" s="245"/>
    </row>
    <row r="172" spans="2:15" ht="15" x14ac:dyDescent="0.2">
      <c r="B172" s="245"/>
      <c r="C172" s="245"/>
      <c r="D172" s="245"/>
      <c r="E172" s="245"/>
      <c r="F172" s="245"/>
      <c r="G172" s="245"/>
      <c r="H172" s="245"/>
      <c r="I172" s="245"/>
      <c r="J172" s="245"/>
      <c r="K172" s="245"/>
      <c r="L172" s="245"/>
      <c r="M172" s="245"/>
      <c r="N172" s="245"/>
      <c r="O172" s="245"/>
    </row>
    <row r="173" spans="2:15" ht="15" x14ac:dyDescent="0.2">
      <c r="B173" s="245"/>
      <c r="C173" s="245"/>
      <c r="D173" s="245"/>
      <c r="E173" s="245"/>
      <c r="F173" s="245"/>
      <c r="G173" s="245"/>
      <c r="H173" s="245"/>
      <c r="I173" s="245"/>
      <c r="J173" s="245"/>
      <c r="K173" s="245"/>
      <c r="L173" s="245"/>
      <c r="M173" s="245"/>
      <c r="N173" s="245"/>
      <c r="O173" s="245"/>
    </row>
    <row r="174" spans="2:15" ht="15" x14ac:dyDescent="0.2">
      <c r="B174" s="245"/>
      <c r="C174" s="245"/>
      <c r="D174" s="245"/>
      <c r="E174" s="245"/>
      <c r="F174" s="245"/>
      <c r="G174" s="245"/>
      <c r="H174" s="245"/>
      <c r="I174" s="245"/>
      <c r="J174" s="245"/>
      <c r="K174" s="245"/>
      <c r="L174" s="245"/>
      <c r="M174" s="245"/>
      <c r="N174" s="245"/>
      <c r="O174" s="245"/>
    </row>
    <row r="175" spans="2:15" ht="15" x14ac:dyDescent="0.2">
      <c r="B175" s="245"/>
      <c r="C175" s="245"/>
      <c r="D175" s="245"/>
      <c r="E175" s="245"/>
      <c r="F175" s="245"/>
      <c r="G175" s="245"/>
      <c r="H175" s="245"/>
      <c r="I175" s="245"/>
      <c r="J175" s="245"/>
      <c r="K175" s="245"/>
      <c r="L175" s="245"/>
      <c r="M175" s="245"/>
      <c r="N175" s="245"/>
      <c r="O175" s="245"/>
    </row>
    <row r="176" spans="2:15" ht="15" x14ac:dyDescent="0.2">
      <c r="B176" s="245"/>
      <c r="C176" s="245"/>
      <c r="D176" s="245"/>
      <c r="E176" s="245"/>
      <c r="F176" s="245"/>
      <c r="G176" s="245"/>
      <c r="H176" s="245"/>
      <c r="I176" s="245"/>
      <c r="J176" s="245"/>
      <c r="K176" s="245"/>
      <c r="L176" s="245"/>
      <c r="M176" s="245"/>
      <c r="N176" s="245"/>
      <c r="O176" s="245"/>
    </row>
    <row r="177" spans="2:15" ht="15" x14ac:dyDescent="0.2">
      <c r="B177" s="245"/>
      <c r="C177" s="245"/>
      <c r="D177" s="245"/>
      <c r="E177" s="245"/>
      <c r="F177" s="245"/>
      <c r="G177" s="245"/>
      <c r="H177" s="245"/>
      <c r="I177" s="245"/>
      <c r="J177" s="245"/>
      <c r="K177" s="245"/>
      <c r="L177" s="245"/>
      <c r="M177" s="245"/>
      <c r="N177" s="245"/>
      <c r="O177" s="245"/>
    </row>
    <row r="178" spans="2:15" ht="15" x14ac:dyDescent="0.2">
      <c r="B178" s="245"/>
      <c r="C178" s="245"/>
      <c r="D178" s="245"/>
      <c r="E178" s="245"/>
      <c r="F178" s="245"/>
      <c r="G178" s="245"/>
      <c r="H178" s="245"/>
      <c r="I178" s="245"/>
      <c r="J178" s="245"/>
      <c r="K178" s="245"/>
      <c r="L178" s="245"/>
      <c r="M178" s="245"/>
      <c r="N178" s="245"/>
      <c r="O178" s="245"/>
    </row>
    <row r="179" spans="2:15" ht="15" x14ac:dyDescent="0.2">
      <c r="B179" s="245"/>
      <c r="C179" s="245"/>
      <c r="D179" s="245"/>
      <c r="E179" s="245"/>
      <c r="F179" s="245"/>
      <c r="G179" s="245"/>
      <c r="H179" s="245"/>
      <c r="I179" s="245"/>
      <c r="J179" s="245"/>
      <c r="K179" s="245"/>
      <c r="L179" s="245"/>
      <c r="M179" s="245"/>
      <c r="N179" s="245"/>
      <c r="O179" s="245"/>
    </row>
    <row r="180" spans="2:15" ht="15" x14ac:dyDescent="0.2">
      <c r="B180" s="245"/>
      <c r="C180" s="245"/>
      <c r="D180" s="245"/>
      <c r="E180" s="245"/>
      <c r="F180" s="245"/>
      <c r="G180" s="245"/>
      <c r="H180" s="245"/>
      <c r="I180" s="245"/>
      <c r="J180" s="245"/>
      <c r="K180" s="245"/>
      <c r="L180" s="245"/>
      <c r="M180" s="245"/>
      <c r="N180" s="245"/>
      <c r="O180" s="245"/>
    </row>
    <row r="181" spans="2:15" ht="15" x14ac:dyDescent="0.2">
      <c r="B181" s="245"/>
      <c r="C181" s="245"/>
      <c r="D181" s="245"/>
      <c r="E181" s="245"/>
      <c r="F181" s="245"/>
      <c r="G181" s="245"/>
      <c r="H181" s="245"/>
      <c r="I181" s="245"/>
      <c r="J181" s="245"/>
      <c r="K181" s="245"/>
      <c r="L181" s="245"/>
      <c r="M181" s="245"/>
      <c r="N181" s="245"/>
      <c r="O181" s="245"/>
    </row>
    <row r="182" spans="2:15" ht="15" x14ac:dyDescent="0.2">
      <c r="B182" s="245"/>
      <c r="C182" s="245"/>
      <c r="D182" s="245"/>
      <c r="E182" s="245"/>
      <c r="F182" s="245"/>
      <c r="G182" s="245"/>
      <c r="H182" s="245"/>
      <c r="I182" s="245"/>
      <c r="J182" s="245"/>
      <c r="K182" s="245"/>
      <c r="L182" s="245"/>
      <c r="M182" s="245"/>
      <c r="N182" s="245"/>
      <c r="O182" s="245"/>
    </row>
    <row r="183" spans="2:15" ht="15" x14ac:dyDescent="0.2">
      <c r="B183" s="245"/>
      <c r="C183" s="245"/>
      <c r="D183" s="245"/>
      <c r="E183" s="245"/>
      <c r="F183" s="245"/>
      <c r="G183" s="245"/>
      <c r="H183" s="245"/>
      <c r="I183" s="245"/>
      <c r="J183" s="245"/>
      <c r="K183" s="245"/>
      <c r="L183" s="245"/>
      <c r="M183" s="245"/>
      <c r="N183" s="245"/>
      <c r="O183" s="245"/>
    </row>
    <row r="184" spans="2:15" ht="15" x14ac:dyDescent="0.2">
      <c r="B184" s="245"/>
      <c r="C184" s="245"/>
      <c r="D184" s="245"/>
      <c r="E184" s="245"/>
      <c r="F184" s="245"/>
      <c r="G184" s="245"/>
      <c r="H184" s="245"/>
      <c r="I184" s="245"/>
      <c r="J184" s="245"/>
      <c r="K184" s="245"/>
      <c r="L184" s="245"/>
      <c r="M184" s="245"/>
      <c r="N184" s="245"/>
      <c r="O184" s="245"/>
    </row>
  </sheetData>
  <sheetProtection algorithmName="SHA-512" hashValue="KfcraE5I2bZvz1WHu8T76ORGnymrpFZpGPCL5rCyV+392rlZuOh4mnnlRVGam8eYOGMzJnxQDYQkJNQJxWlF9g==" saltValue="osQgUcYI+NjDmgzrFyWCHA==" spinCount="100000" sheet="1" objects="1" scenarios="1" selectLockedCells="1"/>
  <protectedRanges>
    <protectedRange sqref="J41:L41" name="Obseg1_1_1_1_1_7_1_1_1"/>
  </protectedRanges>
  <mergeCells count="15">
    <mergeCell ref="C12:D12"/>
    <mergeCell ref="D3:G3"/>
    <mergeCell ref="D4:G4"/>
    <mergeCell ref="D5:G5"/>
    <mergeCell ref="C6:D6"/>
    <mergeCell ref="A11:O11"/>
    <mergeCell ref="B35:O35"/>
    <mergeCell ref="B36:O36"/>
    <mergeCell ref="J41:L41"/>
    <mergeCell ref="C13:D13"/>
    <mergeCell ref="M26:O26"/>
    <mergeCell ref="M27:O27"/>
    <mergeCell ref="M28:O28"/>
    <mergeCell ref="B31:P31"/>
    <mergeCell ref="B32:P32"/>
  </mergeCells>
  <pageMargins left="0.39370078740157483" right="0.39370078740157483" top="0.39370078740157483" bottom="0" header="0" footer="0"/>
  <pageSetup paperSize="9" scale="75" fitToHeight="0" orientation="landscape"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91"/>
  <sheetViews>
    <sheetView showZeros="0" topLeftCell="A7" zoomScaleNormal="100" workbookViewId="0">
      <selection activeCell="Q17" sqref="Q17"/>
    </sheetView>
  </sheetViews>
  <sheetFormatPr defaultRowHeight="12.75" x14ac:dyDescent="0.2"/>
  <cols>
    <col min="1" max="1" width="3.7109375" style="100" customWidth="1"/>
    <col min="2" max="2" width="8.140625" style="100" customWidth="1"/>
    <col min="3" max="3" width="21.42578125" style="100" customWidth="1"/>
    <col min="4" max="4" width="18.28515625" style="100" customWidth="1"/>
    <col min="5" max="5" width="6.140625" style="100" customWidth="1"/>
    <col min="6" max="6" width="15.7109375" style="100" customWidth="1"/>
    <col min="7" max="7" width="17.5703125" style="100" customWidth="1"/>
    <col min="8" max="8" width="9.5703125" style="100" customWidth="1"/>
    <col min="9" max="9" width="11.28515625" style="100" customWidth="1"/>
    <col min="10" max="10" width="8.85546875" style="100" customWidth="1"/>
    <col min="11" max="11" width="9.5703125" style="100" customWidth="1"/>
    <col min="12" max="12" width="10.7109375" style="100" customWidth="1"/>
    <col min="13" max="13" width="7.42578125" style="100" customWidth="1"/>
    <col min="14" max="14" width="10.140625" style="100" customWidth="1"/>
    <col min="15" max="15" width="9.5703125" style="100" customWidth="1"/>
    <col min="16" max="16" width="10.5703125" style="100" customWidth="1"/>
    <col min="17" max="17" width="10.7109375" style="100" customWidth="1"/>
    <col min="18" max="19" width="7.85546875" style="147" customWidth="1"/>
    <col min="20" max="20" width="8.140625" style="147" customWidth="1"/>
    <col min="21" max="23" width="9.140625" style="147"/>
    <col min="24" max="24" width="8.85546875" style="246" customWidth="1"/>
    <col min="25" max="25" width="9.140625" style="100"/>
    <col min="26" max="26" width="10.7109375" style="100" customWidth="1"/>
    <col min="27" max="16384" width="9.140625" style="100"/>
  </cols>
  <sheetData>
    <row r="1" spans="1:30" ht="9.75" customHeight="1" x14ac:dyDescent="0.2">
      <c r="A1" s="2"/>
      <c r="B1" s="2"/>
      <c r="C1" s="2"/>
      <c r="D1" s="2"/>
      <c r="E1" s="2"/>
      <c r="F1" s="2"/>
      <c r="G1" s="2"/>
      <c r="H1" s="2"/>
      <c r="I1" s="2"/>
      <c r="J1" s="2"/>
      <c r="K1" s="2"/>
      <c r="L1" s="2"/>
      <c r="M1" s="2"/>
      <c r="N1" s="2"/>
      <c r="O1" s="2"/>
      <c r="P1" s="2"/>
      <c r="Q1" s="2"/>
    </row>
    <row r="2" spans="1:30" ht="16.5" customHeight="1" x14ac:dyDescent="0.3">
      <c r="A2" s="2"/>
      <c r="B2" s="2"/>
      <c r="C2" s="3" t="s">
        <v>0</v>
      </c>
      <c r="D2" s="3"/>
      <c r="E2" s="2"/>
      <c r="F2" s="2"/>
      <c r="G2" s="2"/>
      <c r="H2" s="2"/>
      <c r="I2" s="2"/>
      <c r="J2" s="4"/>
      <c r="K2" s="4"/>
      <c r="L2" s="5" t="s">
        <v>1</v>
      </c>
      <c r="M2" s="2"/>
      <c r="N2" s="2"/>
      <c r="O2" s="2"/>
      <c r="P2" s="2"/>
      <c r="Q2" s="2"/>
    </row>
    <row r="3" spans="1:30" x14ac:dyDescent="0.2">
      <c r="A3" s="2"/>
      <c r="B3" s="2"/>
      <c r="C3" s="6" t="s">
        <v>2</v>
      </c>
      <c r="D3" s="643"/>
      <c r="E3" s="644"/>
      <c r="F3" s="644"/>
      <c r="G3" s="645"/>
      <c r="H3" s="7"/>
      <c r="I3" s="2"/>
      <c r="J3" s="2"/>
      <c r="K3" s="8"/>
      <c r="L3" s="2"/>
      <c r="M3" s="2"/>
      <c r="N3" s="2"/>
      <c r="O3" s="2"/>
      <c r="P3" s="7"/>
      <c r="Q3" s="7"/>
    </row>
    <row r="4" spans="1:30" x14ac:dyDescent="0.2">
      <c r="A4" s="2"/>
      <c r="B4" s="2"/>
      <c r="C4" s="9" t="s">
        <v>3</v>
      </c>
      <c r="D4" s="646"/>
      <c r="E4" s="647"/>
      <c r="F4" s="647"/>
      <c r="G4" s="648"/>
      <c r="H4" s="10"/>
      <c r="I4" s="2"/>
      <c r="J4" s="2"/>
      <c r="K4" s="2"/>
      <c r="L4" s="2"/>
      <c r="M4" s="2"/>
      <c r="N4" s="2"/>
      <c r="O4" s="2"/>
      <c r="P4" s="10"/>
      <c r="Q4" s="10"/>
    </row>
    <row r="5" spans="1:30" x14ac:dyDescent="0.2">
      <c r="A5" s="2"/>
      <c r="B5" s="2"/>
      <c r="C5" s="6" t="s">
        <v>4</v>
      </c>
      <c r="D5" s="646"/>
      <c r="E5" s="647"/>
      <c r="F5" s="647"/>
      <c r="G5" s="648"/>
      <c r="H5" s="10"/>
      <c r="I5" s="2"/>
      <c r="J5" s="2"/>
      <c r="K5" s="2"/>
      <c r="L5" s="2"/>
      <c r="M5" s="2"/>
      <c r="N5" s="2"/>
      <c r="O5" s="2"/>
      <c r="P5" s="10"/>
      <c r="Q5" s="10"/>
    </row>
    <row r="6" spans="1:30" ht="14.25" customHeight="1" x14ac:dyDescent="0.2">
      <c r="A6" s="2"/>
      <c r="B6" s="11"/>
      <c r="C6" s="627"/>
      <c r="D6" s="627"/>
      <c r="E6" s="2"/>
      <c r="F6" s="2"/>
      <c r="G6" s="2"/>
      <c r="H6" s="2"/>
      <c r="I6" s="2"/>
      <c r="J6" s="2"/>
      <c r="K6" s="2"/>
      <c r="L6" s="2"/>
      <c r="M6" s="2"/>
      <c r="N6" s="2"/>
      <c r="O6" s="2"/>
      <c r="P6" s="2"/>
      <c r="Q6" s="2"/>
    </row>
    <row r="7" spans="1:30" ht="20.25" customHeight="1" x14ac:dyDescent="0.2">
      <c r="A7" s="13"/>
      <c r="B7" s="13"/>
      <c r="C7" s="13" t="s">
        <v>109</v>
      </c>
      <c r="D7" s="13"/>
      <c r="E7" s="13"/>
      <c r="F7" s="13"/>
      <c r="G7" s="13"/>
      <c r="H7" s="13"/>
      <c r="I7" s="13"/>
      <c r="J7" s="13"/>
      <c r="K7" s="13"/>
      <c r="L7" s="13"/>
      <c r="M7" s="101"/>
      <c r="N7" s="62"/>
      <c r="O7" s="62"/>
      <c r="P7" s="13"/>
      <c r="Q7" s="13"/>
    </row>
    <row r="8" spans="1:30" ht="7.5" customHeight="1" x14ac:dyDescent="0.2">
      <c r="A8" s="2"/>
      <c r="B8" s="2"/>
      <c r="C8" s="2"/>
      <c r="D8" s="2"/>
      <c r="E8" s="2"/>
      <c r="F8" s="2"/>
      <c r="G8" s="2"/>
      <c r="H8" s="2"/>
      <c r="I8" s="2"/>
      <c r="J8" s="2"/>
      <c r="K8" s="2"/>
      <c r="L8" s="2"/>
      <c r="M8" s="2"/>
      <c r="N8" s="2"/>
      <c r="O8" s="2"/>
      <c r="P8" s="2"/>
      <c r="Q8" s="2"/>
    </row>
    <row r="9" spans="1:30" ht="19.5" customHeight="1" x14ac:dyDescent="0.2">
      <c r="A9" s="2"/>
      <c r="B9" s="2"/>
      <c r="C9" s="4" t="s">
        <v>6</v>
      </c>
      <c r="D9" s="2"/>
      <c r="E9" s="4" t="s">
        <v>7</v>
      </c>
      <c r="F9" s="2"/>
      <c r="G9" s="2"/>
      <c r="H9" s="2"/>
      <c r="I9" s="2"/>
      <c r="J9" s="2"/>
      <c r="K9" s="2"/>
      <c r="L9" s="2"/>
      <c r="M9" s="2"/>
      <c r="N9" s="2"/>
      <c r="O9" s="2"/>
      <c r="P9" s="2"/>
      <c r="Q9" s="2"/>
    </row>
    <row r="10" spans="1:30" ht="14.25" customHeight="1" x14ac:dyDescent="0.2">
      <c r="A10" s="4"/>
      <c r="B10" s="2"/>
      <c r="C10" s="103"/>
      <c r="D10" s="4"/>
      <c r="E10" s="2"/>
      <c r="F10" s="2"/>
      <c r="G10" s="2"/>
      <c r="H10" s="2"/>
      <c r="I10" s="2"/>
      <c r="J10" s="2"/>
      <c r="K10" s="2"/>
      <c r="L10" s="2"/>
      <c r="M10" s="2"/>
      <c r="N10" s="2"/>
      <c r="O10" s="17"/>
      <c r="P10" s="2"/>
      <c r="Q10" s="2"/>
    </row>
    <row r="11" spans="1:30" ht="28.5" customHeight="1" x14ac:dyDescent="0.2">
      <c r="A11" s="628" t="s">
        <v>1204</v>
      </c>
      <c r="B11" s="629"/>
      <c r="C11" s="629"/>
      <c r="D11" s="629"/>
      <c r="E11" s="629"/>
      <c r="F11" s="629"/>
      <c r="G11" s="629"/>
      <c r="H11" s="629"/>
      <c r="I11" s="629"/>
      <c r="J11" s="629"/>
      <c r="K11" s="629"/>
      <c r="L11" s="629"/>
      <c r="M11" s="629"/>
      <c r="N11" s="629"/>
      <c r="O11" s="630"/>
      <c r="P11" s="2"/>
      <c r="Q11" s="2"/>
      <c r="R11" s="105"/>
      <c r="S11" s="105"/>
      <c r="T11" s="105"/>
      <c r="U11" s="105"/>
      <c r="V11" s="105"/>
      <c r="W11" s="105"/>
      <c r="X11" s="250"/>
      <c r="Y11" s="102"/>
      <c r="Z11" s="102"/>
      <c r="AA11" s="102"/>
    </row>
    <row r="12" spans="1:30" ht="40.5" customHeight="1" x14ac:dyDescent="0.2">
      <c r="A12" s="296" t="s">
        <v>9</v>
      </c>
      <c r="B12" s="297" t="s">
        <v>10</v>
      </c>
      <c r="C12" s="663" t="s">
        <v>11</v>
      </c>
      <c r="D12" s="664"/>
      <c r="E12" s="298" t="s">
        <v>12</v>
      </c>
      <c r="F12" s="298" t="s">
        <v>13</v>
      </c>
      <c r="G12" s="298" t="s">
        <v>14</v>
      </c>
      <c r="H12" s="298" t="s">
        <v>15</v>
      </c>
      <c r="I12" s="298" t="s">
        <v>16</v>
      </c>
      <c r="J12" s="298" t="s">
        <v>17</v>
      </c>
      <c r="K12" s="298" t="s">
        <v>18</v>
      </c>
      <c r="L12" s="299" t="s">
        <v>19</v>
      </c>
      <c r="M12" s="299" t="s">
        <v>1181</v>
      </c>
      <c r="N12" s="297" t="s">
        <v>21</v>
      </c>
      <c r="O12" s="299" t="s">
        <v>22</v>
      </c>
      <c r="P12" s="297" t="s">
        <v>23</v>
      </c>
      <c r="Q12" s="298" t="s">
        <v>24</v>
      </c>
      <c r="R12" s="105"/>
      <c r="S12" s="167"/>
      <c r="T12" s="167"/>
      <c r="U12" s="168"/>
      <c r="V12" s="167"/>
      <c r="W12" s="167"/>
      <c r="X12" s="167"/>
      <c r="Y12" s="102"/>
      <c r="Z12" s="102"/>
      <c r="AA12" s="102"/>
      <c r="AB12" s="102"/>
      <c r="AC12" s="102"/>
      <c r="AD12" s="102"/>
    </row>
    <row r="13" spans="1:30" ht="16.5" customHeight="1" x14ac:dyDescent="0.2">
      <c r="A13" s="20">
        <v>1</v>
      </c>
      <c r="B13" s="27" t="s">
        <v>25</v>
      </c>
      <c r="C13" s="619" t="s">
        <v>26</v>
      </c>
      <c r="D13" s="620"/>
      <c r="E13" s="28" t="s">
        <v>27</v>
      </c>
      <c r="F13" s="28" t="s">
        <v>28</v>
      </c>
      <c r="G13" s="22" t="s">
        <v>29</v>
      </c>
      <c r="H13" s="28" t="s">
        <v>30</v>
      </c>
      <c r="I13" s="22" t="s">
        <v>31</v>
      </c>
      <c r="J13" s="22" t="s">
        <v>32</v>
      </c>
      <c r="K13" s="22" t="s">
        <v>33</v>
      </c>
      <c r="L13" s="22" t="s">
        <v>34</v>
      </c>
      <c r="M13" s="22" t="s">
        <v>35</v>
      </c>
      <c r="N13" s="22" t="s">
        <v>36</v>
      </c>
      <c r="O13" s="22" t="s">
        <v>37</v>
      </c>
      <c r="P13" s="28" t="s">
        <v>38</v>
      </c>
      <c r="Q13" s="29" t="s">
        <v>39</v>
      </c>
      <c r="R13" s="105"/>
      <c r="S13" s="169"/>
      <c r="T13" s="168"/>
      <c r="U13" s="168"/>
      <c r="V13" s="170"/>
      <c r="W13" s="171"/>
      <c r="X13" s="168"/>
      <c r="Y13" s="102"/>
      <c r="Z13" s="102"/>
      <c r="AA13" s="102"/>
      <c r="AB13" s="102"/>
      <c r="AC13" s="102"/>
      <c r="AD13" s="102"/>
    </row>
    <row r="14" spans="1:30" ht="19.5" customHeight="1" x14ac:dyDescent="0.2">
      <c r="A14" s="222">
        <v>1</v>
      </c>
      <c r="B14" s="327" t="s">
        <v>1205</v>
      </c>
      <c r="C14" s="377" t="s">
        <v>1206</v>
      </c>
      <c r="D14" s="378"/>
      <c r="E14" s="329" t="s">
        <v>42</v>
      </c>
      <c r="F14" s="139"/>
      <c r="G14" s="267"/>
      <c r="H14" s="267"/>
      <c r="I14" s="39"/>
      <c r="J14" s="595">
        <v>365</v>
      </c>
      <c r="K14" s="227"/>
      <c r="L14" s="228">
        <f>J14*K14</f>
        <v>0</v>
      </c>
      <c r="M14" s="233">
        <v>9.5000000000000001E-2</v>
      </c>
      <c r="N14" s="228">
        <f>(K14*M14)+K14</f>
        <v>0</v>
      </c>
      <c r="O14" s="228">
        <f>J14*N14</f>
        <v>0</v>
      </c>
      <c r="P14" s="331"/>
      <c r="Q14" s="39"/>
      <c r="R14" s="250"/>
      <c r="S14" s="105"/>
      <c r="T14" s="105"/>
      <c r="U14" s="105"/>
      <c r="V14" s="105"/>
      <c r="W14" s="105"/>
      <c r="X14" s="250"/>
      <c r="Y14" s="262"/>
      <c r="Z14" s="102"/>
      <c r="AA14" s="102"/>
      <c r="AB14" s="102"/>
      <c r="AC14" s="102"/>
      <c r="AD14" s="102"/>
    </row>
    <row r="15" spans="1:30" ht="19.5" customHeight="1" x14ac:dyDescent="0.2">
      <c r="A15" s="222">
        <v>2</v>
      </c>
      <c r="B15" s="327" t="s">
        <v>1207</v>
      </c>
      <c r="C15" s="327" t="s">
        <v>1208</v>
      </c>
      <c r="D15" s="224"/>
      <c r="E15" s="329" t="s">
        <v>274</v>
      </c>
      <c r="F15" s="139"/>
      <c r="G15" s="267"/>
      <c r="H15" s="267"/>
      <c r="I15" s="39"/>
      <c r="J15" s="595">
        <v>165</v>
      </c>
      <c r="K15" s="227"/>
      <c r="L15" s="228">
        <f t="shared" ref="L15:L26" si="0">J15*K15</f>
        <v>0</v>
      </c>
      <c r="M15" s="233">
        <v>9.5000000000000001E-2</v>
      </c>
      <c r="N15" s="228">
        <f t="shared" ref="N15:N26" si="1">(K15*M15)+K15</f>
        <v>0</v>
      </c>
      <c r="O15" s="228">
        <f t="shared" ref="O15:O26" si="2">J15*N15</f>
        <v>0</v>
      </c>
      <c r="P15" s="331"/>
      <c r="Q15" s="39"/>
      <c r="R15" s="250"/>
      <c r="S15" s="105"/>
      <c r="T15" s="105"/>
      <c r="U15" s="105"/>
      <c r="V15" s="105"/>
      <c r="W15" s="105"/>
      <c r="X15" s="250"/>
      <c r="Y15" s="262"/>
      <c r="Z15" s="102"/>
      <c r="AA15" s="102"/>
      <c r="AB15" s="102"/>
      <c r="AC15" s="102"/>
      <c r="AD15" s="102"/>
    </row>
    <row r="16" spans="1:30" ht="19.5" customHeight="1" x14ac:dyDescent="0.2">
      <c r="A16" s="222">
        <v>3</v>
      </c>
      <c r="B16" s="327" t="s">
        <v>1209</v>
      </c>
      <c r="C16" s="327" t="s">
        <v>1210</v>
      </c>
      <c r="D16" s="224"/>
      <c r="E16" s="329" t="s">
        <v>42</v>
      </c>
      <c r="F16" s="139"/>
      <c r="G16" s="267"/>
      <c r="H16" s="267"/>
      <c r="I16" s="39"/>
      <c r="J16" s="595">
        <v>78</v>
      </c>
      <c r="K16" s="227"/>
      <c r="L16" s="228">
        <f t="shared" si="0"/>
        <v>0</v>
      </c>
      <c r="M16" s="233">
        <v>9.5000000000000001E-2</v>
      </c>
      <c r="N16" s="228">
        <f t="shared" si="1"/>
        <v>0</v>
      </c>
      <c r="O16" s="228">
        <f t="shared" si="2"/>
        <v>0</v>
      </c>
      <c r="P16" s="331"/>
      <c r="Q16" s="39"/>
      <c r="R16" s="250"/>
      <c r="S16" s="105"/>
      <c r="T16" s="105"/>
      <c r="U16" s="105"/>
      <c r="V16" s="105"/>
      <c r="W16" s="105"/>
      <c r="X16" s="250"/>
      <c r="Y16" s="262"/>
      <c r="Z16" s="102"/>
      <c r="AA16" s="102"/>
      <c r="AB16" s="102"/>
      <c r="AC16" s="102"/>
      <c r="AD16" s="102"/>
    </row>
    <row r="17" spans="1:30" ht="19.5" customHeight="1" x14ac:dyDescent="0.2">
      <c r="A17" s="222">
        <v>4</v>
      </c>
      <c r="B17" s="327" t="s">
        <v>1211</v>
      </c>
      <c r="C17" s="327" t="s">
        <v>1212</v>
      </c>
      <c r="D17" s="224"/>
      <c r="E17" s="329" t="s">
        <v>42</v>
      </c>
      <c r="F17" s="139"/>
      <c r="G17" s="267"/>
      <c r="H17" s="267"/>
      <c r="I17" s="39"/>
      <c r="J17" s="595">
        <v>92</v>
      </c>
      <c r="K17" s="227"/>
      <c r="L17" s="228">
        <f t="shared" si="0"/>
        <v>0</v>
      </c>
      <c r="M17" s="233">
        <v>9.5000000000000001E-2</v>
      </c>
      <c r="N17" s="228">
        <f t="shared" si="1"/>
        <v>0</v>
      </c>
      <c r="O17" s="228">
        <f t="shared" si="2"/>
        <v>0</v>
      </c>
      <c r="P17" s="331"/>
      <c r="Q17" s="39"/>
      <c r="R17" s="250"/>
      <c r="S17" s="105"/>
      <c r="T17" s="105"/>
      <c r="U17" s="105"/>
      <c r="V17" s="105"/>
      <c r="W17" s="105"/>
      <c r="X17" s="250"/>
      <c r="Y17" s="262"/>
      <c r="Z17" s="102"/>
      <c r="AA17" s="102"/>
      <c r="AB17" s="102"/>
      <c r="AC17" s="102"/>
      <c r="AD17" s="102"/>
    </row>
    <row r="18" spans="1:30" ht="19.5" customHeight="1" x14ac:dyDescent="0.2">
      <c r="A18" s="222">
        <v>5</v>
      </c>
      <c r="B18" s="327" t="s">
        <v>1213</v>
      </c>
      <c r="C18" s="327" t="s">
        <v>1214</v>
      </c>
      <c r="D18" s="224"/>
      <c r="E18" s="329" t="s">
        <v>274</v>
      </c>
      <c r="F18" s="139"/>
      <c r="G18" s="267"/>
      <c r="H18" s="267"/>
      <c r="I18" s="39"/>
      <c r="J18" s="595">
        <v>1080</v>
      </c>
      <c r="K18" s="227"/>
      <c r="L18" s="228">
        <f t="shared" si="0"/>
        <v>0</v>
      </c>
      <c r="M18" s="233">
        <v>9.5000000000000001E-2</v>
      </c>
      <c r="N18" s="228">
        <f t="shared" si="1"/>
        <v>0</v>
      </c>
      <c r="O18" s="228">
        <f t="shared" si="2"/>
        <v>0</v>
      </c>
      <c r="P18" s="331"/>
      <c r="Q18" s="39"/>
      <c r="R18" s="250"/>
      <c r="S18" s="105"/>
      <c r="T18" s="105"/>
      <c r="U18" s="105"/>
      <c r="V18" s="105"/>
      <c r="W18" s="105"/>
      <c r="X18" s="250"/>
      <c r="Y18" s="262"/>
      <c r="Z18" s="102"/>
      <c r="AA18" s="102"/>
      <c r="AB18" s="102"/>
      <c r="AC18" s="102"/>
      <c r="AD18" s="102"/>
    </row>
    <row r="19" spans="1:30" ht="19.5" customHeight="1" x14ac:dyDescent="0.2">
      <c r="A19" s="222">
        <v>6</v>
      </c>
      <c r="B19" s="327" t="s">
        <v>1215</v>
      </c>
      <c r="C19" s="327" t="s">
        <v>1216</v>
      </c>
      <c r="D19" s="224"/>
      <c r="E19" s="329" t="s">
        <v>274</v>
      </c>
      <c r="F19" s="139"/>
      <c r="G19" s="267"/>
      <c r="H19" s="267"/>
      <c r="I19" s="39"/>
      <c r="J19" s="595">
        <v>735</v>
      </c>
      <c r="K19" s="227"/>
      <c r="L19" s="228">
        <f t="shared" si="0"/>
        <v>0</v>
      </c>
      <c r="M19" s="233">
        <v>9.5000000000000001E-2</v>
      </c>
      <c r="N19" s="228">
        <f t="shared" si="1"/>
        <v>0</v>
      </c>
      <c r="O19" s="228">
        <f t="shared" si="2"/>
        <v>0</v>
      </c>
      <c r="P19" s="331"/>
      <c r="Q19" s="39"/>
      <c r="R19" s="250"/>
      <c r="S19" s="105"/>
      <c r="T19" s="105"/>
      <c r="U19" s="105"/>
      <c r="V19" s="105"/>
      <c r="W19" s="105"/>
      <c r="X19" s="250"/>
      <c r="Y19" s="262"/>
      <c r="Z19" s="102"/>
      <c r="AA19" s="102"/>
      <c r="AB19" s="102"/>
      <c r="AC19" s="102"/>
      <c r="AD19" s="102"/>
    </row>
    <row r="20" spans="1:30" ht="19.5" customHeight="1" x14ac:dyDescent="0.2">
      <c r="A20" s="222">
        <v>7</v>
      </c>
      <c r="B20" s="327" t="s">
        <v>1217</v>
      </c>
      <c r="C20" s="327" t="s">
        <v>1218</v>
      </c>
      <c r="D20" s="224"/>
      <c r="E20" s="329" t="s">
        <v>274</v>
      </c>
      <c r="F20" s="139"/>
      <c r="G20" s="267"/>
      <c r="H20" s="267"/>
      <c r="I20" s="39"/>
      <c r="J20" s="595">
        <v>1140</v>
      </c>
      <c r="K20" s="227"/>
      <c r="L20" s="228">
        <f t="shared" si="0"/>
        <v>0</v>
      </c>
      <c r="M20" s="233">
        <v>9.5000000000000001E-2</v>
      </c>
      <c r="N20" s="228">
        <f t="shared" si="1"/>
        <v>0</v>
      </c>
      <c r="O20" s="228">
        <f t="shared" si="2"/>
        <v>0</v>
      </c>
      <c r="P20" s="331"/>
      <c r="Q20" s="39"/>
      <c r="R20" s="250"/>
      <c r="S20" s="105"/>
      <c r="T20" s="105"/>
      <c r="U20" s="105"/>
      <c r="V20" s="105"/>
      <c r="W20" s="105"/>
      <c r="X20" s="250"/>
      <c r="Y20" s="262"/>
      <c r="Z20" s="102"/>
      <c r="AA20" s="102"/>
      <c r="AB20" s="102"/>
      <c r="AC20" s="102"/>
      <c r="AD20" s="102"/>
    </row>
    <row r="21" spans="1:30" ht="19.5" customHeight="1" x14ac:dyDescent="0.2">
      <c r="A21" s="222">
        <v>8</v>
      </c>
      <c r="B21" s="327" t="s">
        <v>1219</v>
      </c>
      <c r="C21" s="327" t="s">
        <v>1220</v>
      </c>
      <c r="D21" s="224"/>
      <c r="E21" s="329" t="s">
        <v>42</v>
      </c>
      <c r="F21" s="139"/>
      <c r="G21" s="267"/>
      <c r="H21" s="267"/>
      <c r="I21" s="39"/>
      <c r="J21" s="595">
        <v>111</v>
      </c>
      <c r="K21" s="227"/>
      <c r="L21" s="228">
        <f t="shared" si="0"/>
        <v>0</v>
      </c>
      <c r="M21" s="233">
        <v>9.5000000000000001E-2</v>
      </c>
      <c r="N21" s="228">
        <f t="shared" si="1"/>
        <v>0</v>
      </c>
      <c r="O21" s="228">
        <f t="shared" si="2"/>
        <v>0</v>
      </c>
      <c r="P21" s="331"/>
      <c r="Q21" s="39"/>
      <c r="R21" s="250"/>
      <c r="S21" s="105"/>
      <c r="T21" s="105"/>
      <c r="U21" s="105"/>
      <c r="V21" s="105"/>
      <c r="W21" s="105"/>
      <c r="X21" s="250"/>
      <c r="Y21" s="262"/>
      <c r="Z21" s="102"/>
      <c r="AA21" s="102"/>
      <c r="AB21" s="102"/>
      <c r="AC21" s="102"/>
      <c r="AD21" s="102"/>
    </row>
    <row r="22" spans="1:30" ht="19.5" customHeight="1" x14ac:dyDescent="0.2">
      <c r="A22" s="222">
        <v>9</v>
      </c>
      <c r="B22" s="327" t="s">
        <v>1221</v>
      </c>
      <c r="C22" s="377" t="s">
        <v>1222</v>
      </c>
      <c r="D22" s="378"/>
      <c r="E22" s="329" t="s">
        <v>42</v>
      </c>
      <c r="F22" s="139"/>
      <c r="G22" s="267"/>
      <c r="H22" s="267"/>
      <c r="I22" s="39"/>
      <c r="J22" s="595">
        <v>153</v>
      </c>
      <c r="K22" s="227"/>
      <c r="L22" s="228">
        <f t="shared" si="0"/>
        <v>0</v>
      </c>
      <c r="M22" s="233">
        <v>9.5000000000000001E-2</v>
      </c>
      <c r="N22" s="228">
        <f t="shared" si="1"/>
        <v>0</v>
      </c>
      <c r="O22" s="228">
        <f t="shared" si="2"/>
        <v>0</v>
      </c>
      <c r="P22" s="331"/>
      <c r="Q22" s="39"/>
      <c r="R22" s="250"/>
      <c r="S22" s="105"/>
      <c r="T22" s="105"/>
      <c r="U22" s="105"/>
      <c r="V22" s="105"/>
      <c r="W22" s="105"/>
      <c r="X22" s="250"/>
      <c r="Y22" s="262"/>
      <c r="Z22" s="102"/>
      <c r="AA22" s="102"/>
      <c r="AB22" s="102"/>
      <c r="AC22" s="102"/>
      <c r="AD22" s="102"/>
    </row>
    <row r="23" spans="1:30" ht="19.5" customHeight="1" x14ac:dyDescent="0.2">
      <c r="A23" s="222">
        <v>10</v>
      </c>
      <c r="B23" s="366" t="s">
        <v>1223</v>
      </c>
      <c r="C23" s="702" t="s">
        <v>1224</v>
      </c>
      <c r="D23" s="703"/>
      <c r="E23" s="367" t="s">
        <v>274</v>
      </c>
      <c r="F23" s="300"/>
      <c r="G23" s="602"/>
      <c r="H23" s="602"/>
      <c r="I23" s="39"/>
      <c r="J23" s="603">
        <v>1395</v>
      </c>
      <c r="K23" s="227"/>
      <c r="L23" s="314">
        <f t="shared" si="0"/>
        <v>0</v>
      </c>
      <c r="M23" s="315">
        <v>9.5000000000000001E-2</v>
      </c>
      <c r="N23" s="314">
        <f t="shared" si="1"/>
        <v>0</v>
      </c>
      <c r="O23" s="314">
        <f t="shared" si="2"/>
        <v>0</v>
      </c>
      <c r="P23" s="331"/>
      <c r="Q23" s="39"/>
      <c r="R23" s="250"/>
      <c r="S23" s="105"/>
      <c r="T23" s="105"/>
      <c r="U23" s="105"/>
      <c r="V23" s="105"/>
      <c r="W23" s="105"/>
      <c r="X23" s="250"/>
      <c r="Y23" s="604"/>
      <c r="Z23" s="102"/>
      <c r="AA23" s="102"/>
      <c r="AB23" s="102"/>
      <c r="AC23" s="102"/>
      <c r="AD23" s="102"/>
    </row>
    <row r="24" spans="1:30" ht="19.5" customHeight="1" x14ac:dyDescent="0.2">
      <c r="A24" s="222">
        <v>11</v>
      </c>
      <c r="B24" s="366" t="s">
        <v>1225</v>
      </c>
      <c r="C24" s="669" t="s">
        <v>1226</v>
      </c>
      <c r="D24" s="670"/>
      <c r="E24" s="367" t="s">
        <v>274</v>
      </c>
      <c r="F24" s="300"/>
      <c r="G24" s="602"/>
      <c r="H24" s="602"/>
      <c r="I24" s="39"/>
      <c r="J24" s="603">
        <v>1</v>
      </c>
      <c r="K24" s="227"/>
      <c r="L24" s="314">
        <f t="shared" si="0"/>
        <v>0</v>
      </c>
      <c r="M24" s="315">
        <v>9.5000000000000001E-2</v>
      </c>
      <c r="N24" s="314">
        <f t="shared" si="1"/>
        <v>0</v>
      </c>
      <c r="O24" s="314">
        <f t="shared" si="2"/>
        <v>0</v>
      </c>
      <c r="P24" s="331"/>
      <c r="Q24" s="39"/>
      <c r="R24" s="250"/>
      <c r="S24" s="105"/>
      <c r="T24" s="105"/>
      <c r="U24" s="105"/>
      <c r="V24" s="105"/>
      <c r="W24" s="105"/>
      <c r="X24" s="250"/>
      <c r="Y24" s="262"/>
      <c r="Z24" s="102"/>
      <c r="AA24" s="102"/>
      <c r="AB24" s="102"/>
      <c r="AC24" s="102"/>
      <c r="AD24" s="102"/>
    </row>
    <row r="25" spans="1:30" ht="19.5" customHeight="1" x14ac:dyDescent="0.2">
      <c r="A25" s="222">
        <v>12</v>
      </c>
      <c r="B25" s="366" t="s">
        <v>1227</v>
      </c>
      <c r="C25" s="343" t="s">
        <v>1228</v>
      </c>
      <c r="D25" s="344"/>
      <c r="E25" s="605" t="s">
        <v>42</v>
      </c>
      <c r="F25" s="606"/>
      <c r="G25" s="607"/>
      <c r="H25" s="607"/>
      <c r="I25" s="39"/>
      <c r="J25" s="608">
        <v>1</v>
      </c>
      <c r="K25" s="227"/>
      <c r="L25" s="507">
        <f t="shared" si="0"/>
        <v>0</v>
      </c>
      <c r="M25" s="508">
        <v>9.5000000000000001E-2</v>
      </c>
      <c r="N25" s="507">
        <f t="shared" si="1"/>
        <v>0</v>
      </c>
      <c r="O25" s="507">
        <f t="shared" si="2"/>
        <v>0</v>
      </c>
      <c r="P25" s="331"/>
      <c r="Q25" s="39"/>
      <c r="R25" s="250"/>
      <c r="S25" s="105"/>
      <c r="T25" s="105"/>
      <c r="U25" s="105"/>
      <c r="V25" s="105"/>
      <c r="W25" s="105"/>
      <c r="X25" s="250"/>
      <c r="Y25" s="262"/>
      <c r="Z25" s="102"/>
      <c r="AA25" s="102"/>
      <c r="AB25" s="102"/>
      <c r="AC25" s="102"/>
      <c r="AD25" s="102"/>
    </row>
    <row r="26" spans="1:30" ht="19.5" customHeight="1" x14ac:dyDescent="0.2">
      <c r="A26" s="222">
        <v>13</v>
      </c>
      <c r="B26" s="366" t="s">
        <v>1229</v>
      </c>
      <c r="C26" s="702" t="s">
        <v>1230</v>
      </c>
      <c r="D26" s="703"/>
      <c r="E26" s="367" t="s">
        <v>42</v>
      </c>
      <c r="F26" s="300"/>
      <c r="G26" s="602"/>
      <c r="H26" s="602"/>
      <c r="I26" s="39"/>
      <c r="J26" s="603">
        <v>321</v>
      </c>
      <c r="K26" s="227"/>
      <c r="L26" s="314">
        <f t="shared" si="0"/>
        <v>0</v>
      </c>
      <c r="M26" s="315">
        <v>9.5000000000000001E-2</v>
      </c>
      <c r="N26" s="314">
        <f t="shared" si="1"/>
        <v>0</v>
      </c>
      <c r="O26" s="314">
        <f t="shared" si="2"/>
        <v>0</v>
      </c>
      <c r="P26" s="331"/>
      <c r="Q26" s="39"/>
      <c r="R26" s="250"/>
      <c r="S26" s="105"/>
      <c r="T26" s="105"/>
      <c r="U26" s="105"/>
      <c r="V26" s="105"/>
      <c r="W26" s="105"/>
      <c r="X26" s="250"/>
      <c r="Y26" s="262"/>
      <c r="Z26" s="102"/>
      <c r="AA26" s="102"/>
      <c r="AB26" s="102"/>
      <c r="AC26" s="102"/>
      <c r="AD26" s="102"/>
    </row>
    <row r="27" spans="1:30" ht="15" customHeight="1" x14ac:dyDescent="0.2">
      <c r="A27" s="146"/>
      <c r="B27" s="155"/>
      <c r="C27" s="105"/>
      <c r="D27" s="280"/>
      <c r="E27" s="149"/>
      <c r="F27" s="149"/>
      <c r="G27" s="149"/>
      <c r="H27" s="149"/>
      <c r="I27" s="149"/>
      <c r="J27" s="65" t="s">
        <v>91</v>
      </c>
      <c r="K27" s="66"/>
      <c r="L27" s="67">
        <f>SUM(L14:L26)</f>
        <v>0</v>
      </c>
      <c r="M27" s="634">
        <f>SUM(O14:O26)</f>
        <v>0</v>
      </c>
      <c r="N27" s="635"/>
      <c r="O27" s="636"/>
      <c r="P27" s="148"/>
      <c r="Q27" s="280"/>
      <c r="R27" s="385"/>
      <c r="S27" s="280"/>
      <c r="T27" s="280"/>
      <c r="U27" s="105"/>
      <c r="V27" s="105"/>
      <c r="W27" s="105"/>
      <c r="X27" s="250"/>
      <c r="Y27" s="102"/>
      <c r="Z27" s="102"/>
      <c r="AA27" s="102"/>
      <c r="AB27" s="102"/>
      <c r="AC27" s="102"/>
      <c r="AD27" s="102"/>
    </row>
    <row r="28" spans="1:30" ht="15" customHeight="1" x14ac:dyDescent="0.2">
      <c r="A28" s="146"/>
      <c r="B28" s="155"/>
      <c r="C28" s="105"/>
      <c r="D28" s="105"/>
      <c r="E28" s="146"/>
      <c r="F28" s="146"/>
      <c r="G28" s="146"/>
      <c r="H28" s="146"/>
      <c r="I28" s="146"/>
      <c r="J28" s="65" t="s">
        <v>92</v>
      </c>
      <c r="K28" s="66"/>
      <c r="L28" s="70">
        <v>0</v>
      </c>
      <c r="M28" s="637">
        <f>L28</f>
        <v>0</v>
      </c>
      <c r="N28" s="638"/>
      <c r="O28" s="639"/>
      <c r="P28" s="147"/>
      <c r="Q28" s="105"/>
      <c r="R28" s="105"/>
      <c r="S28" s="105"/>
      <c r="T28" s="105"/>
      <c r="U28" s="105"/>
      <c r="V28" s="105"/>
      <c r="W28" s="105"/>
      <c r="X28" s="250"/>
      <c r="Y28" s="102"/>
      <c r="Z28" s="102"/>
      <c r="AA28" s="102"/>
      <c r="AB28" s="102"/>
      <c r="AC28" s="102"/>
      <c r="AD28" s="102"/>
    </row>
    <row r="29" spans="1:30" ht="15" customHeight="1" thickBot="1" x14ac:dyDescent="0.25">
      <c r="A29" s="146"/>
      <c r="B29" s="154"/>
      <c r="C29" s="105"/>
      <c r="D29" s="105"/>
      <c r="E29" s="146"/>
      <c r="F29" s="146"/>
      <c r="G29" s="146"/>
      <c r="H29" s="146"/>
      <c r="I29" s="146"/>
      <c r="J29" s="65" t="s">
        <v>93</v>
      </c>
      <c r="K29" s="66"/>
      <c r="L29" s="67">
        <f>L27*L28</f>
        <v>0</v>
      </c>
      <c r="M29" s="634">
        <f>M27*M28</f>
        <v>0</v>
      </c>
      <c r="N29" s="635"/>
      <c r="O29" s="636"/>
      <c r="P29" s="147"/>
      <c r="Q29" s="105"/>
      <c r="R29" s="105"/>
      <c r="S29" s="105"/>
      <c r="T29" s="105"/>
      <c r="U29" s="105"/>
      <c r="V29" s="105"/>
      <c r="W29" s="105"/>
      <c r="X29" s="250"/>
      <c r="Y29" s="102"/>
      <c r="Z29" s="102"/>
      <c r="AA29" s="102"/>
      <c r="AB29" s="102"/>
      <c r="AC29" s="102"/>
      <c r="AD29" s="102"/>
    </row>
    <row r="30" spans="1:30" ht="15" customHeight="1" thickBot="1" x14ac:dyDescent="0.25">
      <c r="A30" s="146"/>
      <c r="B30" s="155"/>
      <c r="C30" s="105"/>
      <c r="D30" s="132"/>
      <c r="E30" s="146"/>
      <c r="F30" s="146"/>
      <c r="G30" s="146"/>
      <c r="H30" s="146"/>
      <c r="I30" s="146"/>
      <c r="J30" s="72" t="s">
        <v>94</v>
      </c>
      <c r="K30" s="73"/>
      <c r="L30" s="74">
        <f>L27-L29</f>
        <v>0</v>
      </c>
      <c r="M30" s="74"/>
      <c r="N30" s="73"/>
      <c r="O30" s="75">
        <f>M27-M29</f>
        <v>0</v>
      </c>
      <c r="P30" s="147"/>
      <c r="Q30" s="105"/>
      <c r="R30" s="105"/>
      <c r="S30" s="105"/>
      <c r="T30" s="105"/>
      <c r="U30" s="105"/>
      <c r="V30" s="105"/>
      <c r="W30" s="105"/>
      <c r="X30" s="250"/>
      <c r="Y30" s="102"/>
      <c r="Z30" s="102"/>
      <c r="AA30" s="102"/>
      <c r="AB30" s="102"/>
      <c r="AC30" s="102"/>
      <c r="AD30" s="102"/>
    </row>
    <row r="31" spans="1:30" ht="15" customHeight="1" x14ac:dyDescent="0.2">
      <c r="A31" s="146"/>
      <c r="B31" s="357"/>
      <c r="C31" s="357"/>
      <c r="D31" s="357"/>
      <c r="E31" s="357"/>
      <c r="F31" s="357"/>
      <c r="G31" s="357"/>
      <c r="H31" s="357"/>
      <c r="I31" s="357"/>
      <c r="J31" s="357"/>
      <c r="K31" s="357"/>
      <c r="L31" s="357"/>
      <c r="M31" s="357"/>
      <c r="N31" s="357"/>
      <c r="O31" s="357"/>
      <c r="P31" s="147"/>
      <c r="Q31" s="147"/>
      <c r="R31" s="105"/>
      <c r="S31" s="105"/>
      <c r="T31" s="105"/>
      <c r="U31" s="105"/>
      <c r="V31" s="105"/>
      <c r="W31" s="105"/>
      <c r="X31" s="250"/>
      <c r="Y31" s="102"/>
      <c r="Z31" s="102"/>
      <c r="AA31" s="102"/>
      <c r="AB31" s="102"/>
      <c r="AC31" s="102"/>
      <c r="AD31" s="102"/>
    </row>
    <row r="32" spans="1:30" ht="39.75" customHeight="1" x14ac:dyDescent="0.2">
      <c r="A32" s="77" t="s">
        <v>95</v>
      </c>
      <c r="B32" s="640" t="s">
        <v>96</v>
      </c>
      <c r="C32" s="640"/>
      <c r="D32" s="640"/>
      <c r="E32" s="640"/>
      <c r="F32" s="640"/>
      <c r="G32" s="640"/>
      <c r="H32" s="640"/>
      <c r="I32" s="640"/>
      <c r="J32" s="640"/>
      <c r="K32" s="640"/>
      <c r="L32" s="640"/>
      <c r="M32" s="640"/>
      <c r="N32" s="640"/>
      <c r="O32" s="640"/>
      <c r="P32" s="640"/>
      <c r="Q32" s="147"/>
      <c r="R32" s="105"/>
      <c r="S32" s="105"/>
      <c r="T32" s="105"/>
      <c r="U32" s="105"/>
      <c r="V32" s="105"/>
      <c r="W32" s="105"/>
      <c r="X32" s="250"/>
      <c r="Y32" s="102"/>
      <c r="Z32" s="102"/>
      <c r="AA32" s="102"/>
      <c r="AB32" s="102"/>
      <c r="AC32" s="102"/>
      <c r="AD32" s="102"/>
    </row>
    <row r="33" spans="1:30" ht="40.5" customHeight="1" x14ac:dyDescent="0.2">
      <c r="A33" s="77" t="s">
        <v>95</v>
      </c>
      <c r="B33" s="641" t="s">
        <v>97</v>
      </c>
      <c r="C33" s="641"/>
      <c r="D33" s="641"/>
      <c r="E33" s="641"/>
      <c r="F33" s="641"/>
      <c r="G33" s="641"/>
      <c r="H33" s="641"/>
      <c r="I33" s="641"/>
      <c r="J33" s="641"/>
      <c r="K33" s="641"/>
      <c r="L33" s="641"/>
      <c r="M33" s="641"/>
      <c r="N33" s="641"/>
      <c r="O33" s="641"/>
      <c r="P33" s="641"/>
      <c r="Q33" s="147"/>
      <c r="R33" s="105"/>
      <c r="S33" s="105"/>
      <c r="T33" s="105"/>
      <c r="U33" s="105"/>
      <c r="V33" s="105"/>
      <c r="W33" s="105"/>
      <c r="X33" s="250"/>
      <c r="Y33" s="102"/>
      <c r="Z33" s="102"/>
      <c r="AA33" s="102"/>
      <c r="AB33" s="102"/>
      <c r="AC33" s="102"/>
      <c r="AD33" s="102"/>
    </row>
    <row r="34" spans="1:30" ht="18" customHeight="1" x14ac:dyDescent="0.2">
      <c r="A34" s="77" t="s">
        <v>95</v>
      </c>
      <c r="B34" s="162" t="s">
        <v>98</v>
      </c>
      <c r="C34" s="162"/>
      <c r="D34" s="162"/>
      <c r="E34" s="162"/>
      <c r="F34" s="162"/>
      <c r="G34" s="81"/>
      <c r="H34" s="162"/>
      <c r="I34" s="81"/>
      <c r="J34" s="162"/>
      <c r="K34" s="162"/>
      <c r="L34" s="162"/>
      <c r="M34" s="162"/>
      <c r="N34" s="162"/>
      <c r="O34" s="81"/>
      <c r="P34" s="162"/>
      <c r="Q34" s="147"/>
    </row>
    <row r="35" spans="1:30" ht="18" customHeight="1" x14ac:dyDescent="0.2">
      <c r="A35" s="77" t="s">
        <v>95</v>
      </c>
      <c r="B35" s="162" t="s">
        <v>99</v>
      </c>
      <c r="C35" s="162"/>
      <c r="D35" s="162"/>
      <c r="E35" s="162"/>
      <c r="F35" s="82"/>
      <c r="G35" s="83"/>
      <c r="H35" s="82"/>
      <c r="I35" s="83"/>
      <c r="J35" s="82"/>
      <c r="K35" s="82"/>
      <c r="L35" s="82"/>
      <c r="M35" s="82"/>
      <c r="N35" s="82"/>
      <c r="O35" s="83"/>
      <c r="P35" s="82"/>
      <c r="Q35" s="147"/>
    </row>
    <row r="36" spans="1:30" ht="27.75" customHeight="1" x14ac:dyDescent="0.2">
      <c r="A36" s="77" t="s">
        <v>95</v>
      </c>
      <c r="B36" s="640" t="s">
        <v>100</v>
      </c>
      <c r="C36" s="640"/>
      <c r="D36" s="640"/>
      <c r="E36" s="640"/>
      <c r="F36" s="640"/>
      <c r="G36" s="640"/>
      <c r="H36" s="640"/>
      <c r="I36" s="640"/>
      <c r="J36" s="640"/>
      <c r="K36" s="640"/>
      <c r="L36" s="640"/>
      <c r="M36" s="640"/>
      <c r="N36" s="640"/>
      <c r="O36" s="640"/>
      <c r="P36" s="82"/>
      <c r="Q36" s="147"/>
    </row>
    <row r="37" spans="1:30" ht="18" customHeight="1" x14ac:dyDescent="0.2">
      <c r="A37" s="77" t="s">
        <v>95</v>
      </c>
      <c r="B37" s="651" t="s">
        <v>101</v>
      </c>
      <c r="C37" s="651"/>
      <c r="D37" s="651"/>
      <c r="E37" s="651"/>
      <c r="F37" s="651"/>
      <c r="G37" s="651"/>
      <c r="H37" s="651"/>
      <c r="I37" s="651"/>
      <c r="J37" s="651"/>
      <c r="K37" s="651"/>
      <c r="L37" s="651"/>
      <c r="M37" s="651"/>
      <c r="N37" s="651"/>
      <c r="O37" s="651"/>
      <c r="P37" s="82"/>
      <c r="Q37" s="147"/>
    </row>
    <row r="38" spans="1:30" ht="18" customHeight="1" x14ac:dyDescent="0.2">
      <c r="A38" s="77" t="s">
        <v>95</v>
      </c>
      <c r="B38" s="162" t="s">
        <v>102</v>
      </c>
      <c r="C38" s="162"/>
      <c r="D38" s="162"/>
      <c r="E38" s="162"/>
      <c r="F38" s="162"/>
      <c r="G38" s="81"/>
      <c r="H38" s="162"/>
      <c r="I38" s="81"/>
      <c r="J38" s="162"/>
      <c r="K38" s="162"/>
      <c r="L38" s="162"/>
      <c r="M38" s="162"/>
      <c r="N38" s="162"/>
      <c r="O38" s="81"/>
      <c r="P38" s="162"/>
      <c r="Q38" s="147"/>
    </row>
    <row r="39" spans="1:30" ht="18" customHeight="1" x14ac:dyDescent="0.2">
      <c r="A39" s="84" t="s">
        <v>95</v>
      </c>
      <c r="B39" s="162" t="s">
        <v>103</v>
      </c>
      <c r="C39" s="162"/>
      <c r="D39" s="162"/>
      <c r="E39" s="162"/>
      <c r="F39" s="162"/>
      <c r="G39" s="81"/>
      <c r="H39" s="162"/>
      <c r="I39" s="81"/>
      <c r="J39" s="162"/>
      <c r="K39" s="162"/>
      <c r="L39" s="162"/>
      <c r="M39" s="162"/>
      <c r="N39" s="162"/>
      <c r="O39" s="81"/>
      <c r="P39" s="162"/>
      <c r="Q39" s="147"/>
    </row>
    <row r="40" spans="1:30" ht="18" customHeight="1" x14ac:dyDescent="0.2">
      <c r="A40" s="77" t="s">
        <v>95</v>
      </c>
      <c r="B40" s="162" t="s">
        <v>104</v>
      </c>
      <c r="C40" s="162"/>
      <c r="D40" s="162"/>
      <c r="E40" s="162"/>
      <c r="F40" s="162"/>
      <c r="G40" s="81"/>
      <c r="H40" s="162"/>
      <c r="I40" s="81"/>
      <c r="J40" s="162"/>
      <c r="K40" s="162"/>
      <c r="L40" s="162"/>
      <c r="M40" s="162"/>
      <c r="N40" s="162"/>
      <c r="O40" s="81"/>
      <c r="P40" s="162"/>
      <c r="Q40" s="147"/>
    </row>
    <row r="41" spans="1:30" ht="18" customHeight="1" x14ac:dyDescent="0.2">
      <c r="A41" s="77" t="s">
        <v>95</v>
      </c>
      <c r="B41" s="162" t="s">
        <v>105</v>
      </c>
      <c r="C41" s="162"/>
      <c r="D41" s="162"/>
      <c r="E41" s="162"/>
      <c r="F41" s="162"/>
      <c r="G41" s="81"/>
      <c r="H41" s="162"/>
      <c r="I41" s="81"/>
      <c r="J41" s="162"/>
      <c r="K41" s="162"/>
      <c r="L41" s="162"/>
      <c r="M41" s="162"/>
      <c r="N41" s="162"/>
      <c r="O41" s="81"/>
      <c r="P41" s="162"/>
      <c r="Q41" s="147"/>
    </row>
    <row r="42" spans="1:30" ht="27" customHeight="1" x14ac:dyDescent="0.2">
      <c r="A42" s="62"/>
      <c r="B42" s="2"/>
      <c r="C42" s="2"/>
      <c r="D42" s="62"/>
      <c r="E42" s="62"/>
      <c r="F42" s="62"/>
      <c r="G42" s="76"/>
      <c r="H42" s="62"/>
      <c r="I42" s="2"/>
      <c r="J42" s="633"/>
      <c r="K42" s="633"/>
      <c r="L42" s="633"/>
      <c r="M42" s="85"/>
      <c r="N42" s="85"/>
      <c r="O42" s="86"/>
      <c r="P42" s="62"/>
      <c r="Q42" s="147"/>
    </row>
    <row r="43" spans="1:30" ht="51.75" customHeight="1" x14ac:dyDescent="0.2">
      <c r="A43" s="62"/>
      <c r="B43" s="87" t="s">
        <v>106</v>
      </c>
      <c r="C43" s="87"/>
      <c r="D43" s="62"/>
      <c r="E43" s="62"/>
      <c r="F43" s="76" t="s">
        <v>107</v>
      </c>
      <c r="G43" s="76"/>
      <c r="H43" s="76"/>
      <c r="I43" s="2"/>
      <c r="J43" s="88"/>
      <c r="K43" s="89" t="s">
        <v>108</v>
      </c>
      <c r="L43" s="90"/>
      <c r="M43" s="91"/>
      <c r="N43" s="91"/>
      <c r="O43" s="91"/>
      <c r="P43" s="76"/>
      <c r="Q43" s="147"/>
    </row>
    <row r="44" spans="1:30" ht="21" customHeight="1" x14ac:dyDescent="0.2">
      <c r="A44" s="62"/>
      <c r="B44" s="92"/>
      <c r="C44" s="92"/>
      <c r="D44" s="62"/>
      <c r="E44" s="62"/>
      <c r="F44" s="62"/>
      <c r="G44" s="76"/>
      <c r="H44" s="62"/>
      <c r="I44" s="2"/>
      <c r="J44" s="93"/>
      <c r="K44" s="92"/>
      <c r="L44" s="94"/>
      <c r="M44" s="62"/>
      <c r="N44" s="62"/>
      <c r="O44" s="76"/>
      <c r="P44" s="62"/>
      <c r="Q44" s="147"/>
    </row>
    <row r="45" spans="1:30" x14ac:dyDescent="0.2">
      <c r="A45" s="580"/>
      <c r="B45" s="580"/>
      <c r="C45" s="361"/>
      <c r="D45" s="361"/>
      <c r="E45" s="580"/>
      <c r="F45" s="581"/>
      <c r="G45" s="581"/>
      <c r="H45" s="581"/>
      <c r="I45" s="581"/>
      <c r="J45" s="580"/>
      <c r="K45" s="580"/>
      <c r="L45" s="580"/>
      <c r="M45" s="580"/>
      <c r="N45" s="580"/>
      <c r="O45" s="581"/>
      <c r="P45" s="361"/>
      <c r="Q45" s="147"/>
    </row>
    <row r="46" spans="1:30" x14ac:dyDescent="0.2">
      <c r="A46" s="147"/>
      <c r="B46" s="147"/>
      <c r="C46" s="147"/>
      <c r="D46" s="147"/>
      <c r="E46" s="147"/>
      <c r="F46" s="147"/>
      <c r="G46" s="147"/>
      <c r="H46" s="147"/>
      <c r="I46" s="147"/>
      <c r="J46" s="147"/>
      <c r="K46" s="147"/>
      <c r="L46" s="147"/>
      <c r="M46" s="147"/>
      <c r="N46" s="147"/>
      <c r="O46" s="294"/>
      <c r="P46" s="147"/>
      <c r="Q46" s="147"/>
    </row>
    <row r="47" spans="1:30" x14ac:dyDescent="0.2">
      <c r="A47" s="237"/>
      <c r="B47" s="237"/>
      <c r="C47" s="237"/>
      <c r="D47" s="237"/>
      <c r="E47" s="237"/>
      <c r="F47" s="237"/>
      <c r="G47" s="237"/>
      <c r="H47" s="237"/>
      <c r="I47" s="237"/>
      <c r="J47" s="237"/>
      <c r="K47" s="237"/>
      <c r="L47" s="237"/>
      <c r="M47" s="237"/>
      <c r="N47" s="237"/>
      <c r="O47" s="238"/>
    </row>
    <row r="48" spans="1:30" x14ac:dyDescent="0.2">
      <c r="A48" s="237"/>
      <c r="B48" s="237"/>
      <c r="C48" s="237"/>
      <c r="D48" s="237"/>
      <c r="E48" s="237"/>
      <c r="F48" s="237"/>
      <c r="G48" s="237"/>
      <c r="H48" s="237"/>
      <c r="I48" s="237"/>
      <c r="J48" s="237"/>
      <c r="K48" s="237"/>
      <c r="L48" s="237"/>
      <c r="M48" s="237"/>
      <c r="N48" s="237"/>
      <c r="O48" s="238"/>
    </row>
    <row r="49" spans="1:15" x14ac:dyDescent="0.2">
      <c r="A49" s="237"/>
      <c r="B49" s="237"/>
      <c r="C49" s="237"/>
      <c r="D49" s="237"/>
      <c r="E49" s="237"/>
      <c r="F49" s="237"/>
      <c r="G49" s="237"/>
      <c r="H49" s="237"/>
      <c r="I49" s="237"/>
      <c r="J49" s="237"/>
      <c r="K49" s="237"/>
      <c r="L49" s="237"/>
      <c r="M49" s="237"/>
      <c r="N49" s="237"/>
      <c r="O49" s="238"/>
    </row>
    <row r="50" spans="1:15" x14ac:dyDescent="0.2">
      <c r="A50" s="237"/>
      <c r="B50" s="237"/>
      <c r="C50" s="237"/>
      <c r="D50" s="237"/>
      <c r="E50" s="237"/>
      <c r="F50" s="237"/>
      <c r="G50" s="237"/>
      <c r="H50" s="237"/>
      <c r="I50" s="237"/>
      <c r="J50" s="237"/>
      <c r="K50" s="237"/>
      <c r="L50" s="237"/>
      <c r="M50" s="237"/>
      <c r="N50" s="237"/>
      <c r="O50" s="238"/>
    </row>
    <row r="51" spans="1:15" x14ac:dyDescent="0.2">
      <c r="A51" s="237"/>
      <c r="B51" s="237"/>
      <c r="C51" s="237"/>
      <c r="D51" s="237"/>
      <c r="E51" s="237"/>
      <c r="F51" s="237"/>
      <c r="G51" s="237"/>
      <c r="H51" s="237"/>
      <c r="I51" s="237"/>
      <c r="J51" s="237"/>
      <c r="K51" s="237"/>
      <c r="L51" s="237"/>
      <c r="M51" s="237"/>
      <c r="N51" s="237"/>
      <c r="O51" s="238"/>
    </row>
    <row r="52" spans="1:15" x14ac:dyDescent="0.2">
      <c r="A52" s="237"/>
      <c r="B52" s="237"/>
      <c r="C52" s="237"/>
      <c r="D52" s="237"/>
      <c r="E52" s="237"/>
      <c r="F52" s="237"/>
      <c r="G52" s="237"/>
      <c r="H52" s="237"/>
      <c r="I52" s="237"/>
      <c r="J52" s="237"/>
      <c r="K52" s="237"/>
      <c r="L52" s="237"/>
      <c r="M52" s="237"/>
      <c r="N52" s="237"/>
      <c r="O52" s="238"/>
    </row>
    <row r="53" spans="1:15" x14ac:dyDescent="0.2">
      <c r="A53" s="237"/>
      <c r="B53" s="237"/>
      <c r="C53" s="237"/>
      <c r="D53" s="237"/>
      <c r="E53" s="237"/>
      <c r="F53" s="237"/>
      <c r="G53" s="237"/>
      <c r="H53" s="237"/>
      <c r="I53" s="237"/>
      <c r="J53" s="237"/>
      <c r="K53" s="237"/>
      <c r="L53" s="237"/>
      <c r="M53" s="237"/>
      <c r="N53" s="237"/>
      <c r="O53" s="238"/>
    </row>
    <row r="54" spans="1:15" x14ac:dyDescent="0.2">
      <c r="A54" s="237"/>
      <c r="B54" s="237"/>
      <c r="C54" s="237"/>
      <c r="D54" s="237"/>
      <c r="E54" s="237"/>
      <c r="F54" s="237"/>
      <c r="G54" s="237"/>
      <c r="H54" s="237"/>
      <c r="I54" s="237"/>
      <c r="J54" s="237"/>
      <c r="K54" s="237"/>
      <c r="L54" s="237"/>
      <c r="M54" s="237"/>
      <c r="N54" s="237"/>
      <c r="O54" s="238"/>
    </row>
    <row r="55" spans="1:15" x14ac:dyDescent="0.2">
      <c r="A55" s="237"/>
      <c r="B55" s="237"/>
      <c r="C55" s="237"/>
      <c r="D55" s="237"/>
      <c r="E55" s="237"/>
      <c r="F55" s="237"/>
      <c r="G55" s="237"/>
      <c r="H55" s="237"/>
      <c r="I55" s="237"/>
      <c r="J55" s="237"/>
      <c r="K55" s="237"/>
      <c r="L55" s="237"/>
      <c r="M55" s="237"/>
      <c r="N55" s="237"/>
      <c r="O55" s="238"/>
    </row>
    <row r="56" spans="1:15" x14ac:dyDescent="0.2">
      <c r="A56" s="237"/>
      <c r="B56" s="237"/>
      <c r="C56" s="237"/>
      <c r="D56" s="237"/>
      <c r="E56" s="237"/>
      <c r="F56" s="237"/>
      <c r="G56" s="237"/>
      <c r="H56" s="237"/>
      <c r="I56" s="237"/>
      <c r="J56" s="237"/>
      <c r="K56" s="237"/>
      <c r="L56" s="237"/>
      <c r="M56" s="237"/>
      <c r="N56" s="237"/>
      <c r="O56" s="238"/>
    </row>
    <row r="57" spans="1:15" x14ac:dyDescent="0.2">
      <c r="A57" s="237"/>
      <c r="B57" s="237"/>
      <c r="C57" s="237"/>
      <c r="D57" s="237"/>
      <c r="E57" s="237"/>
      <c r="F57" s="237"/>
      <c r="G57" s="237"/>
      <c r="H57" s="237"/>
      <c r="I57" s="237"/>
      <c r="J57" s="237"/>
      <c r="K57" s="237"/>
      <c r="L57" s="237"/>
      <c r="M57" s="237"/>
      <c r="N57" s="237"/>
      <c r="O57" s="238"/>
    </row>
    <row r="58" spans="1:15" x14ac:dyDescent="0.2">
      <c r="A58" s="237"/>
      <c r="B58" s="237"/>
      <c r="C58" s="237"/>
      <c r="D58" s="237"/>
      <c r="E58" s="237"/>
      <c r="F58" s="237"/>
      <c r="G58" s="237"/>
      <c r="H58" s="237"/>
      <c r="I58" s="237"/>
      <c r="J58" s="237"/>
      <c r="K58" s="237"/>
      <c r="L58" s="237"/>
      <c r="M58" s="237"/>
      <c r="N58" s="237"/>
      <c r="O58" s="238"/>
    </row>
    <row r="59" spans="1:15" x14ac:dyDescent="0.2">
      <c r="A59" s="237"/>
      <c r="B59" s="237"/>
      <c r="C59" s="237"/>
      <c r="D59" s="237"/>
      <c r="E59" s="237"/>
      <c r="F59" s="237"/>
      <c r="G59" s="237"/>
      <c r="H59" s="237"/>
      <c r="I59" s="237"/>
      <c r="J59" s="237"/>
      <c r="K59" s="237"/>
      <c r="L59" s="237"/>
      <c r="M59" s="237"/>
      <c r="N59" s="237"/>
      <c r="O59" s="238"/>
    </row>
    <row r="60" spans="1:15" x14ac:dyDescent="0.2">
      <c r="A60" s="237"/>
      <c r="B60" s="237"/>
      <c r="C60" s="237"/>
      <c r="D60" s="237"/>
      <c r="E60" s="237"/>
      <c r="F60" s="237"/>
      <c r="G60" s="237"/>
      <c r="H60" s="237"/>
      <c r="I60" s="237"/>
      <c r="J60" s="237"/>
      <c r="K60" s="237"/>
      <c r="L60" s="237"/>
      <c r="M60" s="237"/>
      <c r="N60" s="237"/>
      <c r="O60" s="238"/>
    </row>
    <row r="61" spans="1:15" x14ac:dyDescent="0.2">
      <c r="A61" s="237"/>
      <c r="B61" s="237"/>
      <c r="C61" s="237"/>
      <c r="D61" s="237"/>
      <c r="E61" s="237"/>
      <c r="F61" s="237"/>
      <c r="G61" s="237"/>
      <c r="H61" s="237"/>
      <c r="I61" s="237"/>
      <c r="J61" s="237"/>
      <c r="K61" s="237"/>
      <c r="L61" s="237"/>
      <c r="M61" s="237"/>
      <c r="N61" s="237"/>
      <c r="O61" s="238"/>
    </row>
    <row r="62" spans="1:15" x14ac:dyDescent="0.2">
      <c r="A62" s="237"/>
      <c r="B62" s="237"/>
      <c r="C62" s="237"/>
      <c r="D62" s="237"/>
      <c r="E62" s="237"/>
      <c r="F62" s="237"/>
      <c r="G62" s="237"/>
      <c r="H62" s="237"/>
      <c r="I62" s="237"/>
      <c r="J62" s="237"/>
      <c r="K62" s="237"/>
      <c r="L62" s="237"/>
      <c r="M62" s="237"/>
      <c r="N62" s="237"/>
      <c r="O62" s="238"/>
    </row>
    <row r="63" spans="1:15" x14ac:dyDescent="0.2">
      <c r="A63" s="237"/>
      <c r="B63" s="237"/>
      <c r="C63" s="237"/>
      <c r="D63" s="237"/>
      <c r="E63" s="237"/>
      <c r="F63" s="237"/>
      <c r="G63" s="237"/>
      <c r="H63" s="237"/>
      <c r="I63" s="237"/>
      <c r="J63" s="237"/>
      <c r="K63" s="237"/>
      <c r="L63" s="237"/>
      <c r="M63" s="237"/>
      <c r="N63" s="237"/>
      <c r="O63" s="238"/>
    </row>
    <row r="64" spans="1:15" x14ac:dyDescent="0.2">
      <c r="A64" s="237"/>
      <c r="B64" s="237"/>
      <c r="C64" s="237"/>
      <c r="D64" s="237"/>
      <c r="E64" s="237"/>
      <c r="F64" s="237"/>
      <c r="G64" s="237"/>
      <c r="H64" s="237"/>
      <c r="I64" s="237"/>
      <c r="J64" s="237"/>
      <c r="K64" s="237"/>
      <c r="L64" s="237"/>
      <c r="M64" s="237"/>
      <c r="N64" s="237"/>
      <c r="O64" s="238"/>
    </row>
    <row r="65" spans="1:15" x14ac:dyDescent="0.2">
      <c r="A65" s="237"/>
      <c r="B65" s="237"/>
      <c r="C65" s="237"/>
      <c r="D65" s="237"/>
      <c r="E65" s="237"/>
      <c r="F65" s="237"/>
      <c r="G65" s="237"/>
      <c r="H65" s="237"/>
      <c r="I65" s="237"/>
      <c r="J65" s="237"/>
      <c r="K65" s="237"/>
      <c r="L65" s="237"/>
      <c r="M65" s="237"/>
      <c r="N65" s="237"/>
      <c r="O65" s="238"/>
    </row>
    <row r="66" spans="1:15" x14ac:dyDescent="0.2">
      <c r="A66" s="237"/>
      <c r="B66" s="237"/>
      <c r="C66" s="237"/>
      <c r="D66" s="237"/>
      <c r="E66" s="237"/>
      <c r="F66" s="237"/>
      <c r="G66" s="237"/>
      <c r="H66" s="237"/>
      <c r="I66" s="237"/>
      <c r="J66" s="237"/>
      <c r="K66" s="237"/>
      <c r="L66" s="237"/>
      <c r="M66" s="237"/>
      <c r="N66" s="237"/>
      <c r="O66" s="238"/>
    </row>
    <row r="67" spans="1:15" x14ac:dyDescent="0.2">
      <c r="A67" s="237"/>
      <c r="B67" s="237"/>
      <c r="C67" s="237"/>
      <c r="D67" s="237"/>
      <c r="E67" s="237"/>
      <c r="F67" s="237"/>
      <c r="G67" s="237"/>
      <c r="H67" s="237"/>
      <c r="I67" s="237"/>
      <c r="J67" s="237"/>
      <c r="K67" s="237"/>
      <c r="L67" s="237"/>
      <c r="M67" s="237"/>
      <c r="N67" s="237"/>
      <c r="O67" s="238"/>
    </row>
    <row r="68" spans="1:15" x14ac:dyDescent="0.2">
      <c r="A68" s="237"/>
      <c r="B68" s="237"/>
      <c r="C68" s="237"/>
      <c r="D68" s="237"/>
      <c r="E68" s="237"/>
      <c r="F68" s="237"/>
      <c r="G68" s="237"/>
      <c r="H68" s="237"/>
      <c r="I68" s="237"/>
      <c r="J68" s="237"/>
      <c r="K68" s="237"/>
      <c r="L68" s="237"/>
      <c r="M68" s="237"/>
      <c r="N68" s="237"/>
      <c r="O68" s="238"/>
    </row>
    <row r="69" spans="1:15" x14ac:dyDescent="0.2">
      <c r="A69" s="237"/>
      <c r="B69" s="237"/>
      <c r="C69" s="237"/>
      <c r="D69" s="237"/>
      <c r="E69" s="237"/>
      <c r="F69" s="237"/>
      <c r="G69" s="237"/>
      <c r="H69" s="237"/>
      <c r="I69" s="237"/>
      <c r="J69" s="237"/>
      <c r="K69" s="237"/>
      <c r="L69" s="237"/>
      <c r="M69" s="237"/>
      <c r="N69" s="237"/>
      <c r="O69" s="238"/>
    </row>
    <row r="70" spans="1:15" x14ac:dyDescent="0.2">
      <c r="A70" s="237"/>
      <c r="B70" s="237"/>
      <c r="C70" s="237"/>
      <c r="D70" s="237"/>
      <c r="E70" s="237"/>
      <c r="F70" s="237"/>
      <c r="G70" s="237"/>
      <c r="H70" s="237"/>
      <c r="I70" s="237"/>
      <c r="J70" s="237"/>
      <c r="K70" s="237"/>
      <c r="L70" s="237"/>
      <c r="M70" s="237"/>
      <c r="N70" s="237"/>
      <c r="O70" s="238"/>
    </row>
    <row r="71" spans="1:15" x14ac:dyDescent="0.2">
      <c r="A71" s="237"/>
      <c r="B71" s="237"/>
      <c r="C71" s="237"/>
      <c r="D71" s="237"/>
      <c r="E71" s="237"/>
      <c r="F71" s="237"/>
      <c r="G71" s="237"/>
      <c r="H71" s="237"/>
      <c r="I71" s="237"/>
      <c r="J71" s="237"/>
      <c r="K71" s="237"/>
      <c r="L71" s="237"/>
      <c r="M71" s="237"/>
      <c r="N71" s="237"/>
      <c r="O71" s="238"/>
    </row>
    <row r="72" spans="1:15" x14ac:dyDescent="0.2">
      <c r="A72" s="237"/>
      <c r="B72" s="237"/>
      <c r="C72" s="237"/>
      <c r="D72" s="237"/>
      <c r="E72" s="237"/>
      <c r="F72" s="237"/>
      <c r="G72" s="237"/>
      <c r="H72" s="237"/>
      <c r="I72" s="237"/>
      <c r="J72" s="237"/>
      <c r="K72" s="237"/>
      <c r="L72" s="237"/>
      <c r="M72" s="237"/>
      <c r="N72" s="237"/>
      <c r="O72" s="238"/>
    </row>
    <row r="73" spans="1:15" x14ac:dyDescent="0.2">
      <c r="A73" s="237"/>
      <c r="B73" s="237"/>
      <c r="C73" s="237"/>
      <c r="D73" s="237"/>
      <c r="E73" s="237"/>
      <c r="F73" s="237"/>
      <c r="G73" s="237"/>
      <c r="H73" s="237"/>
      <c r="I73" s="237"/>
      <c r="J73" s="237"/>
      <c r="K73" s="237"/>
      <c r="L73" s="237"/>
      <c r="M73" s="237"/>
      <c r="N73" s="237"/>
      <c r="O73" s="238"/>
    </row>
    <row r="74" spans="1:15" x14ac:dyDescent="0.2">
      <c r="A74" s="237"/>
      <c r="B74" s="237"/>
      <c r="C74" s="237"/>
      <c r="D74" s="237"/>
      <c r="E74" s="237"/>
      <c r="F74" s="237"/>
      <c r="G74" s="237"/>
      <c r="H74" s="237"/>
      <c r="I74" s="237"/>
      <c r="J74" s="237"/>
      <c r="K74" s="237"/>
      <c r="L74" s="237"/>
      <c r="M74" s="237"/>
      <c r="N74" s="237"/>
      <c r="O74" s="238"/>
    </row>
    <row r="75" spans="1:15" x14ac:dyDescent="0.2">
      <c r="A75" s="237"/>
      <c r="B75" s="237"/>
      <c r="C75" s="237"/>
      <c r="D75" s="237"/>
      <c r="E75" s="237"/>
      <c r="F75" s="237"/>
      <c r="G75" s="237"/>
      <c r="H75" s="237"/>
      <c r="I75" s="237"/>
      <c r="J75" s="237"/>
      <c r="K75" s="237"/>
      <c r="L75" s="237"/>
      <c r="M75" s="237"/>
      <c r="N75" s="237"/>
      <c r="O75" s="238"/>
    </row>
    <row r="76" spans="1:15" x14ac:dyDescent="0.2">
      <c r="A76" s="237"/>
      <c r="B76" s="237"/>
      <c r="C76" s="237"/>
      <c r="D76" s="237"/>
      <c r="E76" s="237"/>
      <c r="F76" s="237"/>
      <c r="G76" s="237"/>
      <c r="H76" s="237"/>
      <c r="I76" s="237"/>
      <c r="J76" s="237"/>
      <c r="K76" s="237"/>
      <c r="L76" s="237"/>
      <c r="M76" s="237"/>
      <c r="N76" s="237"/>
      <c r="O76" s="238"/>
    </row>
    <row r="77" spans="1:15" x14ac:dyDescent="0.2">
      <c r="A77" s="237"/>
      <c r="B77" s="237"/>
      <c r="C77" s="237"/>
      <c r="D77" s="237"/>
      <c r="E77" s="237"/>
      <c r="F77" s="237"/>
      <c r="G77" s="237"/>
      <c r="H77" s="237"/>
      <c r="I77" s="237"/>
      <c r="J77" s="237"/>
      <c r="K77" s="237"/>
      <c r="L77" s="237"/>
      <c r="M77" s="237"/>
      <c r="N77" s="237"/>
      <c r="O77" s="238"/>
    </row>
    <row r="78" spans="1:15" x14ac:dyDescent="0.2">
      <c r="A78" s="237"/>
      <c r="B78" s="237"/>
      <c r="C78" s="237"/>
      <c r="D78" s="237"/>
      <c r="E78" s="237"/>
      <c r="F78" s="237"/>
      <c r="G78" s="237"/>
      <c r="H78" s="237"/>
      <c r="I78" s="237"/>
      <c r="J78" s="237"/>
      <c r="K78" s="237"/>
      <c r="L78" s="237"/>
      <c r="M78" s="237"/>
      <c r="N78" s="237"/>
      <c r="O78" s="238"/>
    </row>
    <row r="79" spans="1:15" x14ac:dyDescent="0.2">
      <c r="A79" s="237"/>
      <c r="B79" s="237"/>
      <c r="C79" s="237"/>
      <c r="D79" s="237"/>
      <c r="E79" s="237"/>
      <c r="F79" s="237"/>
      <c r="G79" s="237"/>
      <c r="H79" s="237"/>
      <c r="I79" s="237"/>
      <c r="J79" s="237"/>
      <c r="K79" s="237"/>
      <c r="L79" s="237"/>
      <c r="M79" s="237"/>
      <c r="N79" s="237"/>
      <c r="O79" s="238"/>
    </row>
    <row r="80" spans="1:15" x14ac:dyDescent="0.2">
      <c r="A80" s="237"/>
      <c r="B80" s="237"/>
      <c r="C80" s="237"/>
      <c r="D80" s="237"/>
      <c r="E80" s="237"/>
      <c r="F80" s="237"/>
      <c r="G80" s="237"/>
      <c r="H80" s="237"/>
      <c r="I80" s="237"/>
      <c r="J80" s="237"/>
      <c r="K80" s="237"/>
      <c r="L80" s="237"/>
      <c r="M80" s="237"/>
      <c r="N80" s="237"/>
      <c r="O80" s="238"/>
    </row>
    <row r="81" spans="1:15" x14ac:dyDescent="0.2">
      <c r="A81" s="237"/>
      <c r="B81" s="237"/>
      <c r="C81" s="237"/>
      <c r="D81" s="237"/>
      <c r="E81" s="237"/>
      <c r="F81" s="237"/>
      <c r="G81" s="237"/>
      <c r="H81" s="237"/>
      <c r="I81" s="237"/>
      <c r="J81" s="237"/>
      <c r="K81" s="237"/>
      <c r="L81" s="237"/>
      <c r="M81" s="237"/>
      <c r="N81" s="237"/>
      <c r="O81" s="238"/>
    </row>
    <row r="82" spans="1:15" x14ac:dyDescent="0.2">
      <c r="A82" s="237"/>
      <c r="B82" s="237"/>
      <c r="C82" s="237"/>
      <c r="D82" s="237"/>
      <c r="E82" s="237"/>
      <c r="F82" s="237"/>
      <c r="G82" s="237"/>
      <c r="H82" s="237"/>
      <c r="I82" s="237"/>
      <c r="J82" s="237"/>
      <c r="K82" s="237"/>
      <c r="L82" s="237"/>
      <c r="M82" s="237"/>
      <c r="N82" s="237"/>
      <c r="O82" s="238"/>
    </row>
    <row r="83" spans="1:15" x14ac:dyDescent="0.2">
      <c r="A83" s="237"/>
      <c r="B83" s="237"/>
      <c r="C83" s="237"/>
      <c r="D83" s="237"/>
      <c r="E83" s="237"/>
      <c r="F83" s="237"/>
      <c r="G83" s="237"/>
      <c r="H83" s="237"/>
      <c r="I83" s="237"/>
      <c r="J83" s="237"/>
      <c r="K83" s="237"/>
      <c r="L83" s="237"/>
      <c r="M83" s="237"/>
      <c r="N83" s="237"/>
      <c r="O83" s="238"/>
    </row>
    <row r="84" spans="1:15" x14ac:dyDescent="0.2">
      <c r="A84" s="237"/>
      <c r="B84" s="237"/>
      <c r="C84" s="237"/>
      <c r="D84" s="237"/>
      <c r="E84" s="237"/>
      <c r="F84" s="237"/>
      <c r="G84" s="237"/>
      <c r="H84" s="237"/>
      <c r="I84" s="237"/>
      <c r="J84" s="237"/>
      <c r="K84" s="237"/>
      <c r="L84" s="237"/>
      <c r="M84" s="237"/>
      <c r="N84" s="237"/>
      <c r="O84" s="238"/>
    </row>
    <row r="85" spans="1:15" x14ac:dyDescent="0.2">
      <c r="A85" s="237"/>
      <c r="B85" s="237"/>
      <c r="C85" s="237"/>
      <c r="D85" s="237"/>
      <c r="E85" s="237"/>
      <c r="F85" s="237"/>
      <c r="G85" s="237"/>
      <c r="H85" s="237"/>
      <c r="I85" s="237"/>
      <c r="J85" s="237"/>
      <c r="K85" s="237"/>
      <c r="L85" s="237"/>
      <c r="M85" s="237"/>
      <c r="N85" s="237"/>
      <c r="O85" s="238"/>
    </row>
    <row r="86" spans="1:15" x14ac:dyDescent="0.2">
      <c r="A86" s="237"/>
      <c r="B86" s="237"/>
      <c r="C86" s="237"/>
      <c r="D86" s="237"/>
      <c r="E86" s="237"/>
      <c r="F86" s="237"/>
      <c r="G86" s="237"/>
      <c r="H86" s="237"/>
      <c r="I86" s="237"/>
      <c r="J86" s="237"/>
      <c r="K86" s="237"/>
      <c r="L86" s="237"/>
      <c r="M86" s="237"/>
      <c r="N86" s="237"/>
      <c r="O86" s="238"/>
    </row>
    <row r="87" spans="1:15" x14ac:dyDescent="0.2">
      <c r="A87" s="237"/>
      <c r="B87" s="237"/>
      <c r="C87" s="237"/>
      <c r="D87" s="237"/>
      <c r="E87" s="237"/>
      <c r="F87" s="237"/>
      <c r="G87" s="237"/>
      <c r="H87" s="237"/>
      <c r="I87" s="237"/>
      <c r="J87" s="237"/>
      <c r="K87" s="237"/>
      <c r="L87" s="237"/>
      <c r="M87" s="237"/>
      <c r="N87" s="237"/>
      <c r="O87" s="238"/>
    </row>
    <row r="88" spans="1:15" x14ac:dyDescent="0.2">
      <c r="A88" s="237"/>
      <c r="B88" s="237"/>
      <c r="C88" s="237"/>
      <c r="D88" s="237"/>
      <c r="E88" s="237"/>
      <c r="F88" s="237"/>
      <c r="G88" s="237"/>
      <c r="H88" s="237"/>
      <c r="I88" s="237"/>
      <c r="J88" s="237"/>
      <c r="K88" s="237"/>
      <c r="L88" s="237"/>
      <c r="M88" s="237"/>
      <c r="N88" s="237"/>
      <c r="O88" s="243"/>
    </row>
    <row r="89" spans="1:15" x14ac:dyDescent="0.2">
      <c r="A89" s="237"/>
      <c r="B89" s="237"/>
      <c r="C89" s="237"/>
      <c r="D89" s="237"/>
      <c r="E89" s="237"/>
      <c r="F89" s="237"/>
      <c r="G89" s="237"/>
      <c r="H89" s="237"/>
      <c r="I89" s="237"/>
      <c r="J89" s="237"/>
      <c r="K89" s="237"/>
      <c r="L89" s="237"/>
      <c r="M89" s="237"/>
      <c r="N89" s="237"/>
      <c r="O89" s="243"/>
    </row>
    <row r="90" spans="1:15" x14ac:dyDescent="0.2">
      <c r="A90" s="237"/>
      <c r="B90" s="237"/>
      <c r="C90" s="237"/>
      <c r="D90" s="237"/>
      <c r="E90" s="237"/>
      <c r="F90" s="237"/>
      <c r="G90" s="237"/>
      <c r="H90" s="237"/>
      <c r="I90" s="237"/>
      <c r="J90" s="237"/>
      <c r="K90" s="237"/>
      <c r="L90" s="237"/>
      <c r="M90" s="237"/>
      <c r="N90" s="237"/>
      <c r="O90" s="243"/>
    </row>
    <row r="91" spans="1:15" x14ac:dyDescent="0.2">
      <c r="A91" s="237"/>
      <c r="B91" s="237"/>
      <c r="C91" s="237"/>
      <c r="D91" s="237"/>
      <c r="E91" s="237"/>
      <c r="F91" s="237"/>
      <c r="G91" s="237"/>
      <c r="H91" s="237"/>
      <c r="I91" s="237"/>
      <c r="J91" s="237"/>
      <c r="K91" s="237"/>
      <c r="L91" s="237"/>
      <c r="M91" s="237"/>
      <c r="N91" s="237"/>
      <c r="O91" s="243"/>
    </row>
    <row r="92" spans="1:15" x14ac:dyDescent="0.2">
      <c r="A92" s="237"/>
      <c r="B92" s="237"/>
      <c r="C92" s="237"/>
      <c r="D92" s="237"/>
      <c r="E92" s="237"/>
      <c r="F92" s="237"/>
      <c r="G92" s="237"/>
      <c r="H92" s="237"/>
      <c r="I92" s="237"/>
      <c r="J92" s="237"/>
      <c r="K92" s="237"/>
      <c r="L92" s="237"/>
      <c r="M92" s="237"/>
      <c r="N92" s="237"/>
      <c r="O92" s="243"/>
    </row>
    <row r="93" spans="1:15" x14ac:dyDescent="0.2">
      <c r="A93" s="237"/>
      <c r="B93" s="237"/>
      <c r="C93" s="237"/>
      <c r="D93" s="237"/>
      <c r="E93" s="237"/>
      <c r="F93" s="237"/>
      <c r="G93" s="237"/>
      <c r="H93" s="237"/>
      <c r="I93" s="237"/>
      <c r="J93" s="237"/>
      <c r="K93" s="237"/>
      <c r="L93" s="237"/>
      <c r="M93" s="237"/>
      <c r="N93" s="237"/>
      <c r="O93" s="243"/>
    </row>
    <row r="94" spans="1:15" x14ac:dyDescent="0.2">
      <c r="A94" s="237"/>
      <c r="B94" s="237"/>
      <c r="C94" s="237"/>
      <c r="D94" s="237"/>
      <c r="E94" s="237"/>
      <c r="F94" s="237"/>
      <c r="G94" s="237"/>
      <c r="H94" s="237"/>
      <c r="I94" s="237"/>
      <c r="J94" s="237"/>
      <c r="K94" s="237"/>
      <c r="L94" s="237"/>
      <c r="M94" s="237"/>
      <c r="N94" s="237"/>
      <c r="O94" s="243"/>
    </row>
    <row r="95" spans="1:15" x14ac:dyDescent="0.2">
      <c r="A95" s="237"/>
      <c r="B95" s="237"/>
      <c r="C95" s="237"/>
      <c r="D95" s="237"/>
      <c r="E95" s="237"/>
      <c r="F95" s="237"/>
      <c r="G95" s="237"/>
      <c r="H95" s="237"/>
      <c r="I95" s="237"/>
      <c r="J95" s="237"/>
      <c r="K95" s="237"/>
      <c r="L95" s="237"/>
      <c r="M95" s="237"/>
      <c r="N95" s="237"/>
      <c r="O95" s="243"/>
    </row>
    <row r="96" spans="1:15" x14ac:dyDescent="0.2">
      <c r="A96" s="237"/>
      <c r="B96" s="237"/>
      <c r="C96" s="237"/>
      <c r="D96" s="237"/>
      <c r="E96" s="237"/>
      <c r="F96" s="237"/>
      <c r="G96" s="237"/>
      <c r="H96" s="237"/>
      <c r="I96" s="237"/>
      <c r="J96" s="237"/>
      <c r="K96" s="237"/>
      <c r="L96" s="237"/>
      <c r="M96" s="237"/>
      <c r="N96" s="237"/>
      <c r="O96" s="243"/>
    </row>
    <row r="97" spans="1:15" x14ac:dyDescent="0.2">
      <c r="A97" s="237"/>
      <c r="B97" s="237"/>
      <c r="C97" s="237"/>
      <c r="D97" s="237"/>
      <c r="E97" s="237"/>
      <c r="F97" s="237"/>
      <c r="G97" s="237"/>
      <c r="H97" s="237"/>
      <c r="I97" s="237"/>
      <c r="J97" s="237"/>
      <c r="K97" s="237"/>
      <c r="L97" s="237"/>
      <c r="M97" s="237"/>
      <c r="N97" s="237"/>
      <c r="O97" s="243"/>
    </row>
    <row r="98" spans="1:15" x14ac:dyDescent="0.2">
      <c r="A98" s="237"/>
      <c r="B98" s="237"/>
      <c r="C98" s="237"/>
      <c r="D98" s="237"/>
      <c r="E98" s="237"/>
      <c r="F98" s="237"/>
      <c r="G98" s="237"/>
      <c r="H98" s="237"/>
      <c r="I98" s="237"/>
      <c r="J98" s="237"/>
      <c r="K98" s="237"/>
      <c r="L98" s="237"/>
      <c r="M98" s="237"/>
      <c r="N98" s="237"/>
      <c r="O98" s="243"/>
    </row>
    <row r="99" spans="1:15" x14ac:dyDescent="0.2">
      <c r="A99" s="237"/>
      <c r="B99" s="237"/>
      <c r="C99" s="237"/>
      <c r="D99" s="237"/>
      <c r="E99" s="237"/>
      <c r="F99" s="237"/>
      <c r="G99" s="237"/>
      <c r="H99" s="237"/>
      <c r="I99" s="237"/>
      <c r="J99" s="237"/>
      <c r="K99" s="237"/>
      <c r="L99" s="237"/>
      <c r="M99" s="237"/>
      <c r="N99" s="237"/>
      <c r="O99" s="243"/>
    </row>
    <row r="100" spans="1:15" x14ac:dyDescent="0.2">
      <c r="A100" s="237"/>
      <c r="B100" s="237"/>
      <c r="C100" s="237"/>
      <c r="D100" s="237"/>
      <c r="E100" s="237"/>
      <c r="F100" s="237"/>
      <c r="G100" s="237"/>
      <c r="H100" s="237"/>
      <c r="I100" s="237"/>
      <c r="J100" s="237"/>
      <c r="K100" s="237"/>
      <c r="L100" s="237"/>
      <c r="M100" s="237"/>
      <c r="N100" s="237"/>
      <c r="O100" s="243"/>
    </row>
    <row r="101" spans="1:15" x14ac:dyDescent="0.2">
      <c r="A101" s="237"/>
      <c r="B101" s="237"/>
      <c r="C101" s="237"/>
      <c r="D101" s="237"/>
      <c r="E101" s="237"/>
      <c r="F101" s="237"/>
      <c r="G101" s="237"/>
      <c r="H101" s="237"/>
      <c r="I101" s="237"/>
      <c r="J101" s="237"/>
      <c r="K101" s="237"/>
      <c r="L101" s="237"/>
      <c r="M101" s="237"/>
      <c r="N101" s="237"/>
      <c r="O101" s="243"/>
    </row>
    <row r="102" spans="1:15" x14ac:dyDescent="0.2">
      <c r="A102" s="237"/>
      <c r="B102" s="237"/>
      <c r="C102" s="237"/>
      <c r="D102" s="237"/>
      <c r="E102" s="237"/>
      <c r="F102" s="237"/>
      <c r="G102" s="237"/>
      <c r="H102" s="237"/>
      <c r="I102" s="237"/>
      <c r="J102" s="237"/>
      <c r="K102" s="237"/>
      <c r="L102" s="237"/>
      <c r="M102" s="237"/>
      <c r="N102" s="237"/>
      <c r="O102" s="243"/>
    </row>
    <row r="103" spans="1:15" x14ac:dyDescent="0.2">
      <c r="A103" s="237"/>
      <c r="B103" s="237"/>
      <c r="C103" s="237"/>
      <c r="D103" s="237"/>
      <c r="E103" s="237"/>
      <c r="F103" s="237"/>
      <c r="G103" s="237"/>
      <c r="H103" s="237"/>
      <c r="I103" s="237"/>
      <c r="J103" s="237"/>
      <c r="K103" s="237"/>
      <c r="L103" s="237"/>
      <c r="M103" s="237"/>
      <c r="N103" s="237"/>
      <c r="O103" s="243"/>
    </row>
    <row r="104" spans="1:15" x14ac:dyDescent="0.2">
      <c r="A104" s="237"/>
      <c r="B104" s="237"/>
      <c r="C104" s="237"/>
      <c r="D104" s="237"/>
      <c r="E104" s="237"/>
      <c r="F104" s="237"/>
      <c r="G104" s="237"/>
      <c r="H104" s="237"/>
      <c r="I104" s="237"/>
      <c r="J104" s="237"/>
      <c r="K104" s="237"/>
      <c r="L104" s="237"/>
      <c r="M104" s="237"/>
      <c r="N104" s="237"/>
      <c r="O104" s="243"/>
    </row>
    <row r="105" spans="1:15" x14ac:dyDescent="0.2">
      <c r="A105" s="237"/>
      <c r="B105" s="237"/>
      <c r="C105" s="237"/>
      <c r="D105" s="237"/>
      <c r="E105" s="237"/>
      <c r="F105" s="237"/>
      <c r="G105" s="237"/>
      <c r="H105" s="237"/>
      <c r="I105" s="237"/>
      <c r="J105" s="237"/>
      <c r="K105" s="237"/>
      <c r="L105" s="237"/>
      <c r="M105" s="237"/>
      <c r="N105" s="237"/>
      <c r="O105" s="243"/>
    </row>
    <row r="106" spans="1:15" x14ac:dyDescent="0.2">
      <c r="A106" s="235"/>
      <c r="B106" s="235"/>
      <c r="C106" s="235"/>
      <c r="D106" s="235"/>
      <c r="E106" s="235"/>
      <c r="F106" s="235"/>
      <c r="G106" s="235"/>
      <c r="H106" s="235"/>
      <c r="I106" s="235"/>
      <c r="J106" s="235"/>
      <c r="K106" s="235"/>
      <c r="L106" s="235"/>
      <c r="M106" s="235"/>
      <c r="N106" s="235"/>
      <c r="O106" s="244"/>
    </row>
    <row r="107" spans="1:15" x14ac:dyDescent="0.2">
      <c r="A107" s="235"/>
      <c r="B107" s="235"/>
      <c r="C107" s="235"/>
      <c r="D107" s="235"/>
      <c r="E107" s="235"/>
      <c r="F107" s="235"/>
      <c r="G107" s="235"/>
      <c r="H107" s="235"/>
      <c r="I107" s="235"/>
      <c r="J107" s="235"/>
      <c r="K107" s="235"/>
      <c r="L107" s="235"/>
      <c r="M107" s="235"/>
      <c r="N107" s="235"/>
      <c r="O107" s="244"/>
    </row>
    <row r="108" spans="1:15" x14ac:dyDescent="0.2">
      <c r="A108" s="235"/>
      <c r="B108" s="235"/>
      <c r="C108" s="235"/>
      <c r="D108" s="235"/>
      <c r="E108" s="235"/>
      <c r="F108" s="235"/>
      <c r="G108" s="235"/>
      <c r="H108" s="235"/>
      <c r="I108" s="235"/>
      <c r="J108" s="235"/>
      <c r="K108" s="235"/>
      <c r="L108" s="235"/>
      <c r="M108" s="235"/>
      <c r="N108" s="235"/>
      <c r="O108" s="244"/>
    </row>
    <row r="109" spans="1:15" x14ac:dyDescent="0.2">
      <c r="A109" s="235"/>
      <c r="B109" s="235"/>
      <c r="C109" s="235"/>
      <c r="D109" s="235"/>
      <c r="E109" s="235"/>
      <c r="F109" s="235"/>
      <c r="G109" s="235"/>
      <c r="H109" s="235"/>
      <c r="I109" s="235"/>
      <c r="J109" s="235"/>
      <c r="K109" s="235"/>
      <c r="L109" s="235"/>
      <c r="M109" s="235"/>
      <c r="N109" s="235"/>
      <c r="O109" s="244"/>
    </row>
    <row r="110" spans="1:15" x14ac:dyDescent="0.2">
      <c r="A110" s="235"/>
      <c r="B110" s="235"/>
      <c r="C110" s="235"/>
      <c r="D110" s="235"/>
      <c r="E110" s="235"/>
      <c r="F110" s="235"/>
      <c r="G110" s="235"/>
      <c r="H110" s="235"/>
      <c r="I110" s="235"/>
      <c r="J110" s="235"/>
      <c r="K110" s="235"/>
      <c r="L110" s="235"/>
      <c r="M110" s="235"/>
      <c r="N110" s="235"/>
      <c r="O110" s="244"/>
    </row>
    <row r="111" spans="1:15" x14ac:dyDescent="0.2">
      <c r="A111" s="235"/>
      <c r="B111" s="235"/>
      <c r="C111" s="235"/>
      <c r="D111" s="235"/>
      <c r="E111" s="235"/>
      <c r="F111" s="235"/>
      <c r="G111" s="235"/>
      <c r="H111" s="235"/>
      <c r="I111" s="235"/>
      <c r="J111" s="235"/>
      <c r="K111" s="235"/>
      <c r="L111" s="235"/>
      <c r="M111" s="235"/>
      <c r="N111" s="235"/>
      <c r="O111" s="235"/>
    </row>
    <row r="112" spans="1:15" x14ac:dyDescent="0.2">
      <c r="A112" s="235"/>
      <c r="B112" s="235"/>
      <c r="C112" s="235"/>
      <c r="D112" s="235"/>
      <c r="E112" s="235"/>
      <c r="F112" s="235"/>
      <c r="G112" s="235"/>
      <c r="H112" s="235"/>
      <c r="I112" s="235"/>
      <c r="J112" s="235"/>
      <c r="K112" s="235"/>
      <c r="L112" s="235"/>
      <c r="M112" s="235"/>
      <c r="N112" s="235"/>
      <c r="O112" s="235"/>
    </row>
    <row r="113" spans="1:15" x14ac:dyDescent="0.2">
      <c r="A113" s="235"/>
      <c r="B113" s="235"/>
      <c r="C113" s="235"/>
      <c r="D113" s="235"/>
      <c r="E113" s="235"/>
      <c r="F113" s="235"/>
      <c r="G113" s="235"/>
      <c r="H113" s="235"/>
      <c r="I113" s="235"/>
      <c r="J113" s="235"/>
      <c r="K113" s="235"/>
      <c r="L113" s="235"/>
      <c r="M113" s="235"/>
      <c r="N113" s="235"/>
      <c r="O113" s="235"/>
    </row>
    <row r="114" spans="1:15" x14ac:dyDescent="0.2">
      <c r="A114" s="235"/>
      <c r="B114" s="235"/>
      <c r="C114" s="235"/>
      <c r="D114" s="235"/>
      <c r="E114" s="235"/>
      <c r="F114" s="235"/>
      <c r="G114" s="235"/>
      <c r="H114" s="235"/>
      <c r="I114" s="235"/>
      <c r="J114" s="235"/>
      <c r="K114" s="235"/>
      <c r="L114" s="235"/>
      <c r="M114" s="235"/>
      <c r="N114" s="235"/>
      <c r="O114" s="235"/>
    </row>
    <row r="115" spans="1:15" x14ac:dyDescent="0.2">
      <c r="A115" s="235"/>
      <c r="B115" s="235"/>
      <c r="C115" s="235"/>
      <c r="D115" s="235"/>
      <c r="E115" s="235"/>
      <c r="F115" s="235"/>
      <c r="G115" s="235"/>
      <c r="H115" s="235"/>
      <c r="I115" s="235"/>
      <c r="J115" s="235"/>
      <c r="K115" s="235"/>
      <c r="L115" s="235"/>
      <c r="M115" s="235"/>
      <c r="N115" s="235"/>
      <c r="O115" s="235"/>
    </row>
    <row r="116" spans="1:15" x14ac:dyDescent="0.2">
      <c r="A116" s="235"/>
      <c r="B116" s="235"/>
      <c r="C116" s="235"/>
      <c r="D116" s="235"/>
      <c r="E116" s="235"/>
      <c r="F116" s="235"/>
      <c r="G116" s="235"/>
      <c r="H116" s="235"/>
      <c r="I116" s="235"/>
      <c r="J116" s="235"/>
      <c r="K116" s="235"/>
      <c r="L116" s="235"/>
      <c r="M116" s="235"/>
      <c r="N116" s="235"/>
      <c r="O116" s="235"/>
    </row>
    <row r="117" spans="1:15" x14ac:dyDescent="0.2">
      <c r="A117" s="235"/>
      <c r="B117" s="235"/>
      <c r="C117" s="235"/>
      <c r="D117" s="235"/>
      <c r="E117" s="235"/>
      <c r="F117" s="235"/>
      <c r="G117" s="235"/>
      <c r="H117" s="235"/>
      <c r="I117" s="235"/>
      <c r="J117" s="235"/>
      <c r="K117" s="235"/>
      <c r="L117" s="235"/>
      <c r="M117" s="235"/>
      <c r="N117" s="235"/>
      <c r="O117" s="235"/>
    </row>
    <row r="118" spans="1:15" x14ac:dyDescent="0.2">
      <c r="A118" s="235"/>
      <c r="B118" s="235"/>
      <c r="C118" s="235"/>
      <c r="D118" s="235"/>
      <c r="E118" s="235"/>
      <c r="F118" s="235"/>
      <c r="G118" s="235"/>
      <c r="H118" s="235"/>
      <c r="I118" s="235"/>
      <c r="J118" s="235"/>
      <c r="K118" s="235"/>
      <c r="L118" s="235"/>
      <c r="M118" s="235"/>
      <c r="N118" s="235"/>
      <c r="O118" s="235"/>
    </row>
    <row r="119" spans="1:15" x14ac:dyDescent="0.2">
      <c r="A119" s="235"/>
      <c r="B119" s="235"/>
      <c r="C119" s="235"/>
      <c r="D119" s="235"/>
      <c r="E119" s="235"/>
      <c r="F119" s="235"/>
      <c r="G119" s="235"/>
      <c r="H119" s="235"/>
      <c r="I119" s="235"/>
      <c r="J119" s="235"/>
      <c r="K119" s="235"/>
      <c r="L119" s="235"/>
      <c r="M119" s="235"/>
      <c r="N119" s="235"/>
      <c r="O119" s="235"/>
    </row>
    <row r="120" spans="1:15" x14ac:dyDescent="0.2">
      <c r="A120" s="235"/>
      <c r="B120" s="235"/>
      <c r="C120" s="235"/>
      <c r="D120" s="235"/>
      <c r="E120" s="235"/>
      <c r="F120" s="235"/>
      <c r="G120" s="235"/>
      <c r="H120" s="235"/>
      <c r="I120" s="235"/>
      <c r="J120" s="235"/>
      <c r="K120" s="235"/>
      <c r="L120" s="235"/>
      <c r="M120" s="235"/>
      <c r="N120" s="235"/>
      <c r="O120" s="235"/>
    </row>
    <row r="121" spans="1:15" x14ac:dyDescent="0.2">
      <c r="A121" s="235"/>
      <c r="B121" s="235"/>
      <c r="C121" s="235"/>
      <c r="D121" s="235"/>
      <c r="E121" s="235"/>
      <c r="F121" s="235"/>
      <c r="G121" s="235"/>
      <c r="H121" s="235"/>
      <c r="I121" s="235"/>
      <c r="J121" s="235"/>
      <c r="K121" s="235"/>
      <c r="L121" s="235"/>
      <c r="M121" s="235"/>
      <c r="N121" s="235"/>
      <c r="O121" s="235"/>
    </row>
    <row r="122" spans="1:15" x14ac:dyDescent="0.2">
      <c r="A122" s="235"/>
      <c r="B122" s="235"/>
      <c r="C122" s="235"/>
      <c r="D122" s="235"/>
      <c r="E122" s="235"/>
      <c r="F122" s="235"/>
      <c r="G122" s="235"/>
      <c r="H122" s="235"/>
      <c r="I122" s="235"/>
      <c r="J122" s="235"/>
      <c r="K122" s="235"/>
      <c r="L122" s="235"/>
      <c r="M122" s="235"/>
      <c r="N122" s="235"/>
      <c r="O122" s="235"/>
    </row>
    <row r="123" spans="1:15" x14ac:dyDescent="0.2">
      <c r="A123" s="235"/>
      <c r="B123" s="235"/>
      <c r="C123" s="235"/>
      <c r="D123" s="235"/>
      <c r="E123" s="235"/>
      <c r="F123" s="235"/>
      <c r="G123" s="235"/>
      <c r="H123" s="235"/>
      <c r="I123" s="235"/>
      <c r="J123" s="235"/>
      <c r="K123" s="235"/>
      <c r="L123" s="235"/>
      <c r="M123" s="235"/>
      <c r="N123" s="235"/>
      <c r="O123" s="235"/>
    </row>
    <row r="124" spans="1:15" x14ac:dyDescent="0.2">
      <c r="A124" s="235"/>
      <c r="B124" s="235"/>
      <c r="C124" s="235"/>
      <c r="D124" s="235"/>
      <c r="E124" s="235"/>
      <c r="F124" s="235"/>
      <c r="G124" s="235"/>
      <c r="H124" s="235"/>
      <c r="I124" s="235"/>
      <c r="J124" s="235"/>
      <c r="K124" s="235"/>
      <c r="L124" s="235"/>
      <c r="M124" s="235"/>
      <c r="N124" s="235"/>
      <c r="O124" s="235"/>
    </row>
    <row r="125" spans="1:15" x14ac:dyDescent="0.2">
      <c r="A125" s="235"/>
      <c r="B125" s="235"/>
      <c r="C125" s="235"/>
      <c r="D125" s="235"/>
      <c r="E125" s="235"/>
      <c r="F125" s="235"/>
      <c r="G125" s="235"/>
      <c r="H125" s="235"/>
      <c r="I125" s="235"/>
      <c r="J125" s="235"/>
      <c r="K125" s="235"/>
      <c r="L125" s="235"/>
      <c r="M125" s="235"/>
      <c r="N125" s="235"/>
      <c r="O125" s="235"/>
    </row>
    <row r="126" spans="1:15" x14ac:dyDescent="0.2">
      <c r="A126" s="235"/>
      <c r="B126" s="235"/>
      <c r="C126" s="235"/>
      <c r="D126" s="235"/>
      <c r="E126" s="235"/>
      <c r="F126" s="235"/>
      <c r="G126" s="235"/>
      <c r="H126" s="235"/>
      <c r="I126" s="235"/>
      <c r="J126" s="235"/>
      <c r="K126" s="235"/>
      <c r="L126" s="235"/>
      <c r="M126" s="235"/>
      <c r="N126" s="235"/>
      <c r="O126" s="235"/>
    </row>
    <row r="127" spans="1:15" ht="15" x14ac:dyDescent="0.2">
      <c r="B127" s="245"/>
      <c r="C127" s="245"/>
      <c r="D127" s="245"/>
      <c r="E127" s="245"/>
      <c r="F127" s="245"/>
      <c r="G127" s="245"/>
      <c r="H127" s="245"/>
      <c r="I127" s="245"/>
      <c r="J127" s="245"/>
      <c r="K127" s="245"/>
      <c r="L127" s="245"/>
      <c r="M127" s="245"/>
      <c r="N127" s="245"/>
      <c r="O127" s="245"/>
    </row>
    <row r="128" spans="1:15" ht="15" x14ac:dyDescent="0.2">
      <c r="B128" s="245"/>
      <c r="C128" s="245"/>
      <c r="D128" s="245"/>
      <c r="E128" s="245"/>
      <c r="F128" s="245"/>
      <c r="G128" s="245"/>
      <c r="H128" s="245"/>
      <c r="I128" s="245"/>
      <c r="J128" s="245"/>
      <c r="K128" s="245"/>
      <c r="L128" s="245"/>
      <c r="M128" s="245"/>
      <c r="N128" s="245"/>
      <c r="O128" s="245"/>
    </row>
    <row r="129" spans="2:15" ht="15" x14ac:dyDescent="0.2">
      <c r="B129" s="245"/>
      <c r="C129" s="245"/>
      <c r="D129" s="245"/>
      <c r="E129" s="245"/>
      <c r="F129" s="245"/>
      <c r="G129" s="245"/>
      <c r="H129" s="245"/>
      <c r="I129" s="245"/>
      <c r="J129" s="245"/>
      <c r="K129" s="245"/>
      <c r="L129" s="245"/>
      <c r="M129" s="245"/>
      <c r="N129" s="245"/>
      <c r="O129" s="245"/>
    </row>
    <row r="130" spans="2:15" ht="15" x14ac:dyDescent="0.2">
      <c r="B130" s="245"/>
      <c r="C130" s="245"/>
      <c r="D130" s="245"/>
      <c r="E130" s="245"/>
      <c r="F130" s="245"/>
      <c r="G130" s="245"/>
      <c r="H130" s="245"/>
      <c r="I130" s="245"/>
      <c r="J130" s="245"/>
      <c r="K130" s="245"/>
      <c r="L130" s="245"/>
      <c r="M130" s="245"/>
      <c r="N130" s="245"/>
      <c r="O130" s="245"/>
    </row>
    <row r="131" spans="2:15" ht="15" x14ac:dyDescent="0.2">
      <c r="B131" s="245"/>
      <c r="C131" s="245"/>
      <c r="D131" s="245"/>
      <c r="E131" s="245"/>
      <c r="F131" s="245"/>
      <c r="G131" s="245"/>
      <c r="H131" s="245"/>
      <c r="I131" s="245"/>
      <c r="J131" s="245"/>
      <c r="K131" s="245"/>
      <c r="L131" s="245"/>
      <c r="M131" s="245"/>
      <c r="N131" s="245"/>
      <c r="O131" s="245"/>
    </row>
    <row r="132" spans="2:15" ht="15" x14ac:dyDescent="0.2">
      <c r="B132" s="245"/>
      <c r="C132" s="245"/>
      <c r="D132" s="245"/>
      <c r="E132" s="245"/>
      <c r="F132" s="245"/>
      <c r="G132" s="245"/>
      <c r="H132" s="245"/>
      <c r="I132" s="245"/>
      <c r="J132" s="245"/>
      <c r="K132" s="245"/>
      <c r="L132" s="245"/>
      <c r="M132" s="245"/>
      <c r="N132" s="245"/>
      <c r="O132" s="245"/>
    </row>
    <row r="133" spans="2:15" ht="15" x14ac:dyDescent="0.2">
      <c r="B133" s="245"/>
      <c r="C133" s="245"/>
      <c r="D133" s="245"/>
      <c r="E133" s="245"/>
      <c r="F133" s="245"/>
      <c r="G133" s="245"/>
      <c r="H133" s="245"/>
      <c r="I133" s="245"/>
      <c r="J133" s="245"/>
      <c r="K133" s="245"/>
      <c r="L133" s="245"/>
      <c r="M133" s="245"/>
      <c r="N133" s="245"/>
      <c r="O133" s="245"/>
    </row>
    <row r="134" spans="2:15" ht="15" x14ac:dyDescent="0.2">
      <c r="B134" s="245"/>
      <c r="C134" s="245"/>
      <c r="D134" s="245"/>
      <c r="E134" s="245"/>
      <c r="F134" s="245"/>
      <c r="G134" s="245"/>
      <c r="H134" s="245"/>
      <c r="I134" s="245"/>
      <c r="J134" s="245"/>
      <c r="K134" s="245"/>
      <c r="L134" s="245"/>
      <c r="M134" s="245"/>
      <c r="N134" s="245"/>
      <c r="O134" s="245"/>
    </row>
    <row r="135" spans="2:15" ht="15" x14ac:dyDescent="0.2">
      <c r="B135" s="245"/>
      <c r="C135" s="245"/>
      <c r="D135" s="245"/>
      <c r="E135" s="245"/>
      <c r="F135" s="245"/>
      <c r="G135" s="245"/>
      <c r="H135" s="245"/>
      <c r="I135" s="245"/>
      <c r="J135" s="245"/>
      <c r="K135" s="245"/>
      <c r="L135" s="245"/>
      <c r="M135" s="245"/>
      <c r="N135" s="245"/>
      <c r="O135" s="245"/>
    </row>
    <row r="136" spans="2:15" ht="15" x14ac:dyDescent="0.2">
      <c r="B136" s="245"/>
      <c r="C136" s="245"/>
      <c r="D136" s="245"/>
      <c r="E136" s="245"/>
      <c r="F136" s="245"/>
      <c r="G136" s="245"/>
      <c r="H136" s="245"/>
      <c r="I136" s="245"/>
      <c r="J136" s="245"/>
      <c r="K136" s="245"/>
      <c r="L136" s="245"/>
      <c r="M136" s="245"/>
      <c r="N136" s="245"/>
      <c r="O136" s="245"/>
    </row>
    <row r="137" spans="2:15" ht="15" x14ac:dyDescent="0.2">
      <c r="B137" s="245"/>
      <c r="C137" s="245"/>
      <c r="D137" s="245"/>
      <c r="E137" s="245"/>
      <c r="F137" s="245"/>
      <c r="G137" s="245"/>
      <c r="H137" s="245"/>
      <c r="I137" s="245"/>
      <c r="J137" s="245"/>
      <c r="K137" s="245"/>
      <c r="L137" s="245"/>
      <c r="M137" s="245"/>
      <c r="N137" s="245"/>
      <c r="O137" s="245"/>
    </row>
    <row r="138" spans="2:15" ht="15" x14ac:dyDescent="0.2">
      <c r="B138" s="245"/>
      <c r="C138" s="245"/>
      <c r="D138" s="245"/>
      <c r="E138" s="245"/>
      <c r="F138" s="245"/>
      <c r="G138" s="245"/>
      <c r="H138" s="245"/>
      <c r="I138" s="245"/>
      <c r="J138" s="245"/>
      <c r="K138" s="245"/>
      <c r="L138" s="245"/>
      <c r="M138" s="245"/>
      <c r="N138" s="245"/>
      <c r="O138" s="245"/>
    </row>
    <row r="139" spans="2:15" ht="15" x14ac:dyDescent="0.2">
      <c r="B139" s="245"/>
      <c r="C139" s="245"/>
      <c r="D139" s="245"/>
      <c r="E139" s="245"/>
      <c r="F139" s="245"/>
      <c r="G139" s="245"/>
      <c r="H139" s="245"/>
      <c r="I139" s="245"/>
      <c r="J139" s="245"/>
      <c r="K139" s="245"/>
      <c r="L139" s="245"/>
      <c r="M139" s="245"/>
      <c r="N139" s="245"/>
      <c r="O139" s="245"/>
    </row>
    <row r="140" spans="2:15" ht="15" x14ac:dyDescent="0.2">
      <c r="B140" s="245"/>
      <c r="C140" s="245"/>
      <c r="D140" s="245"/>
      <c r="E140" s="245"/>
      <c r="F140" s="245"/>
      <c r="G140" s="245"/>
      <c r="H140" s="245"/>
      <c r="I140" s="245"/>
      <c r="J140" s="245"/>
      <c r="K140" s="245"/>
      <c r="L140" s="245"/>
      <c r="M140" s="245"/>
      <c r="N140" s="245"/>
      <c r="O140" s="245"/>
    </row>
    <row r="141" spans="2:15" ht="15" x14ac:dyDescent="0.2">
      <c r="B141" s="245"/>
      <c r="C141" s="245"/>
      <c r="D141" s="245"/>
      <c r="E141" s="245"/>
      <c r="F141" s="245"/>
      <c r="G141" s="245"/>
      <c r="H141" s="245"/>
      <c r="I141" s="245"/>
      <c r="J141" s="245"/>
      <c r="K141" s="245"/>
      <c r="L141" s="245"/>
      <c r="M141" s="245"/>
      <c r="N141" s="245"/>
      <c r="O141" s="245"/>
    </row>
    <row r="142" spans="2:15" ht="15" x14ac:dyDescent="0.2">
      <c r="B142" s="245"/>
      <c r="C142" s="245"/>
      <c r="D142" s="245"/>
      <c r="E142" s="245"/>
      <c r="F142" s="245"/>
      <c r="G142" s="245"/>
      <c r="H142" s="245"/>
      <c r="I142" s="245"/>
      <c r="J142" s="245"/>
      <c r="K142" s="245"/>
      <c r="L142" s="245"/>
      <c r="M142" s="245"/>
      <c r="N142" s="245"/>
      <c r="O142" s="245"/>
    </row>
    <row r="143" spans="2:15" ht="15" x14ac:dyDescent="0.2">
      <c r="B143" s="245"/>
      <c r="C143" s="245"/>
      <c r="D143" s="245"/>
      <c r="E143" s="245"/>
      <c r="F143" s="245"/>
      <c r="G143" s="245"/>
      <c r="H143" s="245"/>
      <c r="I143" s="245"/>
      <c r="J143" s="245"/>
      <c r="K143" s="245"/>
      <c r="L143" s="245"/>
      <c r="M143" s="245"/>
      <c r="N143" s="245"/>
      <c r="O143" s="245"/>
    </row>
    <row r="144" spans="2:15" ht="15" x14ac:dyDescent="0.2">
      <c r="B144" s="245"/>
      <c r="C144" s="245"/>
      <c r="D144" s="245"/>
      <c r="E144" s="245"/>
      <c r="F144" s="245"/>
      <c r="G144" s="245"/>
      <c r="H144" s="245"/>
      <c r="I144" s="245"/>
      <c r="J144" s="245"/>
      <c r="K144" s="245"/>
      <c r="L144" s="245"/>
      <c r="M144" s="245"/>
      <c r="N144" s="245"/>
      <c r="O144" s="245"/>
    </row>
    <row r="145" spans="2:15" ht="15" x14ac:dyDescent="0.2">
      <c r="B145" s="245"/>
      <c r="C145" s="245"/>
      <c r="D145" s="245"/>
      <c r="E145" s="245"/>
      <c r="F145" s="245"/>
      <c r="G145" s="245"/>
      <c r="H145" s="245"/>
      <c r="I145" s="245"/>
      <c r="J145" s="245"/>
      <c r="K145" s="245"/>
      <c r="L145" s="245"/>
      <c r="M145" s="245"/>
      <c r="N145" s="245"/>
      <c r="O145" s="245"/>
    </row>
    <row r="146" spans="2:15" ht="15" x14ac:dyDescent="0.2">
      <c r="B146" s="245"/>
      <c r="C146" s="245"/>
      <c r="D146" s="245"/>
      <c r="E146" s="245"/>
      <c r="F146" s="245"/>
      <c r="G146" s="245"/>
      <c r="H146" s="245"/>
      <c r="I146" s="245"/>
      <c r="J146" s="245"/>
      <c r="K146" s="245"/>
      <c r="L146" s="245"/>
      <c r="M146" s="245"/>
      <c r="N146" s="245"/>
      <c r="O146" s="245"/>
    </row>
    <row r="147" spans="2:15" ht="15" x14ac:dyDescent="0.2">
      <c r="B147" s="245"/>
      <c r="C147" s="245"/>
      <c r="D147" s="245"/>
      <c r="E147" s="245"/>
      <c r="F147" s="245"/>
      <c r="G147" s="245"/>
      <c r="H147" s="245"/>
      <c r="I147" s="245"/>
      <c r="J147" s="245"/>
      <c r="K147" s="245"/>
      <c r="L147" s="245"/>
      <c r="M147" s="245"/>
      <c r="N147" s="245"/>
      <c r="O147" s="245"/>
    </row>
    <row r="148" spans="2:15" ht="15" x14ac:dyDescent="0.2">
      <c r="B148" s="245"/>
      <c r="C148" s="245"/>
      <c r="D148" s="245"/>
      <c r="E148" s="245"/>
      <c r="F148" s="245"/>
      <c r="G148" s="245"/>
      <c r="H148" s="245"/>
      <c r="I148" s="245"/>
      <c r="J148" s="245"/>
      <c r="K148" s="245"/>
      <c r="L148" s="245"/>
      <c r="M148" s="245"/>
      <c r="N148" s="245"/>
      <c r="O148" s="245"/>
    </row>
    <row r="149" spans="2:15" ht="15" x14ac:dyDescent="0.2">
      <c r="B149" s="245"/>
      <c r="C149" s="245"/>
      <c r="D149" s="245"/>
      <c r="E149" s="245"/>
      <c r="F149" s="245"/>
      <c r="G149" s="245"/>
      <c r="H149" s="245"/>
      <c r="I149" s="245"/>
      <c r="J149" s="245"/>
      <c r="K149" s="245"/>
      <c r="L149" s="245"/>
      <c r="M149" s="245"/>
      <c r="N149" s="245"/>
      <c r="O149" s="245"/>
    </row>
    <row r="150" spans="2:15" ht="15" x14ac:dyDescent="0.2">
      <c r="B150" s="245"/>
      <c r="C150" s="245"/>
      <c r="D150" s="245"/>
      <c r="E150" s="245"/>
      <c r="F150" s="245"/>
      <c r="G150" s="245"/>
      <c r="H150" s="245"/>
      <c r="I150" s="245"/>
      <c r="J150" s="245"/>
      <c r="K150" s="245"/>
      <c r="L150" s="245"/>
      <c r="M150" s="245"/>
      <c r="N150" s="245"/>
      <c r="O150" s="245"/>
    </row>
    <row r="151" spans="2:15" ht="15" x14ac:dyDescent="0.2">
      <c r="B151" s="245"/>
      <c r="C151" s="245"/>
      <c r="D151" s="245"/>
      <c r="E151" s="245"/>
      <c r="F151" s="245"/>
      <c r="G151" s="245"/>
      <c r="H151" s="245"/>
      <c r="I151" s="245"/>
      <c r="J151" s="245"/>
      <c r="K151" s="245"/>
      <c r="L151" s="245"/>
      <c r="M151" s="245"/>
      <c r="N151" s="245"/>
      <c r="O151" s="245"/>
    </row>
    <row r="152" spans="2:15" ht="15" x14ac:dyDescent="0.2">
      <c r="B152" s="245"/>
      <c r="C152" s="245"/>
      <c r="D152" s="245"/>
      <c r="E152" s="245"/>
      <c r="F152" s="245"/>
      <c r="G152" s="245"/>
      <c r="H152" s="245"/>
      <c r="I152" s="245"/>
      <c r="J152" s="245"/>
      <c r="K152" s="245"/>
      <c r="L152" s="245"/>
      <c r="M152" s="245"/>
      <c r="N152" s="245"/>
      <c r="O152" s="245"/>
    </row>
    <row r="153" spans="2:15" ht="15" x14ac:dyDescent="0.2">
      <c r="B153" s="245"/>
      <c r="C153" s="245"/>
      <c r="D153" s="245"/>
      <c r="E153" s="245"/>
      <c r="F153" s="245"/>
      <c r="G153" s="245"/>
      <c r="H153" s="245"/>
      <c r="I153" s="245"/>
      <c r="J153" s="245"/>
      <c r="K153" s="245"/>
      <c r="L153" s="245"/>
      <c r="M153" s="245"/>
      <c r="N153" s="245"/>
      <c r="O153" s="245"/>
    </row>
    <row r="154" spans="2:15" ht="15" x14ac:dyDescent="0.2">
      <c r="B154" s="245"/>
      <c r="C154" s="245"/>
      <c r="D154" s="245"/>
      <c r="E154" s="245"/>
      <c r="F154" s="245"/>
      <c r="G154" s="245"/>
      <c r="H154" s="245"/>
      <c r="I154" s="245"/>
      <c r="J154" s="245"/>
      <c r="K154" s="245"/>
      <c r="L154" s="245"/>
      <c r="M154" s="245"/>
      <c r="N154" s="245"/>
      <c r="O154" s="245"/>
    </row>
    <row r="155" spans="2:15" ht="15" x14ac:dyDescent="0.2">
      <c r="B155" s="245"/>
      <c r="C155" s="245"/>
      <c r="D155" s="245"/>
      <c r="E155" s="245"/>
      <c r="F155" s="245"/>
      <c r="G155" s="245"/>
      <c r="H155" s="245"/>
      <c r="I155" s="245"/>
      <c r="J155" s="245"/>
      <c r="K155" s="245"/>
      <c r="L155" s="245"/>
      <c r="M155" s="245"/>
      <c r="N155" s="245"/>
      <c r="O155" s="245"/>
    </row>
    <row r="156" spans="2:15" ht="15" x14ac:dyDescent="0.2">
      <c r="B156" s="245"/>
      <c r="C156" s="245"/>
      <c r="D156" s="245"/>
      <c r="E156" s="245"/>
      <c r="F156" s="245"/>
      <c r="G156" s="245"/>
      <c r="H156" s="245"/>
      <c r="I156" s="245"/>
      <c r="J156" s="245"/>
      <c r="K156" s="245"/>
      <c r="L156" s="245"/>
      <c r="M156" s="245"/>
      <c r="N156" s="245"/>
      <c r="O156" s="245"/>
    </row>
    <row r="157" spans="2:15" ht="15" x14ac:dyDescent="0.2">
      <c r="B157" s="245"/>
      <c r="C157" s="245"/>
      <c r="D157" s="245"/>
      <c r="E157" s="245"/>
      <c r="F157" s="245"/>
      <c r="G157" s="245"/>
      <c r="H157" s="245"/>
      <c r="I157" s="245"/>
      <c r="J157" s="245"/>
      <c r="K157" s="245"/>
      <c r="L157" s="245"/>
      <c r="M157" s="245"/>
      <c r="N157" s="245"/>
      <c r="O157" s="245"/>
    </row>
    <row r="158" spans="2:15" ht="15" x14ac:dyDescent="0.2">
      <c r="B158" s="245"/>
      <c r="C158" s="245"/>
      <c r="D158" s="245"/>
      <c r="E158" s="245"/>
      <c r="F158" s="245"/>
      <c r="G158" s="245"/>
      <c r="H158" s="245"/>
      <c r="I158" s="245"/>
      <c r="J158" s="245"/>
      <c r="K158" s="245"/>
      <c r="L158" s="245"/>
      <c r="M158" s="245"/>
      <c r="N158" s="245"/>
      <c r="O158" s="245"/>
    </row>
    <row r="159" spans="2:15" ht="15" x14ac:dyDescent="0.2">
      <c r="B159" s="245"/>
      <c r="C159" s="245"/>
      <c r="D159" s="245"/>
      <c r="E159" s="245"/>
      <c r="F159" s="245"/>
      <c r="G159" s="245"/>
      <c r="H159" s="245"/>
      <c r="I159" s="245"/>
      <c r="J159" s="245"/>
      <c r="K159" s="245"/>
      <c r="L159" s="245"/>
      <c r="M159" s="245"/>
      <c r="N159" s="245"/>
      <c r="O159" s="245"/>
    </row>
    <row r="160" spans="2:15" ht="15" x14ac:dyDescent="0.2">
      <c r="B160" s="245"/>
      <c r="C160" s="245"/>
      <c r="D160" s="245"/>
      <c r="E160" s="245"/>
      <c r="F160" s="245"/>
      <c r="G160" s="245"/>
      <c r="H160" s="245"/>
      <c r="I160" s="245"/>
      <c r="J160" s="245"/>
      <c r="K160" s="245"/>
      <c r="L160" s="245"/>
      <c r="M160" s="245"/>
      <c r="N160" s="245"/>
      <c r="O160" s="245"/>
    </row>
    <row r="161" spans="2:15" ht="15" x14ac:dyDescent="0.2">
      <c r="B161" s="245"/>
      <c r="C161" s="245"/>
      <c r="D161" s="245"/>
      <c r="E161" s="245"/>
      <c r="F161" s="245"/>
      <c r="G161" s="245"/>
      <c r="H161" s="245"/>
      <c r="I161" s="245"/>
      <c r="J161" s="245"/>
      <c r="K161" s="245"/>
      <c r="L161" s="245"/>
      <c r="M161" s="245"/>
      <c r="N161" s="245"/>
      <c r="O161" s="245"/>
    </row>
    <row r="162" spans="2:15" ht="15" x14ac:dyDescent="0.2">
      <c r="B162" s="245"/>
      <c r="C162" s="245"/>
      <c r="D162" s="245"/>
      <c r="E162" s="245"/>
      <c r="F162" s="245"/>
      <c r="G162" s="245"/>
      <c r="H162" s="245"/>
      <c r="I162" s="245"/>
      <c r="J162" s="245"/>
      <c r="K162" s="245"/>
      <c r="L162" s="245"/>
      <c r="M162" s="245"/>
      <c r="N162" s="245"/>
      <c r="O162" s="245"/>
    </row>
    <row r="163" spans="2:15" ht="15" x14ac:dyDescent="0.2">
      <c r="B163" s="245"/>
      <c r="C163" s="245"/>
      <c r="D163" s="245"/>
      <c r="E163" s="245"/>
      <c r="F163" s="245"/>
      <c r="G163" s="245"/>
      <c r="H163" s="245"/>
      <c r="I163" s="245"/>
      <c r="J163" s="245"/>
      <c r="K163" s="245"/>
      <c r="L163" s="245"/>
      <c r="M163" s="245"/>
      <c r="N163" s="245"/>
      <c r="O163" s="245"/>
    </row>
    <row r="164" spans="2:15" ht="15" x14ac:dyDescent="0.2">
      <c r="B164" s="245"/>
      <c r="C164" s="245"/>
      <c r="D164" s="245"/>
      <c r="E164" s="245"/>
      <c r="F164" s="245"/>
      <c r="G164" s="245"/>
      <c r="H164" s="245"/>
      <c r="I164" s="245"/>
      <c r="J164" s="245"/>
      <c r="K164" s="245"/>
      <c r="L164" s="245"/>
      <c r="M164" s="245"/>
      <c r="N164" s="245"/>
      <c r="O164" s="245"/>
    </row>
    <row r="165" spans="2:15" ht="15" x14ac:dyDescent="0.2">
      <c r="B165" s="245"/>
      <c r="C165" s="245"/>
      <c r="D165" s="245"/>
      <c r="E165" s="245"/>
      <c r="F165" s="245"/>
      <c r="G165" s="245"/>
      <c r="H165" s="245"/>
      <c r="I165" s="245"/>
      <c r="J165" s="245"/>
      <c r="K165" s="245"/>
      <c r="L165" s="245"/>
      <c r="M165" s="245"/>
      <c r="N165" s="245"/>
      <c r="O165" s="245"/>
    </row>
    <row r="166" spans="2:15" ht="15" x14ac:dyDescent="0.2">
      <c r="B166" s="245"/>
      <c r="C166" s="245"/>
      <c r="D166" s="245"/>
      <c r="E166" s="245"/>
      <c r="F166" s="245"/>
      <c r="G166" s="245"/>
      <c r="H166" s="245"/>
      <c r="I166" s="245"/>
      <c r="J166" s="245"/>
      <c r="K166" s="245"/>
      <c r="L166" s="245"/>
      <c r="M166" s="245"/>
      <c r="N166" s="245"/>
      <c r="O166" s="245"/>
    </row>
    <row r="167" spans="2:15" ht="15" x14ac:dyDescent="0.2">
      <c r="B167" s="245"/>
      <c r="C167" s="245"/>
      <c r="D167" s="245"/>
      <c r="E167" s="245"/>
      <c r="F167" s="245"/>
      <c r="G167" s="245"/>
      <c r="H167" s="245"/>
      <c r="I167" s="245"/>
      <c r="J167" s="245"/>
      <c r="K167" s="245"/>
      <c r="L167" s="245"/>
      <c r="M167" s="245"/>
      <c r="N167" s="245"/>
      <c r="O167" s="245"/>
    </row>
    <row r="168" spans="2:15" ht="15" x14ac:dyDescent="0.2">
      <c r="B168" s="245"/>
      <c r="C168" s="245"/>
      <c r="D168" s="245"/>
      <c r="E168" s="245"/>
      <c r="F168" s="245"/>
      <c r="G168" s="245"/>
      <c r="H168" s="245"/>
      <c r="I168" s="245"/>
      <c r="J168" s="245"/>
      <c r="K168" s="245"/>
      <c r="L168" s="245"/>
      <c r="M168" s="245"/>
      <c r="N168" s="245"/>
      <c r="O168" s="245"/>
    </row>
    <row r="169" spans="2:15" ht="15" x14ac:dyDescent="0.2">
      <c r="B169" s="245"/>
      <c r="C169" s="245"/>
      <c r="D169" s="245"/>
      <c r="E169" s="245"/>
      <c r="F169" s="245"/>
      <c r="G169" s="245"/>
      <c r="H169" s="245"/>
      <c r="I169" s="245"/>
      <c r="J169" s="245"/>
      <c r="K169" s="245"/>
      <c r="L169" s="245"/>
      <c r="M169" s="245"/>
      <c r="N169" s="245"/>
      <c r="O169" s="245"/>
    </row>
    <row r="170" spans="2:15" ht="15" x14ac:dyDescent="0.2">
      <c r="B170" s="245"/>
      <c r="C170" s="245"/>
      <c r="D170" s="245"/>
      <c r="E170" s="245"/>
      <c r="F170" s="245"/>
      <c r="G170" s="245"/>
      <c r="H170" s="245"/>
      <c r="I170" s="245"/>
      <c r="J170" s="245"/>
      <c r="K170" s="245"/>
      <c r="L170" s="245"/>
      <c r="M170" s="245"/>
      <c r="N170" s="245"/>
      <c r="O170" s="245"/>
    </row>
    <row r="171" spans="2:15" ht="15" x14ac:dyDescent="0.2">
      <c r="B171" s="245"/>
      <c r="C171" s="245"/>
      <c r="D171" s="245"/>
      <c r="E171" s="245"/>
      <c r="F171" s="245"/>
      <c r="G171" s="245"/>
      <c r="H171" s="245"/>
      <c r="I171" s="245"/>
      <c r="J171" s="245"/>
      <c r="K171" s="245"/>
      <c r="L171" s="245"/>
      <c r="M171" s="245"/>
      <c r="N171" s="245"/>
      <c r="O171" s="245"/>
    </row>
    <row r="172" spans="2:15" ht="15" x14ac:dyDescent="0.2">
      <c r="B172" s="245"/>
      <c r="C172" s="245"/>
      <c r="D172" s="245"/>
      <c r="E172" s="245"/>
      <c r="F172" s="245"/>
      <c r="G172" s="245"/>
      <c r="H172" s="245"/>
      <c r="I172" s="245"/>
      <c r="J172" s="245"/>
      <c r="K172" s="245"/>
      <c r="L172" s="245"/>
      <c r="M172" s="245"/>
      <c r="N172" s="245"/>
      <c r="O172" s="245"/>
    </row>
    <row r="173" spans="2:15" ht="15" x14ac:dyDescent="0.2">
      <c r="B173" s="245"/>
      <c r="C173" s="245"/>
      <c r="D173" s="245"/>
      <c r="E173" s="245"/>
      <c r="F173" s="245"/>
      <c r="G173" s="245"/>
      <c r="H173" s="245"/>
      <c r="I173" s="245"/>
      <c r="J173" s="245"/>
      <c r="K173" s="245"/>
      <c r="L173" s="245"/>
      <c r="M173" s="245"/>
      <c r="N173" s="245"/>
      <c r="O173" s="245"/>
    </row>
    <row r="174" spans="2:15" ht="15" x14ac:dyDescent="0.2">
      <c r="B174" s="245"/>
      <c r="C174" s="245"/>
      <c r="D174" s="245"/>
      <c r="E174" s="245"/>
      <c r="F174" s="245"/>
      <c r="G174" s="245"/>
      <c r="H174" s="245"/>
      <c r="I174" s="245"/>
      <c r="J174" s="245"/>
      <c r="K174" s="245"/>
      <c r="L174" s="245"/>
      <c r="M174" s="245"/>
      <c r="N174" s="245"/>
      <c r="O174" s="245"/>
    </row>
    <row r="175" spans="2:15" ht="15" x14ac:dyDescent="0.2">
      <c r="B175" s="245"/>
      <c r="C175" s="245"/>
      <c r="D175" s="245"/>
      <c r="E175" s="245"/>
      <c r="F175" s="245"/>
      <c r="G175" s="245"/>
      <c r="H175" s="245"/>
      <c r="I175" s="245"/>
      <c r="J175" s="245"/>
      <c r="K175" s="245"/>
      <c r="L175" s="245"/>
      <c r="M175" s="245"/>
      <c r="N175" s="245"/>
      <c r="O175" s="245"/>
    </row>
    <row r="176" spans="2:15" ht="15" x14ac:dyDescent="0.2">
      <c r="B176" s="245"/>
      <c r="C176" s="245"/>
      <c r="D176" s="245"/>
      <c r="E176" s="245"/>
      <c r="F176" s="245"/>
      <c r="G176" s="245"/>
      <c r="H176" s="245"/>
      <c r="I176" s="245"/>
      <c r="J176" s="245"/>
      <c r="K176" s="245"/>
      <c r="L176" s="245"/>
      <c r="M176" s="245"/>
      <c r="N176" s="245"/>
      <c r="O176" s="245"/>
    </row>
    <row r="177" spans="2:15" ht="15" x14ac:dyDescent="0.2">
      <c r="B177" s="245"/>
      <c r="C177" s="245"/>
      <c r="D177" s="245"/>
      <c r="E177" s="245"/>
      <c r="F177" s="245"/>
      <c r="G177" s="245"/>
      <c r="H177" s="245"/>
      <c r="I177" s="245"/>
      <c r="J177" s="245"/>
      <c r="K177" s="245"/>
      <c r="L177" s="245"/>
      <c r="M177" s="245"/>
      <c r="N177" s="245"/>
      <c r="O177" s="245"/>
    </row>
    <row r="178" spans="2:15" ht="15" x14ac:dyDescent="0.2">
      <c r="B178" s="245"/>
      <c r="C178" s="245"/>
      <c r="D178" s="245"/>
      <c r="E178" s="245"/>
      <c r="F178" s="245"/>
      <c r="G178" s="245"/>
      <c r="H178" s="245"/>
      <c r="I178" s="245"/>
      <c r="J178" s="245"/>
      <c r="K178" s="245"/>
      <c r="L178" s="245"/>
      <c r="M178" s="245"/>
      <c r="N178" s="245"/>
      <c r="O178" s="245"/>
    </row>
    <row r="179" spans="2:15" ht="15" x14ac:dyDescent="0.2">
      <c r="B179" s="245"/>
      <c r="C179" s="245"/>
      <c r="D179" s="245"/>
      <c r="E179" s="245"/>
      <c r="F179" s="245"/>
      <c r="G179" s="245"/>
      <c r="H179" s="245"/>
      <c r="I179" s="245"/>
      <c r="J179" s="245"/>
      <c r="K179" s="245"/>
      <c r="L179" s="245"/>
      <c r="M179" s="245"/>
      <c r="N179" s="245"/>
      <c r="O179" s="245"/>
    </row>
    <row r="180" spans="2:15" ht="15" x14ac:dyDescent="0.2">
      <c r="B180" s="245"/>
      <c r="C180" s="245"/>
      <c r="D180" s="245"/>
      <c r="E180" s="245"/>
      <c r="F180" s="245"/>
      <c r="G180" s="245"/>
      <c r="H180" s="245"/>
      <c r="I180" s="245"/>
      <c r="J180" s="245"/>
      <c r="K180" s="245"/>
      <c r="L180" s="245"/>
      <c r="M180" s="245"/>
      <c r="N180" s="245"/>
      <c r="O180" s="245"/>
    </row>
    <row r="181" spans="2:15" ht="15" x14ac:dyDescent="0.2">
      <c r="B181" s="245"/>
      <c r="C181" s="245"/>
      <c r="D181" s="245"/>
      <c r="E181" s="245"/>
      <c r="F181" s="245"/>
      <c r="G181" s="245"/>
      <c r="H181" s="245"/>
      <c r="I181" s="245"/>
      <c r="J181" s="245"/>
      <c r="K181" s="245"/>
      <c r="L181" s="245"/>
      <c r="M181" s="245"/>
      <c r="N181" s="245"/>
      <c r="O181" s="245"/>
    </row>
    <row r="182" spans="2:15" ht="15" x14ac:dyDescent="0.2">
      <c r="B182" s="245"/>
      <c r="C182" s="245"/>
      <c r="D182" s="245"/>
      <c r="E182" s="245"/>
      <c r="F182" s="245"/>
      <c r="G182" s="245"/>
      <c r="H182" s="245"/>
      <c r="I182" s="245"/>
      <c r="J182" s="245"/>
      <c r="K182" s="245"/>
      <c r="L182" s="245"/>
      <c r="M182" s="245"/>
      <c r="N182" s="245"/>
      <c r="O182" s="245"/>
    </row>
    <row r="183" spans="2:15" ht="15" x14ac:dyDescent="0.2">
      <c r="B183" s="245"/>
      <c r="C183" s="245"/>
      <c r="D183" s="245"/>
      <c r="E183" s="245"/>
      <c r="F183" s="245"/>
      <c r="G183" s="245"/>
      <c r="H183" s="245"/>
      <c r="I183" s="245"/>
      <c r="J183" s="245"/>
      <c r="K183" s="245"/>
      <c r="L183" s="245"/>
      <c r="M183" s="245"/>
      <c r="N183" s="245"/>
      <c r="O183" s="245"/>
    </row>
    <row r="184" spans="2:15" ht="15" x14ac:dyDescent="0.2">
      <c r="B184" s="245"/>
      <c r="C184" s="245"/>
      <c r="D184" s="245"/>
      <c r="E184" s="245"/>
      <c r="F184" s="245"/>
      <c r="G184" s="245"/>
      <c r="H184" s="245"/>
      <c r="I184" s="245"/>
      <c r="J184" s="245"/>
      <c r="K184" s="245"/>
      <c r="L184" s="245"/>
      <c r="M184" s="245"/>
      <c r="N184" s="245"/>
      <c r="O184" s="245"/>
    </row>
    <row r="185" spans="2:15" ht="15" x14ac:dyDescent="0.2">
      <c r="B185" s="245"/>
      <c r="C185" s="245"/>
      <c r="D185" s="245"/>
      <c r="E185" s="245"/>
      <c r="F185" s="245"/>
      <c r="G185" s="245"/>
      <c r="H185" s="245"/>
      <c r="I185" s="245"/>
      <c r="J185" s="245"/>
      <c r="K185" s="245"/>
      <c r="L185" s="245"/>
      <c r="M185" s="245"/>
      <c r="N185" s="245"/>
      <c r="O185" s="245"/>
    </row>
    <row r="186" spans="2:15" ht="15" x14ac:dyDescent="0.2">
      <c r="B186" s="245"/>
      <c r="C186" s="245"/>
      <c r="D186" s="245"/>
      <c r="E186" s="245"/>
      <c r="F186" s="245"/>
      <c r="G186" s="245"/>
      <c r="H186" s="245"/>
      <c r="I186" s="245"/>
      <c r="J186" s="245"/>
      <c r="K186" s="245"/>
      <c r="L186" s="245"/>
      <c r="M186" s="245"/>
      <c r="N186" s="245"/>
      <c r="O186" s="245"/>
    </row>
    <row r="187" spans="2:15" ht="15" x14ac:dyDescent="0.2">
      <c r="B187" s="245"/>
      <c r="C187" s="245"/>
      <c r="D187" s="245"/>
      <c r="E187" s="245"/>
      <c r="F187" s="245"/>
      <c r="G187" s="245"/>
      <c r="H187" s="245"/>
      <c r="I187" s="245"/>
      <c r="J187" s="245"/>
      <c r="K187" s="245"/>
      <c r="L187" s="245"/>
      <c r="M187" s="245"/>
      <c r="N187" s="245"/>
      <c r="O187" s="245"/>
    </row>
    <row r="188" spans="2:15" ht="15" x14ac:dyDescent="0.2">
      <c r="B188" s="245"/>
      <c r="C188" s="245"/>
      <c r="D188" s="245"/>
      <c r="E188" s="245"/>
      <c r="F188" s="245"/>
      <c r="G188" s="245"/>
      <c r="H188" s="245"/>
      <c r="I188" s="245"/>
      <c r="J188" s="245"/>
      <c r="K188" s="245"/>
      <c r="L188" s="245"/>
      <c r="M188" s="245"/>
      <c r="N188" s="245"/>
      <c r="O188" s="245"/>
    </row>
    <row r="189" spans="2:15" ht="15" x14ac:dyDescent="0.2">
      <c r="B189" s="245"/>
      <c r="C189" s="245"/>
      <c r="D189" s="245"/>
      <c r="E189" s="245"/>
      <c r="F189" s="245"/>
      <c r="G189" s="245"/>
      <c r="H189" s="245"/>
      <c r="I189" s="245"/>
      <c r="J189" s="245"/>
      <c r="K189" s="245"/>
      <c r="L189" s="245"/>
      <c r="M189" s="245"/>
      <c r="N189" s="245"/>
      <c r="O189" s="245"/>
    </row>
    <row r="190" spans="2:15" ht="15" x14ac:dyDescent="0.2">
      <c r="B190" s="245"/>
      <c r="C190" s="245"/>
      <c r="D190" s="245"/>
      <c r="E190" s="245"/>
      <c r="F190" s="245"/>
      <c r="G190" s="245"/>
      <c r="H190" s="245"/>
      <c r="I190" s="245"/>
      <c r="J190" s="245"/>
      <c r="K190" s="245"/>
      <c r="L190" s="245"/>
      <c r="M190" s="245"/>
      <c r="N190" s="245"/>
      <c r="O190" s="245"/>
    </row>
    <row r="191" spans="2:15" ht="15" x14ac:dyDescent="0.2">
      <c r="B191" s="245"/>
      <c r="C191" s="245"/>
      <c r="D191" s="245"/>
      <c r="E191" s="245"/>
      <c r="F191" s="245"/>
      <c r="G191" s="245"/>
      <c r="H191" s="245"/>
      <c r="I191" s="245"/>
      <c r="J191" s="245"/>
      <c r="K191" s="245"/>
      <c r="L191" s="245"/>
      <c r="M191" s="245"/>
      <c r="N191" s="245"/>
      <c r="O191" s="245"/>
    </row>
  </sheetData>
  <sheetProtection algorithmName="SHA-512" hashValue="bnsRinJ/RDZ+wVVlskXKA+N+OUX7RFXL4Fz+8WKfE+4Dj5Dlb7fncdGTh7P6e8aJmoKV56eRGDxTaLTIRT/o3Q==" saltValue="Q9H2hiJ6QLLvU6aeeJ0Pdg==" spinCount="100000" sheet="1" objects="1" scenarios="1" selectLockedCells="1"/>
  <protectedRanges>
    <protectedRange sqref="J42:L42" name="Obseg1_1_1_1_1_7_1_1_1"/>
  </protectedRanges>
  <mergeCells count="18">
    <mergeCell ref="M27:O27"/>
    <mergeCell ref="M28:O28"/>
    <mergeCell ref="D3:G3"/>
    <mergeCell ref="D4:G4"/>
    <mergeCell ref="D5:G5"/>
    <mergeCell ref="C6:D6"/>
    <mergeCell ref="A11:O11"/>
    <mergeCell ref="C12:D12"/>
    <mergeCell ref="J42:L42"/>
    <mergeCell ref="C13:D13"/>
    <mergeCell ref="C23:D23"/>
    <mergeCell ref="C24:D24"/>
    <mergeCell ref="C26:D26"/>
    <mergeCell ref="M29:O29"/>
    <mergeCell ref="B32:P32"/>
    <mergeCell ref="B33:P33"/>
    <mergeCell ref="B36:O36"/>
    <mergeCell ref="B37:O37"/>
  </mergeCells>
  <pageMargins left="0.39370078740157483" right="0.39370078740157483" top="0.39370078740157483" bottom="0" header="0" footer="0"/>
  <pageSetup paperSize="9" scale="75" fitToHeight="0" orientation="landscape"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92"/>
  <sheetViews>
    <sheetView showZeros="0" topLeftCell="A2" zoomScaleNormal="100" workbookViewId="0">
      <selection activeCell="D4" sqref="D4:G4"/>
    </sheetView>
  </sheetViews>
  <sheetFormatPr defaultRowHeight="12.75" x14ac:dyDescent="0.2"/>
  <cols>
    <col min="1" max="1" width="3.7109375" style="100" customWidth="1"/>
    <col min="2" max="2" width="8.28515625" style="100" customWidth="1"/>
    <col min="3" max="3" width="21.42578125" style="100" customWidth="1"/>
    <col min="4" max="4" width="14.85546875" style="100" customWidth="1"/>
    <col min="5" max="5" width="6.140625" style="100" customWidth="1"/>
    <col min="6" max="6" width="15.7109375" style="100" customWidth="1"/>
    <col min="7" max="7" width="17.42578125" style="100" customWidth="1"/>
    <col min="8" max="8" width="9.5703125" style="100" customWidth="1"/>
    <col min="9" max="9" width="11.28515625" style="100" customWidth="1"/>
    <col min="10" max="10" width="8.85546875" style="100" customWidth="1"/>
    <col min="11" max="11" width="9.42578125" style="100" customWidth="1"/>
    <col min="12" max="12" width="10.7109375" style="100" customWidth="1"/>
    <col min="13" max="13" width="7.42578125" style="100" customWidth="1"/>
    <col min="14" max="14" width="10.140625" style="100" customWidth="1"/>
    <col min="15" max="15" width="9.5703125" style="100" customWidth="1"/>
    <col min="16" max="17" width="10.85546875" style="100" customWidth="1"/>
    <col min="18" max="18" width="8.42578125" style="147" customWidth="1"/>
    <col min="19" max="20" width="8" style="147" customWidth="1"/>
    <col min="21" max="23" width="9.140625" style="147"/>
    <col min="24" max="24" width="8.5703125" style="246" customWidth="1"/>
    <col min="25" max="16384" width="9.140625" style="100"/>
  </cols>
  <sheetData>
    <row r="1" spans="1:27" ht="10.5" customHeight="1" x14ac:dyDescent="0.2">
      <c r="A1" s="2"/>
      <c r="B1" s="2"/>
      <c r="C1" s="2"/>
      <c r="D1" s="2"/>
      <c r="E1" s="2"/>
      <c r="F1" s="2"/>
      <c r="G1" s="2"/>
      <c r="H1" s="2"/>
      <c r="I1" s="2"/>
      <c r="J1" s="2"/>
      <c r="K1" s="2"/>
      <c r="L1" s="2"/>
      <c r="M1" s="2"/>
      <c r="N1" s="2"/>
      <c r="O1" s="2"/>
      <c r="P1" s="2"/>
      <c r="Q1" s="2"/>
    </row>
    <row r="2" spans="1:27" ht="16.5" customHeight="1" x14ac:dyDescent="0.3">
      <c r="A2" s="2"/>
      <c r="B2" s="2"/>
      <c r="C2" s="3" t="s">
        <v>0</v>
      </c>
      <c r="D2" s="3"/>
      <c r="E2" s="2"/>
      <c r="F2" s="2"/>
      <c r="G2" s="2"/>
      <c r="H2" s="2"/>
      <c r="I2" s="2"/>
      <c r="J2" s="4"/>
      <c r="K2" s="4"/>
      <c r="L2" s="5" t="s">
        <v>1</v>
      </c>
      <c r="M2" s="2"/>
      <c r="N2" s="2"/>
      <c r="O2" s="2"/>
      <c r="P2" s="2"/>
      <c r="Q2" s="2"/>
    </row>
    <row r="3" spans="1:27" x14ac:dyDescent="0.2">
      <c r="A3" s="2"/>
      <c r="B3" s="2"/>
      <c r="C3" s="6" t="s">
        <v>2</v>
      </c>
      <c r="D3" s="643"/>
      <c r="E3" s="644"/>
      <c r="F3" s="644"/>
      <c r="G3" s="645"/>
      <c r="H3" s="7"/>
      <c r="I3" s="2"/>
      <c r="J3" s="2"/>
      <c r="K3" s="8"/>
      <c r="L3" s="2"/>
      <c r="M3" s="2"/>
      <c r="N3" s="2"/>
      <c r="O3" s="2"/>
      <c r="P3" s="7"/>
      <c r="Q3" s="7"/>
    </row>
    <row r="4" spans="1:27" x14ac:dyDescent="0.2">
      <c r="A4" s="2"/>
      <c r="B4" s="2"/>
      <c r="C4" s="9" t="s">
        <v>3</v>
      </c>
      <c r="D4" s="646"/>
      <c r="E4" s="647"/>
      <c r="F4" s="647"/>
      <c r="G4" s="648"/>
      <c r="H4" s="10"/>
      <c r="I4" s="2"/>
      <c r="J4" s="2"/>
      <c r="K4" s="2"/>
      <c r="L4" s="2"/>
      <c r="M4" s="2"/>
      <c r="N4" s="2"/>
      <c r="O4" s="2"/>
      <c r="P4" s="10"/>
      <c r="Q4" s="10"/>
    </row>
    <row r="5" spans="1:27" x14ac:dyDescent="0.2">
      <c r="A5" s="2"/>
      <c r="B5" s="2"/>
      <c r="C5" s="6" t="s">
        <v>4</v>
      </c>
      <c r="D5" s="646"/>
      <c r="E5" s="647"/>
      <c r="F5" s="647"/>
      <c r="G5" s="648"/>
      <c r="H5" s="10"/>
      <c r="I5" s="2"/>
      <c r="J5" s="2"/>
      <c r="K5" s="2"/>
      <c r="L5" s="2"/>
      <c r="M5" s="2"/>
      <c r="N5" s="2"/>
      <c r="O5" s="2"/>
      <c r="P5" s="10"/>
      <c r="Q5" s="10"/>
    </row>
    <row r="6" spans="1:27" ht="14.25" customHeight="1" x14ac:dyDescent="0.2">
      <c r="A6" s="2"/>
      <c r="B6" s="11"/>
      <c r="C6" s="627"/>
      <c r="D6" s="627"/>
      <c r="E6" s="2"/>
      <c r="F6" s="2"/>
      <c r="G6" s="2"/>
      <c r="H6" s="2"/>
      <c r="I6" s="2"/>
      <c r="J6" s="2"/>
      <c r="K6" s="2"/>
      <c r="L6" s="2"/>
      <c r="M6" s="2"/>
      <c r="N6" s="2"/>
      <c r="O6" s="2"/>
      <c r="P6" s="2"/>
      <c r="Q6" s="2"/>
    </row>
    <row r="7" spans="1:27" ht="20.25" customHeight="1" x14ac:dyDescent="0.2">
      <c r="A7" s="13"/>
      <c r="B7" s="13"/>
      <c r="C7" s="13" t="s">
        <v>5</v>
      </c>
      <c r="D7" s="13"/>
      <c r="E7" s="13"/>
      <c r="F7" s="13"/>
      <c r="G7" s="13"/>
      <c r="H7" s="13"/>
      <c r="I7" s="13"/>
      <c r="J7" s="13"/>
      <c r="K7" s="13"/>
      <c r="L7" s="13"/>
      <c r="M7" s="101"/>
      <c r="N7" s="62"/>
      <c r="O7" s="62"/>
      <c r="P7" s="13"/>
      <c r="Q7" s="13"/>
    </row>
    <row r="8" spans="1:27" ht="7.5" customHeight="1" x14ac:dyDescent="0.2">
      <c r="A8" s="2"/>
      <c r="B8" s="2"/>
      <c r="C8" s="2"/>
      <c r="D8" s="2"/>
      <c r="E8" s="2"/>
      <c r="F8" s="2"/>
      <c r="G8" s="2"/>
      <c r="H8" s="2"/>
      <c r="I8" s="2"/>
      <c r="J8" s="2"/>
      <c r="K8" s="2"/>
      <c r="L8" s="2"/>
      <c r="M8" s="2"/>
      <c r="N8" s="2"/>
      <c r="O8" s="2"/>
      <c r="P8" s="2"/>
      <c r="Q8" s="2"/>
    </row>
    <row r="9" spans="1:27" ht="19.5" customHeight="1" x14ac:dyDescent="0.2">
      <c r="A9" s="2"/>
      <c r="B9" s="2"/>
      <c r="C9" s="4" t="s">
        <v>6</v>
      </c>
      <c r="D9" s="2"/>
      <c r="E9" s="4" t="s">
        <v>7</v>
      </c>
      <c r="F9" s="2"/>
      <c r="G9" s="2"/>
      <c r="H9" s="2"/>
      <c r="I9" s="2"/>
      <c r="J9" s="2"/>
      <c r="K9" s="2"/>
      <c r="L9" s="2"/>
      <c r="M9" s="2"/>
      <c r="N9" s="2"/>
      <c r="O9" s="2"/>
      <c r="P9" s="2"/>
      <c r="Q9" s="2"/>
    </row>
    <row r="10" spans="1:27" ht="14.25" customHeight="1" x14ac:dyDescent="0.2">
      <c r="A10" s="4"/>
      <c r="B10" s="2"/>
      <c r="C10" s="103"/>
      <c r="D10" s="4"/>
      <c r="E10" s="2"/>
      <c r="F10" s="2"/>
      <c r="G10" s="2"/>
      <c r="H10" s="2"/>
      <c r="I10" s="2"/>
      <c r="J10" s="2"/>
      <c r="K10" s="2"/>
      <c r="L10" s="2"/>
      <c r="M10" s="2"/>
      <c r="N10" s="2"/>
      <c r="O10" s="17"/>
      <c r="P10" s="2"/>
      <c r="Q10" s="2"/>
    </row>
    <row r="11" spans="1:27" ht="28.5" customHeight="1" x14ac:dyDescent="0.2">
      <c r="A11" s="628" t="s">
        <v>1231</v>
      </c>
      <c r="B11" s="629"/>
      <c r="C11" s="629"/>
      <c r="D11" s="629"/>
      <c r="E11" s="629"/>
      <c r="F11" s="629"/>
      <c r="G11" s="629"/>
      <c r="H11" s="629"/>
      <c r="I11" s="629"/>
      <c r="J11" s="629"/>
      <c r="K11" s="629"/>
      <c r="L11" s="629"/>
      <c r="M11" s="629"/>
      <c r="N11" s="629"/>
      <c r="O11" s="630"/>
      <c r="P11" s="2"/>
      <c r="Q11" s="2"/>
      <c r="R11" s="105"/>
      <c r="S11" s="105"/>
      <c r="T11" s="105"/>
      <c r="U11" s="105"/>
      <c r="V11" s="105"/>
      <c r="W11" s="105"/>
      <c r="X11" s="250"/>
      <c r="Y11" s="102"/>
      <c r="Z11" s="102"/>
      <c r="AA11" s="102"/>
    </row>
    <row r="12" spans="1:27" ht="41.25" customHeight="1" x14ac:dyDescent="0.2">
      <c r="A12" s="20" t="s">
        <v>9</v>
      </c>
      <c r="B12" s="21" t="s">
        <v>10</v>
      </c>
      <c r="C12" s="619" t="s">
        <v>11</v>
      </c>
      <c r="D12" s="620"/>
      <c r="E12" s="22" t="s">
        <v>12</v>
      </c>
      <c r="F12" s="22" t="s">
        <v>13</v>
      </c>
      <c r="G12" s="22" t="s">
        <v>14</v>
      </c>
      <c r="H12" s="22" t="s">
        <v>15</v>
      </c>
      <c r="I12" s="22" t="s">
        <v>16</v>
      </c>
      <c r="J12" s="22" t="s">
        <v>17</v>
      </c>
      <c r="K12" s="22" t="s">
        <v>18</v>
      </c>
      <c r="L12" s="23" t="s">
        <v>19</v>
      </c>
      <c r="M12" s="23" t="s">
        <v>1181</v>
      </c>
      <c r="N12" s="21" t="s">
        <v>21</v>
      </c>
      <c r="O12" s="23" t="s">
        <v>22</v>
      </c>
      <c r="P12" s="21" t="s">
        <v>23</v>
      </c>
      <c r="Q12" s="22" t="s">
        <v>24</v>
      </c>
      <c r="R12" s="251"/>
      <c r="S12" s="167"/>
      <c r="T12" s="167"/>
      <c r="U12" s="168"/>
      <c r="V12" s="167"/>
      <c r="W12" s="167"/>
      <c r="X12" s="167"/>
      <c r="Y12" s="102"/>
      <c r="Z12" s="102"/>
      <c r="AA12" s="102"/>
    </row>
    <row r="13" spans="1:27" ht="16.5" customHeight="1" x14ac:dyDescent="0.2">
      <c r="A13" s="20">
        <v>1</v>
      </c>
      <c r="B13" s="27" t="s">
        <v>25</v>
      </c>
      <c r="C13" s="619" t="s">
        <v>26</v>
      </c>
      <c r="D13" s="620"/>
      <c r="E13" s="28" t="s">
        <v>27</v>
      </c>
      <c r="F13" s="28" t="s">
        <v>28</v>
      </c>
      <c r="G13" s="22" t="s">
        <v>29</v>
      </c>
      <c r="H13" s="28" t="s">
        <v>30</v>
      </c>
      <c r="I13" s="22" t="s">
        <v>31</v>
      </c>
      <c r="J13" s="22" t="s">
        <v>32</v>
      </c>
      <c r="K13" s="22" t="s">
        <v>33</v>
      </c>
      <c r="L13" s="22" t="s">
        <v>34</v>
      </c>
      <c r="M13" s="22" t="s">
        <v>35</v>
      </c>
      <c r="N13" s="22" t="s">
        <v>36</v>
      </c>
      <c r="O13" s="22" t="s">
        <v>37</v>
      </c>
      <c r="P13" s="28" t="s">
        <v>38</v>
      </c>
      <c r="Q13" s="29" t="s">
        <v>39</v>
      </c>
      <c r="R13" s="105"/>
      <c r="S13" s="169"/>
      <c r="T13" s="168"/>
      <c r="U13" s="168"/>
      <c r="V13" s="170"/>
      <c r="W13" s="171"/>
      <c r="X13" s="168"/>
      <c r="Y13" s="102"/>
      <c r="Z13" s="102"/>
      <c r="AA13" s="102"/>
    </row>
    <row r="14" spans="1:27" ht="19.5" customHeight="1" x14ac:dyDescent="0.2">
      <c r="A14" s="222">
        <v>1</v>
      </c>
      <c r="B14" s="327" t="s">
        <v>1232</v>
      </c>
      <c r="C14" s="377" t="s">
        <v>1233</v>
      </c>
      <c r="D14" s="609"/>
      <c r="E14" s="329" t="s">
        <v>42</v>
      </c>
      <c r="F14" s="139"/>
      <c r="G14" s="267"/>
      <c r="H14" s="267"/>
      <c r="I14" s="39"/>
      <c r="J14" s="595">
        <v>2</v>
      </c>
      <c r="K14" s="227"/>
      <c r="L14" s="228">
        <f>J14*K14</f>
        <v>0</v>
      </c>
      <c r="M14" s="233">
        <v>9.5000000000000001E-2</v>
      </c>
      <c r="N14" s="228">
        <f>(K14*M14)+K14</f>
        <v>0</v>
      </c>
      <c r="O14" s="228">
        <f>J14*N14</f>
        <v>0</v>
      </c>
      <c r="P14" s="610"/>
      <c r="Q14" s="39"/>
      <c r="R14" s="132"/>
      <c r="S14" s="105"/>
      <c r="T14" s="105"/>
      <c r="U14" s="105"/>
      <c r="V14" s="105"/>
      <c r="W14" s="105"/>
      <c r="X14" s="250"/>
      <c r="Y14" s="262"/>
      <c r="Z14" s="102"/>
      <c r="AA14" s="102"/>
    </row>
    <row r="15" spans="1:27" ht="19.5" customHeight="1" x14ac:dyDescent="0.2">
      <c r="A15" s="222">
        <v>2</v>
      </c>
      <c r="B15" s="223" t="s">
        <v>1234</v>
      </c>
      <c r="C15" s="611" t="s">
        <v>1235</v>
      </c>
      <c r="D15" s="611"/>
      <c r="E15" s="329" t="s">
        <v>42</v>
      </c>
      <c r="F15" s="139"/>
      <c r="G15" s="267"/>
      <c r="H15" s="267"/>
      <c r="I15" s="39"/>
      <c r="J15" s="595">
        <v>27</v>
      </c>
      <c r="K15" s="227"/>
      <c r="L15" s="228">
        <f t="shared" ref="L15:L28" si="0">J15*K15</f>
        <v>0</v>
      </c>
      <c r="M15" s="233">
        <v>9.5000000000000001E-2</v>
      </c>
      <c r="N15" s="228">
        <f t="shared" ref="N15:N28" si="1">(K15*M15)+K15</f>
        <v>0</v>
      </c>
      <c r="O15" s="228">
        <f t="shared" ref="O15:O28" si="2">J15*N15</f>
        <v>0</v>
      </c>
      <c r="P15" s="610"/>
      <c r="Q15" s="39"/>
      <c r="R15" s="105"/>
      <c r="S15" s="105"/>
      <c r="T15" s="105"/>
      <c r="U15" s="105"/>
      <c r="V15" s="105"/>
      <c r="W15" s="105"/>
      <c r="X15" s="250"/>
      <c r="Y15" s="604"/>
      <c r="Z15" s="102"/>
      <c r="AA15" s="102"/>
    </row>
    <row r="16" spans="1:27" ht="19.5" customHeight="1" x14ac:dyDescent="0.2">
      <c r="A16" s="222">
        <v>3</v>
      </c>
      <c r="B16" s="327" t="s">
        <v>1236</v>
      </c>
      <c r="C16" s="377" t="s">
        <v>1237</v>
      </c>
      <c r="D16" s="609"/>
      <c r="E16" s="329" t="s">
        <v>42</v>
      </c>
      <c r="F16" s="139"/>
      <c r="G16" s="267"/>
      <c r="H16" s="267"/>
      <c r="I16" s="39"/>
      <c r="J16" s="595">
        <v>23</v>
      </c>
      <c r="K16" s="227"/>
      <c r="L16" s="228">
        <f t="shared" si="0"/>
        <v>0</v>
      </c>
      <c r="M16" s="233">
        <v>9.5000000000000001E-2</v>
      </c>
      <c r="N16" s="228">
        <f t="shared" si="1"/>
        <v>0</v>
      </c>
      <c r="O16" s="228">
        <f t="shared" si="2"/>
        <v>0</v>
      </c>
      <c r="P16" s="610"/>
      <c r="Q16" s="39"/>
      <c r="R16" s="105"/>
      <c r="S16" s="105"/>
      <c r="T16" s="105"/>
      <c r="U16" s="105"/>
      <c r="V16" s="105"/>
      <c r="W16" s="105"/>
      <c r="X16" s="250"/>
      <c r="Y16" s="604"/>
      <c r="Z16" s="102"/>
      <c r="AA16" s="102"/>
    </row>
    <row r="17" spans="1:27" ht="19.5" customHeight="1" x14ac:dyDescent="0.2">
      <c r="A17" s="222">
        <v>4</v>
      </c>
      <c r="B17" s="223" t="s">
        <v>1238</v>
      </c>
      <c r="C17" s="611" t="s">
        <v>1239</v>
      </c>
      <c r="D17" s="611"/>
      <c r="E17" s="329" t="s">
        <v>42</v>
      </c>
      <c r="F17" s="139"/>
      <c r="G17" s="267"/>
      <c r="H17" s="267"/>
      <c r="I17" s="39"/>
      <c r="J17" s="595">
        <v>74</v>
      </c>
      <c r="K17" s="227"/>
      <c r="L17" s="228">
        <f t="shared" si="0"/>
        <v>0</v>
      </c>
      <c r="M17" s="233">
        <v>9.5000000000000001E-2</v>
      </c>
      <c r="N17" s="228">
        <f t="shared" si="1"/>
        <v>0</v>
      </c>
      <c r="O17" s="228">
        <f t="shared" si="2"/>
        <v>0</v>
      </c>
      <c r="P17" s="610"/>
      <c r="Q17" s="39"/>
      <c r="R17" s="105"/>
      <c r="S17" s="105"/>
      <c r="T17" s="105"/>
      <c r="U17" s="105"/>
      <c r="V17" s="105"/>
      <c r="W17" s="105"/>
      <c r="X17" s="250"/>
      <c r="Y17" s="262"/>
      <c r="Z17" s="102"/>
      <c r="AA17" s="102"/>
    </row>
    <row r="18" spans="1:27" ht="19.5" customHeight="1" x14ac:dyDescent="0.2">
      <c r="A18" s="222">
        <v>5</v>
      </c>
      <c r="B18" s="327" t="s">
        <v>1240</v>
      </c>
      <c r="C18" s="377" t="s">
        <v>1241</v>
      </c>
      <c r="D18" s="378"/>
      <c r="E18" s="329" t="s">
        <v>42</v>
      </c>
      <c r="F18" s="139"/>
      <c r="G18" s="267"/>
      <c r="H18" s="267"/>
      <c r="I18" s="39"/>
      <c r="J18" s="595">
        <v>1</v>
      </c>
      <c r="K18" s="227"/>
      <c r="L18" s="228">
        <f t="shared" si="0"/>
        <v>0</v>
      </c>
      <c r="M18" s="233">
        <v>9.5000000000000001E-2</v>
      </c>
      <c r="N18" s="228">
        <f t="shared" si="1"/>
        <v>0</v>
      </c>
      <c r="O18" s="228">
        <f t="shared" si="2"/>
        <v>0</v>
      </c>
      <c r="P18" s="610"/>
      <c r="Q18" s="39"/>
      <c r="R18" s="105"/>
      <c r="S18" s="105"/>
      <c r="T18" s="105"/>
      <c r="U18" s="105"/>
      <c r="V18" s="105"/>
      <c r="W18" s="105"/>
      <c r="X18" s="250"/>
      <c r="Y18" s="262"/>
      <c r="Z18" s="102"/>
      <c r="AA18" s="102"/>
    </row>
    <row r="19" spans="1:27" ht="19.5" customHeight="1" x14ac:dyDescent="0.2">
      <c r="A19" s="222">
        <v>6</v>
      </c>
      <c r="B19" s="327" t="s">
        <v>1242</v>
      </c>
      <c r="C19" s="377" t="s">
        <v>1243</v>
      </c>
      <c r="D19" s="609"/>
      <c r="E19" s="329" t="s">
        <v>42</v>
      </c>
      <c r="F19" s="139"/>
      <c r="G19" s="267"/>
      <c r="H19" s="267"/>
      <c r="I19" s="39"/>
      <c r="J19" s="595">
        <v>15</v>
      </c>
      <c r="K19" s="227"/>
      <c r="L19" s="228">
        <f t="shared" si="0"/>
        <v>0</v>
      </c>
      <c r="M19" s="233">
        <v>9.5000000000000001E-2</v>
      </c>
      <c r="N19" s="228">
        <f t="shared" si="1"/>
        <v>0</v>
      </c>
      <c r="O19" s="228">
        <f t="shared" si="2"/>
        <v>0</v>
      </c>
      <c r="P19" s="610"/>
      <c r="Q19" s="39"/>
      <c r="R19" s="105"/>
      <c r="S19" s="105"/>
      <c r="T19" s="105"/>
      <c r="U19" s="105"/>
      <c r="V19" s="105"/>
      <c r="W19" s="105"/>
      <c r="X19" s="250"/>
      <c r="Y19" s="604"/>
      <c r="Z19" s="102"/>
      <c r="AA19" s="102"/>
    </row>
    <row r="20" spans="1:27" ht="25.5" customHeight="1" x14ac:dyDescent="0.2">
      <c r="A20" s="222">
        <v>7</v>
      </c>
      <c r="B20" s="139" t="s">
        <v>1244</v>
      </c>
      <c r="C20" s="681" t="s">
        <v>1245</v>
      </c>
      <c r="D20" s="682"/>
      <c r="E20" s="138" t="s">
        <v>274</v>
      </c>
      <c r="F20" s="408" t="s">
        <v>1246</v>
      </c>
      <c r="G20" s="409"/>
      <c r="H20" s="409"/>
      <c r="I20" s="39"/>
      <c r="J20" s="595">
        <v>2682</v>
      </c>
      <c r="K20" s="227"/>
      <c r="L20" s="228">
        <f t="shared" si="0"/>
        <v>0</v>
      </c>
      <c r="M20" s="233">
        <v>9.5000000000000001E-2</v>
      </c>
      <c r="N20" s="259">
        <f t="shared" si="1"/>
        <v>0</v>
      </c>
      <c r="O20" s="228">
        <f t="shared" si="2"/>
        <v>0</v>
      </c>
      <c r="P20" s="610"/>
      <c r="Q20" s="39"/>
      <c r="R20" s="105"/>
      <c r="S20" s="105"/>
      <c r="T20" s="105"/>
      <c r="U20" s="105"/>
      <c r="V20" s="105"/>
      <c r="W20" s="105"/>
      <c r="X20" s="250"/>
      <c r="Y20" s="480"/>
      <c r="Z20" s="295"/>
      <c r="AA20" s="295"/>
    </row>
    <row r="21" spans="1:27" ht="19.5" customHeight="1" x14ac:dyDescent="0.2">
      <c r="A21" s="222">
        <v>8</v>
      </c>
      <c r="B21" s="327" t="s">
        <v>1247</v>
      </c>
      <c r="C21" s="377" t="s">
        <v>1248</v>
      </c>
      <c r="D21" s="609"/>
      <c r="E21" s="329" t="s">
        <v>42</v>
      </c>
      <c r="F21" s="139"/>
      <c r="G21" s="267"/>
      <c r="H21" s="267"/>
      <c r="I21" s="39"/>
      <c r="J21" s="595">
        <v>1</v>
      </c>
      <c r="K21" s="227"/>
      <c r="L21" s="228">
        <f t="shared" si="0"/>
        <v>0</v>
      </c>
      <c r="M21" s="233">
        <v>9.5000000000000001E-2</v>
      </c>
      <c r="N21" s="259">
        <f t="shared" si="1"/>
        <v>0</v>
      </c>
      <c r="O21" s="228">
        <f t="shared" si="2"/>
        <v>0</v>
      </c>
      <c r="P21" s="610"/>
      <c r="Q21" s="39"/>
      <c r="R21" s="132"/>
      <c r="S21" s="105"/>
      <c r="T21" s="105"/>
      <c r="U21" s="105"/>
      <c r="V21" s="105"/>
      <c r="W21" s="105"/>
      <c r="X21" s="250"/>
      <c r="Y21" s="262"/>
      <c r="Z21" s="102"/>
      <c r="AA21" s="102"/>
    </row>
    <row r="22" spans="1:27" ht="19.5" customHeight="1" x14ac:dyDescent="0.2">
      <c r="A22" s="222">
        <v>9</v>
      </c>
      <c r="B22" s="327" t="s">
        <v>1249</v>
      </c>
      <c r="C22" s="377" t="s">
        <v>1250</v>
      </c>
      <c r="D22" s="609"/>
      <c r="E22" s="329" t="s">
        <v>42</v>
      </c>
      <c r="F22" s="139"/>
      <c r="G22" s="267"/>
      <c r="H22" s="267"/>
      <c r="I22" s="39"/>
      <c r="J22" s="595">
        <v>1</v>
      </c>
      <c r="K22" s="227"/>
      <c r="L22" s="228">
        <f t="shared" si="0"/>
        <v>0</v>
      </c>
      <c r="M22" s="233">
        <v>9.5000000000000001E-2</v>
      </c>
      <c r="N22" s="259">
        <f t="shared" si="1"/>
        <v>0</v>
      </c>
      <c r="O22" s="228">
        <f t="shared" si="2"/>
        <v>0</v>
      </c>
      <c r="P22" s="610"/>
      <c r="Q22" s="39"/>
      <c r="R22" s="132"/>
      <c r="S22" s="105"/>
      <c r="T22" s="105"/>
      <c r="U22" s="105"/>
      <c r="V22" s="105"/>
      <c r="W22" s="105"/>
      <c r="X22" s="250"/>
      <c r="Y22" s="262"/>
      <c r="Z22" s="102"/>
      <c r="AA22" s="102"/>
    </row>
    <row r="23" spans="1:27" ht="19.5" customHeight="1" x14ac:dyDescent="0.2">
      <c r="A23" s="222">
        <v>10</v>
      </c>
      <c r="B23" s="327" t="s">
        <v>1251</v>
      </c>
      <c r="C23" s="377" t="s">
        <v>1252</v>
      </c>
      <c r="D23" s="609"/>
      <c r="E23" s="329" t="s">
        <v>42</v>
      </c>
      <c r="F23" s="139"/>
      <c r="G23" s="267"/>
      <c r="H23" s="267"/>
      <c r="I23" s="39"/>
      <c r="J23" s="595">
        <v>15</v>
      </c>
      <c r="K23" s="227"/>
      <c r="L23" s="228">
        <f t="shared" si="0"/>
        <v>0</v>
      </c>
      <c r="M23" s="233">
        <v>9.5000000000000001E-2</v>
      </c>
      <c r="N23" s="228">
        <f t="shared" si="1"/>
        <v>0</v>
      </c>
      <c r="O23" s="228">
        <f t="shared" si="2"/>
        <v>0</v>
      </c>
      <c r="P23" s="610"/>
      <c r="Q23" s="39"/>
      <c r="R23" s="105"/>
      <c r="S23" s="105"/>
      <c r="T23" s="105"/>
      <c r="U23" s="105"/>
      <c r="V23" s="105"/>
      <c r="W23" s="105"/>
      <c r="X23" s="250"/>
      <c r="Y23" s="262"/>
      <c r="Z23" s="102"/>
      <c r="AA23" s="102"/>
    </row>
    <row r="24" spans="1:27" ht="19.5" customHeight="1" x14ac:dyDescent="0.2">
      <c r="A24" s="222">
        <v>11</v>
      </c>
      <c r="B24" s="327" t="s">
        <v>1253</v>
      </c>
      <c r="C24" s="377" t="s">
        <v>1254</v>
      </c>
      <c r="D24" s="609"/>
      <c r="E24" s="329" t="s">
        <v>42</v>
      </c>
      <c r="F24" s="139"/>
      <c r="G24" s="267"/>
      <c r="H24" s="267"/>
      <c r="I24" s="39"/>
      <c r="J24" s="595">
        <v>1</v>
      </c>
      <c r="K24" s="227"/>
      <c r="L24" s="228">
        <f t="shared" si="0"/>
        <v>0</v>
      </c>
      <c r="M24" s="233">
        <v>9.5000000000000001E-2</v>
      </c>
      <c r="N24" s="228">
        <f t="shared" si="1"/>
        <v>0</v>
      </c>
      <c r="O24" s="228">
        <f t="shared" si="2"/>
        <v>0</v>
      </c>
      <c r="P24" s="610"/>
      <c r="Q24" s="39"/>
      <c r="R24" s="105"/>
      <c r="S24" s="105"/>
      <c r="T24" s="105"/>
      <c r="U24" s="105"/>
      <c r="V24" s="105"/>
      <c r="W24" s="105"/>
      <c r="X24" s="250"/>
      <c r="Y24" s="262"/>
      <c r="Z24" s="102"/>
      <c r="AA24" s="102"/>
    </row>
    <row r="25" spans="1:27" ht="19.5" customHeight="1" x14ac:dyDescent="0.2">
      <c r="A25" s="222">
        <v>12</v>
      </c>
      <c r="B25" s="327" t="s">
        <v>1255</v>
      </c>
      <c r="C25" s="377" t="s">
        <v>1256</v>
      </c>
      <c r="D25" s="609"/>
      <c r="E25" s="329" t="s">
        <v>274</v>
      </c>
      <c r="F25" s="139"/>
      <c r="G25" s="267"/>
      <c r="H25" s="267"/>
      <c r="I25" s="39"/>
      <c r="J25" s="595">
        <v>8</v>
      </c>
      <c r="K25" s="227"/>
      <c r="L25" s="228">
        <f t="shared" si="0"/>
        <v>0</v>
      </c>
      <c r="M25" s="233">
        <v>9.5000000000000001E-2</v>
      </c>
      <c r="N25" s="228">
        <f t="shared" si="1"/>
        <v>0</v>
      </c>
      <c r="O25" s="228">
        <f t="shared" si="2"/>
        <v>0</v>
      </c>
      <c r="P25" s="610"/>
      <c r="Q25" s="39"/>
      <c r="R25" s="132"/>
      <c r="S25" s="105"/>
      <c r="T25" s="105"/>
      <c r="U25" s="105"/>
      <c r="V25" s="105"/>
      <c r="W25" s="105"/>
      <c r="X25" s="250"/>
      <c r="Y25" s="262"/>
      <c r="Z25" s="102"/>
      <c r="AA25" s="102"/>
    </row>
    <row r="26" spans="1:27" ht="19.5" customHeight="1" x14ac:dyDescent="0.2">
      <c r="A26" s="222">
        <v>13</v>
      </c>
      <c r="B26" s="327" t="s">
        <v>1257</v>
      </c>
      <c r="C26" s="377" t="s">
        <v>1258</v>
      </c>
      <c r="D26" s="609"/>
      <c r="E26" s="329" t="s">
        <v>42</v>
      </c>
      <c r="F26" s="139"/>
      <c r="G26" s="267"/>
      <c r="H26" s="267"/>
      <c r="I26" s="39"/>
      <c r="J26" s="595">
        <v>52</v>
      </c>
      <c r="K26" s="227"/>
      <c r="L26" s="228">
        <f t="shared" si="0"/>
        <v>0</v>
      </c>
      <c r="M26" s="233">
        <v>9.5000000000000001E-2</v>
      </c>
      <c r="N26" s="228">
        <f t="shared" si="1"/>
        <v>0</v>
      </c>
      <c r="O26" s="228">
        <f t="shared" si="2"/>
        <v>0</v>
      </c>
      <c r="P26" s="610"/>
      <c r="Q26" s="39"/>
      <c r="R26" s="105"/>
      <c r="S26" s="105"/>
      <c r="T26" s="105"/>
      <c r="U26" s="105"/>
      <c r="V26" s="105"/>
      <c r="W26" s="105"/>
      <c r="X26" s="250"/>
      <c r="Y26" s="604"/>
      <c r="Z26" s="102"/>
      <c r="AA26" s="102"/>
    </row>
    <row r="27" spans="1:27" ht="19.5" customHeight="1" x14ac:dyDescent="0.2">
      <c r="A27" s="222">
        <v>14</v>
      </c>
      <c r="B27" s="327" t="s">
        <v>1259</v>
      </c>
      <c r="C27" s="377" t="s">
        <v>1260</v>
      </c>
      <c r="D27" s="609"/>
      <c r="E27" s="329" t="s">
        <v>42</v>
      </c>
      <c r="F27" s="139"/>
      <c r="G27" s="267"/>
      <c r="H27" s="267"/>
      <c r="I27" s="39"/>
      <c r="J27" s="595">
        <v>1</v>
      </c>
      <c r="K27" s="227"/>
      <c r="L27" s="228">
        <f t="shared" si="0"/>
        <v>0</v>
      </c>
      <c r="M27" s="233">
        <v>9.5000000000000001E-2</v>
      </c>
      <c r="N27" s="228">
        <f t="shared" si="1"/>
        <v>0</v>
      </c>
      <c r="O27" s="228">
        <f t="shared" si="2"/>
        <v>0</v>
      </c>
      <c r="P27" s="610"/>
      <c r="Q27" s="39"/>
      <c r="R27" s="132"/>
      <c r="S27" s="105"/>
      <c r="T27" s="105"/>
      <c r="U27" s="105"/>
      <c r="V27" s="105"/>
      <c r="W27" s="105"/>
      <c r="X27" s="250"/>
      <c r="Y27" s="262"/>
      <c r="Z27" s="102"/>
      <c r="AA27" s="102"/>
    </row>
    <row r="28" spans="1:27" ht="19.5" customHeight="1" x14ac:dyDescent="0.2">
      <c r="A28" s="222">
        <v>15</v>
      </c>
      <c r="B28" s="327" t="s">
        <v>1261</v>
      </c>
      <c r="C28" s="377" t="s">
        <v>1262</v>
      </c>
      <c r="D28" s="609"/>
      <c r="E28" s="329" t="s">
        <v>42</v>
      </c>
      <c r="F28" s="497"/>
      <c r="G28" s="330"/>
      <c r="H28" s="330"/>
      <c r="I28" s="39"/>
      <c r="J28" s="595">
        <v>110</v>
      </c>
      <c r="K28" s="227"/>
      <c r="L28" s="228">
        <f t="shared" si="0"/>
        <v>0</v>
      </c>
      <c r="M28" s="233">
        <v>9.5000000000000001E-2</v>
      </c>
      <c r="N28" s="228">
        <f t="shared" si="1"/>
        <v>0</v>
      </c>
      <c r="O28" s="228">
        <f t="shared" si="2"/>
        <v>0</v>
      </c>
      <c r="P28" s="610"/>
      <c r="Q28" s="39"/>
      <c r="R28" s="105"/>
      <c r="S28" s="105"/>
      <c r="T28" s="105"/>
      <c r="U28" s="105"/>
      <c r="V28" s="105"/>
      <c r="W28" s="105"/>
      <c r="X28" s="250"/>
      <c r="Y28" s="262"/>
      <c r="Z28" s="102"/>
      <c r="AA28" s="102"/>
    </row>
    <row r="29" spans="1:27" ht="15" customHeight="1" x14ac:dyDescent="0.2">
      <c r="A29" s="146"/>
      <c r="B29" s="146"/>
      <c r="C29" s="147"/>
      <c r="D29" s="148"/>
      <c r="E29" s="149"/>
      <c r="F29" s="149"/>
      <c r="G29" s="149"/>
      <c r="H29" s="149"/>
      <c r="I29" s="149"/>
      <c r="J29" s="65" t="s">
        <v>91</v>
      </c>
      <c r="K29" s="66"/>
      <c r="L29" s="67">
        <f>SUM(L14:L28)</f>
        <v>0</v>
      </c>
      <c r="M29" s="634">
        <f>SUM(O14:O28)</f>
        <v>0</v>
      </c>
      <c r="N29" s="635"/>
      <c r="O29" s="636"/>
      <c r="P29" s="612"/>
      <c r="Q29" s="287"/>
      <c r="R29" s="280"/>
      <c r="S29" s="105"/>
      <c r="T29" s="105"/>
      <c r="U29" s="105"/>
      <c r="V29" s="105"/>
      <c r="W29" s="105"/>
      <c r="X29" s="250"/>
      <c r="Y29" s="102"/>
      <c r="Z29" s="102"/>
      <c r="AA29" s="102"/>
    </row>
    <row r="30" spans="1:27" ht="15" customHeight="1" x14ac:dyDescent="0.2">
      <c r="A30" s="146"/>
      <c r="B30" s="146"/>
      <c r="C30" s="147"/>
      <c r="D30" s="147"/>
      <c r="E30" s="146"/>
      <c r="F30" s="146"/>
      <c r="G30" s="146"/>
      <c r="H30" s="146"/>
      <c r="I30" s="146"/>
      <c r="J30" s="65" t="s">
        <v>92</v>
      </c>
      <c r="K30" s="66"/>
      <c r="L30" s="70"/>
      <c r="M30" s="637">
        <f>L30</f>
        <v>0</v>
      </c>
      <c r="N30" s="638"/>
      <c r="O30" s="639"/>
      <c r="P30" s="295"/>
      <c r="Q30" s="295"/>
      <c r="R30" s="105"/>
      <c r="S30" s="105"/>
      <c r="T30" s="105"/>
      <c r="U30" s="105"/>
      <c r="V30" s="105"/>
      <c r="W30" s="105"/>
      <c r="X30" s="250"/>
      <c r="Y30" s="102"/>
      <c r="Z30" s="102"/>
      <c r="AA30" s="102"/>
    </row>
    <row r="31" spans="1:27" ht="15" customHeight="1" thickBot="1" x14ac:dyDescent="0.25">
      <c r="A31" s="146"/>
      <c r="B31" s="154"/>
      <c r="C31" s="105"/>
      <c r="D31" s="105"/>
      <c r="E31" s="146"/>
      <c r="F31" s="146"/>
      <c r="G31" s="146"/>
      <c r="H31" s="146"/>
      <c r="I31" s="146"/>
      <c r="J31" s="65" t="s">
        <v>93</v>
      </c>
      <c r="K31" s="66"/>
      <c r="L31" s="67">
        <f>L29*L30</f>
        <v>0</v>
      </c>
      <c r="M31" s="634">
        <f>M29*M30</f>
        <v>0</v>
      </c>
      <c r="N31" s="635"/>
      <c r="O31" s="636"/>
      <c r="P31" s="295"/>
      <c r="Q31" s="295"/>
      <c r="R31" s="105"/>
      <c r="S31" s="105"/>
      <c r="T31" s="105"/>
      <c r="U31" s="105"/>
      <c r="V31" s="105"/>
      <c r="W31" s="105"/>
      <c r="X31" s="250"/>
      <c r="Y31" s="102"/>
      <c r="Z31" s="102"/>
      <c r="AA31" s="102"/>
    </row>
    <row r="32" spans="1:27" ht="15" customHeight="1" thickBot="1" x14ac:dyDescent="0.25">
      <c r="A32" s="146"/>
      <c r="B32" s="146"/>
      <c r="C32" s="147"/>
      <c r="D32" s="356"/>
      <c r="E32" s="146"/>
      <c r="F32" s="146"/>
      <c r="G32" s="146"/>
      <c r="H32" s="146"/>
      <c r="I32" s="146"/>
      <c r="J32" s="72" t="s">
        <v>94</v>
      </c>
      <c r="K32" s="73"/>
      <c r="L32" s="74">
        <f>L29-L31</f>
        <v>0</v>
      </c>
      <c r="M32" s="74"/>
      <c r="N32" s="73"/>
      <c r="O32" s="75">
        <f>M29-M31</f>
        <v>0</v>
      </c>
      <c r="P32" s="295"/>
      <c r="Q32" s="295"/>
      <c r="R32" s="105"/>
      <c r="S32" s="105"/>
      <c r="T32" s="105"/>
      <c r="U32" s="105"/>
      <c r="V32" s="105"/>
      <c r="W32" s="105"/>
      <c r="X32" s="250"/>
      <c r="Y32" s="102"/>
      <c r="Z32" s="102"/>
      <c r="AA32" s="102"/>
    </row>
    <row r="33" spans="1:27" ht="15.75" customHeight="1" x14ac:dyDescent="0.2">
      <c r="A33" s="236"/>
      <c r="B33" s="613"/>
      <c r="C33" s="613"/>
      <c r="D33" s="613"/>
      <c r="E33" s="613"/>
      <c r="F33" s="613"/>
      <c r="G33" s="613"/>
      <c r="H33" s="613"/>
      <c r="I33" s="613"/>
      <c r="J33" s="613"/>
      <c r="K33" s="613"/>
      <c r="L33" s="613"/>
      <c r="M33" s="613"/>
      <c r="N33" s="613"/>
      <c r="O33" s="613"/>
      <c r="P33" s="295"/>
      <c r="Q33" s="295"/>
      <c r="R33" s="105"/>
      <c r="S33" s="105"/>
      <c r="T33" s="105"/>
      <c r="U33" s="105"/>
      <c r="V33" s="105"/>
      <c r="W33" s="105"/>
      <c r="X33" s="250"/>
      <c r="Y33" s="102"/>
      <c r="Z33" s="102"/>
      <c r="AA33" s="102"/>
    </row>
    <row r="34" spans="1:27" ht="38.25" customHeight="1" x14ac:dyDescent="0.2">
      <c r="A34" s="77" t="s">
        <v>95</v>
      </c>
      <c r="B34" s="640" t="s">
        <v>96</v>
      </c>
      <c r="C34" s="640"/>
      <c r="D34" s="640"/>
      <c r="E34" s="640"/>
      <c r="F34" s="640"/>
      <c r="G34" s="640"/>
      <c r="H34" s="640"/>
      <c r="I34" s="640"/>
      <c r="J34" s="640"/>
      <c r="K34" s="640"/>
      <c r="L34" s="640"/>
      <c r="M34" s="640"/>
      <c r="N34" s="640"/>
      <c r="O34" s="640"/>
      <c r="P34" s="640"/>
      <c r="Q34" s="235"/>
    </row>
    <row r="35" spans="1:27" ht="41.25" customHeight="1" x14ac:dyDescent="0.2">
      <c r="A35" s="77" t="s">
        <v>95</v>
      </c>
      <c r="B35" s="641" t="s">
        <v>97</v>
      </c>
      <c r="C35" s="641"/>
      <c r="D35" s="641"/>
      <c r="E35" s="641"/>
      <c r="F35" s="641"/>
      <c r="G35" s="641"/>
      <c r="H35" s="641"/>
      <c r="I35" s="641"/>
      <c r="J35" s="641"/>
      <c r="K35" s="641"/>
      <c r="L35" s="641"/>
      <c r="M35" s="641"/>
      <c r="N35" s="641"/>
      <c r="O35" s="641"/>
      <c r="P35" s="641"/>
      <c r="Q35" s="235"/>
    </row>
    <row r="36" spans="1:27" ht="17.25" customHeight="1" x14ac:dyDescent="0.2">
      <c r="A36" s="77" t="s">
        <v>95</v>
      </c>
      <c r="B36" s="162" t="s">
        <v>98</v>
      </c>
      <c r="C36" s="162"/>
      <c r="D36" s="162"/>
      <c r="E36" s="162"/>
      <c r="F36" s="162"/>
      <c r="G36" s="81"/>
      <c r="H36" s="162"/>
      <c r="I36" s="81"/>
      <c r="J36" s="162"/>
      <c r="K36" s="162"/>
      <c r="L36" s="162"/>
      <c r="M36" s="162"/>
      <c r="N36" s="162"/>
      <c r="O36" s="81"/>
      <c r="P36" s="162"/>
      <c r="Q36" s="235"/>
    </row>
    <row r="37" spans="1:27" ht="17.25" customHeight="1" x14ac:dyDescent="0.2">
      <c r="A37" s="77" t="s">
        <v>95</v>
      </c>
      <c r="B37" s="162" t="s">
        <v>99</v>
      </c>
      <c r="C37" s="162"/>
      <c r="D37" s="162"/>
      <c r="E37" s="162"/>
      <c r="F37" s="82"/>
      <c r="G37" s="83"/>
      <c r="H37" s="82"/>
      <c r="I37" s="83"/>
      <c r="J37" s="82"/>
      <c r="K37" s="82"/>
      <c r="L37" s="82"/>
      <c r="M37" s="82"/>
      <c r="N37" s="82"/>
      <c r="O37" s="83"/>
      <c r="P37" s="82"/>
      <c r="Q37" s="235"/>
    </row>
    <row r="38" spans="1:27" ht="27.75" customHeight="1" x14ac:dyDescent="0.2">
      <c r="A38" s="77" t="s">
        <v>95</v>
      </c>
      <c r="B38" s="631" t="s">
        <v>100</v>
      </c>
      <c r="C38" s="631"/>
      <c r="D38" s="631"/>
      <c r="E38" s="631"/>
      <c r="F38" s="631"/>
      <c r="G38" s="631"/>
      <c r="H38" s="631"/>
      <c r="I38" s="631"/>
      <c r="J38" s="631"/>
      <c r="K38" s="631"/>
      <c r="L38" s="631"/>
      <c r="M38" s="631"/>
      <c r="N38" s="631"/>
      <c r="O38" s="631"/>
      <c r="P38" s="82"/>
      <c r="Q38" s="235"/>
    </row>
    <row r="39" spans="1:27" ht="17.25" customHeight="1" x14ac:dyDescent="0.2">
      <c r="A39" s="77" t="s">
        <v>95</v>
      </c>
      <c r="B39" s="632" t="s">
        <v>101</v>
      </c>
      <c r="C39" s="632"/>
      <c r="D39" s="632"/>
      <c r="E39" s="632"/>
      <c r="F39" s="632"/>
      <c r="G39" s="632"/>
      <c r="H39" s="632"/>
      <c r="I39" s="632"/>
      <c r="J39" s="632"/>
      <c r="K39" s="632"/>
      <c r="L39" s="632"/>
      <c r="M39" s="632"/>
      <c r="N39" s="632"/>
      <c r="O39" s="632"/>
      <c r="P39" s="82"/>
      <c r="Q39" s="235"/>
    </row>
    <row r="40" spans="1:27" ht="17.25" customHeight="1" x14ac:dyDescent="0.2">
      <c r="A40" s="77" t="s">
        <v>95</v>
      </c>
      <c r="B40" s="162" t="s">
        <v>102</v>
      </c>
      <c r="C40" s="162"/>
      <c r="D40" s="162"/>
      <c r="E40" s="162"/>
      <c r="F40" s="162"/>
      <c r="G40" s="81"/>
      <c r="H40" s="162"/>
      <c r="I40" s="81"/>
      <c r="J40" s="162"/>
      <c r="K40" s="162"/>
      <c r="L40" s="162"/>
      <c r="M40" s="162"/>
      <c r="N40" s="162"/>
      <c r="O40" s="81"/>
      <c r="P40" s="162"/>
      <c r="Q40" s="235"/>
    </row>
    <row r="41" spans="1:27" ht="17.25" customHeight="1" x14ac:dyDescent="0.2">
      <c r="A41" s="84" t="s">
        <v>95</v>
      </c>
      <c r="B41" s="162" t="s">
        <v>103</v>
      </c>
      <c r="C41" s="162"/>
      <c r="D41" s="162"/>
      <c r="E41" s="162"/>
      <c r="F41" s="162"/>
      <c r="G41" s="81"/>
      <c r="H41" s="162"/>
      <c r="I41" s="81"/>
      <c r="J41" s="162"/>
      <c r="K41" s="162"/>
      <c r="L41" s="162"/>
      <c r="M41" s="162"/>
      <c r="N41" s="162"/>
      <c r="O41" s="81"/>
      <c r="P41" s="162"/>
      <c r="Q41" s="235"/>
    </row>
    <row r="42" spans="1:27" ht="17.25" customHeight="1" x14ac:dyDescent="0.2">
      <c r="A42" s="77" t="s">
        <v>95</v>
      </c>
      <c r="B42" s="162" t="s">
        <v>104</v>
      </c>
      <c r="C42" s="162"/>
      <c r="D42" s="162"/>
      <c r="E42" s="162"/>
      <c r="F42" s="162"/>
      <c r="G42" s="81"/>
      <c r="H42" s="162"/>
      <c r="I42" s="81"/>
      <c r="J42" s="162"/>
      <c r="K42" s="162"/>
      <c r="L42" s="162"/>
      <c r="M42" s="162"/>
      <c r="N42" s="162"/>
      <c r="O42" s="81"/>
      <c r="P42" s="162"/>
      <c r="Q42" s="235"/>
    </row>
    <row r="43" spans="1:27" ht="17.25" customHeight="1" x14ac:dyDescent="0.2">
      <c r="A43" s="77" t="s">
        <v>95</v>
      </c>
      <c r="B43" s="162" t="s">
        <v>105</v>
      </c>
      <c r="C43" s="162"/>
      <c r="D43" s="162"/>
      <c r="E43" s="162"/>
      <c r="F43" s="162"/>
      <c r="G43" s="81"/>
      <c r="H43" s="162"/>
      <c r="I43" s="81"/>
      <c r="J43" s="162"/>
      <c r="K43" s="162"/>
      <c r="L43" s="162"/>
      <c r="M43" s="162"/>
      <c r="N43" s="162"/>
      <c r="O43" s="81"/>
      <c r="P43" s="162"/>
      <c r="Q43" s="235"/>
    </row>
    <row r="44" spans="1:27" ht="27" customHeight="1" x14ac:dyDescent="0.2">
      <c r="A44" s="62"/>
      <c r="B44" s="2"/>
      <c r="C44" s="2"/>
      <c r="D44" s="62"/>
      <c r="E44" s="62"/>
      <c r="F44" s="62"/>
      <c r="G44" s="76"/>
      <c r="H44" s="62"/>
      <c r="I44" s="2"/>
      <c r="J44" s="633"/>
      <c r="K44" s="633"/>
      <c r="L44" s="633"/>
      <c r="M44" s="85"/>
      <c r="N44" s="85"/>
      <c r="O44" s="86"/>
      <c r="P44" s="62"/>
      <c r="Q44" s="235"/>
    </row>
    <row r="45" spans="1:27" ht="51.75" customHeight="1" x14ac:dyDescent="0.2">
      <c r="A45" s="62"/>
      <c r="B45" s="87" t="s">
        <v>106</v>
      </c>
      <c r="C45" s="87"/>
      <c r="D45" s="62"/>
      <c r="E45" s="62"/>
      <c r="F45" s="76" t="s">
        <v>107</v>
      </c>
      <c r="G45" s="76"/>
      <c r="H45" s="76"/>
      <c r="I45" s="2"/>
      <c r="J45" s="88"/>
      <c r="K45" s="89" t="s">
        <v>108</v>
      </c>
      <c r="L45" s="90"/>
      <c r="M45" s="91"/>
      <c r="N45" s="91"/>
      <c r="O45" s="91"/>
      <c r="P45" s="76"/>
      <c r="Q45" s="235"/>
    </row>
    <row r="46" spans="1:27" ht="21" customHeight="1" x14ac:dyDescent="0.2">
      <c r="A46" s="62"/>
      <c r="B46" s="92"/>
      <c r="C46" s="92"/>
      <c r="D46" s="62"/>
      <c r="E46" s="62"/>
      <c r="F46" s="62"/>
      <c r="G46" s="76"/>
      <c r="H46" s="62"/>
      <c r="I46" s="2"/>
      <c r="J46" s="93"/>
      <c r="K46" s="92"/>
      <c r="L46" s="94"/>
      <c r="M46" s="62"/>
      <c r="N46" s="62"/>
      <c r="O46" s="76"/>
      <c r="P46" s="62"/>
      <c r="Q46" s="235"/>
    </row>
    <row r="47" spans="1:27" x14ac:dyDescent="0.2">
      <c r="A47" s="236"/>
      <c r="B47" s="236"/>
      <c r="C47" s="237"/>
      <c r="D47" s="237"/>
      <c r="E47" s="236"/>
      <c r="F47" s="238"/>
      <c r="G47" s="238"/>
      <c r="H47" s="238"/>
      <c r="I47" s="238"/>
      <c r="J47" s="236"/>
      <c r="K47" s="236"/>
      <c r="L47" s="236"/>
      <c r="M47" s="236"/>
      <c r="N47" s="236"/>
      <c r="O47" s="238"/>
      <c r="P47" s="235"/>
      <c r="Q47" s="235"/>
    </row>
    <row r="48" spans="1:27" x14ac:dyDescent="0.2">
      <c r="A48" s="237"/>
      <c r="B48" s="237"/>
      <c r="C48" s="237"/>
      <c r="D48" s="237"/>
      <c r="E48" s="237"/>
      <c r="F48" s="237"/>
      <c r="G48" s="237"/>
      <c r="H48" s="237"/>
      <c r="I48" s="237"/>
      <c r="J48" s="237"/>
      <c r="K48" s="237"/>
      <c r="L48" s="237"/>
      <c r="M48" s="237"/>
      <c r="N48" s="237"/>
      <c r="O48" s="238"/>
      <c r="P48" s="235"/>
      <c r="Q48" s="235"/>
    </row>
    <row r="49" spans="1:17" x14ac:dyDescent="0.2">
      <c r="A49" s="237"/>
      <c r="B49" s="237"/>
      <c r="C49" s="237"/>
      <c r="D49" s="237"/>
      <c r="E49" s="237"/>
      <c r="F49" s="237"/>
      <c r="G49" s="237"/>
      <c r="H49" s="237"/>
      <c r="I49" s="237"/>
      <c r="J49" s="237"/>
      <c r="K49" s="237"/>
      <c r="L49" s="237"/>
      <c r="M49" s="237"/>
      <c r="N49" s="237"/>
      <c r="O49" s="238"/>
      <c r="P49" s="235"/>
      <c r="Q49" s="235"/>
    </row>
    <row r="50" spans="1:17" x14ac:dyDescent="0.2">
      <c r="A50" s="237"/>
      <c r="B50" s="237"/>
      <c r="C50" s="237"/>
      <c r="D50" s="237"/>
      <c r="E50" s="237"/>
      <c r="F50" s="237"/>
      <c r="G50" s="237"/>
      <c r="H50" s="237"/>
      <c r="I50" s="237"/>
      <c r="J50" s="237"/>
      <c r="K50" s="237"/>
      <c r="L50" s="237"/>
      <c r="M50" s="237"/>
      <c r="N50" s="237"/>
      <c r="O50" s="238"/>
      <c r="P50" s="235"/>
      <c r="Q50" s="235"/>
    </row>
    <row r="51" spans="1:17" x14ac:dyDescent="0.2">
      <c r="A51" s="237"/>
      <c r="B51" s="237"/>
      <c r="C51" s="237"/>
      <c r="D51" s="237"/>
      <c r="E51" s="237"/>
      <c r="F51" s="237"/>
      <c r="G51" s="237"/>
      <c r="H51" s="237"/>
      <c r="I51" s="237"/>
      <c r="J51" s="237"/>
      <c r="K51" s="237"/>
      <c r="L51" s="237"/>
      <c r="M51" s="237"/>
      <c r="N51" s="237"/>
      <c r="O51" s="238"/>
      <c r="P51" s="235"/>
      <c r="Q51" s="235"/>
    </row>
    <row r="52" spans="1:17" x14ac:dyDescent="0.2">
      <c r="A52" s="237"/>
      <c r="B52" s="237"/>
      <c r="C52" s="237"/>
      <c r="D52" s="237"/>
      <c r="E52" s="237"/>
      <c r="F52" s="237"/>
      <c r="G52" s="237"/>
      <c r="H52" s="237"/>
      <c r="I52" s="237"/>
      <c r="J52" s="237"/>
      <c r="K52" s="237"/>
      <c r="L52" s="237"/>
      <c r="M52" s="237"/>
      <c r="N52" s="237"/>
      <c r="O52" s="238"/>
      <c r="P52" s="235"/>
      <c r="Q52" s="235"/>
    </row>
    <row r="53" spans="1:17" x14ac:dyDescent="0.2">
      <c r="A53" s="237"/>
      <c r="B53" s="237"/>
      <c r="C53" s="237"/>
      <c r="D53" s="237"/>
      <c r="E53" s="237"/>
      <c r="F53" s="237"/>
      <c r="G53" s="237"/>
      <c r="H53" s="237"/>
      <c r="I53" s="237"/>
      <c r="J53" s="237"/>
      <c r="K53" s="237"/>
      <c r="L53" s="237"/>
      <c r="M53" s="237"/>
      <c r="N53" s="237"/>
      <c r="O53" s="238"/>
      <c r="P53" s="235"/>
      <c r="Q53" s="235"/>
    </row>
    <row r="54" spans="1:17" x14ac:dyDescent="0.2">
      <c r="A54" s="237"/>
      <c r="B54" s="237"/>
      <c r="C54" s="237"/>
      <c r="D54" s="237"/>
      <c r="E54" s="237"/>
      <c r="F54" s="237"/>
      <c r="G54" s="237"/>
      <c r="H54" s="237"/>
      <c r="I54" s="237"/>
      <c r="J54" s="237"/>
      <c r="K54" s="237"/>
      <c r="L54" s="237"/>
      <c r="M54" s="237"/>
      <c r="N54" s="237"/>
      <c r="O54" s="238"/>
      <c r="P54" s="235"/>
      <c r="Q54" s="235"/>
    </row>
    <row r="55" spans="1:17" x14ac:dyDescent="0.2">
      <c r="A55" s="237"/>
      <c r="B55" s="237"/>
      <c r="C55" s="237"/>
      <c r="D55" s="237"/>
      <c r="E55" s="237"/>
      <c r="F55" s="237"/>
      <c r="G55" s="237"/>
      <c r="H55" s="237"/>
      <c r="I55" s="237"/>
      <c r="J55" s="237"/>
      <c r="K55" s="237"/>
      <c r="L55" s="237"/>
      <c r="M55" s="237"/>
      <c r="N55" s="237"/>
      <c r="O55" s="238"/>
      <c r="P55" s="235"/>
      <c r="Q55" s="235"/>
    </row>
    <row r="56" spans="1:17" x14ac:dyDescent="0.2">
      <c r="A56" s="237"/>
      <c r="B56" s="237"/>
      <c r="C56" s="237"/>
      <c r="D56" s="237"/>
      <c r="E56" s="237"/>
      <c r="F56" s="237"/>
      <c r="G56" s="237"/>
      <c r="H56" s="237"/>
      <c r="I56" s="237"/>
      <c r="J56" s="237"/>
      <c r="K56" s="237"/>
      <c r="L56" s="237"/>
      <c r="M56" s="237"/>
      <c r="N56" s="237"/>
      <c r="O56" s="238"/>
      <c r="P56" s="235"/>
      <c r="Q56" s="235"/>
    </row>
    <row r="57" spans="1:17" x14ac:dyDescent="0.2">
      <c r="A57" s="237"/>
      <c r="B57" s="237"/>
      <c r="C57" s="237"/>
      <c r="D57" s="237"/>
      <c r="E57" s="237"/>
      <c r="F57" s="237"/>
      <c r="G57" s="237"/>
      <c r="H57" s="237"/>
      <c r="I57" s="237"/>
      <c r="J57" s="237"/>
      <c r="K57" s="237"/>
      <c r="L57" s="237"/>
      <c r="M57" s="237"/>
      <c r="N57" s="237"/>
      <c r="O57" s="238"/>
      <c r="P57" s="235"/>
      <c r="Q57" s="235"/>
    </row>
    <row r="58" spans="1:17" x14ac:dyDescent="0.2">
      <c r="A58" s="237"/>
      <c r="B58" s="237"/>
      <c r="C58" s="237"/>
      <c r="D58" s="237"/>
      <c r="E58" s="237"/>
      <c r="F58" s="237"/>
      <c r="G58" s="237"/>
      <c r="H58" s="237"/>
      <c r="I58" s="237"/>
      <c r="J58" s="237"/>
      <c r="K58" s="237"/>
      <c r="L58" s="237"/>
      <c r="M58" s="237"/>
      <c r="N58" s="237"/>
      <c r="O58" s="238"/>
      <c r="P58" s="235"/>
      <c r="Q58" s="235"/>
    </row>
    <row r="59" spans="1:17" x14ac:dyDescent="0.2">
      <c r="A59" s="237"/>
      <c r="B59" s="237"/>
      <c r="C59" s="237"/>
      <c r="D59" s="237"/>
      <c r="E59" s="237"/>
      <c r="F59" s="237"/>
      <c r="G59" s="237"/>
      <c r="H59" s="237"/>
      <c r="I59" s="237"/>
      <c r="J59" s="237"/>
      <c r="K59" s="237"/>
      <c r="L59" s="237"/>
      <c r="M59" s="237"/>
      <c r="N59" s="237"/>
      <c r="O59" s="238"/>
      <c r="P59" s="235"/>
      <c r="Q59" s="235"/>
    </row>
    <row r="60" spans="1:17" x14ac:dyDescent="0.2">
      <c r="A60" s="237"/>
      <c r="B60" s="237"/>
      <c r="C60" s="237"/>
      <c r="D60" s="237"/>
      <c r="E60" s="237"/>
      <c r="F60" s="237"/>
      <c r="G60" s="237"/>
      <c r="H60" s="237"/>
      <c r="I60" s="237"/>
      <c r="J60" s="237"/>
      <c r="K60" s="237"/>
      <c r="L60" s="237"/>
      <c r="M60" s="237"/>
      <c r="N60" s="237"/>
      <c r="O60" s="238"/>
      <c r="P60" s="235"/>
      <c r="Q60" s="235"/>
    </row>
    <row r="61" spans="1:17" x14ac:dyDescent="0.2">
      <c r="A61" s="237"/>
      <c r="B61" s="237"/>
      <c r="C61" s="237"/>
      <c r="D61" s="237"/>
      <c r="E61" s="237"/>
      <c r="F61" s="237"/>
      <c r="G61" s="237"/>
      <c r="H61" s="237"/>
      <c r="I61" s="237"/>
      <c r="J61" s="237"/>
      <c r="K61" s="237"/>
      <c r="L61" s="237"/>
      <c r="M61" s="237"/>
      <c r="N61" s="237"/>
      <c r="O61" s="238"/>
      <c r="P61" s="235"/>
      <c r="Q61" s="235"/>
    </row>
    <row r="62" spans="1:17" x14ac:dyDescent="0.2">
      <c r="A62" s="237"/>
      <c r="B62" s="237"/>
      <c r="C62" s="237"/>
      <c r="D62" s="237"/>
      <c r="E62" s="237"/>
      <c r="F62" s="237"/>
      <c r="G62" s="237"/>
      <c r="H62" s="237"/>
      <c r="I62" s="237"/>
      <c r="J62" s="237"/>
      <c r="K62" s="237"/>
      <c r="L62" s="237"/>
      <c r="M62" s="237"/>
      <c r="N62" s="237"/>
      <c r="O62" s="238"/>
      <c r="P62" s="235"/>
      <c r="Q62" s="235"/>
    </row>
    <row r="63" spans="1:17" x14ac:dyDescent="0.2">
      <c r="A63" s="237"/>
      <c r="B63" s="237"/>
      <c r="C63" s="237"/>
      <c r="D63" s="237"/>
      <c r="E63" s="237"/>
      <c r="F63" s="237"/>
      <c r="G63" s="237"/>
      <c r="H63" s="237"/>
      <c r="I63" s="237"/>
      <c r="J63" s="237"/>
      <c r="K63" s="237"/>
      <c r="L63" s="237"/>
      <c r="M63" s="237"/>
      <c r="N63" s="237"/>
      <c r="O63" s="238"/>
      <c r="P63" s="235"/>
      <c r="Q63" s="235"/>
    </row>
    <row r="64" spans="1:17" x14ac:dyDescent="0.2">
      <c r="A64" s="237"/>
      <c r="B64" s="237"/>
      <c r="C64" s="237"/>
      <c r="D64" s="237"/>
      <c r="E64" s="237"/>
      <c r="F64" s="237"/>
      <c r="G64" s="237"/>
      <c r="H64" s="237"/>
      <c r="I64" s="237"/>
      <c r="J64" s="237"/>
      <c r="K64" s="237"/>
      <c r="L64" s="237"/>
      <c r="M64" s="237"/>
      <c r="N64" s="237"/>
      <c r="O64" s="238"/>
      <c r="P64" s="235"/>
      <c r="Q64" s="235"/>
    </row>
    <row r="65" spans="1:17" x14ac:dyDescent="0.2">
      <c r="A65" s="237"/>
      <c r="B65" s="237"/>
      <c r="C65" s="237"/>
      <c r="D65" s="237"/>
      <c r="E65" s="237"/>
      <c r="F65" s="237"/>
      <c r="G65" s="237"/>
      <c r="H65" s="237"/>
      <c r="I65" s="237"/>
      <c r="J65" s="237"/>
      <c r="K65" s="237"/>
      <c r="L65" s="237"/>
      <c r="M65" s="237"/>
      <c r="N65" s="237"/>
      <c r="O65" s="238"/>
      <c r="P65" s="235"/>
      <c r="Q65" s="235"/>
    </row>
    <row r="66" spans="1:17" x14ac:dyDescent="0.2">
      <c r="A66" s="237"/>
      <c r="B66" s="237"/>
      <c r="C66" s="237"/>
      <c r="D66" s="237"/>
      <c r="E66" s="237"/>
      <c r="F66" s="237"/>
      <c r="G66" s="237"/>
      <c r="H66" s="237"/>
      <c r="I66" s="237"/>
      <c r="J66" s="237"/>
      <c r="K66" s="237"/>
      <c r="L66" s="237"/>
      <c r="M66" s="237"/>
      <c r="N66" s="237"/>
      <c r="O66" s="238"/>
      <c r="P66" s="235"/>
      <c r="Q66" s="235"/>
    </row>
    <row r="67" spans="1:17" x14ac:dyDescent="0.2">
      <c r="A67" s="237"/>
      <c r="B67" s="237"/>
      <c r="C67" s="237"/>
      <c r="D67" s="237"/>
      <c r="E67" s="237"/>
      <c r="F67" s="237"/>
      <c r="G67" s="237"/>
      <c r="H67" s="237"/>
      <c r="I67" s="237"/>
      <c r="J67" s="237"/>
      <c r="K67" s="237"/>
      <c r="L67" s="237"/>
      <c r="M67" s="237"/>
      <c r="N67" s="237"/>
      <c r="O67" s="238"/>
      <c r="P67" s="235"/>
      <c r="Q67" s="235"/>
    </row>
    <row r="68" spans="1:17" x14ac:dyDescent="0.2">
      <c r="A68" s="237"/>
      <c r="B68" s="237"/>
      <c r="C68" s="237"/>
      <c r="D68" s="237"/>
      <c r="E68" s="237"/>
      <c r="F68" s="237"/>
      <c r="G68" s="237"/>
      <c r="H68" s="237"/>
      <c r="I68" s="237"/>
      <c r="J68" s="237"/>
      <c r="K68" s="237"/>
      <c r="L68" s="237"/>
      <c r="M68" s="237"/>
      <c r="N68" s="237"/>
      <c r="O68" s="238"/>
      <c r="P68" s="235"/>
      <c r="Q68" s="235"/>
    </row>
    <row r="69" spans="1:17" x14ac:dyDescent="0.2">
      <c r="A69" s="237"/>
      <c r="B69" s="237"/>
      <c r="C69" s="237"/>
      <c r="D69" s="237"/>
      <c r="E69" s="237"/>
      <c r="F69" s="237"/>
      <c r="G69" s="237"/>
      <c r="H69" s="237"/>
      <c r="I69" s="237"/>
      <c r="J69" s="237"/>
      <c r="K69" s="237"/>
      <c r="L69" s="237"/>
      <c r="M69" s="237"/>
      <c r="N69" s="237"/>
      <c r="O69" s="238"/>
      <c r="P69" s="235"/>
      <c r="Q69" s="235"/>
    </row>
    <row r="70" spans="1:17" x14ac:dyDescent="0.2">
      <c r="A70" s="237"/>
      <c r="B70" s="237"/>
      <c r="C70" s="237"/>
      <c r="D70" s="237"/>
      <c r="E70" s="237"/>
      <c r="F70" s="237"/>
      <c r="G70" s="237"/>
      <c r="H70" s="237"/>
      <c r="I70" s="237"/>
      <c r="J70" s="237"/>
      <c r="K70" s="237"/>
      <c r="L70" s="237"/>
      <c r="M70" s="237"/>
      <c r="N70" s="237"/>
      <c r="O70" s="238"/>
      <c r="P70" s="235"/>
      <c r="Q70" s="235"/>
    </row>
    <row r="71" spans="1:17" x14ac:dyDescent="0.2">
      <c r="A71" s="237"/>
      <c r="B71" s="237"/>
      <c r="C71" s="237"/>
      <c r="D71" s="237"/>
      <c r="E71" s="237"/>
      <c r="F71" s="237"/>
      <c r="G71" s="237"/>
      <c r="H71" s="237"/>
      <c r="I71" s="237"/>
      <c r="J71" s="237"/>
      <c r="K71" s="237"/>
      <c r="L71" s="237"/>
      <c r="M71" s="237"/>
      <c r="N71" s="237"/>
      <c r="O71" s="238"/>
      <c r="P71" s="235"/>
      <c r="Q71" s="235"/>
    </row>
    <row r="72" spans="1:17" x14ac:dyDescent="0.2">
      <c r="A72" s="237"/>
      <c r="B72" s="237"/>
      <c r="C72" s="237"/>
      <c r="D72" s="237"/>
      <c r="E72" s="237"/>
      <c r="F72" s="237"/>
      <c r="G72" s="237"/>
      <c r="H72" s="237"/>
      <c r="I72" s="237"/>
      <c r="J72" s="237"/>
      <c r="K72" s="237"/>
      <c r="L72" s="237"/>
      <c r="M72" s="237"/>
      <c r="N72" s="237"/>
      <c r="O72" s="238"/>
      <c r="P72" s="235"/>
      <c r="Q72" s="235"/>
    </row>
    <row r="73" spans="1:17" x14ac:dyDescent="0.2">
      <c r="A73" s="237"/>
      <c r="B73" s="237"/>
      <c r="C73" s="237"/>
      <c r="D73" s="237"/>
      <c r="E73" s="237"/>
      <c r="F73" s="237"/>
      <c r="G73" s="237"/>
      <c r="H73" s="237"/>
      <c r="I73" s="237"/>
      <c r="J73" s="237"/>
      <c r="K73" s="237"/>
      <c r="L73" s="237"/>
      <c r="M73" s="237"/>
      <c r="N73" s="237"/>
      <c r="O73" s="238"/>
      <c r="P73" s="235"/>
      <c r="Q73" s="235"/>
    </row>
    <row r="74" spans="1:17" x14ac:dyDescent="0.2">
      <c r="A74" s="237"/>
      <c r="B74" s="237"/>
      <c r="C74" s="237"/>
      <c r="D74" s="237"/>
      <c r="E74" s="237"/>
      <c r="F74" s="237"/>
      <c r="G74" s="237"/>
      <c r="H74" s="237"/>
      <c r="I74" s="237"/>
      <c r="J74" s="237"/>
      <c r="K74" s="237"/>
      <c r="L74" s="237"/>
      <c r="M74" s="237"/>
      <c r="N74" s="237"/>
      <c r="O74" s="238"/>
      <c r="P74" s="235"/>
      <c r="Q74" s="235"/>
    </row>
    <row r="75" spans="1:17" x14ac:dyDescent="0.2">
      <c r="A75" s="237"/>
      <c r="B75" s="237"/>
      <c r="C75" s="237"/>
      <c r="D75" s="237"/>
      <c r="E75" s="237"/>
      <c r="F75" s="237"/>
      <c r="G75" s="237"/>
      <c r="H75" s="237"/>
      <c r="I75" s="237"/>
      <c r="J75" s="237"/>
      <c r="K75" s="237"/>
      <c r="L75" s="237"/>
      <c r="M75" s="237"/>
      <c r="N75" s="237"/>
      <c r="O75" s="238"/>
      <c r="P75" s="235"/>
      <c r="Q75" s="235"/>
    </row>
    <row r="76" spans="1:17" x14ac:dyDescent="0.2">
      <c r="A76" s="237"/>
      <c r="B76" s="237"/>
      <c r="C76" s="237"/>
      <c r="D76" s="237"/>
      <c r="E76" s="237"/>
      <c r="F76" s="237"/>
      <c r="G76" s="237"/>
      <c r="H76" s="237"/>
      <c r="I76" s="237"/>
      <c r="J76" s="237"/>
      <c r="K76" s="237"/>
      <c r="L76" s="237"/>
      <c r="M76" s="237"/>
      <c r="N76" s="237"/>
      <c r="O76" s="238"/>
      <c r="P76" s="235"/>
      <c r="Q76" s="235"/>
    </row>
    <row r="77" spans="1:17" x14ac:dyDescent="0.2">
      <c r="A77" s="237"/>
      <c r="B77" s="237"/>
      <c r="C77" s="237"/>
      <c r="D77" s="237"/>
      <c r="E77" s="237"/>
      <c r="F77" s="237"/>
      <c r="G77" s="237"/>
      <c r="H77" s="237"/>
      <c r="I77" s="237"/>
      <c r="J77" s="237"/>
      <c r="K77" s="237"/>
      <c r="L77" s="237"/>
      <c r="M77" s="237"/>
      <c r="N77" s="237"/>
      <c r="O77" s="238"/>
      <c r="P77" s="235"/>
      <c r="Q77" s="235"/>
    </row>
    <row r="78" spans="1:17" x14ac:dyDescent="0.2">
      <c r="A78" s="237"/>
      <c r="B78" s="237"/>
      <c r="C78" s="237"/>
      <c r="D78" s="237"/>
      <c r="E78" s="237"/>
      <c r="F78" s="237"/>
      <c r="G78" s="237"/>
      <c r="H78" s="237"/>
      <c r="I78" s="237"/>
      <c r="J78" s="237"/>
      <c r="K78" s="237"/>
      <c r="L78" s="237"/>
      <c r="M78" s="237"/>
      <c r="N78" s="237"/>
      <c r="O78" s="238"/>
      <c r="P78" s="235"/>
      <c r="Q78" s="235"/>
    </row>
    <row r="79" spans="1:17" x14ac:dyDescent="0.2">
      <c r="A79" s="237"/>
      <c r="B79" s="237"/>
      <c r="C79" s="237"/>
      <c r="D79" s="237"/>
      <c r="E79" s="237"/>
      <c r="F79" s="237"/>
      <c r="G79" s="237"/>
      <c r="H79" s="237"/>
      <c r="I79" s="237"/>
      <c r="J79" s="237"/>
      <c r="K79" s="237"/>
      <c r="L79" s="237"/>
      <c r="M79" s="237"/>
      <c r="N79" s="237"/>
      <c r="O79" s="238"/>
      <c r="P79" s="235"/>
      <c r="Q79" s="235"/>
    </row>
    <row r="80" spans="1:17" x14ac:dyDescent="0.2">
      <c r="A80" s="237"/>
      <c r="B80" s="237"/>
      <c r="C80" s="237"/>
      <c r="D80" s="237"/>
      <c r="E80" s="237"/>
      <c r="F80" s="237"/>
      <c r="G80" s="237"/>
      <c r="H80" s="237"/>
      <c r="I80" s="237"/>
      <c r="J80" s="237"/>
      <c r="K80" s="237"/>
      <c r="L80" s="237"/>
      <c r="M80" s="237"/>
      <c r="N80" s="237"/>
      <c r="O80" s="238"/>
      <c r="P80" s="235"/>
      <c r="Q80" s="235"/>
    </row>
    <row r="81" spans="1:17" x14ac:dyDescent="0.2">
      <c r="A81" s="237"/>
      <c r="B81" s="237"/>
      <c r="C81" s="237"/>
      <c r="D81" s="237"/>
      <c r="E81" s="237"/>
      <c r="F81" s="237"/>
      <c r="G81" s="237"/>
      <c r="H81" s="237"/>
      <c r="I81" s="237"/>
      <c r="J81" s="237"/>
      <c r="K81" s="237"/>
      <c r="L81" s="237"/>
      <c r="M81" s="237"/>
      <c r="N81" s="237"/>
      <c r="O81" s="238"/>
      <c r="P81" s="235"/>
      <c r="Q81" s="235"/>
    </row>
    <row r="82" spans="1:17" x14ac:dyDescent="0.2">
      <c r="A82" s="237"/>
      <c r="B82" s="237"/>
      <c r="C82" s="237"/>
      <c r="D82" s="237"/>
      <c r="E82" s="237"/>
      <c r="F82" s="237"/>
      <c r="G82" s="237"/>
      <c r="H82" s="237"/>
      <c r="I82" s="237"/>
      <c r="J82" s="237"/>
      <c r="K82" s="237"/>
      <c r="L82" s="237"/>
      <c r="M82" s="237"/>
      <c r="N82" s="237"/>
      <c r="O82" s="238"/>
      <c r="P82" s="235"/>
      <c r="Q82" s="235"/>
    </row>
    <row r="83" spans="1:17" x14ac:dyDescent="0.2">
      <c r="A83" s="237"/>
      <c r="B83" s="237"/>
      <c r="C83" s="237"/>
      <c r="D83" s="237"/>
      <c r="E83" s="237"/>
      <c r="F83" s="237"/>
      <c r="G83" s="237"/>
      <c r="H83" s="237"/>
      <c r="I83" s="237"/>
      <c r="J83" s="237"/>
      <c r="K83" s="237"/>
      <c r="L83" s="237"/>
      <c r="M83" s="237"/>
      <c r="N83" s="237"/>
      <c r="O83" s="238"/>
      <c r="P83" s="235"/>
      <c r="Q83" s="235"/>
    </row>
    <row r="84" spans="1:17" x14ac:dyDescent="0.2">
      <c r="A84" s="237"/>
      <c r="B84" s="237"/>
      <c r="C84" s="237"/>
      <c r="D84" s="237"/>
      <c r="E84" s="237"/>
      <c r="F84" s="237"/>
      <c r="G84" s="237"/>
      <c r="H84" s="237"/>
      <c r="I84" s="237"/>
      <c r="J84" s="237"/>
      <c r="K84" s="237"/>
      <c r="L84" s="237"/>
      <c r="M84" s="237"/>
      <c r="N84" s="237"/>
      <c r="O84" s="238"/>
      <c r="P84" s="235"/>
      <c r="Q84" s="235"/>
    </row>
    <row r="85" spans="1:17" x14ac:dyDescent="0.2">
      <c r="A85" s="237"/>
      <c r="B85" s="237"/>
      <c r="C85" s="237"/>
      <c r="D85" s="237"/>
      <c r="E85" s="237"/>
      <c r="F85" s="237"/>
      <c r="G85" s="237"/>
      <c r="H85" s="237"/>
      <c r="I85" s="237"/>
      <c r="J85" s="237"/>
      <c r="K85" s="237"/>
      <c r="L85" s="237"/>
      <c r="M85" s="237"/>
      <c r="N85" s="237"/>
      <c r="O85" s="238"/>
      <c r="P85" s="235"/>
      <c r="Q85" s="235"/>
    </row>
    <row r="86" spans="1:17" x14ac:dyDescent="0.2">
      <c r="A86" s="237"/>
      <c r="B86" s="237"/>
      <c r="C86" s="237"/>
      <c r="D86" s="237"/>
      <c r="E86" s="237"/>
      <c r="F86" s="237"/>
      <c r="G86" s="237"/>
      <c r="H86" s="237"/>
      <c r="I86" s="237"/>
      <c r="J86" s="237"/>
      <c r="K86" s="237"/>
      <c r="L86" s="237"/>
      <c r="M86" s="237"/>
      <c r="N86" s="237"/>
      <c r="O86" s="238"/>
      <c r="P86" s="235"/>
      <c r="Q86" s="235"/>
    </row>
    <row r="87" spans="1:17" x14ac:dyDescent="0.2">
      <c r="A87" s="237"/>
      <c r="B87" s="237"/>
      <c r="C87" s="237"/>
      <c r="D87" s="237"/>
      <c r="E87" s="237"/>
      <c r="F87" s="237"/>
      <c r="G87" s="237"/>
      <c r="H87" s="237"/>
      <c r="I87" s="237"/>
      <c r="J87" s="237"/>
      <c r="K87" s="237"/>
      <c r="L87" s="237"/>
      <c r="M87" s="237"/>
      <c r="N87" s="237"/>
      <c r="O87" s="238"/>
      <c r="P87" s="235"/>
      <c r="Q87" s="235"/>
    </row>
    <row r="88" spans="1:17" x14ac:dyDescent="0.2">
      <c r="A88" s="237"/>
      <c r="B88" s="237"/>
      <c r="C88" s="237"/>
      <c r="D88" s="237"/>
      <c r="E88" s="237"/>
      <c r="F88" s="237"/>
      <c r="G88" s="237"/>
      <c r="H88" s="237"/>
      <c r="I88" s="237"/>
      <c r="J88" s="237"/>
      <c r="K88" s="237"/>
      <c r="L88" s="237"/>
      <c r="M88" s="237"/>
      <c r="N88" s="237"/>
      <c r="O88" s="238"/>
      <c r="P88" s="235"/>
      <c r="Q88" s="235"/>
    </row>
    <row r="89" spans="1:17" x14ac:dyDescent="0.2">
      <c r="A89" s="237"/>
      <c r="B89" s="237"/>
      <c r="C89" s="237"/>
      <c r="D89" s="237"/>
      <c r="E89" s="237"/>
      <c r="F89" s="237"/>
      <c r="G89" s="237"/>
      <c r="H89" s="237"/>
      <c r="I89" s="237"/>
      <c r="J89" s="237"/>
      <c r="K89" s="237"/>
      <c r="L89" s="237"/>
      <c r="M89" s="237"/>
      <c r="N89" s="237"/>
      <c r="O89" s="243"/>
      <c r="P89" s="235"/>
      <c r="Q89" s="235"/>
    </row>
    <row r="90" spans="1:17" x14ac:dyDescent="0.2">
      <c r="A90" s="237"/>
      <c r="B90" s="237"/>
      <c r="C90" s="237"/>
      <c r="D90" s="237"/>
      <c r="E90" s="237"/>
      <c r="F90" s="237"/>
      <c r="G90" s="237"/>
      <c r="H90" s="237"/>
      <c r="I90" s="237"/>
      <c r="J90" s="237"/>
      <c r="K90" s="237"/>
      <c r="L90" s="237"/>
      <c r="M90" s="237"/>
      <c r="N90" s="237"/>
      <c r="O90" s="243"/>
      <c r="P90" s="235"/>
      <c r="Q90" s="235"/>
    </row>
    <row r="91" spans="1:17" x14ac:dyDescent="0.2">
      <c r="A91" s="237"/>
      <c r="B91" s="237"/>
      <c r="C91" s="237"/>
      <c r="D91" s="237"/>
      <c r="E91" s="237"/>
      <c r="F91" s="237"/>
      <c r="G91" s="237"/>
      <c r="H91" s="237"/>
      <c r="I91" s="237"/>
      <c r="J91" s="237"/>
      <c r="K91" s="237"/>
      <c r="L91" s="237"/>
      <c r="M91" s="237"/>
      <c r="N91" s="237"/>
      <c r="O91" s="243"/>
      <c r="P91" s="235"/>
      <c r="Q91" s="235"/>
    </row>
    <row r="92" spans="1:17" x14ac:dyDescent="0.2">
      <c r="A92" s="237"/>
      <c r="B92" s="237"/>
      <c r="C92" s="237"/>
      <c r="D92" s="237"/>
      <c r="E92" s="237"/>
      <c r="F92" s="237"/>
      <c r="G92" s="237"/>
      <c r="H92" s="237"/>
      <c r="I92" s="237"/>
      <c r="J92" s="237"/>
      <c r="K92" s="237"/>
      <c r="L92" s="237"/>
      <c r="M92" s="237"/>
      <c r="N92" s="237"/>
      <c r="O92" s="243"/>
      <c r="P92" s="235"/>
      <c r="Q92" s="235"/>
    </row>
    <row r="93" spans="1:17" x14ac:dyDescent="0.2">
      <c r="A93" s="237"/>
      <c r="B93" s="237"/>
      <c r="C93" s="237"/>
      <c r="D93" s="237"/>
      <c r="E93" s="237"/>
      <c r="F93" s="237"/>
      <c r="G93" s="237"/>
      <c r="H93" s="237"/>
      <c r="I93" s="237"/>
      <c r="J93" s="237"/>
      <c r="K93" s="237"/>
      <c r="L93" s="237"/>
      <c r="M93" s="237"/>
      <c r="N93" s="237"/>
      <c r="O93" s="243"/>
      <c r="P93" s="235"/>
      <c r="Q93" s="235"/>
    </row>
    <row r="94" spans="1:17" x14ac:dyDescent="0.2">
      <c r="A94" s="237"/>
      <c r="B94" s="237"/>
      <c r="C94" s="237"/>
      <c r="D94" s="237"/>
      <c r="E94" s="237"/>
      <c r="F94" s="237"/>
      <c r="G94" s="237"/>
      <c r="H94" s="237"/>
      <c r="I94" s="237"/>
      <c r="J94" s="237"/>
      <c r="K94" s="237"/>
      <c r="L94" s="237"/>
      <c r="M94" s="237"/>
      <c r="N94" s="237"/>
      <c r="O94" s="243"/>
      <c r="P94" s="235"/>
      <c r="Q94" s="235"/>
    </row>
    <row r="95" spans="1:17" x14ac:dyDescent="0.2">
      <c r="A95" s="237"/>
      <c r="B95" s="237"/>
      <c r="C95" s="237"/>
      <c r="D95" s="237"/>
      <c r="E95" s="237"/>
      <c r="F95" s="237"/>
      <c r="G95" s="237"/>
      <c r="H95" s="237"/>
      <c r="I95" s="237"/>
      <c r="J95" s="237"/>
      <c r="K95" s="237"/>
      <c r="L95" s="237"/>
      <c r="M95" s="237"/>
      <c r="N95" s="237"/>
      <c r="O95" s="243"/>
      <c r="P95" s="235"/>
      <c r="Q95" s="235"/>
    </row>
    <row r="96" spans="1:17" x14ac:dyDescent="0.2">
      <c r="A96" s="237"/>
      <c r="B96" s="237"/>
      <c r="C96" s="237"/>
      <c r="D96" s="237"/>
      <c r="E96" s="237"/>
      <c r="F96" s="237"/>
      <c r="G96" s="237"/>
      <c r="H96" s="237"/>
      <c r="I96" s="237"/>
      <c r="J96" s="237"/>
      <c r="K96" s="237"/>
      <c r="L96" s="237"/>
      <c r="M96" s="237"/>
      <c r="N96" s="237"/>
      <c r="O96" s="243"/>
      <c r="P96" s="235"/>
      <c r="Q96" s="235"/>
    </row>
    <row r="97" spans="1:17" x14ac:dyDescent="0.2">
      <c r="A97" s="237"/>
      <c r="B97" s="237"/>
      <c r="C97" s="237"/>
      <c r="D97" s="237"/>
      <c r="E97" s="237"/>
      <c r="F97" s="237"/>
      <c r="G97" s="237"/>
      <c r="H97" s="237"/>
      <c r="I97" s="237"/>
      <c r="J97" s="237"/>
      <c r="K97" s="237"/>
      <c r="L97" s="237"/>
      <c r="M97" s="237"/>
      <c r="N97" s="237"/>
      <c r="O97" s="243"/>
      <c r="P97" s="235"/>
      <c r="Q97" s="235"/>
    </row>
    <row r="98" spans="1:17" x14ac:dyDescent="0.2">
      <c r="A98" s="237"/>
      <c r="B98" s="237"/>
      <c r="C98" s="237"/>
      <c r="D98" s="237"/>
      <c r="E98" s="237"/>
      <c r="F98" s="237"/>
      <c r="G98" s="237"/>
      <c r="H98" s="237"/>
      <c r="I98" s="237"/>
      <c r="J98" s="237"/>
      <c r="K98" s="237"/>
      <c r="L98" s="237"/>
      <c r="M98" s="237"/>
      <c r="N98" s="237"/>
      <c r="O98" s="243"/>
      <c r="P98" s="235"/>
      <c r="Q98" s="235"/>
    </row>
    <row r="99" spans="1:17" x14ac:dyDescent="0.2">
      <c r="A99" s="237"/>
      <c r="B99" s="237"/>
      <c r="C99" s="237"/>
      <c r="D99" s="237"/>
      <c r="E99" s="237"/>
      <c r="F99" s="237"/>
      <c r="G99" s="237"/>
      <c r="H99" s="237"/>
      <c r="I99" s="237"/>
      <c r="J99" s="237"/>
      <c r="K99" s="237"/>
      <c r="L99" s="237"/>
      <c r="M99" s="237"/>
      <c r="N99" s="237"/>
      <c r="O99" s="243"/>
      <c r="P99" s="235"/>
      <c r="Q99" s="235"/>
    </row>
    <row r="100" spans="1:17" x14ac:dyDescent="0.2">
      <c r="A100" s="237"/>
      <c r="B100" s="237"/>
      <c r="C100" s="237"/>
      <c r="D100" s="237"/>
      <c r="E100" s="237"/>
      <c r="F100" s="237"/>
      <c r="G100" s="237"/>
      <c r="H100" s="237"/>
      <c r="I100" s="237"/>
      <c r="J100" s="237"/>
      <c r="K100" s="237"/>
      <c r="L100" s="237"/>
      <c r="M100" s="237"/>
      <c r="N100" s="237"/>
      <c r="O100" s="243"/>
      <c r="P100" s="235"/>
      <c r="Q100" s="235"/>
    </row>
    <row r="101" spans="1:17" x14ac:dyDescent="0.2">
      <c r="A101" s="237"/>
      <c r="B101" s="237"/>
      <c r="C101" s="237"/>
      <c r="D101" s="237"/>
      <c r="E101" s="237"/>
      <c r="F101" s="237"/>
      <c r="G101" s="237"/>
      <c r="H101" s="237"/>
      <c r="I101" s="237"/>
      <c r="J101" s="237"/>
      <c r="K101" s="237"/>
      <c r="L101" s="237"/>
      <c r="M101" s="237"/>
      <c r="N101" s="237"/>
      <c r="O101" s="243"/>
      <c r="P101" s="235"/>
      <c r="Q101" s="235"/>
    </row>
    <row r="102" spans="1:17" x14ac:dyDescent="0.2">
      <c r="A102" s="237"/>
      <c r="B102" s="237"/>
      <c r="C102" s="237"/>
      <c r="D102" s="237"/>
      <c r="E102" s="237"/>
      <c r="F102" s="237"/>
      <c r="G102" s="237"/>
      <c r="H102" s="237"/>
      <c r="I102" s="237"/>
      <c r="J102" s="237"/>
      <c r="K102" s="237"/>
      <c r="L102" s="237"/>
      <c r="M102" s="237"/>
      <c r="N102" s="237"/>
      <c r="O102" s="243"/>
      <c r="P102" s="235"/>
      <c r="Q102" s="235"/>
    </row>
    <row r="103" spans="1:17" x14ac:dyDescent="0.2">
      <c r="A103" s="237"/>
      <c r="B103" s="237"/>
      <c r="C103" s="237"/>
      <c r="D103" s="237"/>
      <c r="E103" s="237"/>
      <c r="F103" s="237"/>
      <c r="G103" s="237"/>
      <c r="H103" s="237"/>
      <c r="I103" s="237"/>
      <c r="J103" s="237"/>
      <c r="K103" s="237"/>
      <c r="L103" s="237"/>
      <c r="M103" s="237"/>
      <c r="N103" s="237"/>
      <c r="O103" s="243"/>
      <c r="P103" s="235"/>
      <c r="Q103" s="235"/>
    </row>
    <row r="104" spans="1:17" x14ac:dyDescent="0.2">
      <c r="A104" s="237"/>
      <c r="B104" s="237"/>
      <c r="C104" s="237"/>
      <c r="D104" s="237"/>
      <c r="E104" s="237"/>
      <c r="F104" s="237"/>
      <c r="G104" s="237"/>
      <c r="H104" s="237"/>
      <c r="I104" s="237"/>
      <c r="J104" s="237"/>
      <c r="K104" s="237"/>
      <c r="L104" s="237"/>
      <c r="M104" s="237"/>
      <c r="N104" s="237"/>
      <c r="O104" s="243"/>
      <c r="P104" s="235"/>
      <c r="Q104" s="235"/>
    </row>
    <row r="105" spans="1:17" x14ac:dyDescent="0.2">
      <c r="A105" s="237"/>
      <c r="B105" s="237"/>
      <c r="C105" s="237"/>
      <c r="D105" s="237"/>
      <c r="E105" s="237"/>
      <c r="F105" s="237"/>
      <c r="G105" s="237"/>
      <c r="H105" s="237"/>
      <c r="I105" s="237"/>
      <c r="J105" s="237"/>
      <c r="K105" s="237"/>
      <c r="L105" s="237"/>
      <c r="M105" s="237"/>
      <c r="N105" s="237"/>
      <c r="O105" s="243"/>
      <c r="P105" s="235"/>
      <c r="Q105" s="235"/>
    </row>
    <row r="106" spans="1:17" x14ac:dyDescent="0.2">
      <c r="A106" s="237"/>
      <c r="B106" s="237"/>
      <c r="C106" s="237"/>
      <c r="D106" s="237"/>
      <c r="E106" s="237"/>
      <c r="F106" s="237"/>
      <c r="G106" s="237"/>
      <c r="H106" s="237"/>
      <c r="I106" s="237"/>
      <c r="J106" s="237"/>
      <c r="K106" s="237"/>
      <c r="L106" s="237"/>
      <c r="M106" s="237"/>
      <c r="N106" s="237"/>
      <c r="O106" s="243"/>
      <c r="P106" s="235"/>
      <c r="Q106" s="235"/>
    </row>
    <row r="107" spans="1:17" x14ac:dyDescent="0.2">
      <c r="A107" s="235"/>
      <c r="B107" s="235"/>
      <c r="C107" s="235"/>
      <c r="D107" s="235"/>
      <c r="E107" s="235"/>
      <c r="F107" s="235"/>
      <c r="G107" s="235"/>
      <c r="H107" s="235"/>
      <c r="I107" s="235"/>
      <c r="J107" s="235"/>
      <c r="K107" s="235"/>
      <c r="L107" s="235"/>
      <c r="M107" s="235"/>
      <c r="N107" s="235"/>
      <c r="O107" s="244"/>
      <c r="P107" s="235"/>
      <c r="Q107" s="235"/>
    </row>
    <row r="108" spans="1:17" x14ac:dyDescent="0.2">
      <c r="A108" s="235"/>
      <c r="B108" s="235"/>
      <c r="C108" s="235"/>
      <c r="D108" s="235"/>
      <c r="E108" s="235"/>
      <c r="F108" s="235"/>
      <c r="G108" s="235"/>
      <c r="H108" s="235"/>
      <c r="I108" s="235"/>
      <c r="J108" s="235"/>
      <c r="K108" s="235"/>
      <c r="L108" s="235"/>
      <c r="M108" s="235"/>
      <c r="N108" s="235"/>
      <c r="O108" s="244"/>
      <c r="P108" s="235"/>
      <c r="Q108" s="235"/>
    </row>
    <row r="109" spans="1:17" x14ac:dyDescent="0.2">
      <c r="A109" s="235"/>
      <c r="B109" s="235"/>
      <c r="C109" s="235"/>
      <c r="D109" s="235"/>
      <c r="E109" s="235"/>
      <c r="F109" s="235"/>
      <c r="G109" s="235"/>
      <c r="H109" s="235"/>
      <c r="I109" s="235"/>
      <c r="J109" s="235"/>
      <c r="K109" s="235"/>
      <c r="L109" s="235"/>
      <c r="M109" s="235"/>
      <c r="N109" s="235"/>
      <c r="O109" s="244"/>
      <c r="P109" s="235"/>
      <c r="Q109" s="235"/>
    </row>
    <row r="110" spans="1:17" x14ac:dyDescent="0.2">
      <c r="A110" s="235"/>
      <c r="B110" s="235"/>
      <c r="C110" s="235"/>
      <c r="D110" s="235"/>
      <c r="E110" s="235"/>
      <c r="F110" s="235"/>
      <c r="G110" s="235"/>
      <c r="H110" s="235"/>
      <c r="I110" s="235"/>
      <c r="J110" s="235"/>
      <c r="K110" s="235"/>
      <c r="L110" s="235"/>
      <c r="M110" s="235"/>
      <c r="N110" s="235"/>
      <c r="O110" s="244"/>
      <c r="P110" s="235"/>
      <c r="Q110" s="235"/>
    </row>
    <row r="111" spans="1:17" x14ac:dyDescent="0.2">
      <c r="A111" s="235"/>
      <c r="B111" s="235"/>
      <c r="C111" s="235"/>
      <c r="D111" s="235"/>
      <c r="E111" s="235"/>
      <c r="F111" s="235"/>
      <c r="G111" s="235"/>
      <c r="H111" s="235"/>
      <c r="I111" s="235"/>
      <c r="J111" s="235"/>
      <c r="K111" s="235"/>
      <c r="L111" s="235"/>
      <c r="M111" s="235"/>
      <c r="N111" s="235"/>
      <c r="O111" s="244"/>
      <c r="P111" s="235"/>
      <c r="Q111" s="235"/>
    </row>
    <row r="112" spans="1:17" x14ac:dyDescent="0.2">
      <c r="A112" s="235"/>
      <c r="B112" s="235"/>
      <c r="C112" s="235"/>
      <c r="D112" s="235"/>
      <c r="E112" s="235"/>
      <c r="F112" s="235"/>
      <c r="G112" s="235"/>
      <c r="H112" s="235"/>
      <c r="I112" s="235"/>
      <c r="J112" s="235"/>
      <c r="K112" s="235"/>
      <c r="L112" s="235"/>
      <c r="M112" s="235"/>
      <c r="N112" s="235"/>
      <c r="O112" s="235"/>
      <c r="P112" s="235"/>
      <c r="Q112" s="235"/>
    </row>
    <row r="113" spans="1:17" x14ac:dyDescent="0.2">
      <c r="A113" s="235"/>
      <c r="B113" s="235"/>
      <c r="C113" s="235"/>
      <c r="D113" s="235"/>
      <c r="E113" s="235"/>
      <c r="F113" s="235"/>
      <c r="G113" s="235"/>
      <c r="H113" s="235"/>
      <c r="I113" s="235"/>
      <c r="J113" s="235"/>
      <c r="K113" s="235"/>
      <c r="L113" s="235"/>
      <c r="M113" s="235"/>
      <c r="N113" s="235"/>
      <c r="O113" s="235"/>
      <c r="P113" s="235"/>
      <c r="Q113" s="235"/>
    </row>
    <row r="114" spans="1:17" x14ac:dyDescent="0.2">
      <c r="A114" s="235"/>
      <c r="B114" s="235"/>
      <c r="C114" s="235"/>
      <c r="D114" s="235"/>
      <c r="E114" s="235"/>
      <c r="F114" s="235"/>
      <c r="G114" s="235"/>
      <c r="H114" s="235"/>
      <c r="I114" s="235"/>
      <c r="J114" s="235"/>
      <c r="K114" s="235"/>
      <c r="L114" s="235"/>
      <c r="M114" s="235"/>
      <c r="N114" s="235"/>
      <c r="O114" s="235"/>
      <c r="P114" s="235"/>
      <c r="Q114" s="235"/>
    </row>
    <row r="115" spans="1:17" x14ac:dyDescent="0.2">
      <c r="A115" s="235"/>
      <c r="B115" s="235"/>
      <c r="C115" s="235"/>
      <c r="D115" s="235"/>
      <c r="E115" s="235"/>
      <c r="F115" s="235"/>
      <c r="G115" s="235"/>
      <c r="H115" s="235"/>
      <c r="I115" s="235"/>
      <c r="J115" s="235"/>
      <c r="K115" s="235"/>
      <c r="L115" s="235"/>
      <c r="M115" s="235"/>
      <c r="N115" s="235"/>
      <c r="O115" s="235"/>
      <c r="P115" s="235"/>
      <c r="Q115" s="235"/>
    </row>
    <row r="116" spans="1:17" x14ac:dyDescent="0.2">
      <c r="A116" s="235"/>
      <c r="B116" s="235"/>
      <c r="C116" s="235"/>
      <c r="D116" s="235"/>
      <c r="E116" s="235"/>
      <c r="F116" s="235"/>
      <c r="G116" s="235"/>
      <c r="H116" s="235"/>
      <c r="I116" s="235"/>
      <c r="J116" s="235"/>
      <c r="K116" s="235"/>
      <c r="L116" s="235"/>
      <c r="M116" s="235"/>
      <c r="N116" s="235"/>
      <c r="O116" s="235"/>
      <c r="P116" s="235"/>
      <c r="Q116" s="235"/>
    </row>
    <row r="117" spans="1:17" x14ac:dyDescent="0.2">
      <c r="A117" s="235"/>
      <c r="B117" s="235"/>
      <c r="C117" s="235"/>
      <c r="D117" s="235"/>
      <c r="E117" s="235"/>
      <c r="F117" s="235"/>
      <c r="G117" s="235"/>
      <c r="H117" s="235"/>
      <c r="I117" s="235"/>
      <c r="J117" s="235"/>
      <c r="K117" s="235"/>
      <c r="L117" s="235"/>
      <c r="M117" s="235"/>
      <c r="N117" s="235"/>
      <c r="O117" s="235"/>
      <c r="P117" s="235"/>
      <c r="Q117" s="235"/>
    </row>
    <row r="118" spans="1:17" x14ac:dyDescent="0.2">
      <c r="A118" s="235"/>
      <c r="B118" s="235"/>
      <c r="C118" s="235"/>
      <c r="D118" s="235"/>
      <c r="E118" s="235"/>
      <c r="F118" s="235"/>
      <c r="G118" s="235"/>
      <c r="H118" s="235"/>
      <c r="I118" s="235"/>
      <c r="J118" s="235"/>
      <c r="K118" s="235"/>
      <c r="L118" s="235"/>
      <c r="M118" s="235"/>
      <c r="N118" s="235"/>
      <c r="O118" s="235"/>
      <c r="P118" s="235"/>
      <c r="Q118" s="235"/>
    </row>
    <row r="119" spans="1:17" x14ac:dyDescent="0.2">
      <c r="A119" s="235"/>
      <c r="B119" s="235"/>
      <c r="C119" s="235"/>
      <c r="D119" s="235"/>
      <c r="E119" s="235"/>
      <c r="F119" s="235"/>
      <c r="G119" s="235"/>
      <c r="H119" s="235"/>
      <c r="I119" s="235"/>
      <c r="J119" s="235"/>
      <c r="K119" s="235"/>
      <c r="L119" s="235"/>
      <c r="M119" s="235"/>
      <c r="N119" s="235"/>
      <c r="O119" s="235"/>
      <c r="P119" s="235"/>
      <c r="Q119" s="235"/>
    </row>
    <row r="120" spans="1:17" x14ac:dyDescent="0.2">
      <c r="A120" s="235"/>
      <c r="B120" s="235"/>
      <c r="C120" s="235"/>
      <c r="D120" s="235"/>
      <c r="E120" s="235"/>
      <c r="F120" s="235"/>
      <c r="G120" s="235"/>
      <c r="H120" s="235"/>
      <c r="I120" s="235"/>
      <c r="J120" s="235"/>
      <c r="K120" s="235"/>
      <c r="L120" s="235"/>
      <c r="M120" s="235"/>
      <c r="N120" s="235"/>
      <c r="O120" s="235"/>
      <c r="P120" s="235"/>
      <c r="Q120" s="235"/>
    </row>
    <row r="121" spans="1:17" x14ac:dyDescent="0.2">
      <c r="A121" s="235"/>
      <c r="B121" s="235"/>
      <c r="C121" s="235"/>
      <c r="D121" s="235"/>
      <c r="E121" s="235"/>
      <c r="F121" s="235"/>
      <c r="G121" s="235"/>
      <c r="H121" s="235"/>
      <c r="I121" s="235"/>
      <c r="J121" s="235"/>
      <c r="K121" s="235"/>
      <c r="L121" s="235"/>
      <c r="M121" s="235"/>
      <c r="N121" s="235"/>
      <c r="O121" s="235"/>
      <c r="P121" s="235"/>
      <c r="Q121" s="235"/>
    </row>
    <row r="122" spans="1:17" x14ac:dyDescent="0.2">
      <c r="A122" s="235"/>
      <c r="B122" s="235"/>
      <c r="C122" s="235"/>
      <c r="D122" s="235"/>
      <c r="E122" s="235"/>
      <c r="F122" s="235"/>
      <c r="G122" s="235"/>
      <c r="H122" s="235"/>
      <c r="I122" s="235"/>
      <c r="J122" s="235"/>
      <c r="K122" s="235"/>
      <c r="L122" s="235"/>
      <c r="M122" s="235"/>
      <c r="N122" s="235"/>
      <c r="O122" s="235"/>
      <c r="P122" s="235"/>
      <c r="Q122" s="235"/>
    </row>
    <row r="123" spans="1:17" x14ac:dyDescent="0.2">
      <c r="A123" s="235"/>
      <c r="B123" s="235"/>
      <c r="C123" s="235"/>
      <c r="D123" s="235"/>
      <c r="E123" s="235"/>
      <c r="F123" s="235"/>
      <c r="G123" s="235"/>
      <c r="H123" s="235"/>
      <c r="I123" s="235"/>
      <c r="J123" s="235"/>
      <c r="K123" s="235"/>
      <c r="L123" s="235"/>
      <c r="M123" s="235"/>
      <c r="N123" s="235"/>
      <c r="O123" s="235"/>
      <c r="P123" s="235"/>
      <c r="Q123" s="235"/>
    </row>
    <row r="124" spans="1:17" x14ac:dyDescent="0.2">
      <c r="A124" s="235"/>
      <c r="B124" s="235"/>
      <c r="C124" s="235"/>
      <c r="D124" s="235"/>
      <c r="E124" s="235"/>
      <c r="F124" s="235"/>
      <c r="G124" s="235"/>
      <c r="H124" s="235"/>
      <c r="I124" s="235"/>
      <c r="J124" s="235"/>
      <c r="K124" s="235"/>
      <c r="L124" s="235"/>
      <c r="M124" s="235"/>
      <c r="N124" s="235"/>
      <c r="O124" s="235"/>
      <c r="P124" s="235"/>
      <c r="Q124" s="235"/>
    </row>
    <row r="125" spans="1:17" x14ac:dyDescent="0.2">
      <c r="A125" s="235"/>
      <c r="B125" s="235"/>
      <c r="C125" s="235"/>
      <c r="D125" s="235"/>
      <c r="E125" s="235"/>
      <c r="F125" s="235"/>
      <c r="G125" s="235"/>
      <c r="H125" s="235"/>
      <c r="I125" s="235"/>
      <c r="J125" s="235"/>
      <c r="K125" s="235"/>
      <c r="L125" s="235"/>
      <c r="M125" s="235"/>
      <c r="N125" s="235"/>
      <c r="O125" s="235"/>
      <c r="P125" s="235"/>
      <c r="Q125" s="235"/>
    </row>
    <row r="126" spans="1:17" x14ac:dyDescent="0.2">
      <c r="A126" s="235"/>
      <c r="B126" s="235"/>
      <c r="C126" s="235"/>
      <c r="D126" s="235"/>
      <c r="E126" s="235"/>
      <c r="F126" s="235"/>
      <c r="G126" s="235"/>
      <c r="H126" s="235"/>
      <c r="I126" s="235"/>
      <c r="J126" s="235"/>
      <c r="K126" s="235"/>
      <c r="L126" s="235"/>
      <c r="M126" s="235"/>
      <c r="N126" s="235"/>
      <c r="O126" s="235"/>
      <c r="P126" s="235"/>
      <c r="Q126" s="235"/>
    </row>
    <row r="127" spans="1:17" x14ac:dyDescent="0.2">
      <c r="A127" s="235"/>
      <c r="B127" s="235"/>
      <c r="C127" s="235"/>
      <c r="D127" s="235"/>
      <c r="E127" s="235"/>
      <c r="F127" s="235"/>
      <c r="G127" s="235"/>
      <c r="H127" s="235"/>
      <c r="I127" s="235"/>
      <c r="J127" s="235"/>
      <c r="K127" s="235"/>
      <c r="L127" s="235"/>
      <c r="M127" s="235"/>
      <c r="N127" s="235"/>
      <c r="O127" s="235"/>
      <c r="P127" s="235"/>
      <c r="Q127" s="235"/>
    </row>
    <row r="128" spans="1:17" x14ac:dyDescent="0.2">
      <c r="A128" s="235"/>
      <c r="B128" s="235"/>
      <c r="C128" s="235"/>
      <c r="D128" s="235"/>
      <c r="E128" s="235"/>
      <c r="F128" s="235"/>
      <c r="G128" s="235"/>
      <c r="H128" s="235"/>
      <c r="I128" s="235"/>
      <c r="J128" s="235"/>
      <c r="K128" s="235"/>
      <c r="L128" s="235"/>
      <c r="M128" s="235"/>
      <c r="N128" s="235"/>
      <c r="O128" s="235"/>
      <c r="P128" s="235"/>
      <c r="Q128" s="235"/>
    </row>
    <row r="129" spans="1:17" x14ac:dyDescent="0.2">
      <c r="A129" s="235"/>
      <c r="B129" s="235"/>
      <c r="C129" s="235"/>
      <c r="D129" s="235"/>
      <c r="E129" s="235"/>
      <c r="F129" s="235"/>
      <c r="G129" s="235"/>
      <c r="H129" s="235"/>
      <c r="I129" s="235"/>
      <c r="J129" s="235"/>
      <c r="K129" s="235"/>
      <c r="L129" s="235"/>
      <c r="M129" s="235"/>
      <c r="N129" s="235"/>
      <c r="O129" s="235"/>
      <c r="P129" s="235"/>
      <c r="Q129" s="235"/>
    </row>
    <row r="130" spans="1:17" x14ac:dyDescent="0.2">
      <c r="A130" s="235"/>
      <c r="B130" s="235"/>
      <c r="C130" s="235"/>
      <c r="D130" s="235"/>
      <c r="E130" s="235"/>
      <c r="F130" s="235"/>
      <c r="G130" s="235"/>
      <c r="H130" s="235"/>
      <c r="I130" s="235"/>
      <c r="J130" s="235"/>
      <c r="K130" s="235"/>
      <c r="L130" s="235"/>
      <c r="M130" s="235"/>
      <c r="N130" s="235"/>
      <c r="O130" s="235"/>
      <c r="P130" s="235"/>
      <c r="Q130" s="235"/>
    </row>
    <row r="131" spans="1:17" x14ac:dyDescent="0.2">
      <c r="A131" s="235"/>
      <c r="B131" s="235"/>
      <c r="C131" s="235"/>
      <c r="D131" s="235"/>
      <c r="E131" s="235"/>
      <c r="F131" s="235"/>
      <c r="G131" s="235"/>
      <c r="H131" s="235"/>
      <c r="I131" s="235"/>
      <c r="J131" s="235"/>
      <c r="K131" s="235"/>
      <c r="L131" s="235"/>
      <c r="M131" s="235"/>
      <c r="N131" s="235"/>
      <c r="O131" s="235"/>
      <c r="P131" s="235"/>
      <c r="Q131" s="235"/>
    </row>
    <row r="132" spans="1:17" x14ac:dyDescent="0.2">
      <c r="A132" s="235"/>
      <c r="B132" s="235"/>
      <c r="C132" s="235"/>
      <c r="D132" s="235"/>
      <c r="E132" s="235"/>
      <c r="F132" s="235"/>
      <c r="G132" s="235"/>
      <c r="H132" s="235"/>
      <c r="I132" s="235"/>
      <c r="J132" s="235"/>
      <c r="K132" s="235"/>
      <c r="L132" s="235"/>
      <c r="M132" s="235"/>
      <c r="N132" s="235"/>
      <c r="O132" s="235"/>
      <c r="P132" s="235"/>
      <c r="Q132" s="235"/>
    </row>
    <row r="133" spans="1:17" x14ac:dyDescent="0.2">
      <c r="A133" s="235"/>
      <c r="B133" s="235"/>
      <c r="C133" s="235"/>
      <c r="D133" s="235"/>
      <c r="E133" s="235"/>
      <c r="F133" s="235"/>
      <c r="G133" s="235"/>
      <c r="H133" s="235"/>
      <c r="I133" s="235"/>
      <c r="J133" s="235"/>
      <c r="K133" s="235"/>
      <c r="L133" s="235"/>
      <c r="M133" s="235"/>
      <c r="N133" s="235"/>
      <c r="O133" s="235"/>
      <c r="P133" s="235"/>
      <c r="Q133" s="235"/>
    </row>
    <row r="134" spans="1:17" x14ac:dyDescent="0.2">
      <c r="A134" s="235"/>
      <c r="B134" s="235"/>
      <c r="C134" s="235"/>
      <c r="D134" s="235"/>
      <c r="E134" s="235"/>
      <c r="F134" s="235"/>
      <c r="G134" s="235"/>
      <c r="H134" s="235"/>
      <c r="I134" s="235"/>
      <c r="J134" s="235"/>
      <c r="K134" s="235"/>
      <c r="L134" s="235"/>
      <c r="M134" s="235"/>
      <c r="N134" s="235"/>
      <c r="O134" s="235"/>
      <c r="P134" s="235"/>
      <c r="Q134" s="235"/>
    </row>
    <row r="135" spans="1:17" x14ac:dyDescent="0.2">
      <c r="A135" s="235"/>
      <c r="B135" s="235"/>
      <c r="C135" s="235"/>
      <c r="D135" s="235"/>
      <c r="E135" s="235"/>
      <c r="F135" s="235"/>
      <c r="G135" s="235"/>
      <c r="H135" s="235"/>
      <c r="I135" s="235"/>
      <c r="J135" s="235"/>
      <c r="K135" s="235"/>
      <c r="L135" s="235"/>
      <c r="M135" s="235"/>
      <c r="N135" s="235"/>
      <c r="O135" s="235"/>
      <c r="P135" s="235"/>
      <c r="Q135" s="235"/>
    </row>
    <row r="136" spans="1:17" x14ac:dyDescent="0.2">
      <c r="A136" s="235"/>
      <c r="B136" s="235"/>
      <c r="C136" s="235"/>
      <c r="D136" s="235"/>
      <c r="E136" s="235"/>
      <c r="F136" s="235"/>
      <c r="G136" s="235"/>
      <c r="H136" s="235"/>
      <c r="I136" s="235"/>
      <c r="J136" s="235"/>
      <c r="K136" s="235"/>
      <c r="L136" s="235"/>
      <c r="M136" s="235"/>
      <c r="N136" s="235"/>
      <c r="O136" s="235"/>
      <c r="P136" s="235"/>
      <c r="Q136" s="235"/>
    </row>
    <row r="137" spans="1:17" x14ac:dyDescent="0.2">
      <c r="A137" s="235"/>
      <c r="B137" s="235"/>
      <c r="C137" s="235"/>
      <c r="D137" s="235"/>
      <c r="E137" s="235"/>
      <c r="F137" s="235"/>
      <c r="G137" s="235"/>
      <c r="H137" s="235"/>
      <c r="I137" s="235"/>
      <c r="J137" s="235"/>
      <c r="K137" s="235"/>
      <c r="L137" s="235"/>
      <c r="M137" s="235"/>
      <c r="N137" s="235"/>
      <c r="O137" s="235"/>
      <c r="P137" s="235"/>
      <c r="Q137" s="235"/>
    </row>
    <row r="138" spans="1:17" x14ac:dyDescent="0.2">
      <c r="A138" s="235"/>
      <c r="B138" s="235"/>
      <c r="C138" s="235"/>
      <c r="D138" s="235"/>
      <c r="E138" s="235"/>
      <c r="F138" s="235"/>
      <c r="G138" s="235"/>
      <c r="H138" s="235"/>
      <c r="I138" s="235"/>
      <c r="J138" s="235"/>
      <c r="K138" s="235"/>
      <c r="L138" s="235"/>
      <c r="M138" s="235"/>
      <c r="N138" s="235"/>
      <c r="O138" s="235"/>
      <c r="P138" s="235"/>
      <c r="Q138" s="235"/>
    </row>
    <row r="139" spans="1:17" x14ac:dyDescent="0.2">
      <c r="A139" s="235"/>
      <c r="B139" s="235"/>
      <c r="C139" s="235"/>
      <c r="D139" s="235"/>
      <c r="E139" s="235"/>
      <c r="F139" s="235"/>
      <c r="G139" s="235"/>
      <c r="H139" s="235"/>
      <c r="I139" s="235"/>
      <c r="J139" s="235"/>
      <c r="K139" s="235"/>
      <c r="L139" s="235"/>
      <c r="M139" s="235"/>
      <c r="N139" s="235"/>
      <c r="O139" s="235"/>
      <c r="P139" s="235"/>
      <c r="Q139" s="235"/>
    </row>
    <row r="140" spans="1:17" x14ac:dyDescent="0.2">
      <c r="A140" s="235"/>
      <c r="B140" s="235"/>
      <c r="C140" s="235"/>
      <c r="D140" s="235"/>
      <c r="E140" s="235"/>
      <c r="F140" s="235"/>
      <c r="G140" s="235"/>
      <c r="H140" s="235"/>
      <c r="I140" s="235"/>
      <c r="J140" s="235"/>
      <c r="K140" s="235"/>
      <c r="L140" s="235"/>
      <c r="M140" s="235"/>
      <c r="N140" s="235"/>
      <c r="O140" s="235"/>
      <c r="P140" s="235"/>
      <c r="Q140" s="235"/>
    </row>
    <row r="141" spans="1:17" x14ac:dyDescent="0.2">
      <c r="A141" s="235"/>
      <c r="B141" s="235"/>
      <c r="C141" s="235"/>
      <c r="D141" s="235"/>
      <c r="E141" s="235"/>
      <c r="F141" s="235"/>
      <c r="G141" s="235"/>
      <c r="H141" s="235"/>
      <c r="I141" s="235"/>
      <c r="J141" s="235"/>
      <c r="K141" s="235"/>
      <c r="L141" s="235"/>
      <c r="M141" s="235"/>
      <c r="N141" s="235"/>
      <c r="O141" s="235"/>
      <c r="P141" s="235"/>
      <c r="Q141" s="235"/>
    </row>
    <row r="142" spans="1:17" x14ac:dyDescent="0.2">
      <c r="A142" s="235"/>
      <c r="B142" s="235"/>
      <c r="C142" s="235"/>
      <c r="D142" s="235"/>
      <c r="E142" s="235"/>
      <c r="F142" s="235"/>
      <c r="G142" s="235"/>
      <c r="H142" s="235"/>
      <c r="I142" s="235"/>
      <c r="J142" s="235"/>
      <c r="K142" s="235"/>
      <c r="L142" s="235"/>
      <c r="M142" s="235"/>
      <c r="N142" s="235"/>
      <c r="O142" s="235"/>
      <c r="P142" s="235"/>
      <c r="Q142" s="235"/>
    </row>
    <row r="143" spans="1:17" x14ac:dyDescent="0.2">
      <c r="A143" s="235"/>
      <c r="B143" s="235"/>
      <c r="C143" s="235"/>
      <c r="D143" s="235"/>
      <c r="E143" s="235"/>
      <c r="F143" s="235"/>
      <c r="G143" s="235"/>
      <c r="H143" s="235"/>
      <c r="I143" s="235"/>
      <c r="J143" s="235"/>
      <c r="K143" s="235"/>
      <c r="L143" s="235"/>
      <c r="M143" s="235"/>
      <c r="N143" s="235"/>
      <c r="O143" s="235"/>
      <c r="P143" s="235"/>
      <c r="Q143" s="235"/>
    </row>
    <row r="144" spans="1:17" x14ac:dyDescent="0.2">
      <c r="A144" s="235"/>
      <c r="B144" s="235"/>
      <c r="C144" s="235"/>
      <c r="D144" s="235"/>
      <c r="E144" s="235"/>
      <c r="F144" s="235"/>
      <c r="G144" s="235"/>
      <c r="H144" s="235"/>
      <c r="I144" s="235"/>
      <c r="J144" s="235"/>
      <c r="K144" s="235"/>
      <c r="L144" s="235"/>
      <c r="M144" s="235"/>
      <c r="N144" s="235"/>
      <c r="O144" s="235"/>
      <c r="P144" s="235"/>
      <c r="Q144" s="235"/>
    </row>
    <row r="145" spans="1:17" x14ac:dyDescent="0.2">
      <c r="A145" s="235"/>
      <c r="B145" s="235"/>
      <c r="C145" s="235"/>
      <c r="D145" s="235"/>
      <c r="E145" s="235"/>
      <c r="F145" s="235"/>
      <c r="G145" s="235"/>
      <c r="H145" s="235"/>
      <c r="I145" s="235"/>
      <c r="J145" s="235"/>
      <c r="K145" s="235"/>
      <c r="L145" s="235"/>
      <c r="M145" s="235"/>
      <c r="N145" s="235"/>
      <c r="O145" s="235"/>
      <c r="P145" s="235"/>
      <c r="Q145" s="235"/>
    </row>
    <row r="146" spans="1:17" x14ac:dyDescent="0.2">
      <c r="A146" s="235"/>
      <c r="B146" s="235"/>
      <c r="C146" s="235"/>
      <c r="D146" s="235"/>
      <c r="E146" s="235"/>
      <c r="F146" s="235"/>
      <c r="G146" s="235"/>
      <c r="H146" s="235"/>
      <c r="I146" s="235"/>
      <c r="J146" s="235"/>
      <c r="K146" s="235"/>
      <c r="L146" s="235"/>
      <c r="M146" s="235"/>
      <c r="N146" s="235"/>
      <c r="O146" s="235"/>
      <c r="P146" s="235"/>
      <c r="Q146" s="235"/>
    </row>
    <row r="147" spans="1:17" x14ac:dyDescent="0.2">
      <c r="A147" s="235"/>
      <c r="B147" s="235"/>
      <c r="C147" s="235"/>
      <c r="D147" s="235"/>
      <c r="E147" s="235"/>
      <c r="F147" s="235"/>
      <c r="G147" s="235"/>
      <c r="H147" s="235"/>
      <c r="I147" s="235"/>
      <c r="J147" s="235"/>
      <c r="K147" s="235"/>
      <c r="L147" s="235"/>
      <c r="M147" s="235"/>
      <c r="N147" s="235"/>
      <c r="O147" s="235"/>
      <c r="P147" s="235"/>
      <c r="Q147" s="235"/>
    </row>
    <row r="148" spans="1:17" x14ac:dyDescent="0.2">
      <c r="A148" s="235"/>
      <c r="B148" s="235"/>
      <c r="C148" s="235"/>
      <c r="D148" s="235"/>
      <c r="E148" s="235"/>
      <c r="F148" s="235"/>
      <c r="G148" s="235"/>
      <c r="H148" s="235"/>
      <c r="I148" s="235"/>
      <c r="J148" s="235"/>
      <c r="K148" s="235"/>
      <c r="L148" s="235"/>
      <c r="M148" s="235"/>
      <c r="N148" s="235"/>
      <c r="O148" s="235"/>
      <c r="P148" s="235"/>
      <c r="Q148" s="235"/>
    </row>
    <row r="149" spans="1:17" x14ac:dyDescent="0.2">
      <c r="A149" s="235"/>
      <c r="B149" s="235"/>
      <c r="C149" s="235"/>
      <c r="D149" s="235"/>
      <c r="E149" s="235"/>
      <c r="F149" s="235"/>
      <c r="G149" s="235"/>
      <c r="H149" s="235"/>
      <c r="I149" s="235"/>
      <c r="J149" s="235"/>
      <c r="K149" s="235"/>
      <c r="L149" s="235"/>
      <c r="M149" s="235"/>
      <c r="N149" s="235"/>
      <c r="O149" s="235"/>
      <c r="P149" s="235"/>
      <c r="Q149" s="235"/>
    </row>
    <row r="150" spans="1:17" x14ac:dyDescent="0.2">
      <c r="A150" s="235"/>
      <c r="B150" s="235"/>
      <c r="C150" s="235"/>
      <c r="D150" s="235"/>
      <c r="E150" s="235"/>
      <c r="F150" s="235"/>
      <c r="G150" s="235"/>
      <c r="H150" s="235"/>
      <c r="I150" s="235"/>
      <c r="J150" s="235"/>
      <c r="K150" s="235"/>
      <c r="L150" s="235"/>
      <c r="M150" s="235"/>
      <c r="N150" s="235"/>
      <c r="O150" s="235"/>
      <c r="P150" s="235"/>
      <c r="Q150" s="235"/>
    </row>
    <row r="151" spans="1:17" x14ac:dyDescent="0.2">
      <c r="A151" s="235"/>
      <c r="B151" s="235"/>
      <c r="C151" s="235"/>
      <c r="D151" s="235"/>
      <c r="E151" s="235"/>
      <c r="F151" s="235"/>
      <c r="G151" s="235"/>
      <c r="H151" s="235"/>
      <c r="I151" s="235"/>
      <c r="J151" s="235"/>
      <c r="K151" s="235"/>
      <c r="L151" s="235"/>
      <c r="M151" s="235"/>
      <c r="N151" s="235"/>
      <c r="O151" s="235"/>
      <c r="P151" s="235"/>
      <c r="Q151" s="235"/>
    </row>
    <row r="152" spans="1:17" x14ac:dyDescent="0.2">
      <c r="A152" s="235"/>
      <c r="B152" s="235"/>
      <c r="C152" s="235"/>
      <c r="D152" s="235"/>
      <c r="E152" s="235"/>
      <c r="F152" s="235"/>
      <c r="G152" s="235"/>
      <c r="H152" s="235"/>
      <c r="I152" s="235"/>
      <c r="J152" s="235"/>
      <c r="K152" s="235"/>
      <c r="L152" s="235"/>
      <c r="M152" s="235"/>
      <c r="N152" s="235"/>
      <c r="O152" s="235"/>
      <c r="P152" s="235"/>
      <c r="Q152" s="235"/>
    </row>
    <row r="153" spans="1:17" x14ac:dyDescent="0.2">
      <c r="A153" s="235"/>
      <c r="B153" s="235"/>
      <c r="C153" s="235"/>
      <c r="D153" s="235"/>
      <c r="E153" s="235"/>
      <c r="F153" s="235"/>
      <c r="G153" s="235"/>
      <c r="H153" s="235"/>
      <c r="I153" s="235"/>
      <c r="J153" s="235"/>
      <c r="K153" s="235"/>
      <c r="L153" s="235"/>
      <c r="M153" s="235"/>
      <c r="N153" s="235"/>
      <c r="O153" s="235"/>
      <c r="P153" s="235"/>
      <c r="Q153" s="235"/>
    </row>
    <row r="154" spans="1:17" x14ac:dyDescent="0.2">
      <c r="A154" s="235"/>
      <c r="B154" s="235"/>
      <c r="C154" s="235"/>
      <c r="D154" s="235"/>
      <c r="E154" s="235"/>
      <c r="F154" s="235"/>
      <c r="G154" s="235"/>
      <c r="H154" s="235"/>
      <c r="I154" s="235"/>
      <c r="J154" s="235"/>
      <c r="K154" s="235"/>
      <c r="L154" s="235"/>
      <c r="M154" s="235"/>
      <c r="N154" s="235"/>
      <c r="O154" s="235"/>
      <c r="P154" s="235"/>
      <c r="Q154" s="235"/>
    </row>
    <row r="155" spans="1:17" x14ac:dyDescent="0.2">
      <c r="A155" s="235"/>
      <c r="B155" s="235"/>
      <c r="C155" s="235"/>
      <c r="D155" s="235"/>
      <c r="E155" s="235"/>
      <c r="F155" s="235"/>
      <c r="G155" s="235"/>
      <c r="H155" s="235"/>
      <c r="I155" s="235"/>
      <c r="J155" s="235"/>
      <c r="K155" s="235"/>
      <c r="L155" s="235"/>
      <c r="M155" s="235"/>
      <c r="N155" s="235"/>
      <c r="O155" s="235"/>
      <c r="P155" s="235"/>
      <c r="Q155" s="235"/>
    </row>
    <row r="156" spans="1:17" x14ac:dyDescent="0.2">
      <c r="A156" s="235"/>
      <c r="B156" s="235"/>
      <c r="C156" s="235"/>
      <c r="D156" s="235"/>
      <c r="E156" s="235"/>
      <c r="F156" s="235"/>
      <c r="G156" s="235"/>
      <c r="H156" s="235"/>
      <c r="I156" s="235"/>
      <c r="J156" s="235"/>
      <c r="K156" s="235"/>
      <c r="L156" s="235"/>
      <c r="M156" s="235"/>
      <c r="N156" s="235"/>
      <c r="O156" s="235"/>
      <c r="P156" s="235"/>
      <c r="Q156" s="235"/>
    </row>
    <row r="157" spans="1:17" x14ac:dyDescent="0.2">
      <c r="A157" s="235"/>
      <c r="B157" s="235"/>
      <c r="C157" s="235"/>
      <c r="D157" s="235"/>
      <c r="E157" s="235"/>
      <c r="F157" s="235"/>
      <c r="G157" s="235"/>
      <c r="H157" s="235"/>
      <c r="I157" s="235"/>
      <c r="J157" s="235"/>
      <c r="K157" s="235"/>
      <c r="L157" s="235"/>
      <c r="M157" s="235"/>
      <c r="N157" s="235"/>
      <c r="O157" s="235"/>
      <c r="P157" s="235"/>
      <c r="Q157" s="235"/>
    </row>
    <row r="158" spans="1:17" x14ac:dyDescent="0.2">
      <c r="A158" s="235"/>
      <c r="B158" s="235"/>
      <c r="C158" s="235"/>
      <c r="D158" s="235"/>
      <c r="E158" s="235"/>
      <c r="F158" s="235"/>
      <c r="G158" s="235"/>
      <c r="H158" s="235"/>
      <c r="I158" s="235"/>
      <c r="J158" s="235"/>
      <c r="K158" s="235"/>
      <c r="L158" s="235"/>
      <c r="M158" s="235"/>
      <c r="N158" s="235"/>
      <c r="O158" s="235"/>
      <c r="P158" s="235"/>
      <c r="Q158" s="235"/>
    </row>
    <row r="159" spans="1:17" x14ac:dyDescent="0.2">
      <c r="A159" s="235"/>
      <c r="B159" s="235"/>
      <c r="C159" s="235"/>
      <c r="D159" s="235"/>
      <c r="E159" s="235"/>
      <c r="F159" s="235"/>
      <c r="G159" s="235"/>
      <c r="H159" s="235"/>
      <c r="I159" s="235"/>
      <c r="J159" s="235"/>
      <c r="K159" s="235"/>
      <c r="L159" s="235"/>
      <c r="M159" s="235"/>
      <c r="N159" s="235"/>
      <c r="O159" s="235"/>
      <c r="P159" s="235"/>
      <c r="Q159" s="235"/>
    </row>
    <row r="160" spans="1:17" x14ac:dyDescent="0.2">
      <c r="A160" s="235"/>
      <c r="B160" s="235"/>
      <c r="C160" s="235"/>
      <c r="D160" s="235"/>
      <c r="E160" s="235"/>
      <c r="F160" s="235"/>
      <c r="G160" s="235"/>
      <c r="H160" s="235"/>
      <c r="I160" s="235"/>
      <c r="J160" s="235"/>
      <c r="K160" s="235"/>
      <c r="L160" s="235"/>
      <c r="M160" s="235"/>
      <c r="N160" s="235"/>
      <c r="O160" s="235"/>
      <c r="P160" s="235"/>
      <c r="Q160" s="235"/>
    </row>
    <row r="161" spans="1:17" x14ac:dyDescent="0.2">
      <c r="A161" s="235"/>
      <c r="B161" s="235"/>
      <c r="C161" s="235"/>
      <c r="D161" s="235"/>
      <c r="E161" s="235"/>
      <c r="F161" s="235"/>
      <c r="G161" s="235"/>
      <c r="H161" s="235"/>
      <c r="I161" s="235"/>
      <c r="J161" s="235"/>
      <c r="K161" s="235"/>
      <c r="L161" s="235"/>
      <c r="M161" s="235"/>
      <c r="N161" s="235"/>
      <c r="O161" s="235"/>
      <c r="P161" s="235"/>
      <c r="Q161" s="235"/>
    </row>
    <row r="162" spans="1:17" x14ac:dyDescent="0.2">
      <c r="A162" s="235"/>
      <c r="B162" s="235"/>
      <c r="C162" s="235"/>
      <c r="D162" s="235"/>
      <c r="E162" s="235"/>
      <c r="F162" s="235"/>
      <c r="G162" s="235"/>
      <c r="H162" s="235"/>
      <c r="I162" s="235"/>
      <c r="J162" s="235"/>
      <c r="K162" s="235"/>
      <c r="L162" s="235"/>
      <c r="M162" s="235"/>
      <c r="N162" s="235"/>
      <c r="O162" s="235"/>
      <c r="P162" s="235"/>
      <c r="Q162" s="235"/>
    </row>
    <row r="163" spans="1:17" x14ac:dyDescent="0.2">
      <c r="A163" s="235"/>
      <c r="B163" s="235"/>
      <c r="C163" s="235"/>
      <c r="D163" s="235"/>
      <c r="E163" s="235"/>
      <c r="F163" s="235"/>
      <c r="G163" s="235"/>
      <c r="H163" s="235"/>
      <c r="I163" s="235"/>
      <c r="J163" s="235"/>
      <c r="K163" s="235"/>
      <c r="L163" s="235"/>
      <c r="M163" s="235"/>
      <c r="N163" s="235"/>
      <c r="O163" s="235"/>
      <c r="P163" s="235"/>
      <c r="Q163" s="235"/>
    </row>
    <row r="164" spans="1:17" ht="15" x14ac:dyDescent="0.2">
      <c r="B164" s="245"/>
      <c r="C164" s="245"/>
      <c r="D164" s="245"/>
      <c r="E164" s="245"/>
      <c r="F164" s="245"/>
      <c r="G164" s="245"/>
      <c r="H164" s="245"/>
      <c r="I164" s="245"/>
      <c r="J164" s="245"/>
      <c r="K164" s="245"/>
      <c r="L164" s="245"/>
      <c r="M164" s="245"/>
      <c r="N164" s="245"/>
      <c r="O164" s="245"/>
    </row>
    <row r="165" spans="1:17" ht="15" x14ac:dyDescent="0.2">
      <c r="B165" s="245"/>
      <c r="C165" s="245"/>
      <c r="D165" s="245"/>
      <c r="E165" s="245"/>
      <c r="F165" s="245"/>
      <c r="G165" s="245"/>
      <c r="H165" s="245"/>
      <c r="I165" s="245"/>
      <c r="J165" s="245"/>
      <c r="K165" s="245"/>
      <c r="L165" s="245"/>
      <c r="M165" s="245"/>
      <c r="N165" s="245"/>
      <c r="O165" s="245"/>
    </row>
    <row r="166" spans="1:17" ht="15" x14ac:dyDescent="0.2">
      <c r="B166" s="245"/>
      <c r="C166" s="245"/>
      <c r="D166" s="245"/>
      <c r="E166" s="245"/>
      <c r="F166" s="245"/>
      <c r="G166" s="245"/>
      <c r="H166" s="245"/>
      <c r="I166" s="245"/>
      <c r="J166" s="245"/>
      <c r="K166" s="245"/>
      <c r="L166" s="245"/>
      <c r="M166" s="245"/>
      <c r="N166" s="245"/>
      <c r="O166" s="245"/>
    </row>
    <row r="167" spans="1:17" ht="15" x14ac:dyDescent="0.2">
      <c r="B167" s="245"/>
      <c r="C167" s="245"/>
      <c r="D167" s="245"/>
      <c r="E167" s="245"/>
      <c r="F167" s="245"/>
      <c r="G167" s="245"/>
      <c r="H167" s="245"/>
      <c r="I167" s="245"/>
      <c r="J167" s="245"/>
      <c r="K167" s="245"/>
      <c r="L167" s="245"/>
      <c r="M167" s="245"/>
      <c r="N167" s="245"/>
      <c r="O167" s="245"/>
    </row>
    <row r="168" spans="1:17" ht="15" x14ac:dyDescent="0.2">
      <c r="B168" s="245"/>
      <c r="C168" s="245"/>
      <c r="D168" s="245"/>
      <c r="E168" s="245"/>
      <c r="F168" s="245"/>
      <c r="G168" s="245"/>
      <c r="H168" s="245"/>
      <c r="I168" s="245"/>
      <c r="J168" s="245"/>
      <c r="K168" s="245"/>
      <c r="L168" s="245"/>
      <c r="M168" s="245"/>
      <c r="N168" s="245"/>
      <c r="O168" s="245"/>
    </row>
    <row r="169" spans="1:17" ht="15" x14ac:dyDescent="0.2">
      <c r="B169" s="245"/>
      <c r="C169" s="245"/>
      <c r="D169" s="245"/>
      <c r="E169" s="245"/>
      <c r="F169" s="245"/>
      <c r="G169" s="245"/>
      <c r="H169" s="245"/>
      <c r="I169" s="245"/>
      <c r="J169" s="245"/>
      <c r="K169" s="245"/>
      <c r="L169" s="245"/>
      <c r="M169" s="245"/>
      <c r="N169" s="245"/>
      <c r="O169" s="245"/>
    </row>
    <row r="170" spans="1:17" ht="15" x14ac:dyDescent="0.2">
      <c r="B170" s="245"/>
      <c r="C170" s="245"/>
      <c r="D170" s="245"/>
      <c r="E170" s="245"/>
      <c r="F170" s="245"/>
      <c r="G170" s="245"/>
      <c r="H170" s="245"/>
      <c r="I170" s="245"/>
      <c r="J170" s="245"/>
      <c r="K170" s="245"/>
      <c r="L170" s="245"/>
      <c r="M170" s="245"/>
      <c r="N170" s="245"/>
      <c r="O170" s="245"/>
    </row>
    <row r="171" spans="1:17" ht="15" x14ac:dyDescent="0.2">
      <c r="B171" s="245"/>
      <c r="C171" s="245"/>
      <c r="D171" s="245"/>
      <c r="E171" s="245"/>
      <c r="F171" s="245"/>
      <c r="G171" s="245"/>
      <c r="H171" s="245"/>
      <c r="I171" s="245"/>
      <c r="J171" s="245"/>
      <c r="K171" s="245"/>
      <c r="L171" s="245"/>
      <c r="M171" s="245"/>
      <c r="N171" s="245"/>
      <c r="O171" s="245"/>
    </row>
    <row r="172" spans="1:17" ht="15" x14ac:dyDescent="0.2">
      <c r="B172" s="245"/>
      <c r="C172" s="245"/>
      <c r="D172" s="245"/>
      <c r="E172" s="245"/>
      <c r="F172" s="245"/>
      <c r="G172" s="245"/>
      <c r="H172" s="245"/>
      <c r="I172" s="245"/>
      <c r="J172" s="245"/>
      <c r="K172" s="245"/>
      <c r="L172" s="245"/>
      <c r="M172" s="245"/>
      <c r="N172" s="245"/>
      <c r="O172" s="245"/>
    </row>
    <row r="173" spans="1:17" ht="15" x14ac:dyDescent="0.2">
      <c r="B173" s="245"/>
      <c r="C173" s="245"/>
      <c r="D173" s="245"/>
      <c r="E173" s="245"/>
      <c r="F173" s="245"/>
      <c r="G173" s="245"/>
      <c r="H173" s="245"/>
      <c r="I173" s="245"/>
      <c r="J173" s="245"/>
      <c r="K173" s="245"/>
      <c r="L173" s="245"/>
      <c r="M173" s="245"/>
      <c r="N173" s="245"/>
      <c r="O173" s="245"/>
    </row>
    <row r="174" spans="1:17" ht="15" x14ac:dyDescent="0.2">
      <c r="B174" s="245"/>
      <c r="C174" s="245"/>
      <c r="D174" s="245"/>
      <c r="E174" s="245"/>
      <c r="F174" s="245"/>
      <c r="G174" s="245"/>
      <c r="H174" s="245"/>
      <c r="I174" s="245"/>
      <c r="J174" s="245"/>
      <c r="K174" s="245"/>
      <c r="L174" s="245"/>
      <c r="M174" s="245"/>
      <c r="N174" s="245"/>
      <c r="O174" s="245"/>
    </row>
    <row r="175" spans="1:17" ht="15" x14ac:dyDescent="0.2">
      <c r="B175" s="245"/>
      <c r="C175" s="245"/>
      <c r="D175" s="245"/>
      <c r="E175" s="245"/>
      <c r="F175" s="245"/>
      <c r="G175" s="245"/>
      <c r="H175" s="245"/>
      <c r="I175" s="245"/>
      <c r="J175" s="245"/>
      <c r="K175" s="245"/>
      <c r="L175" s="245"/>
      <c r="M175" s="245"/>
      <c r="N175" s="245"/>
      <c r="O175" s="245"/>
    </row>
    <row r="176" spans="1:17" ht="15" x14ac:dyDescent="0.2">
      <c r="B176" s="245"/>
      <c r="C176" s="245"/>
      <c r="D176" s="245"/>
      <c r="E176" s="245"/>
      <c r="F176" s="245"/>
      <c r="G176" s="245"/>
      <c r="H176" s="245"/>
      <c r="I176" s="245"/>
      <c r="J176" s="245"/>
      <c r="K176" s="245"/>
      <c r="L176" s="245"/>
      <c r="M176" s="245"/>
      <c r="N176" s="245"/>
      <c r="O176" s="245"/>
    </row>
    <row r="177" spans="2:15" ht="15" x14ac:dyDescent="0.2">
      <c r="B177" s="245"/>
      <c r="C177" s="245"/>
      <c r="D177" s="245"/>
      <c r="E177" s="245"/>
      <c r="F177" s="245"/>
      <c r="G177" s="245"/>
      <c r="H177" s="245"/>
      <c r="I177" s="245"/>
      <c r="J177" s="245"/>
      <c r="K177" s="245"/>
      <c r="L177" s="245"/>
      <c r="M177" s="245"/>
      <c r="N177" s="245"/>
      <c r="O177" s="245"/>
    </row>
    <row r="178" spans="2:15" ht="15" x14ac:dyDescent="0.2">
      <c r="B178" s="245"/>
      <c r="C178" s="245"/>
      <c r="D178" s="245"/>
      <c r="E178" s="245"/>
      <c r="F178" s="245"/>
      <c r="G178" s="245"/>
      <c r="H178" s="245"/>
      <c r="I178" s="245"/>
      <c r="J178" s="245"/>
      <c r="K178" s="245"/>
      <c r="L178" s="245"/>
      <c r="M178" s="245"/>
      <c r="N178" s="245"/>
      <c r="O178" s="245"/>
    </row>
    <row r="179" spans="2:15" ht="15" x14ac:dyDescent="0.2">
      <c r="B179" s="245"/>
      <c r="C179" s="245"/>
      <c r="D179" s="245"/>
      <c r="E179" s="245"/>
      <c r="F179" s="245"/>
      <c r="G179" s="245"/>
      <c r="H179" s="245"/>
      <c r="I179" s="245"/>
      <c r="J179" s="245"/>
      <c r="K179" s="245"/>
      <c r="L179" s="245"/>
      <c r="M179" s="245"/>
      <c r="N179" s="245"/>
      <c r="O179" s="245"/>
    </row>
    <row r="180" spans="2:15" ht="15" x14ac:dyDescent="0.2">
      <c r="B180" s="245"/>
      <c r="C180" s="245"/>
      <c r="D180" s="245"/>
      <c r="E180" s="245"/>
      <c r="F180" s="245"/>
      <c r="G180" s="245"/>
      <c r="H180" s="245"/>
      <c r="I180" s="245"/>
      <c r="J180" s="245"/>
      <c r="K180" s="245"/>
      <c r="L180" s="245"/>
      <c r="M180" s="245"/>
      <c r="N180" s="245"/>
      <c r="O180" s="245"/>
    </row>
    <row r="181" spans="2:15" ht="15" x14ac:dyDescent="0.2">
      <c r="B181" s="245"/>
      <c r="C181" s="245"/>
      <c r="D181" s="245"/>
      <c r="E181" s="245"/>
      <c r="F181" s="245"/>
      <c r="G181" s="245"/>
      <c r="H181" s="245"/>
      <c r="I181" s="245"/>
      <c r="J181" s="245"/>
      <c r="K181" s="245"/>
      <c r="L181" s="245"/>
      <c r="M181" s="245"/>
      <c r="N181" s="245"/>
      <c r="O181" s="245"/>
    </row>
    <row r="182" spans="2:15" ht="15" x14ac:dyDescent="0.2">
      <c r="B182" s="245"/>
      <c r="C182" s="245"/>
      <c r="D182" s="245"/>
      <c r="E182" s="245"/>
      <c r="F182" s="245"/>
      <c r="G182" s="245"/>
      <c r="H182" s="245"/>
      <c r="I182" s="245"/>
      <c r="J182" s="245"/>
      <c r="K182" s="245"/>
      <c r="L182" s="245"/>
      <c r="M182" s="245"/>
      <c r="N182" s="245"/>
      <c r="O182" s="245"/>
    </row>
    <row r="183" spans="2:15" ht="15" x14ac:dyDescent="0.2">
      <c r="B183" s="245"/>
      <c r="C183" s="245"/>
      <c r="D183" s="245"/>
      <c r="E183" s="245"/>
      <c r="F183" s="245"/>
      <c r="G183" s="245"/>
      <c r="H183" s="245"/>
      <c r="I183" s="245"/>
      <c r="J183" s="245"/>
      <c r="K183" s="245"/>
      <c r="L183" s="245"/>
      <c r="M183" s="245"/>
      <c r="N183" s="245"/>
      <c r="O183" s="245"/>
    </row>
    <row r="184" spans="2:15" ht="15" x14ac:dyDescent="0.2">
      <c r="B184" s="245"/>
      <c r="C184" s="245"/>
      <c r="D184" s="245"/>
      <c r="E184" s="245"/>
      <c r="F184" s="245"/>
      <c r="G184" s="245"/>
      <c r="H184" s="245"/>
      <c r="I184" s="245"/>
      <c r="J184" s="245"/>
      <c r="K184" s="245"/>
      <c r="L184" s="245"/>
      <c r="M184" s="245"/>
      <c r="N184" s="245"/>
      <c r="O184" s="245"/>
    </row>
    <row r="185" spans="2:15" ht="15" x14ac:dyDescent="0.2">
      <c r="B185" s="245"/>
      <c r="C185" s="245"/>
      <c r="D185" s="245"/>
      <c r="E185" s="245"/>
      <c r="F185" s="245"/>
      <c r="G185" s="245"/>
      <c r="H185" s="245"/>
      <c r="I185" s="245"/>
      <c r="J185" s="245"/>
      <c r="K185" s="245"/>
      <c r="L185" s="245"/>
      <c r="M185" s="245"/>
      <c r="N185" s="245"/>
      <c r="O185" s="245"/>
    </row>
    <row r="186" spans="2:15" ht="15" x14ac:dyDescent="0.2">
      <c r="B186" s="245"/>
      <c r="C186" s="245"/>
      <c r="D186" s="245"/>
      <c r="E186" s="245"/>
      <c r="F186" s="245"/>
      <c r="G186" s="245"/>
      <c r="H186" s="245"/>
      <c r="I186" s="245"/>
      <c r="J186" s="245"/>
      <c r="K186" s="245"/>
      <c r="L186" s="245"/>
      <c r="M186" s="245"/>
      <c r="N186" s="245"/>
      <c r="O186" s="245"/>
    </row>
    <row r="187" spans="2:15" ht="15" x14ac:dyDescent="0.2">
      <c r="B187" s="245"/>
      <c r="C187" s="245"/>
      <c r="D187" s="245"/>
      <c r="E187" s="245"/>
      <c r="F187" s="245"/>
      <c r="G187" s="245"/>
      <c r="H187" s="245"/>
      <c r="I187" s="245"/>
      <c r="J187" s="245"/>
      <c r="K187" s="245"/>
      <c r="L187" s="245"/>
      <c r="M187" s="245"/>
      <c r="N187" s="245"/>
      <c r="O187" s="245"/>
    </row>
    <row r="188" spans="2:15" ht="15" x14ac:dyDescent="0.2">
      <c r="B188" s="245"/>
      <c r="C188" s="245"/>
      <c r="D188" s="245"/>
      <c r="E188" s="245"/>
      <c r="F188" s="245"/>
      <c r="G188" s="245"/>
      <c r="H188" s="245"/>
      <c r="I188" s="245"/>
      <c r="J188" s="245"/>
      <c r="K188" s="245"/>
      <c r="L188" s="245"/>
      <c r="M188" s="245"/>
      <c r="N188" s="245"/>
      <c r="O188" s="245"/>
    </row>
    <row r="189" spans="2:15" ht="15" x14ac:dyDescent="0.2">
      <c r="B189" s="245"/>
      <c r="C189" s="245"/>
      <c r="D189" s="245"/>
      <c r="E189" s="245"/>
      <c r="F189" s="245"/>
      <c r="G189" s="245"/>
      <c r="H189" s="245"/>
      <c r="I189" s="245"/>
      <c r="J189" s="245"/>
      <c r="K189" s="245"/>
      <c r="L189" s="245"/>
      <c r="M189" s="245"/>
      <c r="N189" s="245"/>
      <c r="O189" s="245"/>
    </row>
    <row r="190" spans="2:15" ht="15" x14ac:dyDescent="0.2">
      <c r="B190" s="245"/>
      <c r="C190" s="245"/>
      <c r="D190" s="245"/>
      <c r="E190" s="245"/>
      <c r="F190" s="245"/>
      <c r="G190" s="245"/>
      <c r="H190" s="245"/>
      <c r="I190" s="245"/>
      <c r="J190" s="245"/>
      <c r="K190" s="245"/>
      <c r="L190" s="245"/>
      <c r="M190" s="245"/>
      <c r="N190" s="245"/>
      <c r="O190" s="245"/>
    </row>
    <row r="191" spans="2:15" ht="15" x14ac:dyDescent="0.2">
      <c r="B191" s="245"/>
      <c r="C191" s="245"/>
      <c r="D191" s="245"/>
      <c r="E191" s="245"/>
      <c r="F191" s="245"/>
      <c r="G191" s="245"/>
      <c r="H191" s="245"/>
      <c r="I191" s="245"/>
      <c r="J191" s="245"/>
      <c r="K191" s="245"/>
      <c r="L191" s="245"/>
      <c r="M191" s="245"/>
      <c r="N191" s="245"/>
      <c r="O191" s="245"/>
    </row>
    <row r="192" spans="2:15" ht="15" x14ac:dyDescent="0.2">
      <c r="B192" s="245"/>
      <c r="C192" s="245"/>
      <c r="D192" s="245"/>
      <c r="E192" s="245"/>
      <c r="F192" s="245"/>
      <c r="G192" s="245"/>
      <c r="H192" s="245"/>
      <c r="I192" s="245"/>
      <c r="J192" s="245"/>
      <c r="K192" s="245"/>
      <c r="L192" s="245"/>
      <c r="M192" s="245"/>
      <c r="N192" s="245"/>
      <c r="O192" s="245"/>
    </row>
  </sheetData>
  <sheetProtection algorithmName="SHA-512" hashValue="vv6Qwj8F8QaRZLk9OAjI6+/3WEAEFjnkYaVR5f5O8nCeB/UpmHcOJ8lTMZa0/gobvvG5Dl/Q9s6otltpaiI8uA==" saltValue="AG2kd6SHRIEtRq1WmIJLRw==" spinCount="100000" sheet="1" objects="1" scenarios="1" selectLockedCells="1"/>
  <protectedRanges>
    <protectedRange sqref="J44:L44" name="Obseg1_1_1_1_1_7_1_1_1_1"/>
  </protectedRanges>
  <mergeCells count="16">
    <mergeCell ref="C12:D12"/>
    <mergeCell ref="D3:G3"/>
    <mergeCell ref="D4:G4"/>
    <mergeCell ref="D5:G5"/>
    <mergeCell ref="C6:D6"/>
    <mergeCell ref="A11:O11"/>
    <mergeCell ref="B35:P35"/>
    <mergeCell ref="B38:O38"/>
    <mergeCell ref="B39:O39"/>
    <mergeCell ref="J44:L44"/>
    <mergeCell ref="C13:D13"/>
    <mergeCell ref="C20:D20"/>
    <mergeCell ref="M29:O29"/>
    <mergeCell ref="M30:O30"/>
    <mergeCell ref="M31:O31"/>
    <mergeCell ref="B34:P34"/>
  </mergeCells>
  <pageMargins left="0.39370078740157483" right="0.39370078740157483" top="0.39370078740157483" bottom="0" header="0" footer="0"/>
  <pageSetup paperSize="9" scale="75" fitToHeight="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20</vt:i4>
      </vt:variant>
      <vt:variant>
        <vt:lpstr>Imenovani obsegi</vt:lpstr>
      </vt:variant>
      <vt:variant>
        <vt:i4>16</vt:i4>
      </vt:variant>
    </vt:vector>
  </HeadingPairs>
  <TitlesOfParts>
    <vt:vector size="36" baseType="lpstr">
      <vt:lpstr>01_Meso klavnih živali</vt:lpstr>
      <vt:lpstr>02_Perutninsko meso in izdelki </vt:lpstr>
      <vt:lpstr>03_Mesni izdelki</vt:lpstr>
      <vt:lpstr>04_Jajca</vt:lpstr>
      <vt:lpstr>05_Zamrznjeni program</vt:lpstr>
      <vt:lpstr>06_Mleko in mlečni izdelki</vt:lpstr>
      <vt:lpstr>07_Kruh, pekovski izdel. in sla</vt:lpstr>
      <vt:lpstr>08_Sadje in zelenjava</vt:lpstr>
      <vt:lpstr>09_Olja</vt:lpstr>
      <vt:lpstr>10_Izdelki za velike kuhinje</vt:lpstr>
      <vt:lpstr>11_Konzerv. sadje in zelenjava</vt:lpstr>
      <vt:lpstr>12_Sadni sokovi in sirupi</vt:lpstr>
      <vt:lpstr>13_Marmelada, med in pašteta</vt:lpstr>
      <vt:lpstr>14_Juhe</vt:lpstr>
      <vt:lpstr>15_Blago za potr.intern. bifeja</vt:lpstr>
      <vt:lpstr>16_Testenine</vt:lpstr>
      <vt:lpstr>17_Eko jajca</vt:lpstr>
      <vt:lpstr>18_Eko mleko in ml.izdelki</vt:lpstr>
      <vt:lpstr>19_Eko kruh</vt:lpstr>
      <vt:lpstr>20_Eko mlevski izd. in kosmiči</vt:lpstr>
      <vt:lpstr>'01_Meso klavnih živali'!Tiskanje_naslovov</vt:lpstr>
      <vt:lpstr>'02_Perutninsko meso in izdelki '!Tiskanje_naslovov</vt:lpstr>
      <vt:lpstr>'03_Mesni izdelki'!Tiskanje_naslovov</vt:lpstr>
      <vt:lpstr>'04_Jajca'!Tiskanje_naslovov</vt:lpstr>
      <vt:lpstr>'05_Zamrznjeni program'!Tiskanje_naslovov</vt:lpstr>
      <vt:lpstr>'06_Mleko in mlečni izdelki'!Tiskanje_naslovov</vt:lpstr>
      <vt:lpstr>'07_Kruh, pekovski izdel. in sla'!Tiskanje_naslovov</vt:lpstr>
      <vt:lpstr>'08_Sadje in zelenjava'!Tiskanje_naslovov</vt:lpstr>
      <vt:lpstr>'09_Olja'!Tiskanje_naslovov</vt:lpstr>
      <vt:lpstr>'11_Konzerv. sadje in zelenjava'!Tiskanje_naslovov</vt:lpstr>
      <vt:lpstr>'14_Juhe'!Tiskanje_naslovov</vt:lpstr>
      <vt:lpstr>'16_Testenine'!Tiskanje_naslovov</vt:lpstr>
      <vt:lpstr>'17_Eko jajca'!Tiskanje_naslovov</vt:lpstr>
      <vt:lpstr>'18_Eko mleko in ml.izdelki'!Tiskanje_naslovov</vt:lpstr>
      <vt:lpstr>'19_Eko kruh'!Tiskanje_naslovov</vt:lpstr>
      <vt:lpstr>'20_Eko mlevski izd. in kosmiči'!Tiskanje_naslovov</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Maruša Kolačko</dc:creator>
  <cp:lastModifiedBy>Maruša Kolačko</cp:lastModifiedBy>
  <dcterms:created xsi:type="dcterms:W3CDTF">2022-12-06T09:37:09Z</dcterms:created>
  <dcterms:modified xsi:type="dcterms:W3CDTF">2022-12-06T10:49:32Z</dcterms:modified>
</cp:coreProperties>
</file>