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sas\OneDrive\Documents\RAZPISI\JAVNA NAROČILA\2022\JNV-0001-2022 - živila\objava\"/>
    </mc:Choice>
  </mc:AlternateContent>
  <xr:revisionPtr revIDLastSave="0" documentId="13_ncr:1_{B980F45F-6C72-41E6-9EF9-6BEC29DEF72A}" xr6:coauthVersionLast="47" xr6:coauthVersionMax="47" xr10:uidLastSave="{00000000-0000-0000-0000-000000000000}"/>
  <bookViews>
    <workbookView xWindow="-120" yWindow="-120" windowWidth="29040" windowHeight="15720" xr2:uid="{1CB3AE05-91FF-487D-8F59-FE6FEAC640CC}"/>
  </bookViews>
  <sheets>
    <sheet name="Artikli" sheetId="1" r:id="rId1"/>
  </sheets>
  <definedNames>
    <definedName name="_xlnm.Print_Area" localSheetId="0">Artikli!$A$1:$H$922</definedName>
    <definedName name="_xlnm.Print_Titles" localSheetId="0">Artikli!$1:$5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5" i="1" l="1"/>
  <c r="F45" i="1" s="1"/>
  <c r="D44" i="1"/>
  <c r="F44" i="1"/>
  <c r="D33" i="1"/>
  <c r="F33" i="1" s="1"/>
  <c r="D32" i="1"/>
  <c r="F32" i="1" s="1"/>
  <c r="D264" i="1"/>
  <c r="F264" i="1" s="1"/>
  <c r="D563" i="1"/>
  <c r="F563" i="1" s="1"/>
  <c r="D556" i="1"/>
  <c r="F556" i="1" s="1"/>
  <c r="D552" i="1"/>
  <c r="F552" i="1" s="1"/>
  <c r="D555" i="1"/>
  <c r="F555" i="1" s="1"/>
  <c r="D553" i="1"/>
  <c r="F553" i="1" s="1"/>
  <c r="D562" i="1"/>
  <c r="F562" i="1" s="1"/>
  <c r="D554" i="1"/>
  <c r="F554" i="1" s="1"/>
  <c r="D736" i="1"/>
  <c r="F736" i="1" s="1"/>
  <c r="D774" i="1"/>
  <c r="F774" i="1" s="1"/>
  <c r="D765" i="1"/>
  <c r="F765" i="1" s="1"/>
  <c r="D764" i="1"/>
  <c r="F764" i="1" s="1"/>
  <c r="D439" i="1"/>
  <c r="F439" i="1" s="1"/>
  <c r="D440" i="1"/>
  <c r="F440" i="1" s="1"/>
  <c r="D441" i="1"/>
  <c r="F441" i="1" s="1"/>
  <c r="D442" i="1"/>
  <c r="F442" i="1" s="1"/>
  <c r="D443" i="1"/>
  <c r="F443" i="1" s="1"/>
  <c r="D444" i="1"/>
  <c r="F444" i="1" s="1"/>
  <c r="D445" i="1"/>
  <c r="F445" i="1" s="1"/>
  <c r="D446" i="1"/>
  <c r="F446" i="1" s="1"/>
  <c r="D447" i="1"/>
  <c r="F447" i="1" s="1"/>
  <c r="D448" i="1"/>
  <c r="F448" i="1" s="1"/>
  <c r="D449" i="1"/>
  <c r="F449" i="1" s="1"/>
  <c r="D474" i="1"/>
  <c r="D909" i="1"/>
  <c r="F909" i="1" s="1"/>
  <c r="D910" i="1"/>
  <c r="F910" i="1" s="1"/>
  <c r="D911" i="1"/>
  <c r="F911" i="1" s="1"/>
  <c r="D912" i="1"/>
  <c r="F912" i="1" s="1"/>
  <c r="D913" i="1"/>
  <c r="F913" i="1" s="1"/>
  <c r="D914" i="1"/>
  <c r="F914" i="1" s="1"/>
  <c r="D915" i="1"/>
  <c r="F915" i="1" s="1"/>
  <c r="D916" i="1"/>
  <c r="F916" i="1" s="1"/>
  <c r="D917" i="1"/>
  <c r="F917" i="1" s="1"/>
  <c r="D918" i="1"/>
  <c r="F918" i="1" s="1"/>
  <c r="D919" i="1"/>
  <c r="F919" i="1" s="1"/>
  <c r="D920" i="1"/>
  <c r="F920" i="1" s="1"/>
  <c r="D921" i="1"/>
  <c r="F921" i="1" s="1"/>
  <c r="D908" i="1"/>
  <c r="F908" i="1" s="1"/>
  <c r="D892" i="1"/>
  <c r="F892" i="1" s="1"/>
  <c r="D754" i="1"/>
  <c r="F754" i="1" s="1"/>
  <c r="D755" i="1"/>
  <c r="F755" i="1" s="1"/>
  <c r="D756" i="1"/>
  <c r="F756" i="1" s="1"/>
  <c r="D757" i="1"/>
  <c r="F757" i="1" s="1"/>
  <c r="D758" i="1"/>
  <c r="F758" i="1" s="1"/>
  <c r="D759" i="1"/>
  <c r="F759" i="1" s="1"/>
  <c r="D760" i="1"/>
  <c r="F760" i="1" s="1"/>
  <c r="D761" i="1"/>
  <c r="F761" i="1" s="1"/>
  <c r="D762" i="1"/>
  <c r="F762" i="1" s="1"/>
  <c r="D763" i="1"/>
  <c r="F763" i="1" s="1"/>
  <c r="D766" i="1"/>
  <c r="F766" i="1" s="1"/>
  <c r="D767" i="1"/>
  <c r="F767" i="1" s="1"/>
  <c r="D768" i="1"/>
  <c r="F768" i="1" s="1"/>
  <c r="D769" i="1"/>
  <c r="F769" i="1" s="1"/>
  <c r="D770" i="1"/>
  <c r="F770" i="1" s="1"/>
  <c r="D771" i="1"/>
  <c r="F771" i="1" s="1"/>
  <c r="D772" i="1"/>
  <c r="F772" i="1" s="1"/>
  <c r="D773" i="1"/>
  <c r="F773" i="1" s="1"/>
  <c r="D775" i="1"/>
  <c r="F775" i="1" s="1"/>
  <c r="D753" i="1"/>
  <c r="F753" i="1" s="1"/>
  <c r="D605" i="1"/>
  <c r="D607" i="1"/>
  <c r="D604" i="1"/>
  <c r="D603" i="1"/>
  <c r="D602" i="1"/>
  <c r="D600" i="1"/>
  <c r="D601" i="1"/>
  <c r="D610" i="1"/>
  <c r="D609" i="1"/>
  <c r="D611" i="1"/>
  <c r="D612" i="1"/>
  <c r="D597" i="1"/>
  <c r="D596" i="1"/>
  <c r="D614" i="1"/>
  <c r="D599" i="1"/>
  <c r="D613" i="1"/>
  <c r="D598" i="1"/>
  <c r="D608" i="1"/>
  <c r="D631" i="1"/>
  <c r="D621" i="1"/>
  <c r="D662" i="1"/>
  <c r="D663" i="1"/>
  <c r="D629" i="1"/>
  <c r="D630" i="1"/>
  <c r="D606" i="1"/>
  <c r="D373" i="1"/>
  <c r="D375" i="1"/>
  <c r="D405" i="1"/>
  <c r="D402" i="1"/>
  <c r="D370" i="1"/>
  <c r="D385" i="1"/>
  <c r="D415" i="1"/>
  <c r="D417" i="1"/>
  <c r="D418" i="1"/>
  <c r="D395" i="1"/>
  <c r="D367" i="1"/>
  <c r="D368" i="1"/>
  <c r="D414" i="1"/>
  <c r="D413" i="1"/>
  <c r="D366" i="1"/>
  <c r="D389" i="1"/>
  <c r="D391" i="1"/>
  <c r="D392" i="1"/>
  <c r="D397" i="1"/>
  <c r="F397" i="1" s="1"/>
  <c r="D396" i="1"/>
  <c r="D369" i="1"/>
  <c r="D378" i="1"/>
  <c r="D382" i="1"/>
  <c r="D379" i="1"/>
  <c r="D383" i="1"/>
  <c r="D386" i="1"/>
  <c r="D388" i="1"/>
  <c r="D393" i="1"/>
  <c r="D401" i="1"/>
  <c r="D420" i="1"/>
  <c r="D419" i="1"/>
  <c r="D421" i="1"/>
  <c r="F421" i="1" s="1"/>
  <c r="D426" i="1"/>
  <c r="D404" i="1"/>
  <c r="D780" i="1"/>
  <c r="F780" i="1" s="1"/>
  <c r="D781" i="1"/>
  <c r="F781" i="1" s="1"/>
  <c r="D785" i="1"/>
  <c r="F785" i="1" s="1"/>
  <c r="D786" i="1"/>
  <c r="F786" i="1" s="1"/>
  <c r="D787" i="1"/>
  <c r="F787" i="1" s="1"/>
  <c r="D788" i="1"/>
  <c r="F788" i="1" s="1"/>
  <c r="D789" i="1"/>
  <c r="F789" i="1" s="1"/>
  <c r="D790" i="1"/>
  <c r="F790" i="1" s="1"/>
  <c r="D791" i="1"/>
  <c r="F791" i="1" s="1"/>
  <c r="D792" i="1"/>
  <c r="F792" i="1" s="1"/>
  <c r="D793" i="1"/>
  <c r="F793" i="1" s="1"/>
  <c r="D794" i="1"/>
  <c r="F794" i="1" s="1"/>
  <c r="D795" i="1"/>
  <c r="F795" i="1" s="1"/>
  <c r="D796" i="1"/>
  <c r="F796" i="1" s="1"/>
  <c r="D797" i="1"/>
  <c r="F797" i="1" s="1"/>
  <c r="D798" i="1"/>
  <c r="F798" i="1" s="1"/>
  <c r="D799" i="1"/>
  <c r="F799" i="1" s="1"/>
  <c r="D800" i="1"/>
  <c r="F800" i="1" s="1"/>
  <c r="D801" i="1"/>
  <c r="F801" i="1" s="1"/>
  <c r="D802" i="1"/>
  <c r="F802" i="1" s="1"/>
  <c r="D803" i="1"/>
  <c r="F803" i="1" s="1"/>
  <c r="D804" i="1"/>
  <c r="F804" i="1" s="1"/>
  <c r="D805" i="1"/>
  <c r="F805" i="1" s="1"/>
  <c r="D806" i="1"/>
  <c r="F806" i="1" s="1"/>
  <c r="D807" i="1"/>
  <c r="F807" i="1" s="1"/>
  <c r="D808" i="1"/>
  <c r="F808" i="1" s="1"/>
  <c r="D809" i="1"/>
  <c r="F809" i="1" s="1"/>
  <c r="D810" i="1"/>
  <c r="F810" i="1" s="1"/>
  <c r="D811" i="1"/>
  <c r="F811" i="1" s="1"/>
  <c r="D812" i="1"/>
  <c r="F812" i="1" s="1"/>
  <c r="D813" i="1"/>
  <c r="F813" i="1" s="1"/>
  <c r="D814" i="1"/>
  <c r="F814" i="1" s="1"/>
  <c r="D815" i="1"/>
  <c r="F815" i="1" s="1"/>
  <c r="D816" i="1"/>
  <c r="F816" i="1" s="1"/>
  <c r="D817" i="1"/>
  <c r="F817" i="1" s="1"/>
  <c r="D818" i="1"/>
  <c r="F818" i="1" s="1"/>
  <c r="D819" i="1"/>
  <c r="F819" i="1" s="1"/>
  <c r="D779" i="1"/>
  <c r="F779" i="1" s="1"/>
  <c r="D681" i="1"/>
  <c r="D703" i="1"/>
  <c r="D685" i="1"/>
  <c r="D684" i="1"/>
  <c r="D686" i="1"/>
  <c r="D687" i="1"/>
  <c r="D688" i="1"/>
  <c r="D679" i="1"/>
  <c r="D678" i="1"/>
  <c r="D683" i="1"/>
  <c r="D682" i="1"/>
  <c r="D476" i="1"/>
  <c r="D482" i="1"/>
  <c r="D461" i="1"/>
  <c r="F461" i="1" s="1"/>
  <c r="D462" i="1"/>
  <c r="F462" i="1" s="1"/>
  <c r="D99" i="1"/>
  <c r="F99" i="1" s="1"/>
  <c r="D328" i="1"/>
  <c r="D255" i="1"/>
  <c r="F255" i="1" s="1"/>
  <c r="D238" i="1"/>
  <c r="F238" i="1" s="1"/>
  <c r="D239" i="1"/>
  <c r="F239" i="1" s="1"/>
  <c r="D240" i="1"/>
  <c r="F240" i="1" s="1"/>
  <c r="D232" i="1"/>
  <c r="F232" i="1" s="1"/>
  <c r="D233" i="1"/>
  <c r="F233" i="1" s="1"/>
  <c r="D236" i="1"/>
  <c r="F236" i="1" s="1"/>
  <c r="D76" i="1"/>
  <c r="F76" i="1" s="1"/>
  <c r="D77" i="1"/>
  <c r="F77" i="1" s="1"/>
  <c r="D78" i="1"/>
  <c r="F78" i="1" s="1"/>
  <c r="D79" i="1"/>
  <c r="F79" i="1" s="1"/>
  <c r="D80" i="1"/>
  <c r="F80" i="1" s="1"/>
  <c r="D81" i="1"/>
  <c r="F81" i="1" s="1"/>
  <c r="D82" i="1"/>
  <c r="F82" i="1" s="1"/>
  <c r="D83" i="1"/>
  <c r="F83" i="1" s="1"/>
  <c r="D84" i="1"/>
  <c r="F84" i="1" s="1"/>
  <c r="D85" i="1"/>
  <c r="F85" i="1" s="1"/>
  <c r="D86" i="1"/>
  <c r="F86" i="1" s="1"/>
  <c r="D87" i="1"/>
  <c r="F87" i="1" s="1"/>
  <c r="D88" i="1"/>
  <c r="F88" i="1" s="1"/>
  <c r="D89" i="1"/>
  <c r="F89" i="1" s="1"/>
  <c r="D90" i="1"/>
  <c r="F90" i="1" s="1"/>
  <c r="D91" i="1"/>
  <c r="F91" i="1" s="1"/>
  <c r="D92" i="1"/>
  <c r="F92" i="1" s="1"/>
  <c r="D93" i="1"/>
  <c r="F93" i="1" s="1"/>
  <c r="D94" i="1"/>
  <c r="F94" i="1" s="1"/>
  <c r="D95" i="1"/>
  <c r="F95" i="1" s="1"/>
  <c r="D96" i="1"/>
  <c r="F96" i="1" s="1"/>
  <c r="D97" i="1"/>
  <c r="F97" i="1" s="1"/>
  <c r="D98" i="1"/>
  <c r="F98" i="1" s="1"/>
  <c r="D100" i="1"/>
  <c r="F100" i="1" s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75" i="1"/>
  <c r="F75" i="1" s="1"/>
  <c r="D70" i="1"/>
  <c r="D244" i="1"/>
  <c r="F244" i="1" s="1"/>
  <c r="D243" i="1"/>
  <c r="F243" i="1" s="1"/>
  <c r="D242" i="1"/>
  <c r="F242" i="1" s="1"/>
  <c r="D241" i="1"/>
  <c r="F241" i="1" s="1"/>
  <c r="D231" i="1"/>
  <c r="F231" i="1" s="1"/>
  <c r="D42" i="1"/>
  <c r="F42" i="1" s="1"/>
  <c r="D10" i="1"/>
  <c r="F10" i="1" s="1"/>
  <c r="D59" i="1"/>
  <c r="F59" i="1" s="1"/>
  <c r="D61" i="1"/>
  <c r="F61" i="1" s="1"/>
  <c r="D27" i="1"/>
  <c r="F27" i="1" s="1"/>
  <c r="D35" i="1"/>
  <c r="F35" i="1" s="1"/>
  <c r="D34" i="1"/>
  <c r="F34" i="1" s="1"/>
  <c r="D36" i="1"/>
  <c r="F36" i="1" s="1"/>
  <c r="D43" i="1"/>
  <c r="F43" i="1" s="1"/>
  <c r="D40" i="1"/>
  <c r="F40" i="1" s="1"/>
  <c r="D41" i="1"/>
  <c r="F41" i="1" s="1"/>
  <c r="D38" i="1"/>
  <c r="F38" i="1" s="1"/>
  <c r="D39" i="1"/>
  <c r="F39" i="1" s="1"/>
  <c r="D37" i="1"/>
  <c r="F37" i="1" s="1"/>
  <c r="D47" i="1"/>
  <c r="F47" i="1" s="1"/>
  <c r="D46" i="1"/>
  <c r="F46" i="1" s="1"/>
  <c r="D49" i="1"/>
  <c r="F49" i="1" s="1"/>
  <c r="D51" i="1"/>
  <c r="F51" i="1" s="1"/>
  <c r="D50" i="1"/>
  <c r="F50" i="1" s="1"/>
  <c r="D48" i="1"/>
  <c r="F48" i="1" s="1"/>
  <c r="D52" i="1"/>
  <c r="F52" i="1" s="1"/>
  <c r="D54" i="1"/>
  <c r="F54" i="1" s="1"/>
  <c r="D65" i="1"/>
  <c r="F65" i="1" s="1"/>
  <c r="F922" i="1" l="1"/>
  <c r="F776" i="1"/>
  <c r="F418" i="1"/>
  <c r="F395" i="1"/>
  <c r="F417" i="1"/>
  <c r="F396" i="1"/>
  <c r="F373" i="1"/>
  <c r="F420" i="1"/>
  <c r="F366" i="1"/>
  <c r="F375" i="1"/>
  <c r="F419" i="1"/>
  <c r="F369" i="1"/>
  <c r="F415" i="1"/>
  <c r="F368" i="1"/>
  <c r="F383" i="1"/>
  <c r="F367" i="1"/>
  <c r="F382" i="1"/>
  <c r="F388" i="1"/>
  <c r="F385" i="1"/>
  <c r="F370" i="1"/>
  <c r="D904" i="1"/>
  <c r="F904" i="1" s="1"/>
  <c r="D903" i="1"/>
  <c r="F903" i="1" s="1"/>
  <c r="D902" i="1"/>
  <c r="F902" i="1" s="1"/>
  <c r="D901" i="1"/>
  <c r="F901" i="1" s="1"/>
  <c r="D900" i="1"/>
  <c r="F900" i="1" s="1"/>
  <c r="D896" i="1"/>
  <c r="F896" i="1" s="1"/>
  <c r="D895" i="1"/>
  <c r="F895" i="1" s="1"/>
  <c r="D894" i="1"/>
  <c r="F894" i="1" s="1"/>
  <c r="D893" i="1"/>
  <c r="F893" i="1" s="1"/>
  <c r="D888" i="1"/>
  <c r="F888" i="1" s="1"/>
  <c r="D887" i="1"/>
  <c r="F887" i="1" s="1"/>
  <c r="D886" i="1"/>
  <c r="F886" i="1" s="1"/>
  <c r="D885" i="1"/>
  <c r="F885" i="1" s="1"/>
  <c r="D884" i="1"/>
  <c r="F884" i="1" s="1"/>
  <c r="D883" i="1"/>
  <c r="F883" i="1" s="1"/>
  <c r="D882" i="1"/>
  <c r="F882" i="1" s="1"/>
  <c r="D881" i="1"/>
  <c r="F881" i="1" s="1"/>
  <c r="D880" i="1"/>
  <c r="F880" i="1" s="1"/>
  <c r="D879" i="1"/>
  <c r="F879" i="1" s="1"/>
  <c r="D875" i="1"/>
  <c r="F875" i="1" s="1"/>
  <c r="D874" i="1"/>
  <c r="F874" i="1" s="1"/>
  <c r="D873" i="1"/>
  <c r="F873" i="1" s="1"/>
  <c r="D872" i="1"/>
  <c r="F872" i="1" s="1"/>
  <c r="D871" i="1"/>
  <c r="F871" i="1" s="1"/>
  <c r="D870" i="1"/>
  <c r="F870" i="1" s="1"/>
  <c r="D869" i="1"/>
  <c r="F869" i="1" s="1"/>
  <c r="D868" i="1"/>
  <c r="F868" i="1" s="1"/>
  <c r="D867" i="1"/>
  <c r="F867" i="1" s="1"/>
  <c r="D862" i="1"/>
  <c r="F862" i="1" s="1"/>
  <c r="D861" i="1"/>
  <c r="F861" i="1" s="1"/>
  <c r="D860" i="1"/>
  <c r="F860" i="1" s="1"/>
  <c r="D859" i="1"/>
  <c r="F859" i="1" s="1"/>
  <c r="D858" i="1"/>
  <c r="F858" i="1" s="1"/>
  <c r="D857" i="1"/>
  <c r="F857" i="1" s="1"/>
  <c r="D856" i="1"/>
  <c r="F856" i="1" s="1"/>
  <c r="D855" i="1"/>
  <c r="F855" i="1" s="1"/>
  <c r="D854" i="1"/>
  <c r="F854" i="1" s="1"/>
  <c r="D853" i="1"/>
  <c r="F853" i="1" s="1"/>
  <c r="D852" i="1"/>
  <c r="F852" i="1" s="1"/>
  <c r="D851" i="1"/>
  <c r="F851" i="1" s="1"/>
  <c r="D850" i="1"/>
  <c r="F850" i="1" s="1"/>
  <c r="D849" i="1"/>
  <c r="F849" i="1" s="1"/>
  <c r="D848" i="1"/>
  <c r="F848" i="1" s="1"/>
  <c r="D847" i="1"/>
  <c r="F847" i="1" s="1"/>
  <c r="D846" i="1"/>
  <c r="F846" i="1" s="1"/>
  <c r="D845" i="1"/>
  <c r="F845" i="1" s="1"/>
  <c r="D844" i="1"/>
  <c r="F844" i="1" s="1"/>
  <c r="D843" i="1"/>
  <c r="F843" i="1" s="1"/>
  <c r="D842" i="1"/>
  <c r="F842" i="1" s="1"/>
  <c r="D841" i="1"/>
  <c r="F841" i="1" s="1"/>
  <c r="D840" i="1"/>
  <c r="F840" i="1" s="1"/>
  <c r="D839" i="1"/>
  <c r="F839" i="1" s="1"/>
  <c r="D838" i="1"/>
  <c r="F838" i="1" s="1"/>
  <c r="D837" i="1"/>
  <c r="F837" i="1" s="1"/>
  <c r="D836" i="1"/>
  <c r="F836" i="1" s="1"/>
  <c r="D835" i="1"/>
  <c r="F835" i="1" s="1"/>
  <c r="D834" i="1"/>
  <c r="F834" i="1" s="1"/>
  <c r="D833" i="1"/>
  <c r="F833" i="1" s="1"/>
  <c r="D832" i="1"/>
  <c r="F832" i="1" s="1"/>
  <c r="D831" i="1"/>
  <c r="F831" i="1" s="1"/>
  <c r="D830" i="1"/>
  <c r="F830" i="1" s="1"/>
  <c r="D829" i="1"/>
  <c r="F829" i="1" s="1"/>
  <c r="D828" i="1"/>
  <c r="F828" i="1" s="1"/>
  <c r="D827" i="1"/>
  <c r="F827" i="1" s="1"/>
  <c r="D826" i="1"/>
  <c r="F826" i="1" s="1"/>
  <c r="D825" i="1"/>
  <c r="F825" i="1" s="1"/>
  <c r="D824" i="1"/>
  <c r="F824" i="1" s="1"/>
  <c r="D823" i="1"/>
  <c r="F823" i="1" s="1"/>
  <c r="D702" i="1"/>
  <c r="D747" i="1"/>
  <c r="F747" i="1" s="1"/>
  <c r="D640" i="1"/>
  <c r="D713" i="1"/>
  <c r="D728" i="1"/>
  <c r="D722" i="1"/>
  <c r="D680" i="1"/>
  <c r="D673" i="1"/>
  <c r="D724" i="1"/>
  <c r="D618" i="1"/>
  <c r="D735" i="1"/>
  <c r="D723" i="1"/>
  <c r="D619" i="1"/>
  <c r="D690" i="1"/>
  <c r="F690" i="1" s="1"/>
  <c r="D745" i="1"/>
  <c r="F745" i="1" s="1"/>
  <c r="D743" i="1"/>
  <c r="F743" i="1" s="1"/>
  <c r="D739" i="1"/>
  <c r="F739" i="1" s="1"/>
  <c r="D737" i="1"/>
  <c r="D740" i="1"/>
  <c r="F740" i="1" s="1"/>
  <c r="D784" i="1"/>
  <c r="D669" i="1"/>
  <c r="D617" i="1"/>
  <c r="D666" i="1"/>
  <c r="D652" i="1"/>
  <c r="D749" i="1"/>
  <c r="F749" i="1" s="1"/>
  <c r="D732" i="1"/>
  <c r="D699" i="1"/>
  <c r="D720" i="1"/>
  <c r="D700" i="1"/>
  <c r="D694" i="1"/>
  <c r="F694" i="1" s="1"/>
  <c r="D698" i="1"/>
  <c r="D782" i="1"/>
  <c r="D691" i="1"/>
  <c r="F691" i="1" s="1"/>
  <c r="D648" i="1"/>
  <c r="D731" i="1"/>
  <c r="D595" i="1"/>
  <c r="D746" i="1"/>
  <c r="F746" i="1" s="1"/>
  <c r="D639" i="1"/>
  <c r="D742" i="1"/>
  <c r="F742" i="1" s="1"/>
  <c r="D637" i="1"/>
  <c r="D748" i="1"/>
  <c r="F748" i="1" s="1"/>
  <c r="D622" i="1"/>
  <c r="D623" i="1"/>
  <c r="D636" i="1"/>
  <c r="D714" i="1"/>
  <c r="D717" i="1"/>
  <c r="D716" i="1"/>
  <c r="D718" i="1"/>
  <c r="D715" i="1"/>
  <c r="D632" i="1"/>
  <c r="D638" i="1"/>
  <c r="D627" i="1"/>
  <c r="D647" i="1"/>
  <c r="D692" i="1"/>
  <c r="F692" i="1" s="1"/>
  <c r="D709" i="1"/>
  <c r="D730" i="1"/>
  <c r="D665" i="1"/>
  <c r="D729" i="1"/>
  <c r="D708" i="1"/>
  <c r="D635" i="1"/>
  <c r="D677" i="1"/>
  <c r="D649" i="1"/>
  <c r="D704" i="1"/>
  <c r="D707" i="1"/>
  <c r="D726" i="1"/>
  <c r="D734" i="1"/>
  <c r="D711" i="1"/>
  <c r="D615" i="1"/>
  <c r="D644" i="1"/>
  <c r="D659" i="1"/>
  <c r="D783" i="1"/>
  <c r="D620" i="1"/>
  <c r="D741" i="1"/>
  <c r="F741" i="1" s="1"/>
  <c r="D689" i="1"/>
  <c r="D738" i="1"/>
  <c r="F738" i="1" s="1"/>
  <c r="D664" i="1"/>
  <c r="D727" i="1"/>
  <c r="D706" i="1"/>
  <c r="D626" i="1"/>
  <c r="D624" i="1"/>
  <c r="D676" i="1"/>
  <c r="D712" i="1"/>
  <c r="D671" i="1"/>
  <c r="D733" i="1"/>
  <c r="D719" i="1"/>
  <c r="D660" i="1"/>
  <c r="D672" i="1"/>
  <c r="D646" i="1"/>
  <c r="D701" i="1"/>
  <c r="D651" i="1"/>
  <c r="D693" i="1"/>
  <c r="F693" i="1" s="1"/>
  <c r="D616" i="1"/>
  <c r="D658" i="1"/>
  <c r="D657" i="1"/>
  <c r="D675" i="1"/>
  <c r="D655" i="1"/>
  <c r="D654" i="1"/>
  <c r="D628" i="1"/>
  <c r="D645" i="1"/>
  <c r="D634" i="1"/>
  <c r="D633" i="1"/>
  <c r="D725" i="1"/>
  <c r="D696" i="1"/>
  <c r="D697" i="1"/>
  <c r="D695" i="1"/>
  <c r="D643" i="1"/>
  <c r="D661" i="1"/>
  <c r="D625" i="1"/>
  <c r="D656" i="1"/>
  <c r="D641" i="1"/>
  <c r="D668" i="1"/>
  <c r="D670" i="1"/>
  <c r="D710" i="1"/>
  <c r="D744" i="1"/>
  <c r="F744" i="1" s="1"/>
  <c r="D642" i="1"/>
  <c r="D721" i="1"/>
  <c r="D667" i="1"/>
  <c r="D674" i="1"/>
  <c r="D653" i="1"/>
  <c r="D650" i="1"/>
  <c r="D504" i="1"/>
  <c r="D516" i="1"/>
  <c r="D496" i="1"/>
  <c r="D497" i="1"/>
  <c r="D491" i="1"/>
  <c r="D500" i="1"/>
  <c r="D509" i="1"/>
  <c r="D506" i="1"/>
  <c r="D493" i="1"/>
  <c r="D514" i="1"/>
  <c r="D517" i="1"/>
  <c r="D519" i="1"/>
  <c r="F519" i="1" s="1"/>
  <c r="D518" i="1"/>
  <c r="D515" i="1"/>
  <c r="D508" i="1"/>
  <c r="D507" i="1"/>
  <c r="D510" i="1"/>
  <c r="D498" i="1"/>
  <c r="D513" i="1"/>
  <c r="D511" i="1"/>
  <c r="D505" i="1"/>
  <c r="D503" i="1"/>
  <c r="D502" i="1"/>
  <c r="D501" i="1"/>
  <c r="D499" i="1"/>
  <c r="D512" i="1"/>
  <c r="D495" i="1"/>
  <c r="D494" i="1"/>
  <c r="D492" i="1"/>
  <c r="D585" i="1"/>
  <c r="F585" i="1" s="1"/>
  <c r="D589" i="1"/>
  <c r="F589" i="1" s="1"/>
  <c r="D590" i="1"/>
  <c r="F590" i="1" s="1"/>
  <c r="D588" i="1"/>
  <c r="F588" i="1" s="1"/>
  <c r="D583" i="1"/>
  <c r="F583" i="1" s="1"/>
  <c r="D551" i="1"/>
  <c r="F551" i="1" s="1"/>
  <c r="D560" i="1"/>
  <c r="F560" i="1" s="1"/>
  <c r="D564" i="1"/>
  <c r="F564" i="1" s="1"/>
  <c r="D534" i="1"/>
  <c r="F534" i="1" s="1"/>
  <c r="D559" i="1"/>
  <c r="F559" i="1" s="1"/>
  <c r="D558" i="1"/>
  <c r="F558" i="1" s="1"/>
  <c r="D561" i="1"/>
  <c r="F561" i="1" s="1"/>
  <c r="D528" i="1"/>
  <c r="F528" i="1" s="1"/>
  <c r="D526" i="1"/>
  <c r="F526" i="1" s="1"/>
  <c r="D530" i="1"/>
  <c r="F530" i="1" s="1"/>
  <c r="D525" i="1"/>
  <c r="F525" i="1" s="1"/>
  <c r="D533" i="1"/>
  <c r="F533" i="1" s="1"/>
  <c r="D531" i="1"/>
  <c r="F531" i="1" s="1"/>
  <c r="D529" i="1"/>
  <c r="F529" i="1" s="1"/>
  <c r="D527" i="1"/>
  <c r="F527" i="1" s="1"/>
  <c r="D524" i="1"/>
  <c r="F524" i="1" s="1"/>
  <c r="D532" i="1"/>
  <c r="F532" i="1" s="1"/>
  <c r="D537" i="1"/>
  <c r="F537" i="1" s="1"/>
  <c r="D570" i="1"/>
  <c r="F570" i="1" s="1"/>
  <c r="D547" i="1"/>
  <c r="F547" i="1" s="1"/>
  <c r="D574" i="1"/>
  <c r="F574" i="1" s="1"/>
  <c r="D579" i="1"/>
  <c r="F579" i="1" s="1"/>
  <c r="D572" i="1"/>
  <c r="F572" i="1" s="1"/>
  <c r="D548" i="1"/>
  <c r="F548" i="1" s="1"/>
  <c r="D571" i="1"/>
  <c r="F571" i="1" s="1"/>
  <c r="D540" i="1"/>
  <c r="F540" i="1" s="1"/>
  <c r="D539" i="1"/>
  <c r="F539" i="1" s="1"/>
  <c r="D581" i="1"/>
  <c r="F581" i="1" s="1"/>
  <c r="D584" i="1"/>
  <c r="F584" i="1" s="1"/>
  <c r="D545" i="1"/>
  <c r="F545" i="1" s="1"/>
  <c r="D578" i="1"/>
  <c r="F578" i="1" s="1"/>
  <c r="D577" i="1"/>
  <c r="F577" i="1" s="1"/>
  <c r="D575" i="1"/>
  <c r="F575" i="1" s="1"/>
  <c r="D576" i="1"/>
  <c r="F576" i="1" s="1"/>
  <c r="D573" i="1"/>
  <c r="F573" i="1" s="1"/>
  <c r="D587" i="1"/>
  <c r="F587" i="1" s="1"/>
  <c r="D586" i="1"/>
  <c r="F586" i="1" s="1"/>
  <c r="D582" i="1"/>
  <c r="F582" i="1" s="1"/>
  <c r="D580" i="1"/>
  <c r="F580" i="1" s="1"/>
  <c r="D541" i="1"/>
  <c r="F541" i="1" s="1"/>
  <c r="D544" i="1"/>
  <c r="F544" i="1" s="1"/>
  <c r="D536" i="1"/>
  <c r="F536" i="1" s="1"/>
  <c r="D542" i="1"/>
  <c r="F542" i="1" s="1"/>
  <c r="D535" i="1"/>
  <c r="F535" i="1" s="1"/>
  <c r="D550" i="1"/>
  <c r="F550" i="1" s="1"/>
  <c r="D549" i="1"/>
  <c r="F549" i="1" s="1"/>
  <c r="D557" i="1"/>
  <c r="F557" i="1" s="1"/>
  <c r="D546" i="1"/>
  <c r="F546" i="1" s="1"/>
  <c r="D565" i="1"/>
  <c r="F565" i="1" s="1"/>
  <c r="D538" i="1"/>
  <c r="F538" i="1" s="1"/>
  <c r="D543" i="1"/>
  <c r="F543" i="1" s="1"/>
  <c r="D480" i="1"/>
  <c r="D465" i="1"/>
  <c r="D458" i="1"/>
  <c r="D488" i="1"/>
  <c r="D483" i="1"/>
  <c r="D475" i="1"/>
  <c r="D470" i="1"/>
  <c r="D478" i="1"/>
  <c r="F482" i="1" s="1"/>
  <c r="D454" i="1"/>
  <c r="D489" i="1"/>
  <c r="D468" i="1"/>
  <c r="D466" i="1"/>
  <c r="D460" i="1"/>
  <c r="D479" i="1"/>
  <c r="D457" i="1"/>
  <c r="F474" i="1" s="1"/>
  <c r="D455" i="1"/>
  <c r="D429" i="1"/>
  <c r="D432" i="1"/>
  <c r="D490" i="1"/>
  <c r="D428" i="1"/>
  <c r="D486" i="1"/>
  <c r="D487" i="1"/>
  <c r="D485" i="1"/>
  <c r="F485" i="1" s="1"/>
  <c r="D484" i="1"/>
  <c r="D481" i="1"/>
  <c r="D477" i="1"/>
  <c r="D473" i="1"/>
  <c r="D472" i="1"/>
  <c r="D471" i="1"/>
  <c r="D469" i="1"/>
  <c r="D467" i="1"/>
  <c r="D464" i="1"/>
  <c r="D450" i="1"/>
  <c r="D463" i="1"/>
  <c r="F463" i="1" s="1"/>
  <c r="D459" i="1"/>
  <c r="D456" i="1"/>
  <c r="D453" i="1"/>
  <c r="D452" i="1"/>
  <c r="D451" i="1"/>
  <c r="D430" i="1"/>
  <c r="D431" i="1"/>
  <c r="D427" i="1"/>
  <c r="D425" i="1"/>
  <c r="D423" i="1"/>
  <c r="D424" i="1"/>
  <c r="D422" i="1"/>
  <c r="F422" i="1" s="1"/>
  <c r="D327" i="1"/>
  <c r="D398" i="1"/>
  <c r="F398" i="1" s="1"/>
  <c r="D390" i="1"/>
  <c r="D377" i="1"/>
  <c r="D435" i="1"/>
  <c r="D434" i="1"/>
  <c r="D433" i="1"/>
  <c r="D376" i="1"/>
  <c r="F376" i="1" s="1"/>
  <c r="D374" i="1"/>
  <c r="F374" i="1" s="1"/>
  <c r="D356" i="1"/>
  <c r="D380" i="1"/>
  <c r="F380" i="1" s="1"/>
  <c r="D410" i="1"/>
  <c r="D411" i="1"/>
  <c r="D412" i="1"/>
  <c r="D407" i="1"/>
  <c r="D408" i="1"/>
  <c r="D409" i="1"/>
  <c r="D371" i="1"/>
  <c r="F371" i="1" s="1"/>
  <c r="D372" i="1"/>
  <c r="F372" i="1" s="1"/>
  <c r="D341" i="1"/>
  <c r="D340" i="1"/>
  <c r="D334" i="1"/>
  <c r="D344" i="1"/>
  <c r="D338" i="1"/>
  <c r="D329" i="1"/>
  <c r="D330" i="1"/>
  <c r="D333" i="1"/>
  <c r="D332" i="1"/>
  <c r="D350" i="1"/>
  <c r="D349" i="1"/>
  <c r="D348" i="1"/>
  <c r="D351" i="1"/>
  <c r="D352" i="1"/>
  <c r="D357" i="1"/>
  <c r="D325" i="1"/>
  <c r="D324" i="1"/>
  <c r="D326" i="1"/>
  <c r="D323" i="1"/>
  <c r="D322" i="1"/>
  <c r="D343" i="1"/>
  <c r="D394" i="1"/>
  <c r="D353" i="1"/>
  <c r="D354" i="1"/>
  <c r="D400" i="1"/>
  <c r="D331" i="1"/>
  <c r="D337" i="1"/>
  <c r="D387" i="1"/>
  <c r="F387" i="1" s="1"/>
  <c r="D406" i="1"/>
  <c r="D416" i="1"/>
  <c r="F416" i="1" s="1"/>
  <c r="D355" i="1"/>
  <c r="D399" i="1"/>
  <c r="F399" i="1" s="1"/>
  <c r="D403" i="1"/>
  <c r="D347" i="1"/>
  <c r="D345" i="1"/>
  <c r="D381" i="1"/>
  <c r="F328" i="1" s="1"/>
  <c r="D384" i="1"/>
  <c r="F384" i="1" s="1"/>
  <c r="D346" i="1"/>
  <c r="D359" i="1"/>
  <c r="D358" i="1"/>
  <c r="D362" i="1"/>
  <c r="D360" i="1"/>
  <c r="D361" i="1"/>
  <c r="D339" i="1"/>
  <c r="D342" i="1"/>
  <c r="D336" i="1"/>
  <c r="D335" i="1"/>
  <c r="D318" i="1"/>
  <c r="F318" i="1" s="1"/>
  <c r="D317" i="1"/>
  <c r="F317" i="1" s="1"/>
  <c r="D316" i="1"/>
  <c r="F316" i="1" s="1"/>
  <c r="D315" i="1"/>
  <c r="F315" i="1" s="1"/>
  <c r="D314" i="1"/>
  <c r="F314" i="1" s="1"/>
  <c r="D313" i="1"/>
  <c r="F313" i="1" s="1"/>
  <c r="D312" i="1"/>
  <c r="F312" i="1" s="1"/>
  <c r="D311" i="1"/>
  <c r="F311" i="1" s="1"/>
  <c r="D310" i="1"/>
  <c r="F310" i="1" s="1"/>
  <c r="D309" i="1"/>
  <c r="F309" i="1" s="1"/>
  <c r="D308" i="1"/>
  <c r="F308" i="1" s="1"/>
  <c r="D307" i="1"/>
  <c r="F307" i="1" s="1"/>
  <c r="D306" i="1"/>
  <c r="F306" i="1" s="1"/>
  <c r="D305" i="1"/>
  <c r="F305" i="1" s="1"/>
  <c r="D304" i="1"/>
  <c r="F304" i="1" s="1"/>
  <c r="D303" i="1"/>
  <c r="F303" i="1" s="1"/>
  <c r="D302" i="1"/>
  <c r="F302" i="1" s="1"/>
  <c r="D301" i="1"/>
  <c r="F301" i="1" s="1"/>
  <c r="D300" i="1"/>
  <c r="F300" i="1" s="1"/>
  <c r="D299" i="1"/>
  <c r="F299" i="1" s="1"/>
  <c r="D298" i="1"/>
  <c r="F298" i="1" s="1"/>
  <c r="D297" i="1"/>
  <c r="F297" i="1" s="1"/>
  <c r="D296" i="1"/>
  <c r="F296" i="1" s="1"/>
  <c r="D295" i="1"/>
  <c r="F295" i="1" s="1"/>
  <c r="D294" i="1"/>
  <c r="F294" i="1" s="1"/>
  <c r="D293" i="1"/>
  <c r="F293" i="1" s="1"/>
  <c r="D292" i="1"/>
  <c r="F292" i="1" s="1"/>
  <c r="D291" i="1"/>
  <c r="F291" i="1" s="1"/>
  <c r="D290" i="1"/>
  <c r="F290" i="1" s="1"/>
  <c r="D289" i="1"/>
  <c r="F289" i="1" s="1"/>
  <c r="D288" i="1"/>
  <c r="F288" i="1" s="1"/>
  <c r="D287" i="1"/>
  <c r="F287" i="1" s="1"/>
  <c r="D286" i="1"/>
  <c r="F286" i="1" s="1"/>
  <c r="D285" i="1"/>
  <c r="F285" i="1" s="1"/>
  <c r="D284" i="1"/>
  <c r="F284" i="1" s="1"/>
  <c r="D283" i="1"/>
  <c r="F283" i="1" s="1"/>
  <c r="D282" i="1"/>
  <c r="F282" i="1" s="1"/>
  <c r="D281" i="1"/>
  <c r="F281" i="1" s="1"/>
  <c r="D280" i="1"/>
  <c r="F280" i="1" s="1"/>
  <c r="D279" i="1"/>
  <c r="F279" i="1" s="1"/>
  <c r="D278" i="1"/>
  <c r="F278" i="1" s="1"/>
  <c r="D277" i="1"/>
  <c r="F277" i="1" s="1"/>
  <c r="D276" i="1"/>
  <c r="F276" i="1" s="1"/>
  <c r="D275" i="1"/>
  <c r="F275" i="1" s="1"/>
  <c r="D271" i="1"/>
  <c r="F271" i="1" s="1"/>
  <c r="D270" i="1"/>
  <c r="F270" i="1" s="1"/>
  <c r="D269" i="1"/>
  <c r="F269" i="1" s="1"/>
  <c r="D268" i="1"/>
  <c r="F268" i="1" s="1"/>
  <c r="D267" i="1"/>
  <c r="F267" i="1" s="1"/>
  <c r="D266" i="1"/>
  <c r="F266" i="1" s="1"/>
  <c r="D265" i="1"/>
  <c r="F265" i="1" s="1"/>
  <c r="D263" i="1"/>
  <c r="F263" i="1" s="1"/>
  <c r="D262" i="1"/>
  <c r="F262" i="1" s="1"/>
  <c r="D261" i="1"/>
  <c r="F261" i="1" s="1"/>
  <c r="D260" i="1"/>
  <c r="F260" i="1" s="1"/>
  <c r="D256" i="1"/>
  <c r="F256" i="1" s="1"/>
  <c r="D254" i="1"/>
  <c r="F254" i="1" s="1"/>
  <c r="D253" i="1"/>
  <c r="F253" i="1" s="1"/>
  <c r="D252" i="1"/>
  <c r="F252" i="1" s="1"/>
  <c r="D251" i="1"/>
  <c r="F251" i="1" s="1"/>
  <c r="D250" i="1"/>
  <c r="F250" i="1" s="1"/>
  <c r="D249" i="1"/>
  <c r="F249" i="1" s="1"/>
  <c r="D248" i="1"/>
  <c r="F248" i="1" s="1"/>
  <c r="D227" i="1"/>
  <c r="D218" i="1"/>
  <c r="D219" i="1"/>
  <c r="D217" i="1"/>
  <c r="D216" i="1"/>
  <c r="D181" i="1"/>
  <c r="D215" i="1"/>
  <c r="F215" i="1" s="1"/>
  <c r="D209" i="1"/>
  <c r="D213" i="1"/>
  <c r="D229" i="1"/>
  <c r="D200" i="1"/>
  <c r="D190" i="1"/>
  <c r="F190" i="1" s="1"/>
  <c r="D225" i="1"/>
  <c r="D205" i="1"/>
  <c r="D187" i="1"/>
  <c r="D189" i="1"/>
  <c r="D224" i="1"/>
  <c r="D203" i="1"/>
  <c r="D198" i="1"/>
  <c r="D180" i="1"/>
  <c r="D201" i="1"/>
  <c r="D191" i="1"/>
  <c r="D186" i="1"/>
  <c r="D185" i="1"/>
  <c r="D212" i="1"/>
  <c r="D211" i="1"/>
  <c r="D208" i="1"/>
  <c r="D195" i="1"/>
  <c r="D193" i="1"/>
  <c r="D226" i="1"/>
  <c r="D192" i="1"/>
  <c r="D210" i="1"/>
  <c r="D230" i="1"/>
  <c r="D207" i="1"/>
  <c r="F207" i="1" s="1"/>
  <c r="D228" i="1"/>
  <c r="D188" i="1"/>
  <c r="D194" i="1"/>
  <c r="D221" i="1"/>
  <c r="D179" i="1"/>
  <c r="D204" i="1"/>
  <c r="D223" i="1"/>
  <c r="D222" i="1"/>
  <c r="D220" i="1"/>
  <c r="D214" i="1"/>
  <c r="D206" i="1"/>
  <c r="D202" i="1"/>
  <c r="D199" i="1"/>
  <c r="D197" i="1"/>
  <c r="D196" i="1"/>
  <c r="D184" i="1"/>
  <c r="D183" i="1"/>
  <c r="D182" i="1"/>
  <c r="D178" i="1"/>
  <c r="F178" i="1" s="1"/>
  <c r="D140" i="1"/>
  <c r="D167" i="1"/>
  <c r="D145" i="1"/>
  <c r="D165" i="1"/>
  <c r="D137" i="1"/>
  <c r="D154" i="1"/>
  <c r="D138" i="1"/>
  <c r="D168" i="1"/>
  <c r="D166" i="1"/>
  <c r="F166" i="1" s="1"/>
  <c r="D163" i="1"/>
  <c r="D156" i="1"/>
  <c r="D141" i="1"/>
  <c r="D136" i="1"/>
  <c r="D150" i="1"/>
  <c r="D144" i="1"/>
  <c r="D170" i="1"/>
  <c r="D155" i="1"/>
  <c r="D139" i="1"/>
  <c r="D152" i="1"/>
  <c r="D162" i="1"/>
  <c r="D135" i="1"/>
  <c r="D146" i="1"/>
  <c r="D147" i="1"/>
  <c r="D143" i="1"/>
  <c r="D142" i="1"/>
  <c r="D174" i="1"/>
  <c r="D173" i="1"/>
  <c r="D151" i="1"/>
  <c r="D164" i="1"/>
  <c r="D172" i="1"/>
  <c r="D169" i="1"/>
  <c r="D159" i="1"/>
  <c r="D158" i="1"/>
  <c r="D153" i="1"/>
  <c r="D148" i="1"/>
  <c r="D149" i="1"/>
  <c r="D157" i="1"/>
  <c r="D161" i="1"/>
  <c r="D160" i="1"/>
  <c r="D171" i="1"/>
  <c r="F130" i="1"/>
  <c r="F129" i="1"/>
  <c r="F128" i="1"/>
  <c r="F127" i="1"/>
  <c r="F126" i="1"/>
  <c r="F125" i="1"/>
  <c r="F124" i="1"/>
  <c r="D234" i="1"/>
  <c r="F122" i="1"/>
  <c r="F119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D237" i="1"/>
  <c r="F104" i="1"/>
  <c r="D235" i="1"/>
  <c r="F102" i="1"/>
  <c r="F101" i="1"/>
  <c r="D62" i="1"/>
  <c r="F62" i="1" s="1"/>
  <c r="D12" i="1"/>
  <c r="D18" i="1"/>
  <c r="D21" i="1"/>
  <c r="D25" i="1"/>
  <c r="D30" i="1"/>
  <c r="D7" i="1"/>
  <c r="D9" i="1"/>
  <c r="D14" i="1"/>
  <c r="D64" i="1"/>
  <c r="F64" i="1" s="1"/>
  <c r="D71" i="1"/>
  <c r="F71" i="1" s="1"/>
  <c r="D17" i="1"/>
  <c r="D8" i="1"/>
  <c r="F8" i="1" s="1"/>
  <c r="D16" i="1"/>
  <c r="D28" i="1"/>
  <c r="D22" i="1"/>
  <c r="D24" i="1"/>
  <c r="D31" i="1"/>
  <c r="D26" i="1"/>
  <c r="D66" i="1"/>
  <c r="F66" i="1" s="1"/>
  <c r="D15" i="1"/>
  <c r="F15" i="1" s="1"/>
  <c r="D55" i="1"/>
  <c r="F55" i="1" s="1"/>
  <c r="D69" i="1"/>
  <c r="F69" i="1" s="1"/>
  <c r="D19" i="1"/>
  <c r="D68" i="1"/>
  <c r="F68" i="1" s="1"/>
  <c r="F70" i="1"/>
  <c r="D67" i="1"/>
  <c r="F67" i="1" s="1"/>
  <c r="D63" i="1"/>
  <c r="F63" i="1" s="1"/>
  <c r="D58" i="1"/>
  <c r="F58" i="1" s="1"/>
  <c r="D56" i="1"/>
  <c r="F56" i="1" s="1"/>
  <c r="D60" i="1"/>
  <c r="F60" i="1" s="1"/>
  <c r="D57" i="1"/>
  <c r="D53" i="1"/>
  <c r="F53" i="1" s="1"/>
  <c r="D13" i="1"/>
  <c r="D11" i="1"/>
  <c r="D29" i="1"/>
  <c r="D23" i="1"/>
  <c r="D20" i="1"/>
  <c r="F566" i="1" l="1"/>
  <c r="F591" i="1"/>
  <c r="F476" i="1"/>
  <c r="F460" i="1"/>
  <c r="F905" i="1"/>
  <c r="F897" i="1"/>
  <c r="F889" i="1"/>
  <c r="F876" i="1"/>
  <c r="F661" i="1"/>
  <c r="F721" i="1"/>
  <c r="F381" i="1"/>
  <c r="F332" i="1"/>
  <c r="F326" i="1"/>
  <c r="F491" i="1"/>
  <c r="F454" i="1"/>
  <c r="F625" i="1"/>
  <c r="F629" i="1"/>
  <c r="F662" i="1"/>
  <c r="F672" i="1"/>
  <c r="F671" i="1"/>
  <c r="F620" i="1"/>
  <c r="F783" i="1"/>
  <c r="F611" i="1"/>
  <c r="F728" i="1"/>
  <c r="F497" i="1"/>
  <c r="F608" i="1"/>
  <c r="F615" i="1"/>
  <c r="F616" i="1"/>
  <c r="F664" i="1"/>
  <c r="F506" i="1"/>
  <c r="F475" i="1"/>
  <c r="F507" i="1"/>
  <c r="F602" i="1"/>
  <c r="F607" i="1"/>
  <c r="F614" i="1"/>
  <c r="F598" i="1"/>
  <c r="F675" i="1"/>
  <c r="F621" i="1"/>
  <c r="F654" i="1"/>
  <c r="F478" i="1"/>
  <c r="F480" i="1"/>
  <c r="F505" i="1"/>
  <c r="F603" i="1"/>
  <c r="F623" i="1"/>
  <c r="F635" i="1"/>
  <c r="F649" i="1"/>
  <c r="F646" i="1"/>
  <c r="F596" i="1"/>
  <c r="F782" i="1"/>
  <c r="F632" i="1"/>
  <c r="F640" i="1"/>
  <c r="F647" i="1"/>
  <c r="F653" i="1"/>
  <c r="F667" i="1"/>
  <c r="F682" i="1"/>
  <c r="F704" i="1"/>
  <c r="F495" i="1"/>
  <c r="F609" i="1"/>
  <c r="F595" i="1"/>
  <c r="F622" i="1"/>
  <c r="F642" i="1"/>
  <c r="F655" i="1"/>
  <c r="F663" i="1"/>
  <c r="F669" i="1"/>
  <c r="F597" i="1"/>
  <c r="F618" i="1"/>
  <c r="F624" i="1"/>
  <c r="F650" i="1"/>
  <c r="F696" i="1"/>
  <c r="F601" i="1"/>
  <c r="F606" i="1"/>
  <c r="F638" i="1"/>
  <c r="F666" i="1"/>
  <c r="F674" i="1"/>
  <c r="F689" i="1"/>
  <c r="F701" i="1"/>
  <c r="F719" i="1"/>
  <c r="F737" i="1"/>
  <c r="F714" i="1"/>
  <c r="F503" i="1"/>
  <c r="F511" i="1"/>
  <c r="F627" i="1"/>
  <c r="F453" i="1"/>
  <c r="F513" i="1"/>
  <c r="F424" i="1"/>
  <c r="F498" i="1"/>
  <c r="F516" i="1"/>
  <c r="F501" i="1"/>
  <c r="F723" i="1"/>
  <c r="F496" i="1"/>
  <c r="F610" i="1"/>
  <c r="F617" i="1"/>
  <c r="F712" i="1"/>
  <c r="F600" i="1"/>
  <c r="F695" i="1"/>
  <c r="F699" i="1"/>
  <c r="F731" i="1"/>
  <c r="F605" i="1"/>
  <c r="F612" i="1"/>
  <c r="F636" i="1"/>
  <c r="F665" i="1"/>
  <c r="F500" i="1"/>
  <c r="F613" i="1"/>
  <c r="F651" i="1"/>
  <c r="F435" i="1"/>
  <c r="F458" i="1"/>
  <c r="F631" i="1"/>
  <c r="F698" i="1"/>
  <c r="F734" i="1"/>
  <c r="F599" i="1"/>
  <c r="F628" i="1"/>
  <c r="F633" i="1"/>
  <c r="F641" i="1"/>
  <c r="F668" i="1"/>
  <c r="F677" i="1"/>
  <c r="F686" i="1"/>
  <c r="F706" i="1"/>
  <c r="F724" i="1"/>
  <c r="F729" i="1"/>
  <c r="F735" i="1"/>
  <c r="F634" i="1"/>
  <c r="F648" i="1"/>
  <c r="F678" i="1"/>
  <c r="F683" i="1"/>
  <c r="F702" i="1"/>
  <c r="F707" i="1"/>
  <c r="F713" i="1"/>
  <c r="F720" i="1"/>
  <c r="F730" i="1"/>
  <c r="F604" i="1"/>
  <c r="F643" i="1"/>
  <c r="F656" i="1"/>
  <c r="F670" i="1"/>
  <c r="F687" i="1"/>
  <c r="F703" i="1"/>
  <c r="F708" i="1"/>
  <c r="F630" i="1"/>
  <c r="F644" i="1"/>
  <c r="F657" i="1"/>
  <c r="F676" i="1"/>
  <c r="F679" i="1"/>
  <c r="F684" i="1"/>
  <c r="F709" i="1"/>
  <c r="F715" i="1"/>
  <c r="F722" i="1"/>
  <c r="F725" i="1"/>
  <c r="F732" i="1"/>
  <c r="F619" i="1"/>
  <c r="F626" i="1"/>
  <c r="F637" i="1"/>
  <c r="F645" i="1"/>
  <c r="F658" i="1"/>
  <c r="F680" i="1"/>
  <c r="F688" i="1"/>
  <c r="F697" i="1"/>
  <c r="F700" i="1"/>
  <c r="F710" i="1"/>
  <c r="F716" i="1"/>
  <c r="F726" i="1"/>
  <c r="F659" i="1"/>
  <c r="F681" i="1"/>
  <c r="F685" i="1"/>
  <c r="F711" i="1"/>
  <c r="F717" i="1"/>
  <c r="F727" i="1"/>
  <c r="F733" i="1"/>
  <c r="F784" i="1"/>
  <c r="F639" i="1"/>
  <c r="F652" i="1"/>
  <c r="F660" i="1"/>
  <c r="F673" i="1"/>
  <c r="F718" i="1"/>
  <c r="F504" i="1"/>
  <c r="F512" i="1"/>
  <c r="F514" i="1"/>
  <c r="F499" i="1"/>
  <c r="F515" i="1"/>
  <c r="F492" i="1"/>
  <c r="F508" i="1"/>
  <c r="F493" i="1"/>
  <c r="F509" i="1"/>
  <c r="F517" i="1"/>
  <c r="F494" i="1"/>
  <c r="F502" i="1"/>
  <c r="F510" i="1"/>
  <c r="F518" i="1"/>
  <c r="F450" i="1"/>
  <c r="F469" i="1"/>
  <c r="F487" i="1"/>
  <c r="F479" i="1"/>
  <c r="F455" i="1"/>
  <c r="F434" i="1"/>
  <c r="F468" i="1"/>
  <c r="F452" i="1"/>
  <c r="F470" i="1"/>
  <c r="F465" i="1"/>
  <c r="F457" i="1"/>
  <c r="F486" i="1"/>
  <c r="F477" i="1"/>
  <c r="F488" i="1"/>
  <c r="F423" i="1"/>
  <c r="F471" i="1"/>
  <c r="F489" i="1"/>
  <c r="F459" i="1"/>
  <c r="F464" i="1"/>
  <c r="F472" i="1"/>
  <c r="F481" i="1"/>
  <c r="F490" i="1"/>
  <c r="F425" i="1"/>
  <c r="F451" i="1"/>
  <c r="F433" i="1"/>
  <c r="F456" i="1"/>
  <c r="F466" i="1"/>
  <c r="F483" i="1"/>
  <c r="F473" i="1"/>
  <c r="F467" i="1"/>
  <c r="F484" i="1"/>
  <c r="F330" i="1"/>
  <c r="F325" i="1"/>
  <c r="F333" i="1"/>
  <c r="F409" i="1"/>
  <c r="F323" i="1"/>
  <c r="F378" i="1"/>
  <c r="F334" i="1"/>
  <c r="F428" i="1"/>
  <c r="F377" i="1"/>
  <c r="F341" i="1"/>
  <c r="F400" i="1"/>
  <c r="F329" i="1"/>
  <c r="F429" i="1"/>
  <c r="F410" i="1"/>
  <c r="F391" i="1"/>
  <c r="F432" i="1"/>
  <c r="F404" i="1"/>
  <c r="F357" i="1"/>
  <c r="F405" i="1"/>
  <c r="F353" i="1"/>
  <c r="F379" i="1"/>
  <c r="F390" i="1"/>
  <c r="F411" i="1"/>
  <c r="F340" i="1"/>
  <c r="F352" i="1"/>
  <c r="F324" i="1"/>
  <c r="F335" i="1"/>
  <c r="F342" i="1"/>
  <c r="F412" i="1"/>
  <c r="F358" i="1"/>
  <c r="F389" i="1"/>
  <c r="F401" i="1"/>
  <c r="F356" i="1"/>
  <c r="F327" i="1"/>
  <c r="F414" i="1"/>
  <c r="F393" i="1"/>
  <c r="F402" i="1"/>
  <c r="F350" i="1"/>
  <c r="F426" i="1"/>
  <c r="F331" i="1"/>
  <c r="F347" i="1"/>
  <c r="F322" i="1"/>
  <c r="F394" i="1"/>
  <c r="F403" i="1"/>
  <c r="F351" i="1"/>
  <c r="F430" i="1"/>
  <c r="F427" i="1"/>
  <c r="F431" i="1"/>
  <c r="F336" i="1"/>
  <c r="F343" i="1"/>
  <c r="F406" i="1"/>
  <c r="F354" i="1"/>
  <c r="F359" i="1"/>
  <c r="F392" i="1"/>
  <c r="F337" i="1"/>
  <c r="F344" i="1"/>
  <c r="F413" i="1"/>
  <c r="F355" i="1"/>
  <c r="F360" i="1"/>
  <c r="F386" i="1"/>
  <c r="F338" i="1"/>
  <c r="F345" i="1"/>
  <c r="F407" i="1"/>
  <c r="F348" i="1"/>
  <c r="F361" i="1"/>
  <c r="F346" i="1"/>
  <c r="F339" i="1"/>
  <c r="F408" i="1"/>
  <c r="F349" i="1"/>
  <c r="F362" i="1"/>
  <c r="F144" i="1"/>
  <c r="F103" i="1"/>
  <c r="F235" i="1"/>
  <c r="F123" i="1"/>
  <c r="F234" i="1"/>
  <c r="F105" i="1"/>
  <c r="F237" i="1"/>
  <c r="F200" i="1"/>
  <c r="F205" i="1"/>
  <c r="F143" i="1"/>
  <c r="F189" i="1"/>
  <c r="F156" i="1"/>
  <c r="F195" i="1"/>
  <c r="F138" i="1"/>
  <c r="F147" i="1"/>
  <c r="F182" i="1"/>
  <c r="F154" i="1"/>
  <c r="F120" i="1"/>
  <c r="F140" i="1"/>
  <c r="F217" i="1"/>
  <c r="F118" i="1"/>
  <c r="F141" i="1"/>
  <c r="F149" i="1"/>
  <c r="F165" i="1"/>
  <c r="F219" i="1"/>
  <c r="F191" i="1"/>
  <c r="F201" i="1"/>
  <c r="F225" i="1"/>
  <c r="F192" i="1"/>
  <c r="F202" i="1"/>
  <c r="F150" i="1"/>
  <c r="F193" i="1"/>
  <c r="F135" i="1"/>
  <c r="F136" i="1"/>
  <c r="F218" i="1"/>
  <c r="F137" i="1"/>
  <c r="F148" i="1"/>
  <c r="F164" i="1"/>
  <c r="F172" i="1"/>
  <c r="F157" i="1"/>
  <c r="F214" i="1"/>
  <c r="F224" i="1"/>
  <c r="F221" i="1"/>
  <c r="F121" i="1"/>
  <c r="F168" i="1"/>
  <c r="F184" i="1"/>
  <c r="F199" i="1"/>
  <c r="F204" i="1"/>
  <c r="F210" i="1"/>
  <c r="F186" i="1"/>
  <c r="F206" i="1"/>
  <c r="F181" i="1"/>
  <c r="F196" i="1"/>
  <c r="F213" i="1"/>
  <c r="F220" i="1"/>
  <c r="F198" i="1"/>
  <c r="F226" i="1"/>
  <c r="F197" i="1"/>
  <c r="F187" i="1"/>
  <c r="F208" i="1"/>
  <c r="F179" i="1"/>
  <c r="F183" i="1"/>
  <c r="F188" i="1"/>
  <c r="F194" i="1"/>
  <c r="F203" i="1"/>
  <c r="F209" i="1"/>
  <c r="F216" i="1"/>
  <c r="F222" i="1"/>
  <c r="F227" i="1"/>
  <c r="F223" i="1"/>
  <c r="F228" i="1"/>
  <c r="F180" i="1"/>
  <c r="F211" i="1"/>
  <c r="F229" i="1"/>
  <c r="F185" i="1"/>
  <c r="F212" i="1"/>
  <c r="F230" i="1"/>
  <c r="F131" i="1"/>
  <c r="F173" i="1"/>
  <c r="F158" i="1"/>
  <c r="F151" i="1"/>
  <c r="F159" i="1"/>
  <c r="F167" i="1"/>
  <c r="F174" i="1"/>
  <c r="F152" i="1"/>
  <c r="F160" i="1"/>
  <c r="F169" i="1"/>
  <c r="F142" i="1"/>
  <c r="F145" i="1"/>
  <c r="F161" i="1"/>
  <c r="F146" i="1"/>
  <c r="F162" i="1"/>
  <c r="F170" i="1"/>
  <c r="F153" i="1"/>
  <c r="F139" i="1"/>
  <c r="F155" i="1"/>
  <c r="F163" i="1"/>
  <c r="F171" i="1"/>
  <c r="F7" i="1"/>
  <c r="F30" i="1"/>
  <c r="F57" i="1"/>
  <c r="F31" i="1"/>
  <c r="F11" i="1"/>
  <c r="F28" i="1"/>
  <c r="F20" i="1"/>
  <c r="F21" i="1"/>
  <c r="F25" i="1"/>
  <c r="F13" i="1"/>
  <c r="F14" i="1"/>
  <c r="F22" i="1"/>
  <c r="F23" i="1"/>
  <c r="F16" i="1"/>
  <c r="F29" i="1"/>
  <c r="F17" i="1"/>
  <c r="F19" i="1"/>
  <c r="F24" i="1"/>
  <c r="F12" i="1"/>
  <c r="F18" i="1"/>
  <c r="F9" i="1"/>
  <c r="F26" i="1"/>
  <c r="F257" i="1"/>
  <c r="F272" i="1"/>
  <c r="F319" i="1"/>
  <c r="F863" i="1"/>
  <c r="F72" i="1" l="1"/>
  <c r="F520" i="1"/>
  <c r="F820" i="1"/>
  <c r="F750" i="1"/>
  <c r="F436" i="1"/>
  <c r="F245" i="1"/>
  <c r="F132" i="1"/>
  <c r="F175" i="1"/>
  <c r="F363" i="1"/>
</calcChain>
</file>

<file path=xl/sharedStrings.xml><?xml version="1.0" encoding="utf-8"?>
<sst xmlns="http://schemas.openxmlformats.org/spreadsheetml/2006/main" count="1756" uniqueCount="894">
  <si>
    <t>NAZIV</t>
  </si>
  <si>
    <t>ME</t>
  </si>
  <si>
    <t>KOLIČINA V PRVEM LETU</t>
  </si>
  <si>
    <t>RAZPISANA KOLIČINA</t>
  </si>
  <si>
    <t>CENA BREZ DDV</t>
  </si>
  <si>
    <t>VREDNOST BREZ DDV</t>
  </si>
  <si>
    <t>TRGOVSKO IME Z DEJANSKO MASO OZ. VOLUMNOM</t>
  </si>
  <si>
    <t>CERTIFIKAT KAKOVOSTI ("DA", v kolikor je priložen)</t>
  </si>
  <si>
    <t>l</t>
  </si>
  <si>
    <t>kos</t>
  </si>
  <si>
    <t>kg</t>
  </si>
  <si>
    <t>SKUPAJ</t>
  </si>
  <si>
    <t>kare divjega prašiča</t>
  </si>
  <si>
    <t>svinjska ribica</t>
  </si>
  <si>
    <t>mlada govedina koščki za golaž</t>
  </si>
  <si>
    <t>svinjsko koščki za golaž</t>
  </si>
  <si>
    <t>svinjski kare zrezki</t>
  </si>
  <si>
    <t>puranji ražnjiči 120 - rinfuza</t>
  </si>
  <si>
    <t>piščančji ražnjiči 120 g - rinfuza</t>
  </si>
  <si>
    <t>piščančji zrezki panirani 100 g</t>
  </si>
  <si>
    <t>piščančji medaljoni</t>
  </si>
  <si>
    <t xml:space="preserve">piščančja prsa v ovoju </t>
  </si>
  <si>
    <t>piščančja prsa - file, rinfuza</t>
  </si>
  <si>
    <t>piščančje krače 120 g</t>
  </si>
  <si>
    <t>piščančji razsek - bedrca 200 g</t>
  </si>
  <si>
    <t>piščančji razsek - prsa 400 g</t>
  </si>
  <si>
    <t>puranji file</t>
  </si>
  <si>
    <t>puranova prsa v ovoju</t>
  </si>
  <si>
    <t>puranja salama</t>
  </si>
  <si>
    <t>piščančja stegna panirana - rinfuza</t>
  </si>
  <si>
    <t>salame iz perutninskega mesa</t>
  </si>
  <si>
    <t>salame iz perutninskega mesa z zelenjavo</t>
  </si>
  <si>
    <t>piščančja hrenovka</t>
  </si>
  <si>
    <t>piščančja hrenovka s sirom</t>
  </si>
  <si>
    <t>piščančja pašteta z orehi</t>
  </si>
  <si>
    <t>piščančja pašteta s šampinjoni</t>
  </si>
  <si>
    <t>nabodalo z olivo 120g rinfuza</t>
  </si>
  <si>
    <t>piščančji želodci</t>
  </si>
  <si>
    <t>nadevani piščančji zavitki FUT</t>
  </si>
  <si>
    <t>pečena piščančja krilca</t>
  </si>
  <si>
    <t>piščančji hrbet</t>
  </si>
  <si>
    <t>piščančje krače 140 g</t>
  </si>
  <si>
    <t>paniran pišč. file</t>
  </si>
  <si>
    <t>puranja stegna BKK</t>
  </si>
  <si>
    <t>piščančja mini prsa</t>
  </si>
  <si>
    <t>puranje stegno BKK koščki</t>
  </si>
  <si>
    <t>panirani puranji zrezek 120 g</t>
  </si>
  <si>
    <t>blejska klobasa</t>
  </si>
  <si>
    <t>hamburška slanina</t>
  </si>
  <si>
    <t>kraška panceta</t>
  </si>
  <si>
    <t>kraška vratovina - pečena</t>
  </si>
  <si>
    <t>ljubljanska salama</t>
  </si>
  <si>
    <t>mesni narezek</t>
  </si>
  <si>
    <t>mortadela</t>
  </si>
  <si>
    <t>mortadela z olivami</t>
  </si>
  <si>
    <t>pariška klobasa</t>
  </si>
  <si>
    <t>posebna salama</t>
  </si>
  <si>
    <t>prešana mesna slanina</t>
  </si>
  <si>
    <t>prešana plečka za pizzo</t>
  </si>
  <si>
    <t>primorska klobasa</t>
  </si>
  <si>
    <t>ogrska salama maksi</t>
  </si>
  <si>
    <t>dimljena domača rebra</t>
  </si>
  <si>
    <t>tlačenka</t>
  </si>
  <si>
    <t>prešana mesna slanina s poprom</t>
  </si>
  <si>
    <t>kuhana dimljena plečka b.k.</t>
  </si>
  <si>
    <t>kraški zašinek</t>
  </si>
  <si>
    <t>šunkarica</t>
  </si>
  <si>
    <t>pečena šunka</t>
  </si>
  <si>
    <t>tirolska salama</t>
  </si>
  <si>
    <t>pizza klobasa</t>
  </si>
  <si>
    <t>kuhan pršut</t>
  </si>
  <si>
    <t>kuhan pršut brez slanine</t>
  </si>
  <si>
    <t>pizza šunka</t>
  </si>
  <si>
    <t>plečka</t>
  </si>
  <si>
    <t>mortadela primavera</t>
  </si>
  <si>
    <t>furlanska salama</t>
  </si>
  <si>
    <t>milanska salama</t>
  </si>
  <si>
    <t>ogrska salama</t>
  </si>
  <si>
    <t>vikend salama</t>
  </si>
  <si>
    <t>zimska salama</t>
  </si>
  <si>
    <t>suha alpska klobasa</t>
  </si>
  <si>
    <t>posebna salama z zelenjavo</t>
  </si>
  <si>
    <t>goveje klobase</t>
  </si>
  <si>
    <t>prekajene suhe kosti</t>
  </si>
  <si>
    <t>svinjska mast</t>
  </si>
  <si>
    <t>oslič file zmrznjen 1. kategorije</t>
  </si>
  <si>
    <t>morski sadeži 1. kategorije</t>
  </si>
  <si>
    <t>morski list 1. kategorije</t>
  </si>
  <si>
    <t>lignji očiščeni 1. kategorije</t>
  </si>
  <si>
    <t>zmrznjene ribje palčke panirane</t>
  </si>
  <si>
    <t>zmrznjeni oslič file panirani</t>
  </si>
  <si>
    <t>zmrznjen file postrvi</t>
  </si>
  <si>
    <t>margarina - za kuhanje in peko 250g</t>
  </si>
  <si>
    <t>margarina porcijska 10g</t>
  </si>
  <si>
    <t>maslo 250g</t>
  </si>
  <si>
    <t>maslo porcijsko 20g</t>
  </si>
  <si>
    <t>jajčne test. - rezanci jušni valjani, 500g</t>
  </si>
  <si>
    <t>jajčne test. - rezanci kodrasti, 500g</t>
  </si>
  <si>
    <t xml:space="preserve">jajčne test. - rezanci široki, 500g </t>
  </si>
  <si>
    <t>jajčne test. - metuljčki mali, 500g</t>
  </si>
  <si>
    <t>jajčne test. - polži mali 26, 500 g</t>
  </si>
  <si>
    <t>jajčne test. - peresniki 39, 500g</t>
  </si>
  <si>
    <t>jajčne test. - polži 31, 500 g</t>
  </si>
  <si>
    <t>jajčne test. - polži 24, 500g</t>
  </si>
  <si>
    <t>jajčne test. - polži 32, 500g</t>
  </si>
  <si>
    <t>jajčne test. - šibioti 18, 500g</t>
  </si>
  <si>
    <t>jajčne test. - špageti 44, 500g</t>
  </si>
  <si>
    <t>jajčne test. - špageti 45, 500g</t>
  </si>
  <si>
    <t>jajčne test. - špageti 47, 500g</t>
  </si>
  <si>
    <t>jajčne jušne testenine 250 g</t>
  </si>
  <si>
    <t>jajčne jušne testenine 500 g</t>
  </si>
  <si>
    <t>ribana kaša z jajci, 500g</t>
  </si>
  <si>
    <t>tortelini špinačni rinfuza</t>
  </si>
  <si>
    <t>tortelini sirovi rinfuza</t>
  </si>
  <si>
    <t>tortelini mesni rinfuza</t>
  </si>
  <si>
    <t>žličniki zdrobovi 500 g</t>
  </si>
  <si>
    <t>jajčne testenine-školjka 15 500 g</t>
  </si>
  <si>
    <t>jajčne jušne testenine s korenčkom 250 g</t>
  </si>
  <si>
    <t>jajčne jušne testenine s korenčkom 500 g</t>
  </si>
  <si>
    <t>brezglutenske testenine 500 g</t>
  </si>
  <si>
    <t>brezglutenska prosena kaša 500 g</t>
  </si>
  <si>
    <t>brezglutenska ječmenova kaša 500 g</t>
  </si>
  <si>
    <t>brezglutenska moka 1 kg</t>
  </si>
  <si>
    <t>jajčni mlinci 250 g</t>
  </si>
  <si>
    <t>špageti durum brez jajc 500 g</t>
  </si>
  <si>
    <t>polži mali durum brez jac 500 g</t>
  </si>
  <si>
    <t>polži veliki durum brez jajc 500 g</t>
  </si>
  <si>
    <t>peresniki durum brez jajc 500 g</t>
  </si>
  <si>
    <t>vretena (fusilli) durum brez jajc 500 g</t>
  </si>
  <si>
    <t>kruh beli 800 g</t>
  </si>
  <si>
    <t>kruh črni 800 g</t>
  </si>
  <si>
    <t>kruh polnozrnat 500 g</t>
  </si>
  <si>
    <t>kruh ocvirkov 500 g</t>
  </si>
  <si>
    <t>kremšnite 100 g</t>
  </si>
  <si>
    <t>krušne drobtine - rinfuza</t>
  </si>
  <si>
    <t>prepečenec 330 g</t>
  </si>
  <si>
    <t>rogljički z marmelado 80 g</t>
  </si>
  <si>
    <t>princeske</t>
  </si>
  <si>
    <t>tortice 80 g</t>
  </si>
  <si>
    <t>minioni</t>
  </si>
  <si>
    <t>kruh francoski T500</t>
  </si>
  <si>
    <t>punč desert</t>
  </si>
  <si>
    <t>pizza kosi</t>
  </si>
  <si>
    <t>kruh rženi 500 g</t>
  </si>
  <si>
    <t>žemlja s semeni 80 g pakirana</t>
  </si>
  <si>
    <t>kruh koruzni 500 g</t>
  </si>
  <si>
    <t>kruh s semeni 500 g</t>
  </si>
  <si>
    <t>kruh ajdov 500 g</t>
  </si>
  <si>
    <t>kruh polbeli 800 g</t>
  </si>
  <si>
    <t>kruh polbeli rezani pakirani 800 g</t>
  </si>
  <si>
    <t>sendvič mali 150-200g šunka sir pakirano</t>
  </si>
  <si>
    <t>sendvič mali 150-200g suha salama sir pakirano</t>
  </si>
  <si>
    <t>sendvič mali 150-200g pršut sir pakirano</t>
  </si>
  <si>
    <t>sendvič veliki 250-300g šunka sir pakirano</t>
  </si>
  <si>
    <t>sendvič veliki 250-300g suha salama sir pakirano</t>
  </si>
  <si>
    <t>sendvič veliki 250-300g pršut sir pakirano</t>
  </si>
  <si>
    <t>jabolčna pita</t>
  </si>
  <si>
    <t>višnjeva pita</t>
  </si>
  <si>
    <t>diabetična sadna rolada</t>
  </si>
  <si>
    <t>žepek-glavnik jabolka</t>
  </si>
  <si>
    <t>žepek-glavnik s skuto</t>
  </si>
  <si>
    <t>žepek-glavnik s špinačo</t>
  </si>
  <si>
    <t>parkelj 140 g</t>
  </si>
  <si>
    <t>potica makova</t>
  </si>
  <si>
    <t>potica pehtranova</t>
  </si>
  <si>
    <t>brezglutenski kruh 500 g</t>
  </si>
  <si>
    <t>zmrznjeni rogljički</t>
  </si>
  <si>
    <t>zmrznjeni rogljički z marmelado</t>
  </si>
  <si>
    <t>zmrznjeni rogljički z vaniljevo kremo</t>
  </si>
  <si>
    <t>blitva 1. kvalitete</t>
  </si>
  <si>
    <t>bučke 1. kvalitete</t>
  </si>
  <si>
    <t>cvetača 1. kvalitete</t>
  </si>
  <si>
    <t>čebula 1. kvalitete</t>
  </si>
  <si>
    <t>česen 1. kvalitete</t>
  </si>
  <si>
    <t>fižol stročji 1. kvalitete</t>
  </si>
  <si>
    <t>kisla repa 1. kvalitete</t>
  </si>
  <si>
    <t>kislo zelje 1. kvalitete</t>
  </si>
  <si>
    <t>kislo zelje za sarmo (glave) 1. kvalitete</t>
  </si>
  <si>
    <t>korenje sveže 1. kvalitete</t>
  </si>
  <si>
    <t>krompir 1. kvalitete</t>
  </si>
  <si>
    <t>kumarice 1. kvalitete</t>
  </si>
  <si>
    <t>jajčevec 1. kvalitete</t>
  </si>
  <si>
    <t>ohrovt 1. kvalitete</t>
  </si>
  <si>
    <t>paprika rumena 1. kvalitete</t>
  </si>
  <si>
    <t>paradižnik 1. kvalitete</t>
  </si>
  <si>
    <t>peteršilj 1. kvalitete</t>
  </si>
  <si>
    <t>por 1. kvalitete</t>
  </si>
  <si>
    <t>radič rdeči 1. kvalitete</t>
  </si>
  <si>
    <t>rdeča pesa sveža 1. kvalitete</t>
  </si>
  <si>
    <t>solata endivja 1. kvalitete</t>
  </si>
  <si>
    <t>solata mehka 1. kvalitete</t>
  </si>
  <si>
    <t>špinača 1. kvalitete</t>
  </si>
  <si>
    <t>zelena listi 1. kvalitete</t>
  </si>
  <si>
    <t>zelena - gomolj 1. kvalitete</t>
  </si>
  <si>
    <t>zelje sveže 1. kvalitete</t>
  </si>
  <si>
    <t>gobe sveže 1. kvalitete</t>
  </si>
  <si>
    <t>gobe suhe 1. kvalitete</t>
  </si>
  <si>
    <t>koleraba 1. kvalitete</t>
  </si>
  <si>
    <t>beluši 1. kvalitete</t>
  </si>
  <si>
    <t>kostanj 1. kvalitete</t>
  </si>
  <si>
    <t>repa sveža 1. kvalitete</t>
  </si>
  <si>
    <t>krompir mladi 1. kvalitete</t>
  </si>
  <si>
    <t>paprika rdeča 1. kvalitete</t>
  </si>
  <si>
    <t>paprika zelena 1. kvalitete</t>
  </si>
  <si>
    <t>zelje rdeče sveže 1. kvalitete</t>
  </si>
  <si>
    <t>kitajsko zelje 1. kvalitete</t>
  </si>
  <si>
    <t>redkvica rdeča 1. kvalitete</t>
  </si>
  <si>
    <t>paradižnik češnjevec 1. kvalitete</t>
  </si>
  <si>
    <t>radič štrucar 1. kvalitete</t>
  </si>
  <si>
    <t>solata gentile 1. kvalitete</t>
  </si>
  <si>
    <t>zelje belo mlado 1. kvalitete</t>
  </si>
  <si>
    <t>kostanj maron 1. kvalitete</t>
  </si>
  <si>
    <t>paprika bela babura</t>
  </si>
  <si>
    <t>rukola 1. kvalitete</t>
  </si>
  <si>
    <t>zmrznjeni burek sirov</t>
  </si>
  <si>
    <t>sladoled vanilija 1. kvaliteta 4 l</t>
  </si>
  <si>
    <t>sladoled čokolada 1. kvaliteta 4 l</t>
  </si>
  <si>
    <t>sladoled lešnik 1. kvaliteta 4 l</t>
  </si>
  <si>
    <t>sladoled malaga 1. kvaliteta 4 l</t>
  </si>
  <si>
    <t>sladoled stracciatella 1. kvalitete 4 l</t>
  </si>
  <si>
    <t>sladoled višnja 1. kvaliteta 4 l</t>
  </si>
  <si>
    <t>sladoled gozdni sadeži 1. kvaliteta 4 l</t>
  </si>
  <si>
    <t>sladoled piškotek 1. kvaliteta 4 l</t>
  </si>
  <si>
    <t>sladoled jagoda 1. kvaliteta 4 l</t>
  </si>
  <si>
    <t>sladoled limona 1. kvaliteta 4 l</t>
  </si>
  <si>
    <t>zmrznjeni gozdni sadeži</t>
  </si>
  <si>
    <t>zmrznjene borovnice</t>
  </si>
  <si>
    <t>zmrznjene maline</t>
  </si>
  <si>
    <t>sladoled za diabetike</t>
  </si>
  <si>
    <t>zmrznjeni šampinioni 1. kvalitete</t>
  </si>
  <si>
    <t>zmrznjena blitva</t>
  </si>
  <si>
    <t>zmrznjeno kvašeno listnato testo</t>
  </si>
  <si>
    <t xml:space="preserve">zmrznjeno testo za pizzo </t>
  </si>
  <si>
    <t>zmrznjeno testo za lazanjo</t>
  </si>
  <si>
    <t>zmrznjeni žlikrofi</t>
  </si>
  <si>
    <t>banane 1. kvalitete</t>
  </si>
  <si>
    <t>breskve 1. kvalitete</t>
  </si>
  <si>
    <t>češnje 1. kvalitete</t>
  </si>
  <si>
    <t>melona 1. kvalitete</t>
  </si>
  <si>
    <t>grozdje namizno belo 1. kvalitete</t>
  </si>
  <si>
    <t>hruške 1. kvalitete</t>
  </si>
  <si>
    <t>jabolka 1. kvalitete</t>
  </si>
  <si>
    <t>jagode 1. kvalitete</t>
  </si>
  <si>
    <t>kivi 1. kvalitete</t>
  </si>
  <si>
    <t>marelice 1. kvalitete</t>
  </si>
  <si>
    <t>nektarine 1. kvalitete</t>
  </si>
  <si>
    <t>grenivke 1. kvalitete</t>
  </si>
  <si>
    <t>mandarine 1. kvalitete</t>
  </si>
  <si>
    <t>limone 1. kvalitete</t>
  </si>
  <si>
    <t>lubenice 1. kvalitete</t>
  </si>
  <si>
    <t>pomaranče 1. kvalitete</t>
  </si>
  <si>
    <t>slive suhe 1. kvalitete</t>
  </si>
  <si>
    <t>slive sveže 1. kvalitete</t>
  </si>
  <si>
    <t>rozine 1. kvalitete</t>
  </si>
  <si>
    <t>orehi jederca 1. kvalitete</t>
  </si>
  <si>
    <t>borovnice 1. kvalitete</t>
  </si>
  <si>
    <t>lešniki 1. kvalitete</t>
  </si>
  <si>
    <t>mak 1. kvalitete</t>
  </si>
  <si>
    <t>grozdje namizno črno 1. kvalitete</t>
  </si>
  <si>
    <t>ananas sveži 1. kvalitete</t>
  </si>
  <si>
    <t>fige sveže 1. kvalitete</t>
  </si>
  <si>
    <t>fige suhe 1. kvalitete</t>
  </si>
  <si>
    <t>ringlo 1. kvalitete</t>
  </si>
  <si>
    <t>kaki 1. kvalitete</t>
  </si>
  <si>
    <t>rozine 250g</t>
  </si>
  <si>
    <t>sladkor mleti 500g</t>
  </si>
  <si>
    <t>olive polnjene 650g</t>
  </si>
  <si>
    <t>sadne kaše 120 g</t>
  </si>
  <si>
    <t>muškatni orešček 30 g</t>
  </si>
  <si>
    <t>tuna v olivnem olju 1750 g</t>
  </si>
  <si>
    <t>česen grobo mleti 55 g</t>
  </si>
  <si>
    <t>rožičeva moka 250 g</t>
  </si>
  <si>
    <t>suhe borovnice 250 g</t>
  </si>
  <si>
    <t>rižolino 150 g</t>
  </si>
  <si>
    <t>pašteta 400 g</t>
  </si>
  <si>
    <t>peteršilj osušeni 130 g</t>
  </si>
  <si>
    <t>sadna rezina okus jagoda, kot npr frutabela 30 g</t>
  </si>
  <si>
    <t>sadna rezina z žiti, kot npr frutabela 30 g</t>
  </si>
  <si>
    <t>sadna rezina okus marelica, kot npr frutabela 30 g</t>
  </si>
  <si>
    <t>sadna rezina okus višnja, kot npr frutabela 30 g</t>
  </si>
  <si>
    <t>sadna rezina okus gozdni sadeži, kot npr frutabela 30 g</t>
  </si>
  <si>
    <t>pesto v kozarčku</t>
  </si>
  <si>
    <t>sojino mleko 0,5 l</t>
  </si>
  <si>
    <t>pehtran 130 g</t>
  </si>
  <si>
    <t>suhi pekovski kvas 7g</t>
  </si>
  <si>
    <t>sadna ploščica za diabetike kot npr. frutabela 30 g</t>
  </si>
  <si>
    <t>mineralna voda, kot npr. radenska 1.5 l</t>
  </si>
  <si>
    <t>ledeni čaj 1.5 l</t>
  </si>
  <si>
    <t>sok višnja 1 l</t>
  </si>
  <si>
    <t>sok pomaranča, limon 1 l</t>
  </si>
  <si>
    <t>sok pomaranča, limon, korenje 1 l</t>
  </si>
  <si>
    <t>sokovi razni 0,2 l</t>
  </si>
  <si>
    <t>sok breskev 1 l</t>
  </si>
  <si>
    <t>voda navadna 0,5 l</t>
  </si>
  <si>
    <t>voda navadna 1,5 l</t>
  </si>
  <si>
    <t>sadna pijača 1/2 l kot npr. fruc</t>
  </si>
  <si>
    <t>radenska 1/2 l</t>
  </si>
  <si>
    <t>ledeni čaj 1/2 l</t>
  </si>
  <si>
    <t>pivo v pločevinki svetlo 0,33 l</t>
  </si>
  <si>
    <t>pivo v pločevinki svetlo 0,5 l</t>
  </si>
  <si>
    <t>mlado vino rinfuza</t>
  </si>
  <si>
    <t>eko paradižnik</t>
  </si>
  <si>
    <t>eko jabolka</t>
  </si>
  <si>
    <t>eko hruške</t>
  </si>
  <si>
    <t>eko slive</t>
  </si>
  <si>
    <t>eko grozdje belo</t>
  </si>
  <si>
    <t>eko grozdje črno</t>
  </si>
  <si>
    <t>eko breskve</t>
  </si>
  <si>
    <t>eko limone</t>
  </si>
  <si>
    <t>eko marelice</t>
  </si>
  <si>
    <t>eko koruzni zdrob</t>
  </si>
  <si>
    <t>eko pšenični zdrob</t>
  </si>
  <si>
    <t>eko pirin zdrob</t>
  </si>
  <si>
    <t>eko ajdova kaša</t>
  </si>
  <si>
    <t>eko ješprenj</t>
  </si>
  <si>
    <t>eko riž basmati</t>
  </si>
  <si>
    <t>eko pirini kosmiči</t>
  </si>
  <si>
    <t>eko ovseni kosmiči</t>
  </si>
  <si>
    <t>eko rženi kosmiči</t>
  </si>
  <si>
    <t>eko musli različni okusi</t>
  </si>
  <si>
    <t>eko med akacijev 800 g</t>
  </si>
  <si>
    <t>eko med gozdni 800 g</t>
  </si>
  <si>
    <t>eko med cvetlični 800 g</t>
  </si>
  <si>
    <t>eko med kostanjev 800 g</t>
  </si>
  <si>
    <t>eko med lipov 800 g</t>
  </si>
  <si>
    <t>eko sadni sok različni okusi 0,2 l</t>
  </si>
  <si>
    <t>eko sadni sok različni okusi 1 l</t>
  </si>
  <si>
    <t>eko sadni sok različni okusi 5 l</t>
  </si>
  <si>
    <t>DOM STAREJŠIH OBČANOV PREDDVOR</t>
  </si>
  <si>
    <t>TEHNIČNE SPECIFIKACIJE</t>
  </si>
  <si>
    <t>MLEKO IN MLEČNI IZDELKI</t>
  </si>
  <si>
    <t>SIR topljeni z dodatki, za mazanje (trikotniki) 140g</t>
  </si>
  <si>
    <t>SIR dimljeni topljeni, za mazanje (trikotniki) 140g</t>
  </si>
  <si>
    <t>JOGURT lahki, sadni, lonček, 180g  (aloe vera, ananas, breskva-marelica, marelica-korenček)</t>
  </si>
  <si>
    <t>JOGURT, kislo mleko, 180g</t>
  </si>
  <si>
    <t>JOGURT, lahki, sadni, tekoči, 500g   (jagoda, borovnica, navadni)</t>
  </si>
  <si>
    <t>KEFIR, navadni, 3,5% m.m., 150 ml</t>
  </si>
  <si>
    <t>KEFIR, jagoda-vanilija, 3,5% m.m., 150 ml</t>
  </si>
  <si>
    <t>JOGURT, navadni, lonček, 180g</t>
  </si>
  <si>
    <t>JOGURT, probiotični navadni, lonček, 180g</t>
  </si>
  <si>
    <t>JOGURT, probiotični, sadni, žitni, 180g  (jagoda, borovnica, breskva, višnja, sliva, hruška, ananas, gozni sadeži)</t>
  </si>
  <si>
    <t>JOGURT, sadni, lonček, 3,2% m.m.,180g (borovnica, jagoda, gozdni sadeži, višnja, jabolka-hruška+žitarice)</t>
  </si>
  <si>
    <t>JOGURT, vanilijev, lonček, 150g   (vanilijev, kavni, vanilijev s sadjem marelica-višnja-jagoda)</t>
  </si>
  <si>
    <t>JOGURT navadni 1/2 l, v PET ali PVC</t>
  </si>
  <si>
    <t>JOGURT navadni 3,2% mm, 1/1l</t>
  </si>
  <si>
    <t>JOGURT navadni z dodanimi mlečnimi bakterijami, 1,5 % mm, 180 g</t>
  </si>
  <si>
    <t>JOGURT navadni tekoči probiotični 250g , 1,3 % mm,  v PET ali PVC</t>
  </si>
  <si>
    <t>JOGURT sadni tekoči  250 g, 0,9 % mm, v PET ali PVC</t>
  </si>
  <si>
    <t>JOGURT sadni tekoči  1/1 l, 1,3 % mm, v PET ali PVC</t>
  </si>
  <si>
    <t>JOGURT diabetični LCA različnih okusov, 180 g</t>
  </si>
  <si>
    <t>JOGURT sadni z žitaricami LCA 1,6 % mm, različnih okusov, 180 g</t>
  </si>
  <si>
    <t>JOGURT sadni, probiotični JOGURT,  1,5% mm, z dodatkom mlečnokislinskimi bakterijami 150 g</t>
  </si>
  <si>
    <t>JOGURT, desertni z vanilijo, kremast, nežnega okusa in naraven, različni okusi, 150 g</t>
  </si>
  <si>
    <t>JOGURT, grški tip (9,8 % mm), navadni, 150 g</t>
  </si>
  <si>
    <t>JOGURT, grški tip (9,8 % mm), sadni, 150 g</t>
  </si>
  <si>
    <t>JOGURT, 3,5 % brez laktoze 180 g</t>
  </si>
  <si>
    <t>JOGURT, sadni, 3,0 % brez laktoze 180 g</t>
  </si>
  <si>
    <t>MASLO, surovo, I. vrste, porcijsko 20 g</t>
  </si>
  <si>
    <t>MASLO, 250 g</t>
  </si>
  <si>
    <t>MLEKO kislo 3,2% mm, 180 g</t>
  </si>
  <si>
    <t>MLEKO, v prahu, 1/1 kg</t>
  </si>
  <si>
    <t xml:space="preserve">MLEKO, polnomastno, homogenizirano, trajno pakirano 1/1 l </t>
  </si>
  <si>
    <t xml:space="preserve">MLEKO, brez laktoze, trajno, pakirano 1/1 l </t>
  </si>
  <si>
    <t>MLEKO, čokoladno 0,2 l</t>
  </si>
  <si>
    <t>MLEKO, 0,2 l</t>
  </si>
  <si>
    <t>SIR dimljeni, kosi težki ca. 2500 g</t>
  </si>
  <si>
    <t>SIR topljeni, za mazanje (trikotniki) 140g</t>
  </si>
  <si>
    <t>SIR v slanici, mozzarella</t>
  </si>
  <si>
    <t>SIR, feta</t>
  </si>
  <si>
    <t>SIR, poltrdi edamec, trapist, polmastni , kosi težki ca. 2500 g</t>
  </si>
  <si>
    <t>SIR, poltrdi jošt, polmastni, kosi težki ca. 2500 g</t>
  </si>
  <si>
    <t>SIR, poltrdi, gauda, polmastni, kosi težki ca. 2500 g</t>
  </si>
  <si>
    <t>SIR, EMENTALER, polmastni, kosi težki ca. 2500 g</t>
  </si>
  <si>
    <t>SIRNI NAMAZ, 50 g, s papriko</t>
  </si>
  <si>
    <t>SIRNI NAMAZ, 50 g, s tuno</t>
  </si>
  <si>
    <t>SIRNI NAMAZ, 50 g, s smetano</t>
  </si>
  <si>
    <t>SIRNI NAMAZ, 50 g, z zelišči</t>
  </si>
  <si>
    <t>SIRNI NAMAZi 100 g, sadni</t>
  </si>
  <si>
    <t>SKUTA, 40%mm, 5/1 kg</t>
  </si>
  <si>
    <t>SKUTA, 40%mm, 500G</t>
  </si>
  <si>
    <t>SKUTA, s podloženim sadjem 110 g</t>
  </si>
  <si>
    <t xml:space="preserve">SKUTA, s sadjem (kot fruchtzwerge), 120 g </t>
  </si>
  <si>
    <t>SLADOLED kornet 115 ml</t>
  </si>
  <si>
    <t>SLADOLED lučka, 70 ml</t>
  </si>
  <si>
    <t>SLADOLED lonček, 120 ml</t>
  </si>
  <si>
    <t>SLADOLED mlečni v banjici 4000 ml, različni okusi</t>
  </si>
  <si>
    <t>SMETANA kisla,  30 % mm, pakirano 1 l ali več</t>
  </si>
  <si>
    <t>Komad</t>
  </si>
  <si>
    <t>L</t>
  </si>
  <si>
    <t>Kg</t>
  </si>
  <si>
    <t>komad</t>
  </si>
  <si>
    <t>PUDING s smetano, različni okusi, 200 g</t>
  </si>
  <si>
    <t>PUDING brez smetane, različni okusi, 125 g</t>
  </si>
  <si>
    <t xml:space="preserve">MLEKO, posneto z 3,5% maščobe, pakirano  vsaj 10/1 </t>
  </si>
  <si>
    <t xml:space="preserve">MLEKO, posneto z 1,6% maščobe, pakirano  vsaj 10/1 </t>
  </si>
  <si>
    <t>MESO IN DROBOVINA</t>
  </si>
  <si>
    <t>goveje kosti za juho</t>
  </si>
  <si>
    <t>jetra svinjska, sveža, očiščena in tanko rezana</t>
  </si>
  <si>
    <t>jetra junčja, sveža, očiščena in tanko rezana</t>
  </si>
  <si>
    <t>Junčje pleče BK, sveže in  gastro obdelano</t>
  </si>
  <si>
    <t>Junčje pleče BK, sveže, očiščeno vse maščobe in  rezano na kocke 1x1 cm</t>
  </si>
  <si>
    <t>junčji "šimbas" BK, sveže in gastro obdelan</t>
  </si>
  <si>
    <t>junčja "bržola" BK, sveže in gastro obdelan</t>
  </si>
  <si>
    <t>junčji "ramstek" BK, sveže in gastro obdelano</t>
  </si>
  <si>
    <t>junčja "krogla" BK sveže, očiščeno vse maščobe, rezano in potolčeno za zrezke ali kocke</t>
  </si>
  <si>
    <t>junčje stegno BK sveže, očiščene vse maščobe</t>
  </si>
  <si>
    <t xml:space="preserve">junčje stegno, BK sveže, očiščeno vse maščobe, rezano in potolčeno za zrezke  ali kocke, ca 15 dag </t>
  </si>
  <si>
    <t>junčji "bočnik" BK sveže, očiščeno vse maščobe in  rezano na kocke 2 x2 cm</t>
  </si>
  <si>
    <t>junčji "file" BK, sveže in gastro obdelan</t>
  </si>
  <si>
    <t>mešano mleto meso, 1/2 svinsko pleče in 1/2 junčje pleče, sveže</t>
  </si>
  <si>
    <t>Suho meso, junetina</t>
  </si>
  <si>
    <t>suho meso, svinjina pleče (suha šunka)</t>
  </si>
  <si>
    <t>suho meso, svinjski vrat</t>
  </si>
  <si>
    <t>svinjina - "carski del" ali "frikando", gastro obdelano in sveže, rezano in potolčeno za zrezke, cca 15 dag</t>
  </si>
  <si>
    <t>svinjina - "carski del" ali "frikando", gastro obdelano,  sveže</t>
  </si>
  <si>
    <t>svinjina – kare, razrezano in razsekano, sveže</t>
  </si>
  <si>
    <t>svinjina – kare, razrezano in razsekano BK, sveže</t>
  </si>
  <si>
    <t>svinjina - pleče BK, rezano na kocke 1x1 cm ali 1x2 cm, sveže</t>
  </si>
  <si>
    <t>svinjina - stegno BK, gastro obdelano, sveže</t>
  </si>
  <si>
    <t>svinjina - stegno BK, gastro obdelano in sveže, rezano na kocke 1x1 cm ali 1x2 cm ali 4x1 cm</t>
  </si>
  <si>
    <t>svinjina - stegno BK, gastro obdelano in sveže, rezano in potolčeno za zrezke, cca 15 dag</t>
  </si>
  <si>
    <t>svinjina - pleče BK</t>
  </si>
  <si>
    <t>svinjina - vrat  - BK</t>
  </si>
  <si>
    <t>svinjska prekajena rebra</t>
  </si>
  <si>
    <t>Svinjska prsa BK, sveža</t>
  </si>
  <si>
    <t>svinjska prsa s kostmi, gastro obdelano  in sveže</t>
  </si>
  <si>
    <t>svinjska rebra brez kosti, gastro obdelano in sveže</t>
  </si>
  <si>
    <t>svinjska rebra s kostmi, gastro obdelano in sveže</t>
  </si>
  <si>
    <t>svinjska ribica - file, gastro obdelano in sveže</t>
  </si>
  <si>
    <t>Telečja prsa, gastro obdelano in sveže</t>
  </si>
  <si>
    <t xml:space="preserve">Telečja prsa BK, gastro obdelano in sveže  </t>
  </si>
  <si>
    <t>teletina – kare, razrezano in razsekano BK, sveže</t>
  </si>
  <si>
    <t>teletina – kare, razrezano in razsekano, gastro obdelano in sveže</t>
  </si>
  <si>
    <t>teletina -rebra , prsa bk</t>
  </si>
  <si>
    <t>teletina - stegno  BK, gastro obdelano in sveže</t>
  </si>
  <si>
    <t xml:space="preserve">telečjji vrat B.K </t>
  </si>
  <si>
    <t xml:space="preserve">telečja ribica, file, očiščeno </t>
  </si>
  <si>
    <t>vampi goveji, kuhani, rezani tanko in kratko</t>
  </si>
  <si>
    <t>Hamburger –mesnata slanina</t>
  </si>
  <si>
    <t>Hrenovke, cca 12 dag</t>
  </si>
  <si>
    <t>Klobasa, kot "kranjska" frkana</t>
  </si>
  <si>
    <t>Krvavice, cca 20 dag</t>
  </si>
  <si>
    <t>Ocvirki suhi</t>
  </si>
  <si>
    <t>ocvirki z mastjo</t>
  </si>
  <si>
    <t>Pečenica svinjska, sveža,  15 dag</t>
  </si>
  <si>
    <t xml:space="preserve">Pleskavice ali čevapčiči, sveže, 12 dag, </t>
  </si>
  <si>
    <t>prekajena goveja rebra</t>
  </si>
  <si>
    <t>ražnjiči, svinjski, sveži, 100g</t>
  </si>
  <si>
    <t>Sir mesni</t>
  </si>
  <si>
    <t>Zaseka, prekajena, fino mleta v PVC ovoju</t>
  </si>
  <si>
    <t>PERUTNINA IN PERUTNINSKI IZDELKI</t>
  </si>
  <si>
    <t>panirani piščančji zrezki s sirom</t>
  </si>
  <si>
    <t xml:space="preserve">kraški pršut narezano </t>
  </si>
  <si>
    <t xml:space="preserve">kraški zašinek narezano </t>
  </si>
  <si>
    <t xml:space="preserve">kraški zavitek </t>
  </si>
  <si>
    <t xml:space="preserve">kuhana mesna slanina s karejem </t>
  </si>
  <si>
    <t xml:space="preserve">mortadela narezano </t>
  </si>
  <si>
    <t xml:space="preserve">ogrska salama narezano </t>
  </si>
  <si>
    <t xml:space="preserve">pečeni vrat </t>
  </si>
  <si>
    <t xml:space="preserve">plečka narezano </t>
  </si>
  <si>
    <t xml:space="preserve">prekajena plečka </t>
  </si>
  <si>
    <t xml:space="preserve">prekajena šunka </t>
  </si>
  <si>
    <t xml:space="preserve">prekajeni svinjski vrat </t>
  </si>
  <si>
    <t xml:space="preserve">suha alpska salama narezano </t>
  </si>
  <si>
    <t xml:space="preserve">suhe sv. krače zadnje </t>
  </si>
  <si>
    <t xml:space="preserve">šunkarica narezano </t>
  </si>
  <si>
    <t xml:space="preserve">zimska salama narezano </t>
  </si>
  <si>
    <t xml:space="preserve">vikend salama narezano </t>
  </si>
  <si>
    <t>DESERT, koščki sadja, 150g  (višnja, ananas, kokos, jagoda, marelica, hruška, stracciatella, vrtno sadje/breskev)</t>
  </si>
  <si>
    <t>MESNI IZDELKI</t>
  </si>
  <si>
    <t>salama divjačinska suha</t>
  </si>
  <si>
    <t>salama divjačinska suha narezano</t>
  </si>
  <si>
    <t>Salama goveja suha</t>
  </si>
  <si>
    <t>Salama goveja suha narezano</t>
  </si>
  <si>
    <t>salama ogrska</t>
  </si>
  <si>
    <t>salama ogrska narezano</t>
  </si>
  <si>
    <t>morski pes file, 1. kategorije</t>
  </si>
  <si>
    <t>bučno olje 100%</t>
  </si>
  <si>
    <t>olivno olje extra deviško 100 %</t>
  </si>
  <si>
    <t xml:space="preserve">pletenke 100 g </t>
  </si>
  <si>
    <t>šarkelj</t>
  </si>
  <si>
    <t>čebata bela 150 g pakirana</t>
  </si>
  <si>
    <t>čebata z olivami 150 g pakirana</t>
  </si>
  <si>
    <t>čebata s čebulo 150 g pakirana</t>
  </si>
  <si>
    <t>KRUH IN PEKOVSKO PECIVO</t>
  </si>
  <si>
    <t>bombeta bela 60 g</t>
  </si>
  <si>
    <t>bombeta koruzna 60 g</t>
  </si>
  <si>
    <t>bombeta s semeni 60 g</t>
  </si>
  <si>
    <t>bombeta s sezamom 60 g</t>
  </si>
  <si>
    <t>bombeta z makom 60 g</t>
  </si>
  <si>
    <t>graham žemlja 60 g</t>
  </si>
  <si>
    <t>kajzerica bela 60 g</t>
  </si>
  <si>
    <t>kajzerica s semeni 60 g</t>
  </si>
  <si>
    <t xml:space="preserve">štručka bela 80 g </t>
  </si>
  <si>
    <t xml:space="preserve">štručka polbela 80 g </t>
  </si>
  <si>
    <t xml:space="preserve">štručka polnozrnata 80 g </t>
  </si>
  <si>
    <t xml:space="preserve">štručka s semeni 80 g </t>
  </si>
  <si>
    <t xml:space="preserve">štručka s sirom 80 g </t>
  </si>
  <si>
    <t>žemlje bele 60 g</t>
  </si>
  <si>
    <t>žemlje koruzne 60 g</t>
  </si>
  <si>
    <t>žemlje makove 60 g</t>
  </si>
  <si>
    <t>žemlje sezam 60 g</t>
  </si>
  <si>
    <t>žemlje sirove 60 g</t>
  </si>
  <si>
    <t>sarma</t>
  </si>
  <si>
    <t>krompir mladi 1. kvalitete, očiščen</t>
  </si>
  <si>
    <t>solata endivja 1. kvalitete, očiščena, rezana, pakirana</t>
  </si>
  <si>
    <t xml:space="preserve">krompir, olupljen, očiščen </t>
  </si>
  <si>
    <t>radič rdeči 1. kvalitete,  očiščen, rezan, pakiran</t>
  </si>
  <si>
    <t>radič štrucar 1. kvalitete,  očiščen, rezan, pakiran</t>
  </si>
  <si>
    <t>zmrznjena  panga file</t>
  </si>
  <si>
    <t>zmrznjena  cvetača 2500g</t>
  </si>
  <si>
    <t>zmrznjena  mešanica za fr. solato 2500 g</t>
  </si>
  <si>
    <t>zmrznjena  špinača briketi 2500g</t>
  </si>
  <si>
    <t>zmrznjena  špinača listi 2500g</t>
  </si>
  <si>
    <t>zmrznjena  koruza mlečna 2500g</t>
  </si>
  <si>
    <t>zmrznjena  mešanica - cvetača, brokoli, korenček</t>
  </si>
  <si>
    <t>zmrznjena  rezana čebula</t>
  </si>
  <si>
    <t>zmrznjena  paprika rezana</t>
  </si>
  <si>
    <t>zmrznjen  grah 2500g</t>
  </si>
  <si>
    <t>zmrznjene  vrtnine - mešanica 2500g</t>
  </si>
  <si>
    <t>zmrznjen  brokoli 2500 g</t>
  </si>
  <si>
    <t>zmrznjen  stročji fižol 2500g</t>
  </si>
  <si>
    <t>zmrznjen  brstični ohrovt 2500g</t>
  </si>
  <si>
    <t>zmrznjen  pomfri krompir 2500g</t>
  </si>
  <si>
    <t>zmrznjeni  sojini polpeti</t>
  </si>
  <si>
    <t>zmrznjeni  zelenjavni zrezki</t>
  </si>
  <si>
    <t>zmrznjeno  listnato testo</t>
  </si>
  <si>
    <t>zmrznjeno  vlečeno testo</t>
  </si>
  <si>
    <t>zmrznjeni  njoki</t>
  </si>
  <si>
    <t>zmrznjeni  njoki z gobami</t>
  </si>
  <si>
    <t>zmrznjeni  njoki s špinačo</t>
  </si>
  <si>
    <t>zmrznjeni  njoki z lososom</t>
  </si>
  <si>
    <t>zmrznjeni  skutini štruklji</t>
  </si>
  <si>
    <t>zmrznjeni  špinačni zrezki s sirom</t>
  </si>
  <si>
    <t>zmrznjen  korenje baby 2500 g</t>
  </si>
  <si>
    <t>zmrznjen  korenje kocke 2500 g</t>
  </si>
  <si>
    <t>zmrznjeni  krompirjevi kroketi</t>
  </si>
  <si>
    <t>zmrznjeni  marelični cmoki</t>
  </si>
  <si>
    <t>zmrznjeni  slivovi cmoki</t>
  </si>
  <si>
    <t>zmrznjeni  njoki s skuto</t>
  </si>
  <si>
    <t>zmrznjen  fižol pološčati 2500 g</t>
  </si>
  <si>
    <t>zmrznjeni  drobnjak 500 g</t>
  </si>
  <si>
    <t>OSTALO PREHRAMBENO BLAGO</t>
  </si>
  <si>
    <t>pašteta tunina (kuhano tunino meso min. 30%, začimbe, zeliščni ekstrakti, rastlinsko olje, brez ojačevalcev arome, kot Argeta), 45-50g</t>
  </si>
  <si>
    <t>pašteta, čajna, pašteta, čajna (svinjsko meso min. 30%), 30g, brez konzervansov in brez glutena, kot Gavrilovič</t>
  </si>
  <si>
    <t>Ribja pašteta iz zelenjave in morskih rib (skuša min. 35%, zelenjava min. 24%, brez kozervansov, brez glutena, brez ostalih aditivov, kot Delamaris), 30g</t>
  </si>
  <si>
    <t>pašteta, jetrna (Svinjsko mastno tkivo, voda, svinjska jetra 15%, svinjsko meso, mlečne beljakovine, začimbe, jedilna sol, kot Gavrilović), 30g</t>
  </si>
  <si>
    <t>pašteta, jetrna (Svinjsko mastno tkivo, voda, svinjska jetra 15%, svinjsko meso, mlečne beljakovine, začimbe, jedilna sol), 30g</t>
  </si>
  <si>
    <t>pašteta, kokošja (kuhano kokošje meso min. 30%, rastlinsko olje, mlečne, sojine in jajčne beljakovine, naravne začimbe, brez ojačevalcev arome, brez konzervansov), 30g</t>
  </si>
  <si>
    <t>pašteta, kokošja (kuhano kokošje meso min. 30%, rastlinsko olje, mlečne, sojine in jajčne beljakovine, naravne začimbe, brez ojačevalcev arome, brez konzervansov, kot Argeta), 30g</t>
  </si>
  <si>
    <t>pašteta, piščančja (kuhano piščančje meso min. 30%, rastlinsko olje, mlečne, sojine in jajčne, začimbe in začimbni ekstrakti, brez ojačevalcev arome, kot Argeta), 30g</t>
  </si>
  <si>
    <t>pašteta tunina (kuhano tunino meso min. 30%, začimbe, zeliščni ekstrakti, rastlinsko olje, brez ojačevalcev arome, kot Argeta), 30g</t>
  </si>
  <si>
    <t>pašteta tunina (kuhano tunino meso min. 30%, začimbe, zeliščni ekstrakti, rastlinsko olje, brez ojačevalcev arome), 30g</t>
  </si>
  <si>
    <t>pašteta, jetrna (svinjsko mastno tkivo, sv.meso min. 15%, sv. jetra min. 15 %, kot Kekec), 30g</t>
  </si>
  <si>
    <t>pašteta, jetrna (svinjsko mastno tkivo, sv.meso min. 15%, sv. jetra min. 15 %), 30g</t>
  </si>
  <si>
    <t>Bazilika, zdrobljena, pakirano v 1200ccm plastenko 180 g</t>
  </si>
  <si>
    <t>cimet celi, pakirano v 800ccm plastenko 265 g</t>
  </si>
  <si>
    <t>Cimet mleti, pakirano v 1200ccm plastenko 600 g</t>
  </si>
  <si>
    <t>Dodatek jedem z zelenjavo, Dodatek jedem z zelenjavo (sušena zelenjava min.6 %, 2-3kg )</t>
  </si>
  <si>
    <t xml:space="preserve">Drobnjak, zdrobljen, pakirano v plastenko 1200 ccm 80 g </t>
  </si>
  <si>
    <t>Juha brokoli; min. 2,7% brokolija 2000g</t>
  </si>
  <si>
    <t>Juha cvetačna, brez ojačevalcev okusa, 1000g</t>
  </si>
  <si>
    <t>Juha gobova (iz jurčkov in brez dodanaga natrijevega glutaminata), sušene gobe (jurčki) 2,4 %, začimbe (čebula, kurkuma, peteršilj), aroma (vsebuje zeleno),1000g</t>
  </si>
  <si>
    <t>Juha krem-zelenjavna, sušena zelenjava 28% (krompir, zelena, korenje, grah, cvetača, čebula, por, paradižnik v prahu), začimbe (seme zelene, kurkuma, muškatni orešček, poper, peteršilj, lovor), 1800g brez ojačevalcev okusa</t>
  </si>
  <si>
    <t>Juha paradižnikova (brez dodanaga natrijevega glutaminata, min. 31% paradižnika), paradižnik v prahu min. 31%, začimbe (čebula, česen, poper, zelene, lovor, origano), 1000g</t>
  </si>
  <si>
    <t>juha kokošja čista, 1 kg</t>
  </si>
  <si>
    <t>česnova juha; brez ojačevalcev okusa 2,7 kg</t>
  </si>
  <si>
    <t>Juha porova, por min. 7 %,  brez dodanih ojačevalcev okusa in arome, pakirano po 2,25 kg</t>
  </si>
  <si>
    <t>Juha z govejimi cmočki in jajčnimi testeninami pakirana po 2,4 kg; brez ojačevalcev okusa</t>
  </si>
  <si>
    <t>Sveža zelišča v olju (kot Primerba, bazilika) 340 g</t>
  </si>
  <si>
    <t>Sveža zelišča v olju (kot Primerba, pesto) 340 g</t>
  </si>
  <si>
    <t>Juha špargljeva, brez ojačevalcev okusa, pakirana po 1050g</t>
  </si>
  <si>
    <t xml:space="preserve">Goveja juha, 1000 g, z min. 2,7 % govejega ekstrakta, goveja maščoba min. 17%; začimbe (poper, kurkuma, korenina peteršilja) </t>
  </si>
  <si>
    <t>klinčki celi, pakirano v 400 ccm plastenko 125 g</t>
  </si>
  <si>
    <t>koper, pakirano v 400 ccm plastenko 60 g</t>
  </si>
  <si>
    <t>kumina mleta, pakirano v 1200ccm plastenko 450 g</t>
  </si>
  <si>
    <t xml:space="preserve">Kumina, cela, pakirano v 1200 ccm plastenko </t>
  </si>
  <si>
    <t>Lovor, list, pakirano v 1200 ccm plastenko 60 g</t>
  </si>
  <si>
    <t>Majaron, zdrobljeni, pakirano v 1200ccm plastenko 100 g</t>
  </si>
  <si>
    <t>Muškatni oreh, mleti, pakirano v 400ccm plastenko 170 g</t>
  </si>
  <si>
    <t>Origano, zdrobljeni, pakirano v 1200ccm plastenko 135 g</t>
  </si>
  <si>
    <t>Osnovna temna omaka brez ojačevalcev okusa, (kot npr. KNORR) pakirano 500 g</t>
  </si>
  <si>
    <t>Paprika mleta, sladka, pakirano v 1200ccm plastenko 640 g</t>
  </si>
  <si>
    <t>Pehtran, pakirano v 1200ccm plastenko 155 g</t>
  </si>
  <si>
    <t>Podmet, prežganje svetlo, brez ojačevalcev okusa 1kg</t>
  </si>
  <si>
    <t>Podmet, prežganje temno, brez ojačevalcev okusa 1kg</t>
  </si>
  <si>
    <t>Poper črni, celi, pakirano v 1200ccm plastenko 600 g</t>
  </si>
  <si>
    <t>Poper črni, mleti, pakirano v 1200ccm plastenko 600 g</t>
  </si>
  <si>
    <t>Rožmarin,  zdrobljen, pakirano v 1200ccm plastenko 400 g</t>
  </si>
  <si>
    <t>Šetraj, pakirano v 1200ccm plastenko 185 g</t>
  </si>
  <si>
    <t>janež, pakirano v 1200ccm 440 g</t>
  </si>
  <si>
    <t>Timijan, zdrobljeni, pakirano v 1200 ccm plastenko 215 g</t>
  </si>
  <si>
    <t>kom</t>
  </si>
  <si>
    <t>JUHE ZAČIMBE IN DODATKI JEDEM</t>
  </si>
  <si>
    <t>feferoni sladki, I.kvaliteta, 1400 g</t>
  </si>
  <si>
    <t>fižol v zrnu – beli v slanici, I.kvaliteta,  2600 g</t>
  </si>
  <si>
    <t>fižol v zrnu – rdeči v slanici, I.kvaliteta,  2600 g</t>
  </si>
  <si>
    <t>fižol v zrnu – rjavi v slanici, I.kvaliteta,  2600 g</t>
  </si>
  <si>
    <t>Grah v slanici, I.kvaliteta, 4 kg</t>
  </si>
  <si>
    <t>Hren  980 g</t>
  </si>
  <si>
    <t>Kompot ananas, I.kvaliteta,  2600 g</t>
  </si>
  <si>
    <t>Kompot jagoda, I.kvaliteta, 2600 g</t>
  </si>
  <si>
    <t>Kompot marelica, I.kvaliteta,  2600 g</t>
  </si>
  <si>
    <t>Kompot sadna solata, I.kvaliteta, 2600 g</t>
  </si>
  <si>
    <t>Kompot višnje brez koščic, I.kvaliteta, 2600 g</t>
  </si>
  <si>
    <t xml:space="preserve">korenje v slanici, I.kvaliteta,  4 kg </t>
  </si>
  <si>
    <t>kumare kisle, (alkoholni kis, sol, sladkor, voda, brez barvil, brez konzervansov), 4 kg</t>
  </si>
  <si>
    <t>Mešana solata v kisu, paprika, paradižnik, kumare, zelje, korenje, čebula, voda, jedilna sol, sladkor, kis, začimbe, I.kvaliteta, 4 kg</t>
  </si>
  <si>
    <t>Olive zelene polnjene, I.kvaliteta,  980 g</t>
  </si>
  <si>
    <t>Olive, zelene brez koščic, I.kvaliteta,  980 g</t>
  </si>
  <si>
    <t>paprika file v kisu, I.kvaliteta, 4 kg</t>
  </si>
  <si>
    <t>paradižnikova mezga, 2600 g</t>
  </si>
  <si>
    <t>paradižnikovi pelati, 2600 g</t>
  </si>
  <si>
    <t>rdeča pesa, pasterizirana (rdeča pesa, naravna aroma, alkoholni kis, voda, sladkor, jedilna sol, lahko vsebuje gorčico), brez trdih delcev, tanko rezana do 2mm, kot npr. NATURETA, 4 kg</t>
  </si>
  <si>
    <t>KONZERVIRANA ŽIVILA</t>
  </si>
  <si>
    <t>SLANO IN SLADKO PECIVO</t>
  </si>
  <si>
    <t>Rogljički, 80 g</t>
  </si>
  <si>
    <t>Rogljički, francoski sladki, 30 g</t>
  </si>
  <si>
    <t>rogljiček kvašeni z orehovim nadevom  8 dag</t>
  </si>
  <si>
    <t>buhtelj, 8 dag</t>
  </si>
  <si>
    <t>krof z marmelado, čokolado ali vanilijevo kremo, 10 dag</t>
  </si>
  <si>
    <t>skutni zavitek, 13 dag</t>
  </si>
  <si>
    <t>štrukelj orehov 14 dag</t>
  </si>
  <si>
    <t>štrukelj skutni 13 dag</t>
  </si>
  <si>
    <t>polž orehov 10 dag</t>
  </si>
  <si>
    <t>blazinica jabolčna 08 dag</t>
  </si>
  <si>
    <t>blazinica skutina 8 dag</t>
  </si>
  <si>
    <t>skutina torta 12 dag</t>
  </si>
  <si>
    <t>skutina rulada 12 dag</t>
  </si>
  <si>
    <t>blazinica čokoladna 8 dag</t>
  </si>
  <si>
    <t>orehova blazinica 8 dag</t>
  </si>
  <si>
    <t>penasti valjček z vanilijevo kremo 60 g</t>
  </si>
  <si>
    <t>pita  slivova ali jagodna 12 dag</t>
  </si>
  <si>
    <t>potica orehova</t>
  </si>
  <si>
    <t>blazinice skutine slane 6 dag</t>
  </si>
  <si>
    <t>ježek, čokolada, kokos, 10 dag</t>
  </si>
  <si>
    <t>indijanček 8 dag</t>
  </si>
  <si>
    <t>marmorni kolač</t>
  </si>
  <si>
    <t>navihanček marelica, čokolada-lešnik, vanilja 8 dag</t>
  </si>
  <si>
    <t>rezina sadna, kokos, 10 dag</t>
  </si>
  <si>
    <t>torta ledena, 10 dag</t>
  </si>
  <si>
    <t>torta čokoladna, okrogla, fi 36 cm</t>
  </si>
  <si>
    <t xml:space="preserve">zavitek višnjev s skuto (višnje min 32 %, skuta min 32 %), vlečeno testo,  12 dag </t>
  </si>
  <si>
    <t>žepek kebab, (min 35 % nadeva, ki vsebuje min 90 % piščančjega mesa), 15 dag</t>
  </si>
  <si>
    <t>žepek pica, vzhajani, (min 29 % nadeva) 15 dag</t>
  </si>
  <si>
    <t>žepek skutni, (min 40 % nadeva, ki vsebuje min 60 % skute),  10 dag</t>
  </si>
  <si>
    <t>žepek, košarica ali druga oblika, okus vanilija-jagoda (vsaj 20 % vanilijevega nadeva in 15 % jagodnega nadeva), 10 dag</t>
  </si>
  <si>
    <t>žepek, košarica ali druga oblika, okus vanilija-jabolko (vsaj 20 % vanilijevega nadeva in 15 % jabolčni nadev), 10 dag</t>
  </si>
  <si>
    <t>žepek, košarica ali druga oblika, okus jogurt-mango (vsaj 20 % jogurtovega nadeva in 15 % mango nadev), 10 dag</t>
  </si>
  <si>
    <t>žepek, košarica ali druga oblika, s hamburško slanino in sezamom (vsaj 35 % nadeva s hambuško slanino), 10 dag</t>
  </si>
  <si>
    <t xml:space="preserve">Ajvar, nepekoč, 1000g </t>
  </si>
  <si>
    <r>
      <t xml:space="preserve">Čebula, sušena, rezana </t>
    </r>
    <r>
      <rPr>
        <b/>
        <sz val="11"/>
        <rFont val="Cambria"/>
        <family val="1"/>
        <charset val="238"/>
      </rPr>
      <t>NE</t>
    </r>
    <r>
      <rPr>
        <sz val="11"/>
        <rFont val="Cambria"/>
        <family val="1"/>
        <charset val="238"/>
      </rPr>
      <t xml:space="preserve"> PRAŽENA</t>
    </r>
  </si>
  <si>
    <t>Čokolada jedilna, 100 g</t>
  </si>
  <si>
    <t>čokolada mlečna z rižem, 20 g</t>
  </si>
  <si>
    <t>čokolada polnjena s kokosom 35 g</t>
  </si>
  <si>
    <t>čokolada polnjena z mlečno kremo 35 g</t>
  </si>
  <si>
    <t>čokolada polnjena z nugatom 35g</t>
  </si>
  <si>
    <t>čokolada, kot čokoladna banana 20 g</t>
  </si>
  <si>
    <t>čokolada, kot rum ploščica, 25g</t>
  </si>
  <si>
    <t>žitna kaša z lešniki in čokolado, kot npr. čokolešnik * 1/1 kg</t>
  </si>
  <si>
    <t>žitna kaša z čokolado, kot npr. čokolino * 1/1 kg</t>
  </si>
  <si>
    <t>kosmičli iz žitaric, sadja in mleka, kot  npr. frutolino * 200g</t>
  </si>
  <si>
    <t>zdrobovi kosmiči, kot npr. grisolino * 200 g</t>
  </si>
  <si>
    <t>kosmiči iz žitaric s keksi, kot npr. keksolino * 500 g</t>
  </si>
  <si>
    <t>kosmiči iz žitaric z medom, kot npr. medolino * 200g</t>
  </si>
  <si>
    <t>Žitna kašica 200 g, z okusom vanilije (vanilija, bela čokolada, 7 vitaminov)</t>
  </si>
  <si>
    <t>evrokrem 40 g *</t>
  </si>
  <si>
    <t>Keksi brez sladkorja (pšenična moka, rastlinska maščoba iz palme, sirotka v prahu, inulin, umetno sladilo), 240g</t>
  </si>
  <si>
    <t>keksi piknik navadni 920 g</t>
  </si>
  <si>
    <t>kis vinski ali jabolčni  1 L</t>
  </si>
  <si>
    <t>lit</t>
  </si>
  <si>
    <t>Kis balzamični  1/2 l</t>
  </si>
  <si>
    <t>Kosmiči ovseni</t>
  </si>
  <si>
    <t>kosmiči koruzni</t>
  </si>
  <si>
    <t xml:space="preserve">Musli sadni </t>
  </si>
  <si>
    <t>musli čokoladni</t>
  </si>
  <si>
    <t xml:space="preserve">Leča, suha zelena </t>
  </si>
  <si>
    <t>Majoneza, gastro, 5/1 kg</t>
  </si>
  <si>
    <t>Majoneza, 1/1 kg</t>
  </si>
  <si>
    <t>mak, mleti</t>
  </si>
  <si>
    <t>mak, celi</t>
  </si>
  <si>
    <t>janež, zrnje, 1 kg</t>
  </si>
  <si>
    <t xml:space="preserve">Moka, kokos 500 g </t>
  </si>
  <si>
    <t>Marmelada jagoda, 5/1 kg</t>
  </si>
  <si>
    <t>Marmelada marelica,  5/1 kg</t>
  </si>
  <si>
    <t>Marmelada mešana,  5/1 kg</t>
  </si>
  <si>
    <t>Marmelada porcijska diabetična 20 g</t>
  </si>
  <si>
    <t>Marmelada porcijska, vsaj 3 različne okuse, 20 g</t>
  </si>
  <si>
    <t>Marmelada višnja,  1/1 kg</t>
  </si>
  <si>
    <t>Med porcijski diabetični, enostavno odpiranje, pvc lonček kot npr pri medu Medex, 20 g</t>
  </si>
  <si>
    <t>Med porcijski, enostavno odpiranje kot npr. pri medu Medex, 20 g</t>
  </si>
  <si>
    <t>Med, 900 g</t>
  </si>
  <si>
    <t>Mesni narezek,  (svinjsko meso min. 50%), 100 g</t>
  </si>
  <si>
    <t>Mlinci, 1/1 kg</t>
  </si>
  <si>
    <t>Moka rožičeva</t>
  </si>
  <si>
    <t>Napolitanke porcijske, (tortica, …) pakirane  40 g</t>
  </si>
  <si>
    <t>Pecilni prašek, 1/1 kg</t>
  </si>
  <si>
    <t>Piškoti, jajčni biskvitni keksi, kot npr. baby, 400 g</t>
  </si>
  <si>
    <t>Skuša z zelenjavo, (skuša min.40%, omaka min. 33%, zelenjava min. 23%, visoka vesbnost omega 3, brez glutena in konzervansov ter ostalih aditivov), 125g</t>
  </si>
  <si>
    <t xml:space="preserve">Skuša s fižolom, (zelenjava min.30%, omaka min.30%, skuša min. 28%, brez glutena in konzervansov), 125g   </t>
  </si>
  <si>
    <t>Fileti skuše v Mediteran olju, (fileti skuše, olje mediteran (rastlinsko in ekstra deviško oljčno olje), 125g</t>
  </si>
  <si>
    <t>Ribe, kosi skuše z zelenjavo in fižolom, 125 g, brez glutena in konzervansov</t>
  </si>
  <si>
    <t>Riž, navadni</t>
  </si>
  <si>
    <t>rogljički z nadevom, 65 g, pakirani</t>
  </si>
  <si>
    <t>rolada mini, polnjena s  kremo, 50g, pakirano</t>
  </si>
  <si>
    <t>SMETANA rastlinska brez sladkorja 1/1 l</t>
  </si>
  <si>
    <t>SMETANA rastlinska sladka, (hidrogenirane rastlinske maščobe min.25%, sladkor max.12%)</t>
  </si>
  <si>
    <t>MLEKO, sojino, 1 l</t>
  </si>
  <si>
    <t>MLEKO, riževo, 1 l</t>
  </si>
  <si>
    <t>Sladkor v prahu</t>
  </si>
  <si>
    <t>Sladkor vanili 1/1kg</t>
  </si>
  <si>
    <t>Slane palčke, 45-50 g</t>
  </si>
  <si>
    <t xml:space="preserve">Kom </t>
  </si>
  <si>
    <t>Sol, jodirana morska fino mleta</t>
  </si>
  <si>
    <t xml:space="preserve">Tuna, kosi tune v olivnem olju, (energijska vrednost min. 380 kcal, beljakovine max.19g, ogljikovi hidrati 0%, na 100g), 80 g </t>
  </si>
  <si>
    <t>Tune v sončničnem olju,  80 g</t>
  </si>
  <si>
    <t>krema za kremšnite, kot npr. dr. Oetker (se meša z mlekom) 1000g</t>
  </si>
  <si>
    <t>Zdrobovi žličniki (energijska vrednost min. 400 kcal na 100g)</t>
  </si>
  <si>
    <t>Zlate kroglice</t>
  </si>
  <si>
    <t>Zlati fritati (pšenična polbela moka, jajca v prahu), 500g</t>
  </si>
  <si>
    <t>Prepečenec 330 g</t>
  </si>
  <si>
    <t>Otrobi 400 g</t>
  </si>
  <si>
    <t>Kruhki, popečeni, (energijska vrednost min. 370 kcal na 100g izdelka), 700 g</t>
  </si>
  <si>
    <t>Donat, pvc 1/1 l</t>
  </si>
  <si>
    <t xml:space="preserve">Pivo, pločevinka 0,33 l </t>
  </si>
  <si>
    <t>Radenska, pvc 1,5 l</t>
  </si>
  <si>
    <t>Rum, 1l (min.40% alkohola)</t>
  </si>
  <si>
    <t>Krompir pire, (krompir min. 85%, polnomastno mleko v prahu min. 9%, z manj natrija, brez ojačevalcev okusa) npr. kot Gran Pfanni 5kg</t>
  </si>
  <si>
    <t>Kreker, kot npr. GRAN PAVESI SL 250 G</t>
  </si>
  <si>
    <t>Kvas sveži, 42 g, kot Fala</t>
  </si>
  <si>
    <t>Kvas sveži, 500 g, kot Fala</t>
  </si>
  <si>
    <t>zmrznjeni rogljički s čokolado</t>
  </si>
  <si>
    <t>flancati 8 dag</t>
  </si>
  <si>
    <t>jabolčni zavitek 12 dag</t>
  </si>
  <si>
    <t>kokos kocka (kuštravček) 8 dag</t>
  </si>
  <si>
    <t>pita jabolčna, skutina, višnjeva , breskova 10 dag</t>
  </si>
  <si>
    <t>gibanica prekmurska, 10 dag</t>
  </si>
  <si>
    <t xml:space="preserve">rolada čokoladna, sadna </t>
  </si>
  <si>
    <t>ZMRZNJENA ZELENJAVA IN IZDELKI</t>
  </si>
  <si>
    <t>Čaj okus jagoda-vanilija, gastro filter  (25g x 40 vrečk)</t>
  </si>
  <si>
    <t>Čaj okus jagoda-vanilija, filter  (2g x 20 vrečk)</t>
  </si>
  <si>
    <t>pakiranje</t>
  </si>
  <si>
    <t>Čaj okus šipek, gastro filter  (25g x 40 vrečk)</t>
  </si>
  <si>
    <t>Čaj okus hibiskus, gastro filter  (25g x 40 vrečk)</t>
  </si>
  <si>
    <t>Čaj okus gozdni sadeži, gastro filter  (25g x 40 vrečk)</t>
  </si>
  <si>
    <t>Čaj okus gozdni sadeži, filter  (2g x 20 vrečk)</t>
  </si>
  <si>
    <t>Čaj okus brusnica, filter  (2g x 20 vrečk)</t>
  </si>
  <si>
    <t>Čaj okus brusnica, filter  (4g x 20 vrečk)</t>
  </si>
  <si>
    <t>Čaj planinski-klasični, 1/1 kg</t>
  </si>
  <si>
    <t>Čaj planinski, gastro filter  (25g x 40 vrečk)</t>
  </si>
  <si>
    <t>Čaj sadni-klasični, 1/1 kg</t>
  </si>
  <si>
    <t>Čaj šipek-klasični, 1/1 kg</t>
  </si>
  <si>
    <t>čaj kamelica, gastro filter  (25g x 40 vrečk)</t>
  </si>
  <si>
    <t>čaj kamelica, filter  (1g x 20 vrečk)</t>
  </si>
  <si>
    <t>čaj žajbelj, gastro filter  (25g x 40 vrečk)</t>
  </si>
  <si>
    <t>čaj meta, gastro filter (25g x 40 vrečk)</t>
  </si>
  <si>
    <t>čaj zeleni, gastro filter (25g x 40 vrečk)</t>
  </si>
  <si>
    <t>čaj MELISA filter  (2g x 20 vrečk)</t>
  </si>
  <si>
    <t>čaj planinski, filter (2g x 20 vrečk)</t>
  </si>
  <si>
    <r>
      <t>Kava prava, pražena (</t>
    </r>
    <r>
      <rPr>
        <b/>
        <sz val="11"/>
        <rFont val="Cambria"/>
        <family val="1"/>
        <charset val="238"/>
      </rPr>
      <t>ne zažgana)</t>
    </r>
    <r>
      <rPr>
        <sz val="11"/>
        <rFont val="Cambria"/>
        <family val="1"/>
        <charset val="238"/>
      </rPr>
      <t>, specialno mleta,vrhunska kavna mešanica za pripravo turške kave (kot Santana) 1000 g</t>
    </r>
  </si>
  <si>
    <t>Čokolada v prahu, 1/1 kg</t>
  </si>
  <si>
    <t>mešanica kavnih nadomestkov, 1/1 kg (kot proja)</t>
  </si>
  <si>
    <t>mešanica za belo kavo, kot npr. Benquick za belo kavo  v granulah 400 g</t>
  </si>
  <si>
    <t xml:space="preserve">kakav v prahu, grenki, min 20 % kakavovega masla </t>
  </si>
  <si>
    <t xml:space="preserve">kakav, kot benko ali podobno, od 1 do 2,5 kg, min. 25 % kakavovih delcev </t>
  </si>
  <si>
    <t>Gorčica 1,05 kg, kozarec</t>
  </si>
  <si>
    <t xml:space="preserve">Napolitanke, sadne 1/1 kg </t>
  </si>
  <si>
    <t>pašteta ribja 400 g</t>
  </si>
  <si>
    <t>Sardine v olivnem olju (riba min. 70%, olivno olje min. 15%), kot npr. EVA GOLD 115g</t>
  </si>
  <si>
    <t>BREZALKOHOLNE IN ALKOHOLNE PIJAČE</t>
  </si>
  <si>
    <t>coca cola 1,5 l</t>
  </si>
  <si>
    <t>oranžada 1.5 l</t>
  </si>
  <si>
    <t>negazirana sadna pijača 1,5 l različni okusi, kot npr. fruc</t>
  </si>
  <si>
    <t>EKOLOŠKA ŽIVILA</t>
  </si>
  <si>
    <t>podsklop SADJE IN ZELENJAVA</t>
  </si>
  <si>
    <t>podsklop MLEVSKI IZDELKI</t>
  </si>
  <si>
    <t>podsklop MED</t>
  </si>
  <si>
    <t>podsklop SOK in KIS</t>
  </si>
  <si>
    <t>podsklop MLEČNI IZDELKI</t>
  </si>
  <si>
    <t>eko jogurt, naravni, od 1,5 do 3,5 % m.m., 250 g</t>
  </si>
  <si>
    <t>eko tradicionalni kefir, izdelan s kefirjevimi zrni, naravni, od 1,5 do 3,5 % m.m., 150g</t>
  </si>
  <si>
    <t>eko tradicionalni kefir, izdelan s kefirjevimi zrni, naravni, od 1,5 do 3,5 % m.m., 250g</t>
  </si>
  <si>
    <t>eko tradicionalni kefir, izdelan s kefirjevimi zrni, sadni, različni okusi, od 1,5 do 3,5 % m.m., 150g</t>
  </si>
  <si>
    <t>eko tradicionalni kefir, izdelan s kefirjevimi zrni, sadni, različni okusi, od 1,5 do 3,5 % m.m., 250g</t>
  </si>
  <si>
    <t>eko jogurt, naravni, od 1,5 do 3,5 % m.m., 150g</t>
  </si>
  <si>
    <t>eko jogurt, sadni, različni okusi, od 1,5 do 3,5 % m.m., 150g</t>
  </si>
  <si>
    <t>eko jogurt, sadni, različni okusi, od 1,5 do 3,5 % m.m., 250g</t>
  </si>
  <si>
    <t>eko mlečni smooti, sadni, od 3,2 do 3,5 % m.m., 150 g</t>
  </si>
  <si>
    <t>eko mleko vanilija, od 3,2 do 3,5 % m.m., 150 g</t>
  </si>
  <si>
    <t>eko pinjenec, sadni, 250 g</t>
  </si>
  <si>
    <t>eko kisla smetana, 200g</t>
  </si>
  <si>
    <t>eko surovo maslo 1. vrste, min 82 % m.m., 500 g</t>
  </si>
  <si>
    <t>eko kislo mleko, od 3,2, do 3,5 % m.m., 150 g</t>
  </si>
  <si>
    <t>OLJE IN MAŠČOBE</t>
  </si>
  <si>
    <t>RIBE IN MEHKUŽCI</t>
  </si>
  <si>
    <t>ŽITNI IN MLEVSKI IZDELKI</t>
  </si>
  <si>
    <t>SVEŽA SADJE in ZELENJAVA</t>
  </si>
  <si>
    <t>Kompot sliva, 2600 g</t>
  </si>
  <si>
    <t>Kompot breskev, 2600 g</t>
  </si>
  <si>
    <t>Džuveč, 4200g</t>
  </si>
  <si>
    <t>škrob jedilni, 1 kg</t>
  </si>
  <si>
    <t>riž parboiled 10 kg (se ne razkuha, kot npr. Bali)</t>
  </si>
  <si>
    <t>riž parboiled 1kg (se ne razkuha, kot npr. Bali)</t>
  </si>
  <si>
    <t>fižol beli 1. kvalitete</t>
  </si>
  <si>
    <t>zmrznjena mešanica za francosko solato 2500 g</t>
  </si>
  <si>
    <t>zmrznjena Mexico zelenjava 2500 g</t>
  </si>
  <si>
    <t>zmrznjeni mix rezanci Julienne 2500g (rezanci korenja, zelene in pora)</t>
  </si>
  <si>
    <t>zmrznjena mešanica zelenjave za Ratatuille 2500g (Paradižnik, bučke, melancan, čebula, rdeča + zelena paprika)</t>
  </si>
  <si>
    <t>zmrznjena mešanica Euro zelenjave 2500  g (Rumeno in oranžno korenje, ploščati fižol, brokoli)</t>
  </si>
  <si>
    <t>zmrznjena mešanica poletne zelenjave 2500 g (Cvetača, zelen stročji fižol, korenje, grah)</t>
  </si>
  <si>
    <t>zmrznjeni gozni sadeži 2500g</t>
  </si>
  <si>
    <t>margarina porcijska 20g</t>
  </si>
  <si>
    <t>ribani sir PARMEZAN, drobno riban, 1kg</t>
  </si>
  <si>
    <t>ribani sir PARMEZAN, drobno riban, 40g</t>
  </si>
  <si>
    <t>panirane piščančje krače 1/1 kg</t>
  </si>
  <si>
    <t>piščančja jetra 1/1 kg</t>
  </si>
  <si>
    <t>piščančja stegna BKK 1/1 kg</t>
  </si>
  <si>
    <t>piščančja stegna sveža 1/1 kg</t>
  </si>
  <si>
    <t>piščančji file zrezek 1/1 kg</t>
  </si>
  <si>
    <t>puranja gril klobasica 1/1 kg</t>
  </si>
  <si>
    <t>puranje pleskavice sveže 1/1 kg</t>
  </si>
  <si>
    <t>puranji čevapčiči sveži 1/1 kg</t>
  </si>
  <si>
    <t>puranji file zrezki 1/1 kg</t>
  </si>
  <si>
    <t>kraški pršut BK kosi 1/2  polovičke</t>
  </si>
  <si>
    <t>kraški pršut BK kosi 1/4  četrtinke</t>
  </si>
  <si>
    <t>kraški zašinek 1/2 polovičke</t>
  </si>
  <si>
    <t>pečeni pršut 1/2 polovičke</t>
  </si>
  <si>
    <t>rastlinsko olje 2/1 l pvc</t>
  </si>
  <si>
    <t>rastlinsko olje 1/1 L PVC</t>
  </si>
  <si>
    <t>rastlinsko olje 5/1 L PVC</t>
  </si>
  <si>
    <t>rastlinsko olje PVC 10/1 L</t>
  </si>
  <si>
    <t>sončnično olje 1/1 L</t>
  </si>
  <si>
    <t>moka bela pšenična 20/1 kg - tip 500</t>
  </si>
  <si>
    <t>moka ajdova 1/1 kg</t>
  </si>
  <si>
    <t>zdrob koruzni 1/1 kg</t>
  </si>
  <si>
    <t>zdrob pšenični 1/1 kg</t>
  </si>
  <si>
    <t>ješprenj 1/1 kg</t>
  </si>
  <si>
    <t>moka ostra 1/1 kg</t>
  </si>
  <si>
    <t>namenska moka 1/1 kg</t>
  </si>
  <si>
    <t>torta čokoladna 1/1 kg</t>
  </si>
  <si>
    <t>torta sadna 1/1 kg</t>
  </si>
  <si>
    <t>burek mesni 1/1 kg</t>
  </si>
  <si>
    <t>burek sirov 1/1 kg</t>
  </si>
  <si>
    <t>čaj.keks meš.pecivo 1/1 kg</t>
  </si>
  <si>
    <t>diabetični jabolčni zavitek 1/1 kg</t>
  </si>
  <si>
    <t>diabetični keksi 1/1 kg</t>
  </si>
  <si>
    <t>fižol češnjevec 25/1 kg, 1. kvalitete</t>
  </si>
  <si>
    <t>zmrznjeni  kaneloni šunka sir 1/1 kg</t>
  </si>
  <si>
    <t>Tatarska omaka, 2/1 kg ali 5/1 kg</t>
  </si>
  <si>
    <t>vanilin sladkor 1/1 kg</t>
  </si>
  <si>
    <t>želatina 1/1 kg</t>
  </si>
  <si>
    <t>sojin sir (tofu) 1/1kg</t>
  </si>
  <si>
    <t>napolitanke čokoladne 1/1 kg</t>
  </si>
  <si>
    <t>prašek za puding - čokolada 1/1 kg</t>
  </si>
  <si>
    <t>prašek za puding - jagoda 1/1 kg</t>
  </si>
  <si>
    <t>prašek za puding - vanilija 1/1 kg</t>
  </si>
  <si>
    <t>prosena kaša 1/1 kg</t>
  </si>
  <si>
    <t>sladkor beli 1/1 kg</t>
  </si>
  <si>
    <t>sladkor beli 25/1 kg</t>
  </si>
  <si>
    <t>curry 1/1 kg</t>
  </si>
  <si>
    <t>črni poper v zrnu 1/1 kg</t>
  </si>
  <si>
    <t>juha zelenavna bistra juha, brez dodanih ojačevalcev okusa in arome 1 kg</t>
  </si>
  <si>
    <t>100% sveži limonin sok 1/1 l</t>
  </si>
  <si>
    <t>pomarančni nektar 1/1 l</t>
  </si>
  <si>
    <t>jabolčni nektar 1/1 l</t>
  </si>
  <si>
    <t>sirup gozdni sadeži 3/1 l</t>
  </si>
  <si>
    <t>sirup malina 3/1 l</t>
  </si>
  <si>
    <t>sirup pomaranča 3/1 l</t>
  </si>
  <si>
    <t>sirup limona 3/1 l</t>
  </si>
  <si>
    <t>sirup limona 1/1 l</t>
  </si>
  <si>
    <t>sirup malina 1/1 l</t>
  </si>
  <si>
    <t>sirup pomaranča 1/1 l</t>
  </si>
  <si>
    <t>sirup gozdni sadeži 1/1 l</t>
  </si>
  <si>
    <t>vino belo namizno 1/1 l</t>
  </si>
  <si>
    <t>min. voda Donat 1/1 l pvc</t>
  </si>
  <si>
    <t>rum 1/1 l</t>
  </si>
  <si>
    <t>vino sorte teran 1/1 l</t>
  </si>
  <si>
    <t>vino sorte merlot 1/1 l</t>
  </si>
  <si>
    <t>vino sorte refošk 1/1 l</t>
  </si>
  <si>
    <t>vino sorte cabernet sauvignon 1/1 l</t>
  </si>
  <si>
    <t>vino črno namizno 1/1 l</t>
  </si>
  <si>
    <t>vino sorte sauvignon 1/1 l</t>
  </si>
  <si>
    <t>vino sorte laški rizling 1/1 l</t>
  </si>
  <si>
    <t>vino sorte malvazija 1/1 l</t>
  </si>
  <si>
    <t>eko jabolčni kis 1/1 l</t>
  </si>
  <si>
    <t>eko jabolčni kis 5/1 l</t>
  </si>
  <si>
    <t>testenine Bolonja 17, 500g</t>
  </si>
  <si>
    <t>testenine špageti 41, 500g</t>
  </si>
  <si>
    <t>testenine polži 32, 3/1 kg</t>
  </si>
  <si>
    <t>testenine peresniki 39, 3/1 kg</t>
  </si>
  <si>
    <t>podsklop ZMRZNJENA ZELENJAVA</t>
  </si>
  <si>
    <t>podsklop ZMRZNJENI IZDELKI</t>
  </si>
  <si>
    <t>zmrznjeno korenje rezano 2500g</t>
  </si>
  <si>
    <t>zmrznjeni burek mesni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</si>
</sst>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.00"/>
    <numFmt numFmtId="165" formatCode="##,##0.0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6"/>
      <name val="Cambria"/>
      <family val="1"/>
      <charset val="238"/>
    </font>
    <font>
      <sz val="8"/>
      <name val="Arial CE"/>
      <charset val="238"/>
    </font>
    <font>
      <sz val="11"/>
      <color theme="1"/>
      <name val="Cambria"/>
      <family val="1"/>
      <charset val="238"/>
    </font>
    <font>
      <b/>
      <sz val="10"/>
      <name val="Cambria"/>
      <family val="1"/>
      <charset val="238"/>
    </font>
    <font>
      <b/>
      <sz val="9"/>
      <name val="Cambria"/>
      <family val="1"/>
      <charset val="238"/>
    </font>
    <font>
      <sz val="11"/>
      <color rgb="FFFF0000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5" fontId="2" fillId="0" borderId="0" xfId="0" applyNumberFormat="1" applyFont="1" applyAlignment="1">
      <alignment horizontal="right" vertical="center"/>
    </xf>
    <xf numFmtId="0" fontId="10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right" vertical="center" wrapText="1"/>
    </xf>
    <xf numFmtId="4" fontId="10" fillId="3" borderId="0" xfId="0" applyNumberFormat="1" applyFont="1" applyFill="1" applyAlignment="1" applyProtection="1">
      <alignment horizontal="right" vertical="center"/>
      <protection locked="0"/>
    </xf>
    <xf numFmtId="4" fontId="10" fillId="3" borderId="0" xfId="0" applyNumberFormat="1" applyFont="1" applyFill="1" applyAlignment="1">
      <alignment horizontal="right" vertical="center"/>
    </xf>
    <xf numFmtId="0" fontId="10" fillId="3" borderId="0" xfId="0" applyFont="1" applyFill="1" applyAlignment="1" applyProtection="1">
      <alignment horizontal="right" vertical="center"/>
      <protection locked="0"/>
    </xf>
    <xf numFmtId="0" fontId="10" fillId="3" borderId="0" xfId="0" applyFont="1" applyFill="1"/>
    <xf numFmtId="4" fontId="3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2">
    <cellStyle name="Navadno" xfId="0" builtinId="0"/>
    <cellStyle name="Navadno 2" xfId="1" xr:uid="{8DE6EC97-ACB6-43EF-B85E-56F3872249A6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4CF8F-2307-477C-8881-1070CEFB8FCC}">
  <dimension ref="A1:I923"/>
  <sheetViews>
    <sheetView tabSelected="1" topLeftCell="A373" zoomScaleNormal="100" workbookViewId="0">
      <selection activeCell="A106" sqref="A106"/>
    </sheetView>
  </sheetViews>
  <sheetFormatPr defaultRowHeight="14.25" x14ac:dyDescent="0.2"/>
  <cols>
    <col min="1" max="1" width="92.42578125" style="1" customWidth="1"/>
    <col min="2" max="2" width="9.42578125" style="10" bestFit="1" customWidth="1"/>
    <col min="3" max="3" width="10.85546875" style="9" customWidth="1"/>
    <col min="4" max="4" width="11.42578125" style="36" customWidth="1"/>
    <col min="5" max="5" width="12" style="39" customWidth="1"/>
    <col min="6" max="6" width="12" style="33" customWidth="1"/>
    <col min="7" max="7" width="14" style="33" customWidth="1"/>
    <col min="8" max="8" width="12" style="33" customWidth="1"/>
    <col min="9" max="255" width="9.140625" style="2"/>
    <col min="256" max="256" width="11.7109375" style="2" customWidth="1"/>
    <col min="257" max="257" width="51" style="2" customWidth="1"/>
    <col min="258" max="258" width="7.28515625" style="2" customWidth="1"/>
    <col min="259" max="259" width="17.28515625" style="2" customWidth="1"/>
    <col min="260" max="260" width="22" style="2" customWidth="1"/>
    <col min="261" max="261" width="19.42578125" style="2" customWidth="1"/>
    <col min="262" max="263" width="26.140625" style="2" customWidth="1"/>
    <col min="264" max="264" width="23.28515625" style="2" customWidth="1"/>
    <col min="265" max="511" width="9.140625" style="2"/>
    <col min="512" max="512" width="11.7109375" style="2" customWidth="1"/>
    <col min="513" max="513" width="51" style="2" customWidth="1"/>
    <col min="514" max="514" width="7.28515625" style="2" customWidth="1"/>
    <col min="515" max="515" width="17.28515625" style="2" customWidth="1"/>
    <col min="516" max="516" width="22" style="2" customWidth="1"/>
    <col min="517" max="517" width="19.42578125" style="2" customWidth="1"/>
    <col min="518" max="519" width="26.140625" style="2" customWidth="1"/>
    <col min="520" max="520" width="23.28515625" style="2" customWidth="1"/>
    <col min="521" max="767" width="9.140625" style="2"/>
    <col min="768" max="768" width="11.7109375" style="2" customWidth="1"/>
    <col min="769" max="769" width="51" style="2" customWidth="1"/>
    <col min="770" max="770" width="7.28515625" style="2" customWidth="1"/>
    <col min="771" max="771" width="17.28515625" style="2" customWidth="1"/>
    <col min="772" max="772" width="22" style="2" customWidth="1"/>
    <col min="773" max="773" width="19.42578125" style="2" customWidth="1"/>
    <col min="774" max="775" width="26.140625" style="2" customWidth="1"/>
    <col min="776" max="776" width="23.28515625" style="2" customWidth="1"/>
    <col min="777" max="1023" width="9.140625" style="2"/>
    <col min="1024" max="1024" width="11.7109375" style="2" customWidth="1"/>
    <col min="1025" max="1025" width="51" style="2" customWidth="1"/>
    <col min="1026" max="1026" width="7.28515625" style="2" customWidth="1"/>
    <col min="1027" max="1027" width="17.28515625" style="2" customWidth="1"/>
    <col min="1028" max="1028" width="22" style="2" customWidth="1"/>
    <col min="1029" max="1029" width="19.42578125" style="2" customWidth="1"/>
    <col min="1030" max="1031" width="26.140625" style="2" customWidth="1"/>
    <col min="1032" max="1032" width="23.28515625" style="2" customWidth="1"/>
    <col min="1033" max="1279" width="9.140625" style="2"/>
    <col min="1280" max="1280" width="11.7109375" style="2" customWidth="1"/>
    <col min="1281" max="1281" width="51" style="2" customWidth="1"/>
    <col min="1282" max="1282" width="7.28515625" style="2" customWidth="1"/>
    <col min="1283" max="1283" width="17.28515625" style="2" customWidth="1"/>
    <col min="1284" max="1284" width="22" style="2" customWidth="1"/>
    <col min="1285" max="1285" width="19.42578125" style="2" customWidth="1"/>
    <col min="1286" max="1287" width="26.140625" style="2" customWidth="1"/>
    <col min="1288" max="1288" width="23.28515625" style="2" customWidth="1"/>
    <col min="1289" max="1535" width="9.140625" style="2"/>
    <col min="1536" max="1536" width="11.7109375" style="2" customWidth="1"/>
    <col min="1537" max="1537" width="51" style="2" customWidth="1"/>
    <col min="1538" max="1538" width="7.28515625" style="2" customWidth="1"/>
    <col min="1539" max="1539" width="17.28515625" style="2" customWidth="1"/>
    <col min="1540" max="1540" width="22" style="2" customWidth="1"/>
    <col min="1541" max="1541" width="19.42578125" style="2" customWidth="1"/>
    <col min="1542" max="1543" width="26.140625" style="2" customWidth="1"/>
    <col min="1544" max="1544" width="23.28515625" style="2" customWidth="1"/>
    <col min="1545" max="1791" width="9.140625" style="2"/>
    <col min="1792" max="1792" width="11.7109375" style="2" customWidth="1"/>
    <col min="1793" max="1793" width="51" style="2" customWidth="1"/>
    <col min="1794" max="1794" width="7.28515625" style="2" customWidth="1"/>
    <col min="1795" max="1795" width="17.28515625" style="2" customWidth="1"/>
    <col min="1796" max="1796" width="22" style="2" customWidth="1"/>
    <col min="1797" max="1797" width="19.42578125" style="2" customWidth="1"/>
    <col min="1798" max="1799" width="26.140625" style="2" customWidth="1"/>
    <col min="1800" max="1800" width="23.28515625" style="2" customWidth="1"/>
    <col min="1801" max="2047" width="9.140625" style="2"/>
    <col min="2048" max="2048" width="11.7109375" style="2" customWidth="1"/>
    <col min="2049" max="2049" width="51" style="2" customWidth="1"/>
    <col min="2050" max="2050" width="7.28515625" style="2" customWidth="1"/>
    <col min="2051" max="2051" width="17.28515625" style="2" customWidth="1"/>
    <col min="2052" max="2052" width="22" style="2" customWidth="1"/>
    <col min="2053" max="2053" width="19.42578125" style="2" customWidth="1"/>
    <col min="2054" max="2055" width="26.140625" style="2" customWidth="1"/>
    <col min="2056" max="2056" width="23.28515625" style="2" customWidth="1"/>
    <col min="2057" max="2303" width="9.140625" style="2"/>
    <col min="2304" max="2304" width="11.7109375" style="2" customWidth="1"/>
    <col min="2305" max="2305" width="51" style="2" customWidth="1"/>
    <col min="2306" max="2306" width="7.28515625" style="2" customWidth="1"/>
    <col min="2307" max="2307" width="17.28515625" style="2" customWidth="1"/>
    <col min="2308" max="2308" width="22" style="2" customWidth="1"/>
    <col min="2309" max="2309" width="19.42578125" style="2" customWidth="1"/>
    <col min="2310" max="2311" width="26.140625" style="2" customWidth="1"/>
    <col min="2312" max="2312" width="23.28515625" style="2" customWidth="1"/>
    <col min="2313" max="2559" width="9.140625" style="2"/>
    <col min="2560" max="2560" width="11.7109375" style="2" customWidth="1"/>
    <col min="2561" max="2561" width="51" style="2" customWidth="1"/>
    <col min="2562" max="2562" width="7.28515625" style="2" customWidth="1"/>
    <col min="2563" max="2563" width="17.28515625" style="2" customWidth="1"/>
    <col min="2564" max="2564" width="22" style="2" customWidth="1"/>
    <col min="2565" max="2565" width="19.42578125" style="2" customWidth="1"/>
    <col min="2566" max="2567" width="26.140625" style="2" customWidth="1"/>
    <col min="2568" max="2568" width="23.28515625" style="2" customWidth="1"/>
    <col min="2569" max="2815" width="9.140625" style="2"/>
    <col min="2816" max="2816" width="11.7109375" style="2" customWidth="1"/>
    <col min="2817" max="2817" width="51" style="2" customWidth="1"/>
    <col min="2818" max="2818" width="7.28515625" style="2" customWidth="1"/>
    <col min="2819" max="2819" width="17.28515625" style="2" customWidth="1"/>
    <col min="2820" max="2820" width="22" style="2" customWidth="1"/>
    <col min="2821" max="2821" width="19.42578125" style="2" customWidth="1"/>
    <col min="2822" max="2823" width="26.140625" style="2" customWidth="1"/>
    <col min="2824" max="2824" width="23.28515625" style="2" customWidth="1"/>
    <col min="2825" max="3071" width="9.140625" style="2"/>
    <col min="3072" max="3072" width="11.7109375" style="2" customWidth="1"/>
    <col min="3073" max="3073" width="51" style="2" customWidth="1"/>
    <col min="3074" max="3074" width="7.28515625" style="2" customWidth="1"/>
    <col min="3075" max="3075" width="17.28515625" style="2" customWidth="1"/>
    <col min="3076" max="3076" width="22" style="2" customWidth="1"/>
    <col min="3077" max="3077" width="19.42578125" style="2" customWidth="1"/>
    <col min="3078" max="3079" width="26.140625" style="2" customWidth="1"/>
    <col min="3080" max="3080" width="23.28515625" style="2" customWidth="1"/>
    <col min="3081" max="3327" width="9.140625" style="2"/>
    <col min="3328" max="3328" width="11.7109375" style="2" customWidth="1"/>
    <col min="3329" max="3329" width="51" style="2" customWidth="1"/>
    <col min="3330" max="3330" width="7.28515625" style="2" customWidth="1"/>
    <col min="3331" max="3331" width="17.28515625" style="2" customWidth="1"/>
    <col min="3332" max="3332" width="22" style="2" customWidth="1"/>
    <col min="3333" max="3333" width="19.42578125" style="2" customWidth="1"/>
    <col min="3334" max="3335" width="26.140625" style="2" customWidth="1"/>
    <col min="3336" max="3336" width="23.28515625" style="2" customWidth="1"/>
    <col min="3337" max="3583" width="9.140625" style="2"/>
    <col min="3584" max="3584" width="11.7109375" style="2" customWidth="1"/>
    <col min="3585" max="3585" width="51" style="2" customWidth="1"/>
    <col min="3586" max="3586" width="7.28515625" style="2" customWidth="1"/>
    <col min="3587" max="3587" width="17.28515625" style="2" customWidth="1"/>
    <col min="3588" max="3588" width="22" style="2" customWidth="1"/>
    <col min="3589" max="3589" width="19.42578125" style="2" customWidth="1"/>
    <col min="3590" max="3591" width="26.140625" style="2" customWidth="1"/>
    <col min="3592" max="3592" width="23.28515625" style="2" customWidth="1"/>
    <col min="3593" max="3839" width="9.140625" style="2"/>
    <col min="3840" max="3840" width="11.7109375" style="2" customWidth="1"/>
    <col min="3841" max="3841" width="51" style="2" customWidth="1"/>
    <col min="3842" max="3842" width="7.28515625" style="2" customWidth="1"/>
    <col min="3843" max="3843" width="17.28515625" style="2" customWidth="1"/>
    <col min="3844" max="3844" width="22" style="2" customWidth="1"/>
    <col min="3845" max="3845" width="19.42578125" style="2" customWidth="1"/>
    <col min="3846" max="3847" width="26.140625" style="2" customWidth="1"/>
    <col min="3848" max="3848" width="23.28515625" style="2" customWidth="1"/>
    <col min="3849" max="4095" width="9.140625" style="2"/>
    <col min="4096" max="4096" width="11.7109375" style="2" customWidth="1"/>
    <col min="4097" max="4097" width="51" style="2" customWidth="1"/>
    <col min="4098" max="4098" width="7.28515625" style="2" customWidth="1"/>
    <col min="4099" max="4099" width="17.28515625" style="2" customWidth="1"/>
    <col min="4100" max="4100" width="22" style="2" customWidth="1"/>
    <col min="4101" max="4101" width="19.42578125" style="2" customWidth="1"/>
    <col min="4102" max="4103" width="26.140625" style="2" customWidth="1"/>
    <col min="4104" max="4104" width="23.28515625" style="2" customWidth="1"/>
    <col min="4105" max="4351" width="9.140625" style="2"/>
    <col min="4352" max="4352" width="11.7109375" style="2" customWidth="1"/>
    <col min="4353" max="4353" width="51" style="2" customWidth="1"/>
    <col min="4354" max="4354" width="7.28515625" style="2" customWidth="1"/>
    <col min="4355" max="4355" width="17.28515625" style="2" customWidth="1"/>
    <col min="4356" max="4356" width="22" style="2" customWidth="1"/>
    <col min="4357" max="4357" width="19.42578125" style="2" customWidth="1"/>
    <col min="4358" max="4359" width="26.140625" style="2" customWidth="1"/>
    <col min="4360" max="4360" width="23.28515625" style="2" customWidth="1"/>
    <col min="4361" max="4607" width="9.140625" style="2"/>
    <col min="4608" max="4608" width="11.7109375" style="2" customWidth="1"/>
    <col min="4609" max="4609" width="51" style="2" customWidth="1"/>
    <col min="4610" max="4610" width="7.28515625" style="2" customWidth="1"/>
    <col min="4611" max="4611" width="17.28515625" style="2" customWidth="1"/>
    <col min="4612" max="4612" width="22" style="2" customWidth="1"/>
    <col min="4613" max="4613" width="19.42578125" style="2" customWidth="1"/>
    <col min="4614" max="4615" width="26.140625" style="2" customWidth="1"/>
    <col min="4616" max="4616" width="23.28515625" style="2" customWidth="1"/>
    <col min="4617" max="4863" width="9.140625" style="2"/>
    <col min="4864" max="4864" width="11.7109375" style="2" customWidth="1"/>
    <col min="4865" max="4865" width="51" style="2" customWidth="1"/>
    <col min="4866" max="4866" width="7.28515625" style="2" customWidth="1"/>
    <col min="4867" max="4867" width="17.28515625" style="2" customWidth="1"/>
    <col min="4868" max="4868" width="22" style="2" customWidth="1"/>
    <col min="4869" max="4869" width="19.42578125" style="2" customWidth="1"/>
    <col min="4870" max="4871" width="26.140625" style="2" customWidth="1"/>
    <col min="4872" max="4872" width="23.28515625" style="2" customWidth="1"/>
    <col min="4873" max="5119" width="9.140625" style="2"/>
    <col min="5120" max="5120" width="11.7109375" style="2" customWidth="1"/>
    <col min="5121" max="5121" width="51" style="2" customWidth="1"/>
    <col min="5122" max="5122" width="7.28515625" style="2" customWidth="1"/>
    <col min="5123" max="5123" width="17.28515625" style="2" customWidth="1"/>
    <col min="5124" max="5124" width="22" style="2" customWidth="1"/>
    <col min="5125" max="5125" width="19.42578125" style="2" customWidth="1"/>
    <col min="5126" max="5127" width="26.140625" style="2" customWidth="1"/>
    <col min="5128" max="5128" width="23.28515625" style="2" customWidth="1"/>
    <col min="5129" max="5375" width="9.140625" style="2"/>
    <col min="5376" max="5376" width="11.7109375" style="2" customWidth="1"/>
    <col min="5377" max="5377" width="51" style="2" customWidth="1"/>
    <col min="5378" max="5378" width="7.28515625" style="2" customWidth="1"/>
    <col min="5379" max="5379" width="17.28515625" style="2" customWidth="1"/>
    <col min="5380" max="5380" width="22" style="2" customWidth="1"/>
    <col min="5381" max="5381" width="19.42578125" style="2" customWidth="1"/>
    <col min="5382" max="5383" width="26.140625" style="2" customWidth="1"/>
    <col min="5384" max="5384" width="23.28515625" style="2" customWidth="1"/>
    <col min="5385" max="5631" width="9.140625" style="2"/>
    <col min="5632" max="5632" width="11.7109375" style="2" customWidth="1"/>
    <col min="5633" max="5633" width="51" style="2" customWidth="1"/>
    <col min="5634" max="5634" width="7.28515625" style="2" customWidth="1"/>
    <col min="5635" max="5635" width="17.28515625" style="2" customWidth="1"/>
    <col min="5636" max="5636" width="22" style="2" customWidth="1"/>
    <col min="5637" max="5637" width="19.42578125" style="2" customWidth="1"/>
    <col min="5638" max="5639" width="26.140625" style="2" customWidth="1"/>
    <col min="5640" max="5640" width="23.28515625" style="2" customWidth="1"/>
    <col min="5641" max="5887" width="9.140625" style="2"/>
    <col min="5888" max="5888" width="11.7109375" style="2" customWidth="1"/>
    <col min="5889" max="5889" width="51" style="2" customWidth="1"/>
    <col min="5890" max="5890" width="7.28515625" style="2" customWidth="1"/>
    <col min="5891" max="5891" width="17.28515625" style="2" customWidth="1"/>
    <col min="5892" max="5892" width="22" style="2" customWidth="1"/>
    <col min="5893" max="5893" width="19.42578125" style="2" customWidth="1"/>
    <col min="5894" max="5895" width="26.140625" style="2" customWidth="1"/>
    <col min="5896" max="5896" width="23.28515625" style="2" customWidth="1"/>
    <col min="5897" max="6143" width="9.140625" style="2"/>
    <col min="6144" max="6144" width="11.7109375" style="2" customWidth="1"/>
    <col min="6145" max="6145" width="51" style="2" customWidth="1"/>
    <col min="6146" max="6146" width="7.28515625" style="2" customWidth="1"/>
    <col min="6147" max="6147" width="17.28515625" style="2" customWidth="1"/>
    <col min="6148" max="6148" width="22" style="2" customWidth="1"/>
    <col min="6149" max="6149" width="19.42578125" style="2" customWidth="1"/>
    <col min="6150" max="6151" width="26.140625" style="2" customWidth="1"/>
    <col min="6152" max="6152" width="23.28515625" style="2" customWidth="1"/>
    <col min="6153" max="6399" width="9.140625" style="2"/>
    <col min="6400" max="6400" width="11.7109375" style="2" customWidth="1"/>
    <col min="6401" max="6401" width="51" style="2" customWidth="1"/>
    <col min="6402" max="6402" width="7.28515625" style="2" customWidth="1"/>
    <col min="6403" max="6403" width="17.28515625" style="2" customWidth="1"/>
    <col min="6404" max="6404" width="22" style="2" customWidth="1"/>
    <col min="6405" max="6405" width="19.42578125" style="2" customWidth="1"/>
    <col min="6406" max="6407" width="26.140625" style="2" customWidth="1"/>
    <col min="6408" max="6408" width="23.28515625" style="2" customWidth="1"/>
    <col min="6409" max="6655" width="9.140625" style="2"/>
    <col min="6656" max="6656" width="11.7109375" style="2" customWidth="1"/>
    <col min="6657" max="6657" width="51" style="2" customWidth="1"/>
    <col min="6658" max="6658" width="7.28515625" style="2" customWidth="1"/>
    <col min="6659" max="6659" width="17.28515625" style="2" customWidth="1"/>
    <col min="6660" max="6660" width="22" style="2" customWidth="1"/>
    <col min="6661" max="6661" width="19.42578125" style="2" customWidth="1"/>
    <col min="6662" max="6663" width="26.140625" style="2" customWidth="1"/>
    <col min="6664" max="6664" width="23.28515625" style="2" customWidth="1"/>
    <col min="6665" max="6911" width="9.140625" style="2"/>
    <col min="6912" max="6912" width="11.7109375" style="2" customWidth="1"/>
    <col min="6913" max="6913" width="51" style="2" customWidth="1"/>
    <col min="6914" max="6914" width="7.28515625" style="2" customWidth="1"/>
    <col min="6915" max="6915" width="17.28515625" style="2" customWidth="1"/>
    <col min="6916" max="6916" width="22" style="2" customWidth="1"/>
    <col min="6917" max="6917" width="19.42578125" style="2" customWidth="1"/>
    <col min="6918" max="6919" width="26.140625" style="2" customWidth="1"/>
    <col min="6920" max="6920" width="23.28515625" style="2" customWidth="1"/>
    <col min="6921" max="7167" width="9.140625" style="2"/>
    <col min="7168" max="7168" width="11.7109375" style="2" customWidth="1"/>
    <col min="7169" max="7169" width="51" style="2" customWidth="1"/>
    <col min="7170" max="7170" width="7.28515625" style="2" customWidth="1"/>
    <col min="7171" max="7171" width="17.28515625" style="2" customWidth="1"/>
    <col min="7172" max="7172" width="22" style="2" customWidth="1"/>
    <col min="7173" max="7173" width="19.42578125" style="2" customWidth="1"/>
    <col min="7174" max="7175" width="26.140625" style="2" customWidth="1"/>
    <col min="7176" max="7176" width="23.28515625" style="2" customWidth="1"/>
    <col min="7177" max="7423" width="9.140625" style="2"/>
    <col min="7424" max="7424" width="11.7109375" style="2" customWidth="1"/>
    <col min="7425" max="7425" width="51" style="2" customWidth="1"/>
    <col min="7426" max="7426" width="7.28515625" style="2" customWidth="1"/>
    <col min="7427" max="7427" width="17.28515625" style="2" customWidth="1"/>
    <col min="7428" max="7428" width="22" style="2" customWidth="1"/>
    <col min="7429" max="7429" width="19.42578125" style="2" customWidth="1"/>
    <col min="7430" max="7431" width="26.140625" style="2" customWidth="1"/>
    <col min="7432" max="7432" width="23.28515625" style="2" customWidth="1"/>
    <col min="7433" max="7679" width="9.140625" style="2"/>
    <col min="7680" max="7680" width="11.7109375" style="2" customWidth="1"/>
    <col min="7681" max="7681" width="51" style="2" customWidth="1"/>
    <col min="7682" max="7682" width="7.28515625" style="2" customWidth="1"/>
    <col min="7683" max="7683" width="17.28515625" style="2" customWidth="1"/>
    <col min="7684" max="7684" width="22" style="2" customWidth="1"/>
    <col min="7685" max="7685" width="19.42578125" style="2" customWidth="1"/>
    <col min="7686" max="7687" width="26.140625" style="2" customWidth="1"/>
    <col min="7688" max="7688" width="23.28515625" style="2" customWidth="1"/>
    <col min="7689" max="7935" width="9.140625" style="2"/>
    <col min="7936" max="7936" width="11.7109375" style="2" customWidth="1"/>
    <col min="7937" max="7937" width="51" style="2" customWidth="1"/>
    <col min="7938" max="7938" width="7.28515625" style="2" customWidth="1"/>
    <col min="7939" max="7939" width="17.28515625" style="2" customWidth="1"/>
    <col min="7940" max="7940" width="22" style="2" customWidth="1"/>
    <col min="7941" max="7941" width="19.42578125" style="2" customWidth="1"/>
    <col min="7942" max="7943" width="26.140625" style="2" customWidth="1"/>
    <col min="7944" max="7944" width="23.28515625" style="2" customWidth="1"/>
    <col min="7945" max="8191" width="9.140625" style="2"/>
    <col min="8192" max="8192" width="11.7109375" style="2" customWidth="1"/>
    <col min="8193" max="8193" width="51" style="2" customWidth="1"/>
    <col min="8194" max="8194" width="7.28515625" style="2" customWidth="1"/>
    <col min="8195" max="8195" width="17.28515625" style="2" customWidth="1"/>
    <col min="8196" max="8196" width="22" style="2" customWidth="1"/>
    <col min="8197" max="8197" width="19.42578125" style="2" customWidth="1"/>
    <col min="8198" max="8199" width="26.140625" style="2" customWidth="1"/>
    <col min="8200" max="8200" width="23.28515625" style="2" customWidth="1"/>
    <col min="8201" max="8447" width="9.140625" style="2"/>
    <col min="8448" max="8448" width="11.7109375" style="2" customWidth="1"/>
    <col min="8449" max="8449" width="51" style="2" customWidth="1"/>
    <col min="8450" max="8450" width="7.28515625" style="2" customWidth="1"/>
    <col min="8451" max="8451" width="17.28515625" style="2" customWidth="1"/>
    <col min="8452" max="8452" width="22" style="2" customWidth="1"/>
    <col min="8453" max="8453" width="19.42578125" style="2" customWidth="1"/>
    <col min="8454" max="8455" width="26.140625" style="2" customWidth="1"/>
    <col min="8456" max="8456" width="23.28515625" style="2" customWidth="1"/>
    <col min="8457" max="8703" width="9.140625" style="2"/>
    <col min="8704" max="8704" width="11.7109375" style="2" customWidth="1"/>
    <col min="8705" max="8705" width="51" style="2" customWidth="1"/>
    <col min="8706" max="8706" width="7.28515625" style="2" customWidth="1"/>
    <col min="8707" max="8707" width="17.28515625" style="2" customWidth="1"/>
    <col min="8708" max="8708" width="22" style="2" customWidth="1"/>
    <col min="8709" max="8709" width="19.42578125" style="2" customWidth="1"/>
    <col min="8710" max="8711" width="26.140625" style="2" customWidth="1"/>
    <col min="8712" max="8712" width="23.28515625" style="2" customWidth="1"/>
    <col min="8713" max="8959" width="9.140625" style="2"/>
    <col min="8960" max="8960" width="11.7109375" style="2" customWidth="1"/>
    <col min="8961" max="8961" width="51" style="2" customWidth="1"/>
    <col min="8962" max="8962" width="7.28515625" style="2" customWidth="1"/>
    <col min="8963" max="8963" width="17.28515625" style="2" customWidth="1"/>
    <col min="8964" max="8964" width="22" style="2" customWidth="1"/>
    <col min="8965" max="8965" width="19.42578125" style="2" customWidth="1"/>
    <col min="8966" max="8967" width="26.140625" style="2" customWidth="1"/>
    <col min="8968" max="8968" width="23.28515625" style="2" customWidth="1"/>
    <col min="8969" max="9215" width="9.140625" style="2"/>
    <col min="9216" max="9216" width="11.7109375" style="2" customWidth="1"/>
    <col min="9217" max="9217" width="51" style="2" customWidth="1"/>
    <col min="9218" max="9218" width="7.28515625" style="2" customWidth="1"/>
    <col min="9219" max="9219" width="17.28515625" style="2" customWidth="1"/>
    <col min="9220" max="9220" width="22" style="2" customWidth="1"/>
    <col min="9221" max="9221" width="19.42578125" style="2" customWidth="1"/>
    <col min="9222" max="9223" width="26.140625" style="2" customWidth="1"/>
    <col min="9224" max="9224" width="23.28515625" style="2" customWidth="1"/>
    <col min="9225" max="9471" width="9.140625" style="2"/>
    <col min="9472" max="9472" width="11.7109375" style="2" customWidth="1"/>
    <col min="9473" max="9473" width="51" style="2" customWidth="1"/>
    <col min="9474" max="9474" width="7.28515625" style="2" customWidth="1"/>
    <col min="9475" max="9475" width="17.28515625" style="2" customWidth="1"/>
    <col min="9476" max="9476" width="22" style="2" customWidth="1"/>
    <col min="9477" max="9477" width="19.42578125" style="2" customWidth="1"/>
    <col min="9478" max="9479" width="26.140625" style="2" customWidth="1"/>
    <col min="9480" max="9480" width="23.28515625" style="2" customWidth="1"/>
    <col min="9481" max="9727" width="9.140625" style="2"/>
    <col min="9728" max="9728" width="11.7109375" style="2" customWidth="1"/>
    <col min="9729" max="9729" width="51" style="2" customWidth="1"/>
    <col min="9730" max="9730" width="7.28515625" style="2" customWidth="1"/>
    <col min="9731" max="9731" width="17.28515625" style="2" customWidth="1"/>
    <col min="9732" max="9732" width="22" style="2" customWidth="1"/>
    <col min="9733" max="9733" width="19.42578125" style="2" customWidth="1"/>
    <col min="9734" max="9735" width="26.140625" style="2" customWidth="1"/>
    <col min="9736" max="9736" width="23.28515625" style="2" customWidth="1"/>
    <col min="9737" max="9983" width="9.140625" style="2"/>
    <col min="9984" max="9984" width="11.7109375" style="2" customWidth="1"/>
    <col min="9985" max="9985" width="51" style="2" customWidth="1"/>
    <col min="9986" max="9986" width="7.28515625" style="2" customWidth="1"/>
    <col min="9987" max="9987" width="17.28515625" style="2" customWidth="1"/>
    <col min="9988" max="9988" width="22" style="2" customWidth="1"/>
    <col min="9989" max="9989" width="19.42578125" style="2" customWidth="1"/>
    <col min="9990" max="9991" width="26.140625" style="2" customWidth="1"/>
    <col min="9992" max="9992" width="23.28515625" style="2" customWidth="1"/>
    <col min="9993" max="10239" width="9.140625" style="2"/>
    <col min="10240" max="10240" width="11.7109375" style="2" customWidth="1"/>
    <col min="10241" max="10241" width="51" style="2" customWidth="1"/>
    <col min="10242" max="10242" width="7.28515625" style="2" customWidth="1"/>
    <col min="10243" max="10243" width="17.28515625" style="2" customWidth="1"/>
    <col min="10244" max="10244" width="22" style="2" customWidth="1"/>
    <col min="10245" max="10245" width="19.42578125" style="2" customWidth="1"/>
    <col min="10246" max="10247" width="26.140625" style="2" customWidth="1"/>
    <col min="10248" max="10248" width="23.28515625" style="2" customWidth="1"/>
    <col min="10249" max="10495" width="9.140625" style="2"/>
    <col min="10496" max="10496" width="11.7109375" style="2" customWidth="1"/>
    <col min="10497" max="10497" width="51" style="2" customWidth="1"/>
    <col min="10498" max="10498" width="7.28515625" style="2" customWidth="1"/>
    <col min="10499" max="10499" width="17.28515625" style="2" customWidth="1"/>
    <col min="10500" max="10500" width="22" style="2" customWidth="1"/>
    <col min="10501" max="10501" width="19.42578125" style="2" customWidth="1"/>
    <col min="10502" max="10503" width="26.140625" style="2" customWidth="1"/>
    <col min="10504" max="10504" width="23.28515625" style="2" customWidth="1"/>
    <col min="10505" max="10751" width="9.140625" style="2"/>
    <col min="10752" max="10752" width="11.7109375" style="2" customWidth="1"/>
    <col min="10753" max="10753" width="51" style="2" customWidth="1"/>
    <col min="10754" max="10754" width="7.28515625" style="2" customWidth="1"/>
    <col min="10755" max="10755" width="17.28515625" style="2" customWidth="1"/>
    <col min="10756" max="10756" width="22" style="2" customWidth="1"/>
    <col min="10757" max="10757" width="19.42578125" style="2" customWidth="1"/>
    <col min="10758" max="10759" width="26.140625" style="2" customWidth="1"/>
    <col min="10760" max="10760" width="23.28515625" style="2" customWidth="1"/>
    <col min="10761" max="11007" width="9.140625" style="2"/>
    <col min="11008" max="11008" width="11.7109375" style="2" customWidth="1"/>
    <col min="11009" max="11009" width="51" style="2" customWidth="1"/>
    <col min="11010" max="11010" width="7.28515625" style="2" customWidth="1"/>
    <col min="11011" max="11011" width="17.28515625" style="2" customWidth="1"/>
    <col min="11012" max="11012" width="22" style="2" customWidth="1"/>
    <col min="11013" max="11013" width="19.42578125" style="2" customWidth="1"/>
    <col min="11014" max="11015" width="26.140625" style="2" customWidth="1"/>
    <col min="11016" max="11016" width="23.28515625" style="2" customWidth="1"/>
    <col min="11017" max="11263" width="9.140625" style="2"/>
    <col min="11264" max="11264" width="11.7109375" style="2" customWidth="1"/>
    <col min="11265" max="11265" width="51" style="2" customWidth="1"/>
    <col min="11266" max="11266" width="7.28515625" style="2" customWidth="1"/>
    <col min="11267" max="11267" width="17.28515625" style="2" customWidth="1"/>
    <col min="11268" max="11268" width="22" style="2" customWidth="1"/>
    <col min="11269" max="11269" width="19.42578125" style="2" customWidth="1"/>
    <col min="11270" max="11271" width="26.140625" style="2" customWidth="1"/>
    <col min="11272" max="11272" width="23.28515625" style="2" customWidth="1"/>
    <col min="11273" max="11519" width="9.140625" style="2"/>
    <col min="11520" max="11520" width="11.7109375" style="2" customWidth="1"/>
    <col min="11521" max="11521" width="51" style="2" customWidth="1"/>
    <col min="11522" max="11522" width="7.28515625" style="2" customWidth="1"/>
    <col min="11523" max="11523" width="17.28515625" style="2" customWidth="1"/>
    <col min="11524" max="11524" width="22" style="2" customWidth="1"/>
    <col min="11525" max="11525" width="19.42578125" style="2" customWidth="1"/>
    <col min="11526" max="11527" width="26.140625" style="2" customWidth="1"/>
    <col min="11528" max="11528" width="23.28515625" style="2" customWidth="1"/>
    <col min="11529" max="11775" width="9.140625" style="2"/>
    <col min="11776" max="11776" width="11.7109375" style="2" customWidth="1"/>
    <col min="11777" max="11777" width="51" style="2" customWidth="1"/>
    <col min="11778" max="11778" width="7.28515625" style="2" customWidth="1"/>
    <col min="11779" max="11779" width="17.28515625" style="2" customWidth="1"/>
    <col min="11780" max="11780" width="22" style="2" customWidth="1"/>
    <col min="11781" max="11781" width="19.42578125" style="2" customWidth="1"/>
    <col min="11782" max="11783" width="26.140625" style="2" customWidth="1"/>
    <col min="11784" max="11784" width="23.28515625" style="2" customWidth="1"/>
    <col min="11785" max="12031" width="9.140625" style="2"/>
    <col min="12032" max="12032" width="11.7109375" style="2" customWidth="1"/>
    <col min="12033" max="12033" width="51" style="2" customWidth="1"/>
    <col min="12034" max="12034" width="7.28515625" style="2" customWidth="1"/>
    <col min="12035" max="12035" width="17.28515625" style="2" customWidth="1"/>
    <col min="12036" max="12036" width="22" style="2" customWidth="1"/>
    <col min="12037" max="12037" width="19.42578125" style="2" customWidth="1"/>
    <col min="12038" max="12039" width="26.140625" style="2" customWidth="1"/>
    <col min="12040" max="12040" width="23.28515625" style="2" customWidth="1"/>
    <col min="12041" max="12287" width="9.140625" style="2"/>
    <col min="12288" max="12288" width="11.7109375" style="2" customWidth="1"/>
    <col min="12289" max="12289" width="51" style="2" customWidth="1"/>
    <col min="12290" max="12290" width="7.28515625" style="2" customWidth="1"/>
    <col min="12291" max="12291" width="17.28515625" style="2" customWidth="1"/>
    <col min="12292" max="12292" width="22" style="2" customWidth="1"/>
    <col min="12293" max="12293" width="19.42578125" style="2" customWidth="1"/>
    <col min="12294" max="12295" width="26.140625" style="2" customWidth="1"/>
    <col min="12296" max="12296" width="23.28515625" style="2" customWidth="1"/>
    <col min="12297" max="12543" width="9.140625" style="2"/>
    <col min="12544" max="12544" width="11.7109375" style="2" customWidth="1"/>
    <col min="12545" max="12545" width="51" style="2" customWidth="1"/>
    <col min="12546" max="12546" width="7.28515625" style="2" customWidth="1"/>
    <col min="12547" max="12547" width="17.28515625" style="2" customWidth="1"/>
    <col min="12548" max="12548" width="22" style="2" customWidth="1"/>
    <col min="12549" max="12549" width="19.42578125" style="2" customWidth="1"/>
    <col min="12550" max="12551" width="26.140625" style="2" customWidth="1"/>
    <col min="12552" max="12552" width="23.28515625" style="2" customWidth="1"/>
    <col min="12553" max="12799" width="9.140625" style="2"/>
    <col min="12800" max="12800" width="11.7109375" style="2" customWidth="1"/>
    <col min="12801" max="12801" width="51" style="2" customWidth="1"/>
    <col min="12802" max="12802" width="7.28515625" style="2" customWidth="1"/>
    <col min="12803" max="12803" width="17.28515625" style="2" customWidth="1"/>
    <col min="12804" max="12804" width="22" style="2" customWidth="1"/>
    <col min="12805" max="12805" width="19.42578125" style="2" customWidth="1"/>
    <col min="12806" max="12807" width="26.140625" style="2" customWidth="1"/>
    <col min="12808" max="12808" width="23.28515625" style="2" customWidth="1"/>
    <col min="12809" max="13055" width="9.140625" style="2"/>
    <col min="13056" max="13056" width="11.7109375" style="2" customWidth="1"/>
    <col min="13057" max="13057" width="51" style="2" customWidth="1"/>
    <col min="13058" max="13058" width="7.28515625" style="2" customWidth="1"/>
    <col min="13059" max="13059" width="17.28515625" style="2" customWidth="1"/>
    <col min="13060" max="13060" width="22" style="2" customWidth="1"/>
    <col min="13061" max="13061" width="19.42578125" style="2" customWidth="1"/>
    <col min="13062" max="13063" width="26.140625" style="2" customWidth="1"/>
    <col min="13064" max="13064" width="23.28515625" style="2" customWidth="1"/>
    <col min="13065" max="13311" width="9.140625" style="2"/>
    <col min="13312" max="13312" width="11.7109375" style="2" customWidth="1"/>
    <col min="13313" max="13313" width="51" style="2" customWidth="1"/>
    <col min="13314" max="13314" width="7.28515625" style="2" customWidth="1"/>
    <col min="13315" max="13315" width="17.28515625" style="2" customWidth="1"/>
    <col min="13316" max="13316" width="22" style="2" customWidth="1"/>
    <col min="13317" max="13317" width="19.42578125" style="2" customWidth="1"/>
    <col min="13318" max="13319" width="26.140625" style="2" customWidth="1"/>
    <col min="13320" max="13320" width="23.28515625" style="2" customWidth="1"/>
    <col min="13321" max="13567" width="9.140625" style="2"/>
    <col min="13568" max="13568" width="11.7109375" style="2" customWidth="1"/>
    <col min="13569" max="13569" width="51" style="2" customWidth="1"/>
    <col min="13570" max="13570" width="7.28515625" style="2" customWidth="1"/>
    <col min="13571" max="13571" width="17.28515625" style="2" customWidth="1"/>
    <col min="13572" max="13572" width="22" style="2" customWidth="1"/>
    <col min="13573" max="13573" width="19.42578125" style="2" customWidth="1"/>
    <col min="13574" max="13575" width="26.140625" style="2" customWidth="1"/>
    <col min="13576" max="13576" width="23.28515625" style="2" customWidth="1"/>
    <col min="13577" max="13823" width="9.140625" style="2"/>
    <col min="13824" max="13824" width="11.7109375" style="2" customWidth="1"/>
    <col min="13825" max="13825" width="51" style="2" customWidth="1"/>
    <col min="13826" max="13826" width="7.28515625" style="2" customWidth="1"/>
    <col min="13827" max="13827" width="17.28515625" style="2" customWidth="1"/>
    <col min="13828" max="13828" width="22" style="2" customWidth="1"/>
    <col min="13829" max="13829" width="19.42578125" style="2" customWidth="1"/>
    <col min="13830" max="13831" width="26.140625" style="2" customWidth="1"/>
    <col min="13832" max="13832" width="23.28515625" style="2" customWidth="1"/>
    <col min="13833" max="14079" width="9.140625" style="2"/>
    <col min="14080" max="14080" width="11.7109375" style="2" customWidth="1"/>
    <col min="14081" max="14081" width="51" style="2" customWidth="1"/>
    <col min="14082" max="14082" width="7.28515625" style="2" customWidth="1"/>
    <col min="14083" max="14083" width="17.28515625" style="2" customWidth="1"/>
    <col min="14084" max="14084" width="22" style="2" customWidth="1"/>
    <col min="14085" max="14085" width="19.42578125" style="2" customWidth="1"/>
    <col min="14086" max="14087" width="26.140625" style="2" customWidth="1"/>
    <col min="14088" max="14088" width="23.28515625" style="2" customWidth="1"/>
    <col min="14089" max="14335" width="9.140625" style="2"/>
    <col min="14336" max="14336" width="11.7109375" style="2" customWidth="1"/>
    <col min="14337" max="14337" width="51" style="2" customWidth="1"/>
    <col min="14338" max="14338" width="7.28515625" style="2" customWidth="1"/>
    <col min="14339" max="14339" width="17.28515625" style="2" customWidth="1"/>
    <col min="14340" max="14340" width="22" style="2" customWidth="1"/>
    <col min="14341" max="14341" width="19.42578125" style="2" customWidth="1"/>
    <col min="14342" max="14343" width="26.140625" style="2" customWidth="1"/>
    <col min="14344" max="14344" width="23.28515625" style="2" customWidth="1"/>
    <col min="14345" max="14591" width="9.140625" style="2"/>
    <col min="14592" max="14592" width="11.7109375" style="2" customWidth="1"/>
    <col min="14593" max="14593" width="51" style="2" customWidth="1"/>
    <col min="14594" max="14594" width="7.28515625" style="2" customWidth="1"/>
    <col min="14595" max="14595" width="17.28515625" style="2" customWidth="1"/>
    <col min="14596" max="14596" width="22" style="2" customWidth="1"/>
    <col min="14597" max="14597" width="19.42578125" style="2" customWidth="1"/>
    <col min="14598" max="14599" width="26.140625" style="2" customWidth="1"/>
    <col min="14600" max="14600" width="23.28515625" style="2" customWidth="1"/>
    <col min="14601" max="14847" width="9.140625" style="2"/>
    <col min="14848" max="14848" width="11.7109375" style="2" customWidth="1"/>
    <col min="14849" max="14849" width="51" style="2" customWidth="1"/>
    <col min="14850" max="14850" width="7.28515625" style="2" customWidth="1"/>
    <col min="14851" max="14851" width="17.28515625" style="2" customWidth="1"/>
    <col min="14852" max="14852" width="22" style="2" customWidth="1"/>
    <col min="14853" max="14853" width="19.42578125" style="2" customWidth="1"/>
    <col min="14854" max="14855" width="26.140625" style="2" customWidth="1"/>
    <col min="14856" max="14856" width="23.28515625" style="2" customWidth="1"/>
    <col min="14857" max="15103" width="9.140625" style="2"/>
    <col min="15104" max="15104" width="11.7109375" style="2" customWidth="1"/>
    <col min="15105" max="15105" width="51" style="2" customWidth="1"/>
    <col min="15106" max="15106" width="7.28515625" style="2" customWidth="1"/>
    <col min="15107" max="15107" width="17.28515625" style="2" customWidth="1"/>
    <col min="15108" max="15108" width="22" style="2" customWidth="1"/>
    <col min="15109" max="15109" width="19.42578125" style="2" customWidth="1"/>
    <col min="15110" max="15111" width="26.140625" style="2" customWidth="1"/>
    <col min="15112" max="15112" width="23.28515625" style="2" customWidth="1"/>
    <col min="15113" max="15359" width="9.140625" style="2"/>
    <col min="15360" max="15360" width="11.7109375" style="2" customWidth="1"/>
    <col min="15361" max="15361" width="51" style="2" customWidth="1"/>
    <col min="15362" max="15362" width="7.28515625" style="2" customWidth="1"/>
    <col min="15363" max="15363" width="17.28515625" style="2" customWidth="1"/>
    <col min="15364" max="15364" width="22" style="2" customWidth="1"/>
    <col min="15365" max="15365" width="19.42578125" style="2" customWidth="1"/>
    <col min="15366" max="15367" width="26.140625" style="2" customWidth="1"/>
    <col min="15368" max="15368" width="23.28515625" style="2" customWidth="1"/>
    <col min="15369" max="15615" width="9.140625" style="2"/>
    <col min="15616" max="15616" width="11.7109375" style="2" customWidth="1"/>
    <col min="15617" max="15617" width="51" style="2" customWidth="1"/>
    <col min="15618" max="15618" width="7.28515625" style="2" customWidth="1"/>
    <col min="15619" max="15619" width="17.28515625" style="2" customWidth="1"/>
    <col min="15620" max="15620" width="22" style="2" customWidth="1"/>
    <col min="15621" max="15621" width="19.42578125" style="2" customWidth="1"/>
    <col min="15622" max="15623" width="26.140625" style="2" customWidth="1"/>
    <col min="15624" max="15624" width="23.28515625" style="2" customWidth="1"/>
    <col min="15625" max="15871" width="9.140625" style="2"/>
    <col min="15872" max="15872" width="11.7109375" style="2" customWidth="1"/>
    <col min="15873" max="15873" width="51" style="2" customWidth="1"/>
    <col min="15874" max="15874" width="7.28515625" style="2" customWidth="1"/>
    <col min="15875" max="15875" width="17.28515625" style="2" customWidth="1"/>
    <col min="15876" max="15876" width="22" style="2" customWidth="1"/>
    <col min="15877" max="15877" width="19.42578125" style="2" customWidth="1"/>
    <col min="15878" max="15879" width="26.140625" style="2" customWidth="1"/>
    <col min="15880" max="15880" width="23.28515625" style="2" customWidth="1"/>
    <col min="15881" max="16127" width="9.140625" style="2"/>
    <col min="16128" max="16128" width="11.7109375" style="2" customWidth="1"/>
    <col min="16129" max="16129" width="51" style="2" customWidth="1"/>
    <col min="16130" max="16130" width="7.28515625" style="2" customWidth="1"/>
    <col min="16131" max="16131" width="17.28515625" style="2" customWidth="1"/>
    <col min="16132" max="16132" width="22" style="2" customWidth="1"/>
    <col min="16133" max="16133" width="19.42578125" style="2" customWidth="1"/>
    <col min="16134" max="16135" width="26.140625" style="2" customWidth="1"/>
    <col min="16136" max="16136" width="23.28515625" style="2" customWidth="1"/>
    <col min="16137" max="16384" width="9.140625" style="2"/>
  </cols>
  <sheetData>
    <row r="1" spans="1:8" ht="20.25" x14ac:dyDescent="0.3">
      <c r="A1" s="48" t="s">
        <v>328</v>
      </c>
      <c r="B1" s="48"/>
      <c r="C1" s="48"/>
      <c r="D1" s="48"/>
      <c r="E1" s="48"/>
      <c r="F1" s="48"/>
      <c r="G1" s="48"/>
      <c r="H1" s="48"/>
    </row>
    <row r="3" spans="1:8" ht="18" x14ac:dyDescent="0.25">
      <c r="A3" s="49" t="s">
        <v>329</v>
      </c>
      <c r="B3" s="49"/>
      <c r="C3" s="49"/>
      <c r="D3" s="49"/>
      <c r="E3" s="49"/>
      <c r="F3" s="49"/>
      <c r="G3" s="49"/>
      <c r="H3" s="49"/>
    </row>
    <row r="5" spans="1:8" s="19" customFormat="1" ht="60" x14ac:dyDescent="0.2">
      <c r="A5" s="18" t="s">
        <v>0</v>
      </c>
      <c r="B5" s="18" t="s">
        <v>1</v>
      </c>
      <c r="C5" s="21" t="s">
        <v>2</v>
      </c>
      <c r="D5" s="23" t="s">
        <v>3</v>
      </c>
      <c r="E5" s="24" t="s">
        <v>4</v>
      </c>
      <c r="F5" s="25" t="s">
        <v>5</v>
      </c>
      <c r="G5" s="25" t="s">
        <v>6</v>
      </c>
      <c r="H5" s="25" t="s">
        <v>7</v>
      </c>
    </row>
    <row r="6" spans="1:8" s="4" customFormat="1" x14ac:dyDescent="0.2">
      <c r="A6" s="3" t="s">
        <v>330</v>
      </c>
      <c r="B6" s="11"/>
      <c r="C6" s="12"/>
      <c r="D6" s="26"/>
      <c r="E6" s="27"/>
      <c r="F6" s="28"/>
      <c r="G6" s="28"/>
      <c r="H6" s="28"/>
    </row>
    <row r="7" spans="1:8" ht="28.5" x14ac:dyDescent="0.2">
      <c r="A7" s="7" t="s">
        <v>468</v>
      </c>
      <c r="B7" s="8" t="s">
        <v>387</v>
      </c>
      <c r="C7" s="8">
        <v>1000</v>
      </c>
      <c r="D7" s="22">
        <f t="shared" ref="D7:D38" si="0">C7*3</f>
        <v>3000</v>
      </c>
      <c r="E7" s="29"/>
      <c r="F7" s="30">
        <f t="shared" ref="F7:F38" si="1">D7*E7</f>
        <v>0</v>
      </c>
      <c r="G7" s="29"/>
      <c r="H7" s="35"/>
    </row>
    <row r="8" spans="1:8" x14ac:dyDescent="0.2">
      <c r="A8" s="7" t="s">
        <v>349</v>
      </c>
      <c r="B8" s="9" t="s">
        <v>387</v>
      </c>
      <c r="C8" s="8">
        <v>1200</v>
      </c>
      <c r="D8" s="22">
        <f t="shared" si="0"/>
        <v>3600</v>
      </c>
      <c r="E8" s="29"/>
      <c r="F8" s="30">
        <f t="shared" si="1"/>
        <v>0</v>
      </c>
      <c r="G8" s="29"/>
      <c r="H8" s="35"/>
    </row>
    <row r="9" spans="1:8" x14ac:dyDescent="0.2">
      <c r="A9" s="7" t="s">
        <v>333</v>
      </c>
      <c r="B9" s="8" t="s">
        <v>387</v>
      </c>
      <c r="C9" s="8">
        <v>1000</v>
      </c>
      <c r="D9" s="22">
        <f t="shared" si="0"/>
        <v>3000</v>
      </c>
      <c r="E9" s="29"/>
      <c r="F9" s="30">
        <f t="shared" si="1"/>
        <v>0</v>
      </c>
      <c r="G9" s="29"/>
      <c r="H9" s="35"/>
    </row>
    <row r="10" spans="1:8" x14ac:dyDescent="0.2">
      <c r="A10" s="7" t="s">
        <v>343</v>
      </c>
      <c r="B10" s="9" t="s">
        <v>387</v>
      </c>
      <c r="C10" s="8">
        <v>1500</v>
      </c>
      <c r="D10" s="22">
        <f t="shared" si="0"/>
        <v>4500</v>
      </c>
      <c r="E10" s="29"/>
      <c r="F10" s="30">
        <f t="shared" si="1"/>
        <v>0</v>
      </c>
      <c r="G10" s="29"/>
      <c r="H10" s="35"/>
    </row>
    <row r="11" spans="1:8" x14ac:dyDescent="0.2">
      <c r="A11" s="7" t="s">
        <v>344</v>
      </c>
      <c r="B11" s="9" t="s">
        <v>8</v>
      </c>
      <c r="C11" s="8">
        <v>200</v>
      </c>
      <c r="D11" s="22">
        <f t="shared" si="0"/>
        <v>600</v>
      </c>
      <c r="E11" s="29"/>
      <c r="F11" s="30">
        <f t="shared" si="1"/>
        <v>0</v>
      </c>
      <c r="G11" s="29"/>
      <c r="H11" s="35"/>
    </row>
    <row r="12" spans="1:8" x14ac:dyDescent="0.2">
      <c r="A12" s="7" t="s">
        <v>346</v>
      </c>
      <c r="B12" s="9" t="s">
        <v>387</v>
      </c>
      <c r="C12" s="8">
        <v>300</v>
      </c>
      <c r="D12" s="22">
        <f t="shared" si="0"/>
        <v>900</v>
      </c>
      <c r="E12" s="29"/>
      <c r="F12" s="30">
        <f t="shared" si="1"/>
        <v>0</v>
      </c>
      <c r="G12" s="29"/>
      <c r="H12" s="35"/>
    </row>
    <row r="13" spans="1:8" x14ac:dyDescent="0.2">
      <c r="A13" s="7" t="s">
        <v>345</v>
      </c>
      <c r="B13" s="9" t="s">
        <v>387</v>
      </c>
      <c r="C13" s="8">
        <v>1000</v>
      </c>
      <c r="D13" s="22">
        <f t="shared" si="0"/>
        <v>3000</v>
      </c>
      <c r="E13" s="29"/>
      <c r="F13" s="30">
        <f t="shared" si="1"/>
        <v>0</v>
      </c>
      <c r="G13" s="29"/>
      <c r="H13" s="35"/>
    </row>
    <row r="14" spans="1:8" x14ac:dyDescent="0.2">
      <c r="A14" s="7" t="s">
        <v>348</v>
      </c>
      <c r="B14" s="9" t="s">
        <v>387</v>
      </c>
      <c r="C14" s="8">
        <v>1200</v>
      </c>
      <c r="D14" s="22">
        <f t="shared" si="0"/>
        <v>3600</v>
      </c>
      <c r="E14" s="29"/>
      <c r="F14" s="30">
        <f t="shared" si="1"/>
        <v>0</v>
      </c>
      <c r="G14" s="29"/>
      <c r="H14" s="35"/>
    </row>
    <row r="15" spans="1:8" x14ac:dyDescent="0.2">
      <c r="A15" s="7" t="s">
        <v>347</v>
      </c>
      <c r="B15" s="9" t="s">
        <v>387</v>
      </c>
      <c r="C15" s="8">
        <v>1200</v>
      </c>
      <c r="D15" s="22">
        <f t="shared" si="0"/>
        <v>3600</v>
      </c>
      <c r="E15" s="29"/>
      <c r="F15" s="30">
        <f t="shared" si="1"/>
        <v>0</v>
      </c>
      <c r="G15" s="29"/>
      <c r="H15" s="35"/>
    </row>
    <row r="16" spans="1:8" x14ac:dyDescent="0.2">
      <c r="A16" s="7" t="s">
        <v>350</v>
      </c>
      <c r="B16" s="9" t="s">
        <v>387</v>
      </c>
      <c r="C16" s="8">
        <v>1200</v>
      </c>
      <c r="D16" s="22">
        <f t="shared" si="0"/>
        <v>3600</v>
      </c>
      <c r="E16" s="29"/>
      <c r="F16" s="30">
        <f t="shared" si="1"/>
        <v>0</v>
      </c>
      <c r="G16" s="29"/>
      <c r="H16" s="35"/>
    </row>
    <row r="17" spans="1:8" x14ac:dyDescent="0.2">
      <c r="A17" s="7" t="s">
        <v>351</v>
      </c>
      <c r="B17" s="9" t="s">
        <v>387</v>
      </c>
      <c r="C17" s="8">
        <v>1200</v>
      </c>
      <c r="D17" s="22">
        <f t="shared" si="0"/>
        <v>3600</v>
      </c>
      <c r="E17" s="29"/>
      <c r="F17" s="30">
        <f t="shared" si="1"/>
        <v>0</v>
      </c>
      <c r="G17" s="29"/>
      <c r="H17" s="35"/>
    </row>
    <row r="18" spans="1:8" x14ac:dyDescent="0.2">
      <c r="A18" s="7" t="s">
        <v>355</v>
      </c>
      <c r="B18" s="9" t="s">
        <v>387</v>
      </c>
      <c r="C18" s="8">
        <v>100</v>
      </c>
      <c r="D18" s="22">
        <f t="shared" si="0"/>
        <v>300</v>
      </c>
      <c r="E18" s="29"/>
      <c r="F18" s="30">
        <f t="shared" si="1"/>
        <v>0</v>
      </c>
      <c r="G18" s="29"/>
      <c r="H18" s="35"/>
    </row>
    <row r="19" spans="1:8" x14ac:dyDescent="0.2">
      <c r="A19" s="7" t="s">
        <v>352</v>
      </c>
      <c r="B19" s="9" t="s">
        <v>387</v>
      </c>
      <c r="C19" s="8">
        <v>1200</v>
      </c>
      <c r="D19" s="22">
        <f t="shared" si="0"/>
        <v>3600</v>
      </c>
      <c r="E19" s="29"/>
      <c r="F19" s="30">
        <f t="shared" si="1"/>
        <v>0</v>
      </c>
      <c r="G19" s="29"/>
      <c r="H19" s="35"/>
    </row>
    <row r="20" spans="1:8" x14ac:dyDescent="0.2">
      <c r="A20" s="7" t="s">
        <v>353</v>
      </c>
      <c r="B20" s="9" t="s">
        <v>387</v>
      </c>
      <c r="C20" s="8">
        <v>250</v>
      </c>
      <c r="D20" s="22">
        <f t="shared" si="0"/>
        <v>750</v>
      </c>
      <c r="E20" s="29"/>
      <c r="F20" s="30">
        <f t="shared" si="1"/>
        <v>0</v>
      </c>
      <c r="G20" s="29"/>
      <c r="H20" s="35"/>
    </row>
    <row r="21" spans="1:8" x14ac:dyDescent="0.2">
      <c r="A21" s="7" t="s">
        <v>354</v>
      </c>
      <c r="B21" s="9" t="s">
        <v>387</v>
      </c>
      <c r="C21" s="8">
        <v>250</v>
      </c>
      <c r="D21" s="22">
        <f t="shared" si="0"/>
        <v>750</v>
      </c>
      <c r="E21" s="29"/>
      <c r="F21" s="30">
        <f t="shared" si="1"/>
        <v>0</v>
      </c>
      <c r="G21" s="29"/>
      <c r="H21" s="35"/>
    </row>
    <row r="22" spans="1:8" x14ac:dyDescent="0.2">
      <c r="A22" s="7" t="s">
        <v>334</v>
      </c>
      <c r="B22" s="8" t="s">
        <v>387</v>
      </c>
      <c r="C22" s="8">
        <v>1000</v>
      </c>
      <c r="D22" s="22">
        <f t="shared" si="0"/>
        <v>3000</v>
      </c>
      <c r="E22" s="29"/>
      <c r="F22" s="30">
        <f t="shared" si="1"/>
        <v>0</v>
      </c>
      <c r="G22" s="29"/>
      <c r="H22" s="35"/>
    </row>
    <row r="23" spans="1:8" x14ac:dyDescent="0.2">
      <c r="A23" s="7" t="s">
        <v>335</v>
      </c>
      <c r="B23" s="8" t="s">
        <v>387</v>
      </c>
      <c r="C23" s="8">
        <v>800</v>
      </c>
      <c r="D23" s="22">
        <f t="shared" si="0"/>
        <v>2400</v>
      </c>
      <c r="E23" s="29"/>
      <c r="F23" s="30">
        <f t="shared" si="1"/>
        <v>0</v>
      </c>
      <c r="G23" s="29"/>
      <c r="H23" s="35"/>
    </row>
    <row r="24" spans="1:8" x14ac:dyDescent="0.2">
      <c r="A24" s="7" t="s">
        <v>338</v>
      </c>
      <c r="B24" s="8" t="s">
        <v>387</v>
      </c>
      <c r="C24" s="8">
        <v>1500</v>
      </c>
      <c r="D24" s="22">
        <f t="shared" si="0"/>
        <v>4500</v>
      </c>
      <c r="E24" s="29"/>
      <c r="F24" s="30">
        <f t="shared" si="1"/>
        <v>0</v>
      </c>
      <c r="G24" s="29"/>
      <c r="H24" s="35"/>
    </row>
    <row r="25" spans="1:8" x14ac:dyDescent="0.2">
      <c r="A25" s="7" t="s">
        <v>339</v>
      </c>
      <c r="B25" s="8" t="s">
        <v>387</v>
      </c>
      <c r="C25" s="8">
        <v>1500</v>
      </c>
      <c r="D25" s="22">
        <f t="shared" si="0"/>
        <v>4500</v>
      </c>
      <c r="E25" s="29"/>
      <c r="F25" s="30">
        <f t="shared" si="1"/>
        <v>0</v>
      </c>
      <c r="G25" s="29"/>
      <c r="H25" s="35"/>
    </row>
    <row r="26" spans="1:8" ht="28.5" x14ac:dyDescent="0.2">
      <c r="A26" s="7" t="s">
        <v>340</v>
      </c>
      <c r="B26" s="8" t="s">
        <v>387</v>
      </c>
      <c r="C26" s="8">
        <v>1000</v>
      </c>
      <c r="D26" s="22">
        <f t="shared" si="0"/>
        <v>3000</v>
      </c>
      <c r="E26" s="29"/>
      <c r="F26" s="30">
        <f t="shared" si="1"/>
        <v>0</v>
      </c>
      <c r="G26" s="29"/>
      <c r="H26" s="35"/>
    </row>
    <row r="27" spans="1:8" x14ac:dyDescent="0.2">
      <c r="A27" s="7" t="s">
        <v>356</v>
      </c>
      <c r="B27" s="9" t="s">
        <v>387</v>
      </c>
      <c r="C27" s="8">
        <v>100</v>
      </c>
      <c r="D27" s="22">
        <f t="shared" si="0"/>
        <v>300</v>
      </c>
      <c r="E27" s="29"/>
      <c r="F27" s="30">
        <f t="shared" si="1"/>
        <v>0</v>
      </c>
      <c r="G27" s="29"/>
      <c r="H27" s="35"/>
    </row>
    <row r="28" spans="1:8" ht="28.5" x14ac:dyDescent="0.2">
      <c r="A28" s="7" t="s">
        <v>341</v>
      </c>
      <c r="B28" s="8" t="s">
        <v>387</v>
      </c>
      <c r="C28" s="8">
        <v>1000</v>
      </c>
      <c r="D28" s="22">
        <f t="shared" si="0"/>
        <v>3000</v>
      </c>
      <c r="E28" s="29"/>
      <c r="F28" s="30">
        <f t="shared" si="1"/>
        <v>0</v>
      </c>
      <c r="G28" s="29"/>
      <c r="H28" s="35"/>
    </row>
    <row r="29" spans="1:8" x14ac:dyDescent="0.2">
      <c r="A29" s="7" t="s">
        <v>342</v>
      </c>
      <c r="B29" s="8" t="s">
        <v>387</v>
      </c>
      <c r="C29" s="8">
        <v>1000</v>
      </c>
      <c r="D29" s="22">
        <f t="shared" si="0"/>
        <v>3000</v>
      </c>
      <c r="E29" s="29"/>
      <c r="F29" s="30">
        <f t="shared" si="1"/>
        <v>0</v>
      </c>
      <c r="G29" s="29"/>
      <c r="H29" s="35"/>
    </row>
    <row r="30" spans="1:8" x14ac:dyDescent="0.2">
      <c r="A30" s="7" t="s">
        <v>337</v>
      </c>
      <c r="B30" s="8" t="s">
        <v>387</v>
      </c>
      <c r="C30" s="8">
        <v>300</v>
      </c>
      <c r="D30" s="22">
        <f t="shared" si="0"/>
        <v>900</v>
      </c>
      <c r="E30" s="29"/>
      <c r="F30" s="30">
        <f t="shared" si="1"/>
        <v>0</v>
      </c>
      <c r="G30" s="29"/>
      <c r="H30" s="35"/>
    </row>
    <row r="31" spans="1:8" x14ac:dyDescent="0.2">
      <c r="A31" s="7" t="s">
        <v>336</v>
      </c>
      <c r="B31" s="8" t="s">
        <v>387</v>
      </c>
      <c r="C31" s="8">
        <v>300</v>
      </c>
      <c r="D31" s="22">
        <f t="shared" si="0"/>
        <v>900</v>
      </c>
      <c r="E31" s="29"/>
      <c r="F31" s="30">
        <f t="shared" si="1"/>
        <v>0</v>
      </c>
      <c r="G31" s="29"/>
      <c r="H31" s="35"/>
    </row>
    <row r="32" spans="1:8" x14ac:dyDescent="0.2">
      <c r="A32" s="1" t="s">
        <v>93</v>
      </c>
      <c r="B32" s="10" t="s">
        <v>9</v>
      </c>
      <c r="C32" s="8">
        <v>250</v>
      </c>
      <c r="D32" s="22">
        <f t="shared" si="0"/>
        <v>750</v>
      </c>
      <c r="E32" s="29"/>
      <c r="F32" s="30">
        <f t="shared" si="1"/>
        <v>0</v>
      </c>
      <c r="G32" s="29"/>
      <c r="H32" s="35"/>
    </row>
    <row r="33" spans="1:8" x14ac:dyDescent="0.2">
      <c r="A33" s="1" t="s">
        <v>811</v>
      </c>
      <c r="B33" s="10" t="s">
        <v>9</v>
      </c>
      <c r="C33" s="8">
        <v>250</v>
      </c>
      <c r="D33" s="22">
        <f t="shared" si="0"/>
        <v>750</v>
      </c>
      <c r="E33" s="29"/>
      <c r="F33" s="30">
        <f t="shared" si="1"/>
        <v>0</v>
      </c>
      <c r="G33" s="29"/>
      <c r="H33" s="35"/>
    </row>
    <row r="34" spans="1:8" x14ac:dyDescent="0.2">
      <c r="A34" s="7" t="s">
        <v>358</v>
      </c>
      <c r="B34" s="9" t="s">
        <v>387</v>
      </c>
      <c r="C34" s="8">
        <v>100</v>
      </c>
      <c r="D34" s="22">
        <f t="shared" si="0"/>
        <v>300</v>
      </c>
      <c r="E34" s="29"/>
      <c r="F34" s="30">
        <f t="shared" si="1"/>
        <v>0</v>
      </c>
      <c r="G34" s="29"/>
      <c r="H34" s="35"/>
    </row>
    <row r="35" spans="1:8" x14ac:dyDescent="0.2">
      <c r="A35" s="7" t="s">
        <v>357</v>
      </c>
      <c r="B35" s="9" t="s">
        <v>387</v>
      </c>
      <c r="C35" s="8">
        <v>3000</v>
      </c>
      <c r="D35" s="22">
        <f t="shared" si="0"/>
        <v>9000</v>
      </c>
      <c r="E35" s="29"/>
      <c r="F35" s="30">
        <f t="shared" si="1"/>
        <v>0</v>
      </c>
      <c r="G35" s="29"/>
      <c r="H35" s="35"/>
    </row>
    <row r="36" spans="1:8" x14ac:dyDescent="0.2">
      <c r="A36" s="7" t="s">
        <v>359</v>
      </c>
      <c r="B36" s="9" t="s">
        <v>387</v>
      </c>
      <c r="C36" s="8">
        <v>1500</v>
      </c>
      <c r="D36" s="22">
        <f t="shared" si="0"/>
        <v>4500</v>
      </c>
      <c r="E36" s="29"/>
      <c r="F36" s="30">
        <f t="shared" si="1"/>
        <v>0</v>
      </c>
      <c r="G36" s="29"/>
      <c r="H36" s="35"/>
    </row>
    <row r="37" spans="1:8" x14ac:dyDescent="0.2">
      <c r="A37" s="7" t="s">
        <v>364</v>
      </c>
      <c r="B37" s="9" t="s">
        <v>387</v>
      </c>
      <c r="C37" s="8">
        <v>300</v>
      </c>
      <c r="D37" s="22">
        <f t="shared" si="0"/>
        <v>900</v>
      </c>
      <c r="E37" s="29"/>
      <c r="F37" s="30">
        <f t="shared" si="1"/>
        <v>0</v>
      </c>
      <c r="G37" s="29"/>
      <c r="H37" s="35"/>
    </row>
    <row r="38" spans="1:8" x14ac:dyDescent="0.2">
      <c r="A38" s="7" t="s">
        <v>362</v>
      </c>
      <c r="B38" s="9" t="s">
        <v>388</v>
      </c>
      <c r="C38" s="8">
        <v>150</v>
      </c>
      <c r="D38" s="22">
        <f t="shared" si="0"/>
        <v>450</v>
      </c>
      <c r="E38" s="29"/>
      <c r="F38" s="30">
        <f t="shared" si="1"/>
        <v>0</v>
      </c>
      <c r="G38" s="29"/>
      <c r="H38" s="35"/>
    </row>
    <row r="39" spans="1:8" x14ac:dyDescent="0.2">
      <c r="A39" s="7" t="s">
        <v>363</v>
      </c>
      <c r="B39" s="9" t="s">
        <v>387</v>
      </c>
      <c r="C39" s="8">
        <v>300</v>
      </c>
      <c r="D39" s="22">
        <f t="shared" ref="D39:D70" si="2">C39*3</f>
        <v>900</v>
      </c>
      <c r="E39" s="29"/>
      <c r="F39" s="30">
        <f t="shared" ref="F39:F70" si="3">D39*E39</f>
        <v>0</v>
      </c>
      <c r="G39" s="29"/>
      <c r="H39" s="35"/>
    </row>
    <row r="40" spans="1:8" x14ac:dyDescent="0.2">
      <c r="A40" s="7" t="s">
        <v>361</v>
      </c>
      <c r="B40" s="9" t="s">
        <v>388</v>
      </c>
      <c r="C40" s="8">
        <v>1000</v>
      </c>
      <c r="D40" s="22">
        <f t="shared" si="2"/>
        <v>3000</v>
      </c>
      <c r="E40" s="29"/>
      <c r="F40" s="30">
        <f t="shared" si="3"/>
        <v>0</v>
      </c>
      <c r="G40" s="29"/>
      <c r="H40" s="35"/>
    </row>
    <row r="41" spans="1:8" x14ac:dyDescent="0.2">
      <c r="A41" s="7" t="s">
        <v>394</v>
      </c>
      <c r="B41" s="9" t="s">
        <v>388</v>
      </c>
      <c r="C41" s="8">
        <v>15000</v>
      </c>
      <c r="D41" s="22">
        <f t="shared" si="2"/>
        <v>45000</v>
      </c>
      <c r="E41" s="29"/>
      <c r="F41" s="30">
        <f t="shared" si="3"/>
        <v>0</v>
      </c>
      <c r="G41" s="29"/>
      <c r="H41" s="35"/>
    </row>
    <row r="42" spans="1:8" x14ac:dyDescent="0.2">
      <c r="A42" s="7" t="s">
        <v>393</v>
      </c>
      <c r="B42" s="9" t="s">
        <v>388</v>
      </c>
      <c r="C42" s="8">
        <v>5000</v>
      </c>
      <c r="D42" s="22">
        <f t="shared" si="2"/>
        <v>15000</v>
      </c>
      <c r="E42" s="29"/>
      <c r="F42" s="30">
        <f t="shared" si="3"/>
        <v>0</v>
      </c>
      <c r="G42" s="29"/>
      <c r="H42" s="35"/>
    </row>
    <row r="43" spans="1:8" x14ac:dyDescent="0.2">
      <c r="A43" s="7" t="s">
        <v>360</v>
      </c>
      <c r="B43" s="9" t="s">
        <v>10</v>
      </c>
      <c r="C43" s="8">
        <v>30</v>
      </c>
      <c r="D43" s="22">
        <f t="shared" si="2"/>
        <v>90</v>
      </c>
      <c r="E43" s="29"/>
      <c r="F43" s="30">
        <f t="shared" si="3"/>
        <v>0</v>
      </c>
      <c r="G43" s="29"/>
      <c r="H43" s="35"/>
    </row>
    <row r="44" spans="1:8" x14ac:dyDescent="0.2">
      <c r="A44" s="7" t="s">
        <v>812</v>
      </c>
      <c r="B44" s="9" t="s">
        <v>10</v>
      </c>
      <c r="C44" s="8">
        <v>12</v>
      </c>
      <c r="D44" s="22">
        <f t="shared" si="2"/>
        <v>36</v>
      </c>
      <c r="E44" s="29"/>
      <c r="F44" s="30">
        <f t="shared" si="3"/>
        <v>0</v>
      </c>
      <c r="G44" s="29"/>
      <c r="H44" s="35"/>
    </row>
    <row r="45" spans="1:8" x14ac:dyDescent="0.2">
      <c r="A45" s="7" t="s">
        <v>813</v>
      </c>
      <c r="B45" s="9" t="s">
        <v>387</v>
      </c>
      <c r="C45" s="8">
        <v>40</v>
      </c>
      <c r="D45" s="22">
        <f t="shared" si="2"/>
        <v>120</v>
      </c>
      <c r="E45" s="29"/>
      <c r="F45" s="30">
        <f t="shared" si="3"/>
        <v>0</v>
      </c>
      <c r="G45" s="29"/>
      <c r="H45" s="35"/>
    </row>
    <row r="46" spans="1:8" x14ac:dyDescent="0.2">
      <c r="A46" s="7" t="s">
        <v>392</v>
      </c>
      <c r="B46" s="9" t="s">
        <v>387</v>
      </c>
      <c r="C46" s="8">
        <v>1500</v>
      </c>
      <c r="D46" s="22">
        <f t="shared" si="2"/>
        <v>4500</v>
      </c>
      <c r="E46" s="29"/>
      <c r="F46" s="30">
        <f t="shared" si="3"/>
        <v>0</v>
      </c>
      <c r="G46" s="29"/>
      <c r="H46" s="35"/>
    </row>
    <row r="47" spans="1:8" x14ac:dyDescent="0.2">
      <c r="A47" s="7" t="s">
        <v>391</v>
      </c>
      <c r="B47" s="9" t="s">
        <v>387</v>
      </c>
      <c r="C47" s="8">
        <v>1000</v>
      </c>
      <c r="D47" s="22">
        <f t="shared" si="2"/>
        <v>3000</v>
      </c>
      <c r="E47" s="29"/>
      <c r="F47" s="30">
        <f t="shared" si="3"/>
        <v>0</v>
      </c>
      <c r="G47" s="29"/>
      <c r="H47" s="35"/>
    </row>
    <row r="48" spans="1:8" x14ac:dyDescent="0.2">
      <c r="A48" s="7" t="s">
        <v>332</v>
      </c>
      <c r="B48" s="9" t="s">
        <v>387</v>
      </c>
      <c r="C48" s="8">
        <v>300</v>
      </c>
      <c r="D48" s="22">
        <f t="shared" si="2"/>
        <v>900</v>
      </c>
      <c r="E48" s="29"/>
      <c r="F48" s="30">
        <f t="shared" si="3"/>
        <v>0</v>
      </c>
      <c r="G48" s="29"/>
      <c r="H48" s="35"/>
    </row>
    <row r="49" spans="1:8" x14ac:dyDescent="0.2">
      <c r="A49" s="7" t="s">
        <v>365</v>
      </c>
      <c r="B49" s="9" t="s">
        <v>10</v>
      </c>
      <c r="C49" s="8">
        <v>50</v>
      </c>
      <c r="D49" s="22">
        <f t="shared" si="2"/>
        <v>150</v>
      </c>
      <c r="E49" s="29"/>
      <c r="F49" s="30">
        <f t="shared" si="3"/>
        <v>0</v>
      </c>
      <c r="G49" s="29"/>
      <c r="H49" s="35"/>
    </row>
    <row r="50" spans="1:8" x14ac:dyDescent="0.2">
      <c r="A50" s="7" t="s">
        <v>331</v>
      </c>
      <c r="B50" s="9" t="s">
        <v>387</v>
      </c>
      <c r="C50" s="8">
        <v>300</v>
      </c>
      <c r="D50" s="22">
        <f t="shared" si="2"/>
        <v>900</v>
      </c>
      <c r="E50" s="29"/>
      <c r="F50" s="30">
        <f t="shared" si="3"/>
        <v>0</v>
      </c>
      <c r="G50" s="29"/>
      <c r="H50" s="35"/>
    </row>
    <row r="51" spans="1:8" x14ac:dyDescent="0.2">
      <c r="A51" s="7" t="s">
        <v>366</v>
      </c>
      <c r="B51" s="9" t="s">
        <v>387</v>
      </c>
      <c r="C51" s="8">
        <v>1000</v>
      </c>
      <c r="D51" s="22">
        <f t="shared" si="2"/>
        <v>3000</v>
      </c>
      <c r="E51" s="29"/>
      <c r="F51" s="30">
        <f t="shared" si="3"/>
        <v>0</v>
      </c>
      <c r="G51" s="29"/>
      <c r="H51" s="35"/>
    </row>
    <row r="52" spans="1:8" x14ac:dyDescent="0.2">
      <c r="A52" s="7" t="s">
        <v>367</v>
      </c>
      <c r="B52" s="9" t="s">
        <v>389</v>
      </c>
      <c r="C52" s="8">
        <v>15</v>
      </c>
      <c r="D52" s="22">
        <f t="shared" si="2"/>
        <v>45</v>
      </c>
      <c r="E52" s="29"/>
      <c r="F52" s="30">
        <f t="shared" si="3"/>
        <v>0</v>
      </c>
      <c r="G52" s="29"/>
      <c r="H52" s="35"/>
    </row>
    <row r="53" spans="1:8" x14ac:dyDescent="0.2">
      <c r="A53" s="7" t="s">
        <v>372</v>
      </c>
      <c r="B53" s="9" t="s">
        <v>10</v>
      </c>
      <c r="C53" s="8">
        <v>30</v>
      </c>
      <c r="D53" s="22">
        <f t="shared" si="2"/>
        <v>90</v>
      </c>
      <c r="E53" s="29"/>
      <c r="F53" s="30">
        <f t="shared" si="3"/>
        <v>0</v>
      </c>
      <c r="G53" s="29"/>
      <c r="H53" s="35"/>
    </row>
    <row r="54" spans="1:8" x14ac:dyDescent="0.2">
      <c r="A54" s="7" t="s">
        <v>368</v>
      </c>
      <c r="B54" s="9" t="s">
        <v>10</v>
      </c>
      <c r="C54" s="8">
        <v>10</v>
      </c>
      <c r="D54" s="22">
        <f t="shared" si="2"/>
        <v>30</v>
      </c>
      <c r="E54" s="29"/>
      <c r="F54" s="30">
        <f t="shared" si="3"/>
        <v>0</v>
      </c>
      <c r="G54" s="29"/>
      <c r="H54" s="35"/>
    </row>
    <row r="55" spans="1:8" x14ac:dyDescent="0.2">
      <c r="A55" s="7" t="s">
        <v>369</v>
      </c>
      <c r="B55" s="9" t="s">
        <v>389</v>
      </c>
      <c r="C55" s="8">
        <v>300</v>
      </c>
      <c r="D55" s="22">
        <f t="shared" si="2"/>
        <v>900</v>
      </c>
      <c r="E55" s="29"/>
      <c r="F55" s="30">
        <f t="shared" si="3"/>
        <v>0</v>
      </c>
      <c r="G55" s="29"/>
      <c r="H55" s="35"/>
    </row>
    <row r="56" spans="1:8" x14ac:dyDescent="0.2">
      <c r="A56" s="7" t="s">
        <v>370</v>
      </c>
      <c r="B56" s="9" t="s">
        <v>10</v>
      </c>
      <c r="C56" s="8">
        <v>70</v>
      </c>
      <c r="D56" s="22">
        <f t="shared" si="2"/>
        <v>210</v>
      </c>
      <c r="E56" s="29"/>
      <c r="F56" s="30">
        <f t="shared" si="3"/>
        <v>0</v>
      </c>
      <c r="G56" s="29"/>
      <c r="H56" s="35"/>
    </row>
    <row r="57" spans="1:8" x14ac:dyDescent="0.2">
      <c r="A57" s="7" t="s">
        <v>371</v>
      </c>
      <c r="B57" s="9" t="s">
        <v>10</v>
      </c>
      <c r="C57" s="8">
        <v>70</v>
      </c>
      <c r="D57" s="22">
        <f t="shared" si="2"/>
        <v>210</v>
      </c>
      <c r="E57" s="29"/>
      <c r="F57" s="30">
        <f t="shared" si="3"/>
        <v>0</v>
      </c>
      <c r="G57" s="29"/>
      <c r="H57" s="35"/>
    </row>
    <row r="58" spans="1:8" x14ac:dyDescent="0.2">
      <c r="A58" s="7" t="s">
        <v>373</v>
      </c>
      <c r="B58" s="9" t="s">
        <v>390</v>
      </c>
      <c r="C58" s="8">
        <v>300</v>
      </c>
      <c r="D58" s="22">
        <f t="shared" si="2"/>
        <v>900</v>
      </c>
      <c r="E58" s="29"/>
      <c r="F58" s="30">
        <f t="shared" si="3"/>
        <v>0</v>
      </c>
      <c r="G58" s="29"/>
      <c r="H58" s="35"/>
    </row>
    <row r="59" spans="1:8" x14ac:dyDescent="0.2">
      <c r="A59" s="7" t="s">
        <v>375</v>
      </c>
      <c r="B59" s="9" t="s">
        <v>390</v>
      </c>
      <c r="C59" s="8">
        <v>300</v>
      </c>
      <c r="D59" s="22">
        <f t="shared" si="2"/>
        <v>900</v>
      </c>
      <c r="E59" s="29"/>
      <c r="F59" s="30">
        <f t="shared" si="3"/>
        <v>0</v>
      </c>
      <c r="G59" s="29"/>
      <c r="H59" s="35"/>
    </row>
    <row r="60" spans="1:8" x14ac:dyDescent="0.2">
      <c r="A60" s="7" t="s">
        <v>374</v>
      </c>
      <c r="B60" s="9" t="s">
        <v>387</v>
      </c>
      <c r="C60" s="8">
        <v>300</v>
      </c>
      <c r="D60" s="22">
        <f t="shared" si="2"/>
        <v>900</v>
      </c>
      <c r="E60" s="29"/>
      <c r="F60" s="30">
        <f t="shared" si="3"/>
        <v>0</v>
      </c>
      <c r="G60" s="29"/>
      <c r="H60" s="35"/>
    </row>
    <row r="61" spans="1:8" x14ac:dyDescent="0.2">
      <c r="A61" s="7" t="s">
        <v>376</v>
      </c>
      <c r="B61" s="9" t="s">
        <v>390</v>
      </c>
      <c r="C61" s="8">
        <v>300</v>
      </c>
      <c r="D61" s="22">
        <f t="shared" si="2"/>
        <v>900</v>
      </c>
      <c r="E61" s="29"/>
      <c r="F61" s="30">
        <f t="shared" si="3"/>
        <v>0</v>
      </c>
      <c r="G61" s="29"/>
      <c r="H61" s="35"/>
    </row>
    <row r="62" spans="1:8" x14ac:dyDescent="0.2">
      <c r="A62" s="7" t="s">
        <v>377</v>
      </c>
      <c r="B62" s="9" t="s">
        <v>390</v>
      </c>
      <c r="C62" s="8">
        <v>300</v>
      </c>
      <c r="D62" s="22">
        <f t="shared" si="2"/>
        <v>900</v>
      </c>
      <c r="E62" s="29"/>
      <c r="F62" s="30">
        <f t="shared" si="3"/>
        <v>0</v>
      </c>
      <c r="G62" s="29"/>
      <c r="H62" s="35"/>
    </row>
    <row r="63" spans="1:8" x14ac:dyDescent="0.2">
      <c r="A63" s="7" t="s">
        <v>378</v>
      </c>
      <c r="B63" s="9" t="s">
        <v>389</v>
      </c>
      <c r="C63" s="8">
        <v>200</v>
      </c>
      <c r="D63" s="22">
        <f t="shared" si="2"/>
        <v>600</v>
      </c>
      <c r="E63" s="29"/>
      <c r="F63" s="30">
        <f t="shared" si="3"/>
        <v>0</v>
      </c>
      <c r="G63" s="29"/>
      <c r="H63" s="35"/>
    </row>
    <row r="64" spans="1:8" x14ac:dyDescent="0.2">
      <c r="A64" s="7" t="s">
        <v>379</v>
      </c>
      <c r="B64" s="9" t="s">
        <v>387</v>
      </c>
      <c r="C64" s="8">
        <v>50</v>
      </c>
      <c r="D64" s="22">
        <f t="shared" si="2"/>
        <v>150</v>
      </c>
      <c r="E64" s="29"/>
      <c r="F64" s="30">
        <f t="shared" si="3"/>
        <v>0</v>
      </c>
      <c r="G64" s="29"/>
      <c r="H64" s="35"/>
    </row>
    <row r="65" spans="1:9" x14ac:dyDescent="0.2">
      <c r="A65" s="7" t="s">
        <v>380</v>
      </c>
      <c r="B65" s="9" t="s">
        <v>389</v>
      </c>
      <c r="C65" s="8">
        <v>250</v>
      </c>
      <c r="D65" s="22">
        <f t="shared" si="2"/>
        <v>750</v>
      </c>
      <c r="E65" s="29"/>
      <c r="F65" s="30">
        <f t="shared" si="3"/>
        <v>0</v>
      </c>
      <c r="G65" s="29"/>
      <c r="H65" s="35"/>
    </row>
    <row r="66" spans="1:9" x14ac:dyDescent="0.2">
      <c r="A66" s="7" t="s">
        <v>381</v>
      </c>
      <c r="B66" s="9" t="s">
        <v>389</v>
      </c>
      <c r="C66" s="8">
        <v>250</v>
      </c>
      <c r="D66" s="22">
        <f t="shared" si="2"/>
        <v>750</v>
      </c>
      <c r="E66" s="29"/>
      <c r="F66" s="30">
        <f t="shared" si="3"/>
        <v>0</v>
      </c>
      <c r="G66" s="29"/>
      <c r="H66" s="35"/>
    </row>
    <row r="67" spans="1:9" x14ac:dyDescent="0.2">
      <c r="A67" s="7" t="s">
        <v>382</v>
      </c>
      <c r="B67" s="9" t="s">
        <v>387</v>
      </c>
      <c r="C67" s="8">
        <v>1500</v>
      </c>
      <c r="D67" s="22">
        <f t="shared" si="2"/>
        <v>4500</v>
      </c>
      <c r="E67" s="29"/>
      <c r="F67" s="30">
        <f t="shared" si="3"/>
        <v>0</v>
      </c>
      <c r="G67" s="29"/>
      <c r="H67" s="35"/>
    </row>
    <row r="68" spans="1:9" x14ac:dyDescent="0.2">
      <c r="A68" s="7" t="s">
        <v>384</v>
      </c>
      <c r="B68" s="9" t="s">
        <v>387</v>
      </c>
      <c r="C68" s="8">
        <v>1500</v>
      </c>
      <c r="D68" s="22">
        <f t="shared" si="2"/>
        <v>4500</v>
      </c>
      <c r="E68" s="29"/>
      <c r="F68" s="30">
        <f t="shared" si="3"/>
        <v>0</v>
      </c>
      <c r="G68" s="29"/>
      <c r="H68" s="35"/>
    </row>
    <row r="69" spans="1:9" x14ac:dyDescent="0.2">
      <c r="A69" s="7" t="s">
        <v>383</v>
      </c>
      <c r="B69" s="9" t="s">
        <v>387</v>
      </c>
      <c r="C69" s="8">
        <v>300</v>
      </c>
      <c r="D69" s="22">
        <f t="shared" si="2"/>
        <v>900</v>
      </c>
      <c r="E69" s="29"/>
      <c r="F69" s="30">
        <f t="shared" si="3"/>
        <v>0</v>
      </c>
      <c r="G69" s="29"/>
      <c r="H69" s="35"/>
    </row>
    <row r="70" spans="1:9" x14ac:dyDescent="0.2">
      <c r="A70" s="7" t="s">
        <v>385</v>
      </c>
      <c r="B70" s="9" t="s">
        <v>388</v>
      </c>
      <c r="C70" s="8">
        <v>10</v>
      </c>
      <c r="D70" s="22">
        <f t="shared" si="2"/>
        <v>30</v>
      </c>
      <c r="E70" s="29"/>
      <c r="F70" s="30">
        <f t="shared" si="3"/>
        <v>0</v>
      </c>
      <c r="G70" s="29"/>
      <c r="H70" s="35"/>
    </row>
    <row r="71" spans="1:9" x14ac:dyDescent="0.2">
      <c r="A71" s="7" t="s">
        <v>386</v>
      </c>
      <c r="B71" s="9" t="s">
        <v>388</v>
      </c>
      <c r="C71" s="8">
        <v>300</v>
      </c>
      <c r="D71" s="22">
        <f t="shared" ref="D71" si="4">C71*3</f>
        <v>900</v>
      </c>
      <c r="E71" s="29"/>
      <c r="F71" s="30">
        <f t="shared" ref="F71" si="5">D71*E71</f>
        <v>0</v>
      </c>
      <c r="G71" s="29"/>
      <c r="H71" s="35"/>
    </row>
    <row r="72" spans="1:9" x14ac:dyDescent="0.2">
      <c r="A72" s="5"/>
      <c r="B72" s="9"/>
      <c r="D72" s="31"/>
      <c r="E72" s="28" t="s">
        <v>11</v>
      </c>
      <c r="F72" s="32">
        <f>SUM(F7:F71)</f>
        <v>0</v>
      </c>
      <c r="G72" s="37"/>
      <c r="H72" s="35"/>
    </row>
    <row r="73" spans="1:9" x14ac:dyDescent="0.2">
      <c r="A73" s="5"/>
      <c r="B73" s="9"/>
      <c r="D73" s="31"/>
      <c r="E73" s="33"/>
      <c r="F73" s="30"/>
      <c r="G73" s="37"/>
      <c r="H73" s="35"/>
    </row>
    <row r="74" spans="1:9" s="4" customFormat="1" x14ac:dyDescent="0.2">
      <c r="A74" s="6" t="s">
        <v>395</v>
      </c>
      <c r="B74" s="12"/>
      <c r="C74" s="12"/>
      <c r="D74" s="34"/>
      <c r="E74" s="28"/>
      <c r="F74" s="30"/>
      <c r="G74" s="29"/>
      <c r="H74" s="38"/>
      <c r="I74" s="2"/>
    </row>
    <row r="75" spans="1:9" s="4" customFormat="1" x14ac:dyDescent="0.2">
      <c r="A75" s="7" t="s">
        <v>396</v>
      </c>
      <c r="B75" s="9" t="s">
        <v>10</v>
      </c>
      <c r="C75" s="8">
        <v>250</v>
      </c>
      <c r="D75" s="31">
        <f>C75*3</f>
        <v>750</v>
      </c>
      <c r="E75" s="28"/>
      <c r="F75" s="30">
        <f t="shared" ref="F75:F100" si="6">D75*E75</f>
        <v>0</v>
      </c>
      <c r="G75" s="29"/>
      <c r="H75" s="38"/>
      <c r="I75" s="2"/>
    </row>
    <row r="76" spans="1:9" s="4" customFormat="1" x14ac:dyDescent="0.2">
      <c r="A76" s="7" t="s">
        <v>438</v>
      </c>
      <c r="B76" s="9" t="s">
        <v>10</v>
      </c>
      <c r="C76" s="8">
        <v>100</v>
      </c>
      <c r="D76" s="31">
        <f t="shared" ref="D76:D131" si="7">C76*3</f>
        <v>300</v>
      </c>
      <c r="E76" s="28"/>
      <c r="F76" s="30">
        <f t="shared" si="6"/>
        <v>0</v>
      </c>
      <c r="G76" s="29"/>
      <c r="H76" s="38"/>
      <c r="I76" s="2"/>
    </row>
    <row r="77" spans="1:9" s="4" customFormat="1" x14ac:dyDescent="0.2">
      <c r="A77" s="7" t="s">
        <v>439</v>
      </c>
      <c r="B77" s="9" t="s">
        <v>10</v>
      </c>
      <c r="C77" s="8">
        <v>250</v>
      </c>
      <c r="D77" s="31">
        <f t="shared" si="7"/>
        <v>750</v>
      </c>
      <c r="E77" s="28"/>
      <c r="F77" s="30">
        <f t="shared" si="6"/>
        <v>0</v>
      </c>
      <c r="G77" s="29"/>
      <c r="H77" s="38"/>
      <c r="I77" s="2"/>
    </row>
    <row r="78" spans="1:9" s="4" customFormat="1" x14ac:dyDescent="0.2">
      <c r="A78" s="7" t="s">
        <v>398</v>
      </c>
      <c r="B78" s="9" t="s">
        <v>10</v>
      </c>
      <c r="C78" s="8">
        <v>100</v>
      </c>
      <c r="D78" s="31">
        <f t="shared" si="7"/>
        <v>300</v>
      </c>
      <c r="E78" s="28"/>
      <c r="F78" s="30">
        <f t="shared" si="6"/>
        <v>0</v>
      </c>
      <c r="G78" s="29"/>
      <c r="H78" s="38"/>
      <c r="I78" s="2"/>
    </row>
    <row r="79" spans="1:9" s="4" customFormat="1" x14ac:dyDescent="0.2">
      <c r="A79" s="7" t="s">
        <v>397</v>
      </c>
      <c r="B79" s="9" t="s">
        <v>10</v>
      </c>
      <c r="C79" s="8">
        <v>50</v>
      </c>
      <c r="D79" s="31">
        <f t="shared" si="7"/>
        <v>150</v>
      </c>
      <c r="E79" s="28"/>
      <c r="F79" s="30">
        <f t="shared" si="6"/>
        <v>0</v>
      </c>
      <c r="G79" s="29"/>
      <c r="H79" s="38"/>
      <c r="I79" s="2"/>
    </row>
    <row r="80" spans="1:9" s="4" customFormat="1" x14ac:dyDescent="0.2">
      <c r="A80" s="7" t="s">
        <v>402</v>
      </c>
      <c r="B80" s="9" t="s">
        <v>10</v>
      </c>
      <c r="C80" s="8">
        <v>100</v>
      </c>
      <c r="D80" s="31">
        <f t="shared" si="7"/>
        <v>300</v>
      </c>
      <c r="E80" s="28"/>
      <c r="F80" s="30">
        <f t="shared" si="6"/>
        <v>0</v>
      </c>
      <c r="G80" s="29"/>
      <c r="H80" s="38"/>
      <c r="I80" s="2"/>
    </row>
    <row r="81" spans="1:9" s="4" customFormat="1" x14ac:dyDescent="0.2">
      <c r="A81" s="7" t="s">
        <v>404</v>
      </c>
      <c r="B81" s="9" t="s">
        <v>10</v>
      </c>
      <c r="C81" s="8">
        <v>500</v>
      </c>
      <c r="D81" s="31">
        <f t="shared" si="7"/>
        <v>1500</v>
      </c>
      <c r="E81" s="28"/>
      <c r="F81" s="30">
        <f t="shared" si="6"/>
        <v>0</v>
      </c>
      <c r="G81" s="29"/>
      <c r="H81" s="38"/>
      <c r="I81" s="2"/>
    </row>
    <row r="82" spans="1:9" s="4" customFormat="1" x14ac:dyDescent="0.2">
      <c r="A82" s="7" t="s">
        <v>399</v>
      </c>
      <c r="B82" s="9" t="s">
        <v>10</v>
      </c>
      <c r="C82" s="8">
        <v>100</v>
      </c>
      <c r="D82" s="31">
        <f t="shared" si="7"/>
        <v>300</v>
      </c>
      <c r="E82" s="28"/>
      <c r="F82" s="30">
        <f t="shared" si="6"/>
        <v>0</v>
      </c>
      <c r="G82" s="29"/>
      <c r="H82" s="38"/>
      <c r="I82" s="2"/>
    </row>
    <row r="83" spans="1:9" s="4" customFormat="1" x14ac:dyDescent="0.2">
      <c r="A83" s="7" t="s">
        <v>400</v>
      </c>
      <c r="B83" s="9" t="s">
        <v>10</v>
      </c>
      <c r="C83" s="8">
        <v>150</v>
      </c>
      <c r="D83" s="31">
        <f t="shared" si="7"/>
        <v>450</v>
      </c>
      <c r="E83" s="28"/>
      <c r="F83" s="30">
        <f t="shared" si="6"/>
        <v>0</v>
      </c>
      <c r="G83" s="29"/>
      <c r="H83" s="38"/>
      <c r="I83" s="2"/>
    </row>
    <row r="84" spans="1:9" s="4" customFormat="1" x14ac:dyDescent="0.2">
      <c r="A84" s="7" t="s">
        <v>405</v>
      </c>
      <c r="B84" s="9" t="s">
        <v>10</v>
      </c>
      <c r="C84" s="8">
        <v>700</v>
      </c>
      <c r="D84" s="31">
        <f t="shared" si="7"/>
        <v>2100</v>
      </c>
      <c r="E84" s="28"/>
      <c r="F84" s="30">
        <f t="shared" si="6"/>
        <v>0</v>
      </c>
      <c r="G84" s="29"/>
      <c r="H84" s="38"/>
      <c r="I84" s="2"/>
    </row>
    <row r="85" spans="1:9" s="4" customFormat="1" x14ac:dyDescent="0.2">
      <c r="A85" s="7" t="s">
        <v>406</v>
      </c>
      <c r="B85" s="9" t="s">
        <v>10</v>
      </c>
      <c r="C85" s="8">
        <v>1000</v>
      </c>
      <c r="D85" s="31">
        <f t="shared" si="7"/>
        <v>3000</v>
      </c>
      <c r="E85" s="28"/>
      <c r="F85" s="30">
        <f t="shared" si="6"/>
        <v>0</v>
      </c>
      <c r="G85" s="29"/>
      <c r="H85" s="38"/>
      <c r="I85" s="2"/>
    </row>
    <row r="86" spans="1:9" s="4" customFormat="1" x14ac:dyDescent="0.2">
      <c r="A86" s="7" t="s">
        <v>407</v>
      </c>
      <c r="B86" s="9" t="s">
        <v>10</v>
      </c>
      <c r="C86" s="8">
        <v>300</v>
      </c>
      <c r="D86" s="31">
        <f t="shared" si="7"/>
        <v>900</v>
      </c>
      <c r="E86" s="28"/>
      <c r="F86" s="30">
        <f t="shared" si="6"/>
        <v>0</v>
      </c>
      <c r="G86" s="29"/>
      <c r="H86" s="38"/>
      <c r="I86" s="2"/>
    </row>
    <row r="87" spans="1:9" s="4" customFormat="1" x14ac:dyDescent="0.2">
      <c r="A87" s="7" t="s">
        <v>408</v>
      </c>
      <c r="B87" s="9" t="s">
        <v>10</v>
      </c>
      <c r="C87" s="8">
        <v>50</v>
      </c>
      <c r="D87" s="31">
        <f t="shared" si="7"/>
        <v>150</v>
      </c>
      <c r="E87" s="28"/>
      <c r="F87" s="30">
        <f t="shared" si="6"/>
        <v>0</v>
      </c>
      <c r="G87" s="29"/>
      <c r="H87" s="38"/>
      <c r="I87" s="2"/>
    </row>
    <row r="88" spans="1:9" s="4" customFormat="1" x14ac:dyDescent="0.2">
      <c r="A88" s="7" t="s">
        <v>403</v>
      </c>
      <c r="B88" s="9" t="s">
        <v>10</v>
      </c>
      <c r="C88" s="8">
        <v>200</v>
      </c>
      <c r="D88" s="31">
        <f t="shared" si="7"/>
        <v>600</v>
      </c>
      <c r="E88" s="28"/>
      <c r="F88" s="30">
        <f t="shared" si="6"/>
        <v>0</v>
      </c>
      <c r="G88" s="29"/>
      <c r="H88" s="38"/>
      <c r="I88" s="2"/>
    </row>
    <row r="89" spans="1:9" s="4" customFormat="1" x14ac:dyDescent="0.2">
      <c r="A89" s="7" t="s">
        <v>401</v>
      </c>
      <c r="B89" s="9" t="s">
        <v>10</v>
      </c>
      <c r="C89" s="8">
        <v>500</v>
      </c>
      <c r="D89" s="31">
        <f t="shared" si="7"/>
        <v>1500</v>
      </c>
      <c r="E89" s="28"/>
      <c r="F89" s="30">
        <f t="shared" si="6"/>
        <v>0</v>
      </c>
      <c r="G89" s="29"/>
      <c r="H89" s="38"/>
      <c r="I89" s="2"/>
    </row>
    <row r="90" spans="1:9" s="4" customFormat="1" x14ac:dyDescent="0.2">
      <c r="A90" s="1" t="s">
        <v>12</v>
      </c>
      <c r="B90" s="10" t="s">
        <v>10</v>
      </c>
      <c r="C90" s="8">
        <v>20</v>
      </c>
      <c r="D90" s="31">
        <f t="shared" si="7"/>
        <v>60</v>
      </c>
      <c r="E90" s="28"/>
      <c r="F90" s="30">
        <f t="shared" si="6"/>
        <v>0</v>
      </c>
      <c r="G90" s="29"/>
      <c r="H90" s="38"/>
      <c r="I90" s="2"/>
    </row>
    <row r="91" spans="1:9" s="4" customFormat="1" x14ac:dyDescent="0.2">
      <c r="A91" s="7" t="s">
        <v>440</v>
      </c>
      <c r="B91" s="9" t="s">
        <v>10</v>
      </c>
      <c r="C91" s="8">
        <v>100</v>
      </c>
      <c r="D91" s="31">
        <f t="shared" si="7"/>
        <v>300</v>
      </c>
      <c r="E91" s="28"/>
      <c r="F91" s="30">
        <f t="shared" si="6"/>
        <v>0</v>
      </c>
      <c r="G91" s="29"/>
      <c r="H91" s="38"/>
      <c r="I91" s="2"/>
    </row>
    <row r="92" spans="1:9" s="4" customFormat="1" x14ac:dyDescent="0.2">
      <c r="A92" s="7" t="s">
        <v>441</v>
      </c>
      <c r="B92" s="9" t="s">
        <v>10</v>
      </c>
      <c r="C92" s="8">
        <v>170</v>
      </c>
      <c r="D92" s="31">
        <f t="shared" si="7"/>
        <v>510</v>
      </c>
      <c r="E92" s="28"/>
      <c r="F92" s="30">
        <f t="shared" si="6"/>
        <v>0</v>
      </c>
      <c r="G92" s="29"/>
      <c r="H92" s="38"/>
      <c r="I92" s="2"/>
    </row>
    <row r="93" spans="1:9" s="4" customFormat="1" x14ac:dyDescent="0.2">
      <c r="A93" s="7" t="s">
        <v>409</v>
      </c>
      <c r="B93" s="9" t="s">
        <v>10</v>
      </c>
      <c r="C93" s="8">
        <v>800</v>
      </c>
      <c r="D93" s="31">
        <f t="shared" si="7"/>
        <v>2400</v>
      </c>
      <c r="E93" s="28"/>
      <c r="F93" s="30">
        <f t="shared" si="6"/>
        <v>0</v>
      </c>
      <c r="G93" s="29"/>
      <c r="H93" s="38"/>
      <c r="I93" s="2"/>
    </row>
    <row r="94" spans="1:9" s="4" customFormat="1" x14ac:dyDescent="0.2">
      <c r="A94" s="5" t="s">
        <v>14</v>
      </c>
      <c r="B94" s="9" t="s">
        <v>10</v>
      </c>
      <c r="C94" s="9">
        <v>1080</v>
      </c>
      <c r="D94" s="31">
        <f t="shared" si="7"/>
        <v>3240</v>
      </c>
      <c r="E94" s="28"/>
      <c r="F94" s="30">
        <f t="shared" si="6"/>
        <v>0</v>
      </c>
      <c r="G94" s="29"/>
      <c r="H94" s="38"/>
      <c r="I94" s="2"/>
    </row>
    <row r="95" spans="1:9" s="4" customFormat="1" x14ac:dyDescent="0.2">
      <c r="A95" s="7" t="s">
        <v>444</v>
      </c>
      <c r="B95" s="9" t="s">
        <v>10</v>
      </c>
      <c r="C95" s="8">
        <v>200</v>
      </c>
      <c r="D95" s="31">
        <f t="shared" si="7"/>
        <v>600</v>
      </c>
      <c r="E95" s="28"/>
      <c r="F95" s="30">
        <f t="shared" si="6"/>
        <v>0</v>
      </c>
      <c r="G95" s="29"/>
      <c r="H95" s="38"/>
      <c r="I95" s="2"/>
    </row>
    <row r="96" spans="1:9" s="4" customFormat="1" x14ac:dyDescent="0.2">
      <c r="A96" s="7" t="s">
        <v>445</v>
      </c>
      <c r="B96" s="9" t="s">
        <v>10</v>
      </c>
      <c r="C96" s="8">
        <v>100</v>
      </c>
      <c r="D96" s="31">
        <f t="shared" si="7"/>
        <v>300</v>
      </c>
      <c r="E96" s="28"/>
      <c r="F96" s="30">
        <f t="shared" si="6"/>
        <v>0</v>
      </c>
      <c r="G96" s="29"/>
      <c r="H96" s="38"/>
      <c r="I96" s="2"/>
    </row>
    <row r="97" spans="1:9" s="4" customFormat="1" x14ac:dyDescent="0.2">
      <c r="A97" s="7" t="s">
        <v>446</v>
      </c>
      <c r="B97" s="9" t="s">
        <v>10</v>
      </c>
      <c r="C97" s="8">
        <v>200</v>
      </c>
      <c r="D97" s="31">
        <f t="shared" si="7"/>
        <v>600</v>
      </c>
      <c r="E97" s="28"/>
      <c r="F97" s="30">
        <f t="shared" si="6"/>
        <v>0</v>
      </c>
      <c r="G97" s="29"/>
      <c r="H97" s="38"/>
      <c r="I97" s="2"/>
    </row>
    <row r="98" spans="1:9" s="4" customFormat="1" x14ac:dyDescent="0.2">
      <c r="A98" s="7" t="s">
        <v>447</v>
      </c>
      <c r="B98" s="9" t="s">
        <v>10</v>
      </c>
      <c r="C98" s="8">
        <v>50</v>
      </c>
      <c r="D98" s="31">
        <f t="shared" si="7"/>
        <v>150</v>
      </c>
      <c r="E98" s="28"/>
      <c r="F98" s="30">
        <f t="shared" si="6"/>
        <v>0</v>
      </c>
      <c r="G98" s="29"/>
      <c r="H98" s="38"/>
      <c r="I98" s="2"/>
    </row>
    <row r="99" spans="1:9" s="4" customFormat="1" x14ac:dyDescent="0.2">
      <c r="A99" s="7" t="s">
        <v>503</v>
      </c>
      <c r="B99" s="9" t="s">
        <v>10</v>
      </c>
      <c r="C99" s="8">
        <v>50</v>
      </c>
      <c r="D99" s="31">
        <f t="shared" si="7"/>
        <v>150</v>
      </c>
      <c r="E99" s="28"/>
      <c r="F99" s="30">
        <f t="shared" si="6"/>
        <v>0</v>
      </c>
      <c r="G99" s="29"/>
      <c r="H99" s="38"/>
      <c r="I99" s="2"/>
    </row>
    <row r="100" spans="1:9" s="4" customFormat="1" x14ac:dyDescent="0.2">
      <c r="A100" s="7" t="s">
        <v>410</v>
      </c>
      <c r="B100" s="9" t="s">
        <v>10</v>
      </c>
      <c r="C100" s="8">
        <v>30</v>
      </c>
      <c r="D100" s="31">
        <f t="shared" si="7"/>
        <v>90</v>
      </c>
      <c r="E100" s="28"/>
      <c r="F100" s="30">
        <f t="shared" si="6"/>
        <v>0</v>
      </c>
      <c r="G100" s="29"/>
      <c r="H100" s="38"/>
      <c r="I100" s="2"/>
    </row>
    <row r="101" spans="1:9" x14ac:dyDescent="0.2">
      <c r="A101" s="7" t="s">
        <v>411</v>
      </c>
      <c r="B101" s="9" t="s">
        <v>10</v>
      </c>
      <c r="C101" s="8">
        <v>30</v>
      </c>
      <c r="D101" s="31">
        <f t="shared" si="7"/>
        <v>90</v>
      </c>
      <c r="E101" s="29"/>
      <c r="F101" s="30">
        <f t="shared" ref="F101:F155" si="8">D101*E101</f>
        <v>0</v>
      </c>
      <c r="G101" s="29"/>
      <c r="H101" s="35"/>
    </row>
    <row r="102" spans="1:9" x14ac:dyDescent="0.2">
      <c r="A102" s="7" t="s">
        <v>412</v>
      </c>
      <c r="B102" s="9" t="s">
        <v>10</v>
      </c>
      <c r="C102" s="8">
        <v>100</v>
      </c>
      <c r="D102" s="31">
        <f t="shared" si="7"/>
        <v>300</v>
      </c>
      <c r="E102" s="29"/>
      <c r="F102" s="30">
        <f t="shared" si="8"/>
        <v>0</v>
      </c>
      <c r="G102" s="29"/>
      <c r="H102" s="35"/>
    </row>
    <row r="103" spans="1:9" ht="14.25" customHeight="1" x14ac:dyDescent="0.2">
      <c r="A103" s="7" t="s">
        <v>413</v>
      </c>
      <c r="B103" s="9" t="s">
        <v>10</v>
      </c>
      <c r="C103" s="8">
        <v>200</v>
      </c>
      <c r="D103" s="31">
        <f t="shared" si="7"/>
        <v>600</v>
      </c>
      <c r="E103" s="29"/>
      <c r="F103" s="30">
        <f t="shared" si="8"/>
        <v>0</v>
      </c>
      <c r="G103" s="29"/>
      <c r="H103" s="35"/>
    </row>
    <row r="104" spans="1:9" x14ac:dyDescent="0.2">
      <c r="A104" s="7" t="s">
        <v>414</v>
      </c>
      <c r="B104" s="9" t="s">
        <v>10</v>
      </c>
      <c r="C104" s="8">
        <v>200</v>
      </c>
      <c r="D104" s="31">
        <f t="shared" si="7"/>
        <v>600</v>
      </c>
      <c r="E104" s="29"/>
      <c r="F104" s="30">
        <f t="shared" si="8"/>
        <v>0</v>
      </c>
      <c r="G104" s="29"/>
      <c r="H104" s="35"/>
    </row>
    <row r="105" spans="1:9" x14ac:dyDescent="0.2">
      <c r="A105" s="7" t="s">
        <v>416</v>
      </c>
      <c r="B105" s="9" t="s">
        <v>10</v>
      </c>
      <c r="C105" s="8">
        <v>400</v>
      </c>
      <c r="D105" s="31">
        <f t="shared" si="7"/>
        <v>1200</v>
      </c>
      <c r="E105" s="29"/>
      <c r="F105" s="30">
        <f t="shared" si="8"/>
        <v>0</v>
      </c>
      <c r="G105" s="29"/>
      <c r="H105" s="35"/>
    </row>
    <row r="106" spans="1:9" x14ac:dyDescent="0.2">
      <c r="A106" s="7" t="s">
        <v>415</v>
      </c>
      <c r="B106" s="9" t="s">
        <v>10</v>
      </c>
      <c r="C106" s="8">
        <v>250</v>
      </c>
      <c r="D106" s="31">
        <f t="shared" si="7"/>
        <v>750</v>
      </c>
      <c r="E106" s="29"/>
      <c r="F106" s="30">
        <f t="shared" si="8"/>
        <v>0</v>
      </c>
      <c r="G106" s="29"/>
      <c r="H106" s="35"/>
    </row>
    <row r="107" spans="1:9" x14ac:dyDescent="0.2">
      <c r="A107" s="7" t="s">
        <v>421</v>
      </c>
      <c r="B107" s="9" t="s">
        <v>10</v>
      </c>
      <c r="C107" s="8">
        <v>200</v>
      </c>
      <c r="D107" s="31">
        <f t="shared" si="7"/>
        <v>600</v>
      </c>
      <c r="E107" s="29"/>
      <c r="F107" s="30">
        <f t="shared" si="8"/>
        <v>0</v>
      </c>
      <c r="G107" s="29"/>
      <c r="H107" s="35"/>
    </row>
    <row r="108" spans="1:9" x14ac:dyDescent="0.2">
      <c r="A108" s="7" t="s">
        <v>417</v>
      </c>
      <c r="B108" s="9" t="s">
        <v>10</v>
      </c>
      <c r="C108" s="8">
        <v>100</v>
      </c>
      <c r="D108" s="31">
        <f t="shared" si="7"/>
        <v>300</v>
      </c>
      <c r="E108" s="29"/>
      <c r="F108" s="30">
        <f t="shared" si="8"/>
        <v>0</v>
      </c>
      <c r="G108" s="29"/>
      <c r="H108" s="35"/>
    </row>
    <row r="109" spans="1:9" x14ac:dyDescent="0.2">
      <c r="A109" s="7" t="s">
        <v>420</v>
      </c>
      <c r="B109" s="9" t="s">
        <v>10</v>
      </c>
      <c r="C109" s="8">
        <v>200</v>
      </c>
      <c r="D109" s="31">
        <f t="shared" si="7"/>
        <v>600</v>
      </c>
      <c r="E109" s="29"/>
      <c r="F109" s="30">
        <f t="shared" si="8"/>
        <v>0</v>
      </c>
      <c r="G109" s="29"/>
      <c r="H109" s="35"/>
    </row>
    <row r="110" spans="1:9" x14ac:dyDescent="0.2">
      <c r="A110" s="7" t="s">
        <v>419</v>
      </c>
      <c r="B110" s="9" t="s">
        <v>10</v>
      </c>
      <c r="C110" s="8">
        <v>1200</v>
      </c>
      <c r="D110" s="31">
        <f t="shared" si="7"/>
        <v>3600</v>
      </c>
      <c r="E110" s="29"/>
      <c r="F110" s="30">
        <f t="shared" si="8"/>
        <v>0</v>
      </c>
      <c r="G110" s="29"/>
      <c r="H110" s="35"/>
    </row>
    <row r="111" spans="1:9" x14ac:dyDescent="0.2">
      <c r="A111" s="7" t="s">
        <v>418</v>
      </c>
      <c r="B111" s="9" t="s">
        <v>10</v>
      </c>
      <c r="C111" s="8">
        <v>400</v>
      </c>
      <c r="D111" s="31">
        <f t="shared" si="7"/>
        <v>1200</v>
      </c>
      <c r="E111" s="29"/>
      <c r="F111" s="30">
        <f t="shared" si="8"/>
        <v>0</v>
      </c>
      <c r="G111" s="29"/>
      <c r="H111" s="35"/>
    </row>
    <row r="112" spans="1:9" x14ac:dyDescent="0.2">
      <c r="A112" s="7" t="s">
        <v>422</v>
      </c>
      <c r="B112" s="9" t="s">
        <v>10</v>
      </c>
      <c r="C112" s="8">
        <v>200</v>
      </c>
      <c r="D112" s="31">
        <f t="shared" si="7"/>
        <v>600</v>
      </c>
      <c r="E112" s="29"/>
      <c r="F112" s="30">
        <f t="shared" si="8"/>
        <v>0</v>
      </c>
      <c r="G112" s="29"/>
      <c r="H112" s="35"/>
    </row>
    <row r="113" spans="1:8" x14ac:dyDescent="0.2">
      <c r="A113" s="7" t="s">
        <v>423</v>
      </c>
      <c r="B113" s="9" t="s">
        <v>10</v>
      </c>
      <c r="C113" s="8">
        <v>200</v>
      </c>
      <c r="D113" s="31">
        <f t="shared" si="7"/>
        <v>600</v>
      </c>
      <c r="E113" s="29"/>
      <c r="F113" s="30">
        <f t="shared" si="8"/>
        <v>0</v>
      </c>
      <c r="G113" s="29"/>
      <c r="H113" s="35"/>
    </row>
    <row r="114" spans="1:8" x14ac:dyDescent="0.2">
      <c r="A114" s="7" t="s">
        <v>424</v>
      </c>
      <c r="B114" s="9" t="s">
        <v>10</v>
      </c>
      <c r="C114" s="8">
        <v>150</v>
      </c>
      <c r="D114" s="31">
        <f t="shared" si="7"/>
        <v>450</v>
      </c>
      <c r="E114" s="29"/>
      <c r="F114" s="30">
        <f t="shared" si="8"/>
        <v>0</v>
      </c>
      <c r="G114" s="29"/>
      <c r="H114" s="35"/>
    </row>
    <row r="115" spans="1:8" x14ac:dyDescent="0.2">
      <c r="A115" s="7" t="s">
        <v>425</v>
      </c>
      <c r="B115" s="9" t="s">
        <v>10</v>
      </c>
      <c r="C115" s="8">
        <v>70</v>
      </c>
      <c r="D115" s="31">
        <f t="shared" si="7"/>
        <v>210</v>
      </c>
      <c r="E115" s="29"/>
      <c r="F115" s="30">
        <f t="shared" si="8"/>
        <v>0</v>
      </c>
      <c r="G115" s="29"/>
      <c r="H115" s="35"/>
    </row>
    <row r="116" spans="1:8" x14ac:dyDescent="0.2">
      <c r="A116" s="7" t="s">
        <v>426</v>
      </c>
      <c r="B116" s="9" t="s">
        <v>10</v>
      </c>
      <c r="C116" s="8">
        <v>100</v>
      </c>
      <c r="D116" s="31">
        <f t="shared" si="7"/>
        <v>300</v>
      </c>
      <c r="E116" s="29"/>
      <c r="F116" s="30">
        <f t="shared" si="8"/>
        <v>0</v>
      </c>
      <c r="G116" s="29"/>
      <c r="H116" s="35"/>
    </row>
    <row r="117" spans="1:8" x14ac:dyDescent="0.2">
      <c r="A117" s="7" t="s">
        <v>427</v>
      </c>
      <c r="B117" s="9" t="s">
        <v>10</v>
      </c>
      <c r="C117" s="8">
        <v>70</v>
      </c>
      <c r="D117" s="31">
        <f t="shared" si="7"/>
        <v>210</v>
      </c>
      <c r="E117" s="29"/>
      <c r="F117" s="30">
        <f t="shared" si="8"/>
        <v>0</v>
      </c>
      <c r="G117" s="29"/>
      <c r="H117" s="35"/>
    </row>
    <row r="118" spans="1:8" x14ac:dyDescent="0.2">
      <c r="A118" s="1" t="s">
        <v>13</v>
      </c>
      <c r="B118" s="10" t="s">
        <v>10</v>
      </c>
      <c r="C118" s="8">
        <v>1.2</v>
      </c>
      <c r="D118" s="31">
        <f t="shared" si="7"/>
        <v>3.5999999999999996</v>
      </c>
      <c r="E118" s="29"/>
      <c r="F118" s="30">
        <f t="shared" si="8"/>
        <v>0</v>
      </c>
      <c r="G118" s="29"/>
      <c r="H118" s="35"/>
    </row>
    <row r="119" spans="1:8" x14ac:dyDescent="0.2">
      <c r="A119" s="7" t="s">
        <v>428</v>
      </c>
      <c r="B119" s="9" t="s">
        <v>10</v>
      </c>
      <c r="C119" s="8">
        <v>40</v>
      </c>
      <c r="D119" s="31">
        <f t="shared" si="7"/>
        <v>120</v>
      </c>
      <c r="E119" s="29"/>
      <c r="F119" s="30">
        <f t="shared" si="8"/>
        <v>0</v>
      </c>
      <c r="G119" s="29"/>
      <c r="H119" s="35"/>
    </row>
    <row r="120" spans="1:8" x14ac:dyDescent="0.2">
      <c r="A120" s="5" t="s">
        <v>16</v>
      </c>
      <c r="B120" s="9" t="s">
        <v>10</v>
      </c>
      <c r="C120" s="9">
        <v>600</v>
      </c>
      <c r="D120" s="31">
        <f t="shared" si="7"/>
        <v>1800</v>
      </c>
      <c r="E120" s="29"/>
      <c r="F120" s="30">
        <f t="shared" si="8"/>
        <v>0</v>
      </c>
      <c r="G120" s="29"/>
      <c r="H120" s="35"/>
    </row>
    <row r="121" spans="1:8" x14ac:dyDescent="0.2">
      <c r="A121" s="5" t="s">
        <v>15</v>
      </c>
      <c r="B121" s="9" t="s">
        <v>10</v>
      </c>
      <c r="C121" s="9">
        <v>24</v>
      </c>
      <c r="D121" s="31">
        <f t="shared" si="7"/>
        <v>72</v>
      </c>
      <c r="E121" s="29"/>
      <c r="F121" s="30">
        <f t="shared" si="8"/>
        <v>0</v>
      </c>
      <c r="G121" s="29"/>
      <c r="H121" s="35"/>
    </row>
    <row r="122" spans="1:8" x14ac:dyDescent="0.2">
      <c r="A122" s="7" t="s">
        <v>430</v>
      </c>
      <c r="B122" s="9" t="s">
        <v>10</v>
      </c>
      <c r="C122" s="8">
        <v>70</v>
      </c>
      <c r="D122" s="31">
        <f t="shared" si="7"/>
        <v>210</v>
      </c>
      <c r="E122" s="29"/>
      <c r="F122" s="30">
        <f t="shared" si="8"/>
        <v>0</v>
      </c>
      <c r="G122" s="29"/>
      <c r="H122" s="35"/>
    </row>
    <row r="123" spans="1:8" x14ac:dyDescent="0.2">
      <c r="A123" s="7" t="s">
        <v>429</v>
      </c>
      <c r="B123" s="9" t="s">
        <v>10</v>
      </c>
      <c r="C123" s="8">
        <v>50</v>
      </c>
      <c r="D123" s="31">
        <f t="shared" si="7"/>
        <v>150</v>
      </c>
      <c r="E123" s="29"/>
      <c r="F123" s="30">
        <f t="shared" si="8"/>
        <v>0</v>
      </c>
      <c r="G123" s="29"/>
      <c r="H123" s="35"/>
    </row>
    <row r="124" spans="1:8" x14ac:dyDescent="0.2">
      <c r="A124" s="7" t="s">
        <v>436</v>
      </c>
      <c r="B124" s="9" t="s">
        <v>10</v>
      </c>
      <c r="C124" s="8">
        <v>150</v>
      </c>
      <c r="D124" s="31">
        <f t="shared" si="7"/>
        <v>450</v>
      </c>
      <c r="E124" s="29"/>
      <c r="F124" s="30">
        <f t="shared" si="8"/>
        <v>0</v>
      </c>
      <c r="G124" s="29"/>
      <c r="H124" s="35"/>
    </row>
    <row r="125" spans="1:8" x14ac:dyDescent="0.2">
      <c r="A125" s="7" t="s">
        <v>435</v>
      </c>
      <c r="B125" s="9" t="s">
        <v>10</v>
      </c>
      <c r="C125" s="8">
        <v>70</v>
      </c>
      <c r="D125" s="31">
        <f t="shared" si="7"/>
        <v>210</v>
      </c>
      <c r="E125" s="29"/>
      <c r="F125" s="30">
        <f t="shared" si="8"/>
        <v>0</v>
      </c>
      <c r="G125" s="29"/>
      <c r="H125" s="35"/>
    </row>
    <row r="126" spans="1:8" x14ac:dyDescent="0.2">
      <c r="A126" s="7" t="s">
        <v>431</v>
      </c>
      <c r="B126" s="9" t="s">
        <v>10</v>
      </c>
      <c r="C126" s="8">
        <v>150</v>
      </c>
      <c r="D126" s="31">
        <f t="shared" si="7"/>
        <v>450</v>
      </c>
      <c r="E126" s="29"/>
      <c r="F126" s="30">
        <f t="shared" si="8"/>
        <v>0</v>
      </c>
      <c r="G126" s="29"/>
      <c r="H126" s="35"/>
    </row>
    <row r="127" spans="1:8" x14ac:dyDescent="0.2">
      <c r="A127" s="7" t="s">
        <v>432</v>
      </c>
      <c r="B127" s="9" t="s">
        <v>10</v>
      </c>
      <c r="C127" s="8">
        <v>70</v>
      </c>
      <c r="D127" s="31">
        <f t="shared" si="7"/>
        <v>210</v>
      </c>
      <c r="E127" s="29"/>
      <c r="F127" s="30">
        <f t="shared" si="8"/>
        <v>0</v>
      </c>
      <c r="G127" s="29"/>
      <c r="H127" s="35"/>
    </row>
    <row r="128" spans="1:8" x14ac:dyDescent="0.2">
      <c r="A128" s="7" t="s">
        <v>434</v>
      </c>
      <c r="B128" s="9" t="s">
        <v>10</v>
      </c>
      <c r="C128" s="8">
        <v>200</v>
      </c>
      <c r="D128" s="31">
        <f t="shared" si="7"/>
        <v>600</v>
      </c>
      <c r="E128" s="29"/>
      <c r="F128" s="30">
        <f t="shared" si="8"/>
        <v>0</v>
      </c>
      <c r="G128" s="29"/>
      <c r="H128" s="35"/>
    </row>
    <row r="129" spans="1:8" x14ac:dyDescent="0.2">
      <c r="A129" s="7" t="s">
        <v>433</v>
      </c>
      <c r="B129" s="9" t="s">
        <v>10</v>
      </c>
      <c r="C129" s="8">
        <v>70</v>
      </c>
      <c r="D129" s="31">
        <f t="shared" si="7"/>
        <v>210</v>
      </c>
      <c r="E129" s="29"/>
      <c r="F129" s="30">
        <f t="shared" si="8"/>
        <v>0</v>
      </c>
      <c r="G129" s="29"/>
      <c r="H129" s="35"/>
    </row>
    <row r="130" spans="1:8" x14ac:dyDescent="0.2">
      <c r="A130" s="7" t="s">
        <v>437</v>
      </c>
      <c r="B130" s="9" t="s">
        <v>10</v>
      </c>
      <c r="C130" s="8">
        <v>400</v>
      </c>
      <c r="D130" s="31">
        <f t="shared" si="7"/>
        <v>1200</v>
      </c>
      <c r="E130" s="29"/>
      <c r="F130" s="30">
        <f t="shared" si="8"/>
        <v>0</v>
      </c>
      <c r="G130" s="29"/>
      <c r="H130" s="35"/>
    </row>
    <row r="131" spans="1:8" x14ac:dyDescent="0.2">
      <c r="A131" s="7" t="s">
        <v>449</v>
      </c>
      <c r="B131" s="9" t="s">
        <v>10</v>
      </c>
      <c r="C131" s="8">
        <v>300</v>
      </c>
      <c r="D131" s="31">
        <f t="shared" si="7"/>
        <v>900</v>
      </c>
      <c r="E131" s="29"/>
      <c r="F131" s="30">
        <f t="shared" si="8"/>
        <v>0</v>
      </c>
      <c r="G131" s="29"/>
      <c r="H131" s="35"/>
    </row>
    <row r="132" spans="1:8" x14ac:dyDescent="0.2">
      <c r="A132" s="5"/>
      <c r="B132" s="9"/>
      <c r="D132" s="31"/>
      <c r="E132" s="28" t="s">
        <v>11</v>
      </c>
      <c r="F132" s="32">
        <f>SUM(F75:F131)</f>
        <v>0</v>
      </c>
      <c r="G132" s="37"/>
      <c r="H132" s="35"/>
    </row>
    <row r="133" spans="1:8" x14ac:dyDescent="0.2">
      <c r="A133" s="5"/>
      <c r="B133" s="9"/>
      <c r="D133" s="31"/>
      <c r="E133" s="28"/>
      <c r="F133" s="30"/>
      <c r="G133" s="29"/>
      <c r="H133" s="35"/>
    </row>
    <row r="134" spans="1:8" x14ac:dyDescent="0.2">
      <c r="A134" s="6" t="s">
        <v>450</v>
      </c>
      <c r="B134" s="9"/>
      <c r="D134" s="31"/>
      <c r="E134" s="33"/>
      <c r="F134" s="30"/>
      <c r="G134" s="29"/>
      <c r="H134" s="35"/>
    </row>
    <row r="135" spans="1:8" x14ac:dyDescent="0.2">
      <c r="A135" s="1" t="s">
        <v>36</v>
      </c>
      <c r="B135" s="10" t="s">
        <v>10</v>
      </c>
      <c r="C135" s="9">
        <v>40</v>
      </c>
      <c r="D135" s="22">
        <f t="shared" ref="D135:D174" si="9">C135*3</f>
        <v>120</v>
      </c>
      <c r="E135" s="29"/>
      <c r="F135" s="30">
        <f t="shared" si="8"/>
        <v>0</v>
      </c>
      <c r="G135" s="29"/>
      <c r="H135" s="35"/>
    </row>
    <row r="136" spans="1:8" x14ac:dyDescent="0.2">
      <c r="A136" s="1" t="s">
        <v>38</v>
      </c>
      <c r="B136" s="10" t="s">
        <v>10</v>
      </c>
      <c r="C136" s="9">
        <v>30</v>
      </c>
      <c r="D136" s="22">
        <f t="shared" si="9"/>
        <v>90</v>
      </c>
      <c r="E136" s="29"/>
      <c r="F136" s="30">
        <f t="shared" si="8"/>
        <v>0</v>
      </c>
      <c r="G136" s="29"/>
      <c r="H136" s="35"/>
    </row>
    <row r="137" spans="1:8" x14ac:dyDescent="0.2">
      <c r="A137" s="1" t="s">
        <v>42</v>
      </c>
      <c r="B137" s="10" t="s">
        <v>10</v>
      </c>
      <c r="C137" s="8">
        <v>60</v>
      </c>
      <c r="D137" s="22">
        <f t="shared" si="9"/>
        <v>180</v>
      </c>
      <c r="E137" s="29"/>
      <c r="F137" s="30">
        <f t="shared" si="8"/>
        <v>0</v>
      </c>
      <c r="G137" s="29"/>
      <c r="H137" s="35"/>
    </row>
    <row r="138" spans="1:8" x14ac:dyDescent="0.2">
      <c r="A138" s="1" t="s">
        <v>814</v>
      </c>
      <c r="B138" s="10" t="s">
        <v>10</v>
      </c>
      <c r="C138" s="8">
        <v>150</v>
      </c>
      <c r="D138" s="22">
        <f t="shared" si="9"/>
        <v>450</v>
      </c>
      <c r="E138" s="29"/>
      <c r="F138" s="30">
        <f t="shared" si="8"/>
        <v>0</v>
      </c>
      <c r="G138" s="29"/>
      <c r="H138" s="35"/>
    </row>
    <row r="139" spans="1:8" x14ac:dyDescent="0.2">
      <c r="A139" s="1" t="s">
        <v>451</v>
      </c>
      <c r="B139" s="10" t="s">
        <v>10</v>
      </c>
      <c r="C139" s="9">
        <v>60</v>
      </c>
      <c r="D139" s="22">
        <f t="shared" si="9"/>
        <v>180</v>
      </c>
      <c r="E139" s="29"/>
      <c r="F139" s="30">
        <f t="shared" si="8"/>
        <v>0</v>
      </c>
      <c r="G139" s="29"/>
      <c r="H139" s="35"/>
    </row>
    <row r="140" spans="1:8" x14ac:dyDescent="0.2">
      <c r="A140" s="5" t="s">
        <v>46</v>
      </c>
      <c r="B140" s="9" t="s">
        <v>10</v>
      </c>
      <c r="C140" s="9">
        <v>50</v>
      </c>
      <c r="D140" s="22">
        <f t="shared" si="9"/>
        <v>150</v>
      </c>
      <c r="E140" s="29"/>
      <c r="F140" s="30">
        <f t="shared" si="8"/>
        <v>0</v>
      </c>
      <c r="G140" s="29"/>
      <c r="H140" s="35"/>
    </row>
    <row r="141" spans="1:8" x14ac:dyDescent="0.2">
      <c r="A141" s="1" t="s">
        <v>39</v>
      </c>
      <c r="B141" s="10" t="s">
        <v>10</v>
      </c>
      <c r="C141" s="9">
        <v>30</v>
      </c>
      <c r="D141" s="22">
        <f t="shared" si="9"/>
        <v>90</v>
      </c>
      <c r="E141" s="29"/>
      <c r="F141" s="30">
        <f t="shared" si="8"/>
        <v>0</v>
      </c>
      <c r="G141" s="29"/>
      <c r="H141" s="35"/>
    </row>
    <row r="142" spans="1:8" x14ac:dyDescent="0.2">
      <c r="A142" s="1" t="s">
        <v>32</v>
      </c>
      <c r="B142" s="10" t="s">
        <v>10</v>
      </c>
      <c r="C142" s="8">
        <v>120</v>
      </c>
      <c r="D142" s="22">
        <f t="shared" si="9"/>
        <v>360</v>
      </c>
      <c r="E142" s="29"/>
      <c r="F142" s="30">
        <f t="shared" si="8"/>
        <v>0</v>
      </c>
      <c r="G142" s="29"/>
      <c r="H142" s="35"/>
    </row>
    <row r="143" spans="1:8" x14ac:dyDescent="0.2">
      <c r="A143" s="1" t="s">
        <v>33</v>
      </c>
      <c r="B143" s="10" t="s">
        <v>10</v>
      </c>
      <c r="C143" s="8">
        <v>20</v>
      </c>
      <c r="D143" s="22">
        <f t="shared" si="9"/>
        <v>60</v>
      </c>
      <c r="E143" s="29"/>
      <c r="F143" s="30">
        <f t="shared" si="8"/>
        <v>0</v>
      </c>
      <c r="G143" s="29"/>
      <c r="H143" s="35"/>
    </row>
    <row r="144" spans="1:8" x14ac:dyDescent="0.2">
      <c r="A144" s="1" t="s">
        <v>815</v>
      </c>
      <c r="B144" s="10" t="s">
        <v>10</v>
      </c>
      <c r="C144" s="8">
        <v>100</v>
      </c>
      <c r="D144" s="22">
        <f t="shared" si="9"/>
        <v>300</v>
      </c>
      <c r="E144" s="29"/>
      <c r="F144" s="30">
        <f t="shared" si="8"/>
        <v>0</v>
      </c>
      <c r="G144" s="29"/>
      <c r="H144" s="35"/>
    </row>
    <row r="145" spans="1:8" x14ac:dyDescent="0.2">
      <c r="A145" s="5" t="s">
        <v>44</v>
      </c>
      <c r="B145" s="9" t="s">
        <v>10</v>
      </c>
      <c r="C145" s="9">
        <v>20</v>
      </c>
      <c r="D145" s="22">
        <f t="shared" si="9"/>
        <v>60</v>
      </c>
      <c r="E145" s="29"/>
      <c r="F145" s="30">
        <f t="shared" si="8"/>
        <v>0</v>
      </c>
      <c r="G145" s="29"/>
      <c r="H145" s="35"/>
    </row>
    <row r="146" spans="1:8" x14ac:dyDescent="0.2">
      <c r="A146" s="1" t="s">
        <v>35</v>
      </c>
      <c r="B146" s="10" t="s">
        <v>10</v>
      </c>
      <c r="C146" s="9">
        <v>10</v>
      </c>
      <c r="D146" s="22">
        <f t="shared" si="9"/>
        <v>30</v>
      </c>
      <c r="E146" s="29"/>
      <c r="F146" s="30">
        <f t="shared" si="8"/>
        <v>0</v>
      </c>
      <c r="G146" s="29"/>
      <c r="H146" s="35"/>
    </row>
    <row r="147" spans="1:8" x14ac:dyDescent="0.2">
      <c r="A147" s="1" t="s">
        <v>34</v>
      </c>
      <c r="B147" s="10" t="s">
        <v>10</v>
      </c>
      <c r="C147" s="9">
        <v>10</v>
      </c>
      <c r="D147" s="22">
        <f t="shared" si="9"/>
        <v>30</v>
      </c>
      <c r="E147" s="29"/>
      <c r="F147" s="30">
        <f t="shared" si="8"/>
        <v>0</v>
      </c>
      <c r="G147" s="29"/>
      <c r="H147" s="35"/>
    </row>
    <row r="148" spans="1:8" x14ac:dyDescent="0.2">
      <c r="A148" s="1" t="s">
        <v>22</v>
      </c>
      <c r="B148" s="10" t="s">
        <v>10</v>
      </c>
      <c r="C148" s="8">
        <v>30</v>
      </c>
      <c r="D148" s="22">
        <f t="shared" si="9"/>
        <v>90</v>
      </c>
      <c r="E148" s="29"/>
      <c r="F148" s="30">
        <f t="shared" si="8"/>
        <v>0</v>
      </c>
      <c r="G148" s="29"/>
      <c r="H148" s="35"/>
    </row>
    <row r="149" spans="1:8" x14ac:dyDescent="0.2">
      <c r="A149" s="1" t="s">
        <v>21</v>
      </c>
      <c r="B149" s="10" t="s">
        <v>10</v>
      </c>
      <c r="C149" s="8">
        <v>30</v>
      </c>
      <c r="D149" s="22">
        <f t="shared" si="9"/>
        <v>90</v>
      </c>
      <c r="E149" s="29"/>
      <c r="F149" s="30">
        <f t="shared" si="8"/>
        <v>0</v>
      </c>
      <c r="G149" s="29"/>
      <c r="H149" s="35"/>
    </row>
    <row r="150" spans="1:8" x14ac:dyDescent="0.2">
      <c r="A150" s="1" t="s">
        <v>816</v>
      </c>
      <c r="B150" s="10" t="s">
        <v>10</v>
      </c>
      <c r="C150" s="8">
        <v>300</v>
      </c>
      <c r="D150" s="22">
        <f t="shared" si="9"/>
        <v>900</v>
      </c>
      <c r="E150" s="29"/>
      <c r="F150" s="30">
        <f t="shared" si="8"/>
        <v>0</v>
      </c>
      <c r="G150" s="29"/>
      <c r="H150" s="35"/>
    </row>
    <row r="151" spans="1:8" x14ac:dyDescent="0.2">
      <c r="A151" s="1" t="s">
        <v>29</v>
      </c>
      <c r="B151" s="10" t="s">
        <v>10</v>
      </c>
      <c r="C151" s="9">
        <v>20</v>
      </c>
      <c r="D151" s="22">
        <f t="shared" si="9"/>
        <v>60</v>
      </c>
      <c r="E151" s="29"/>
      <c r="F151" s="30">
        <f t="shared" si="8"/>
        <v>0</v>
      </c>
      <c r="G151" s="29"/>
      <c r="H151" s="35"/>
    </row>
    <row r="152" spans="1:8" x14ac:dyDescent="0.2">
      <c r="A152" s="1" t="s">
        <v>817</v>
      </c>
      <c r="B152" s="10" t="s">
        <v>10</v>
      </c>
      <c r="C152" s="9">
        <v>100</v>
      </c>
      <c r="D152" s="22">
        <f t="shared" si="9"/>
        <v>300</v>
      </c>
      <c r="E152" s="29"/>
      <c r="F152" s="30">
        <f t="shared" si="8"/>
        <v>0</v>
      </c>
      <c r="G152" s="29"/>
      <c r="H152" s="35"/>
    </row>
    <row r="153" spans="1:8" x14ac:dyDescent="0.2">
      <c r="A153" s="1" t="s">
        <v>23</v>
      </c>
      <c r="B153" s="10" t="s">
        <v>10</v>
      </c>
      <c r="C153" s="8">
        <v>60</v>
      </c>
      <c r="D153" s="22">
        <f t="shared" si="9"/>
        <v>180</v>
      </c>
      <c r="E153" s="29"/>
      <c r="F153" s="30">
        <f t="shared" si="8"/>
        <v>0</v>
      </c>
      <c r="G153" s="29"/>
      <c r="H153" s="35"/>
    </row>
    <row r="154" spans="1:8" x14ac:dyDescent="0.2">
      <c r="A154" s="1" t="s">
        <v>41</v>
      </c>
      <c r="B154" s="10" t="s">
        <v>10</v>
      </c>
      <c r="C154" s="8">
        <v>150</v>
      </c>
      <c r="D154" s="22">
        <f t="shared" si="9"/>
        <v>450</v>
      </c>
      <c r="E154" s="29"/>
      <c r="F154" s="30">
        <f t="shared" si="8"/>
        <v>0</v>
      </c>
      <c r="G154" s="29"/>
      <c r="H154" s="35"/>
    </row>
    <row r="155" spans="1:8" x14ac:dyDescent="0.2">
      <c r="A155" s="1" t="s">
        <v>818</v>
      </c>
      <c r="B155" s="10" t="s">
        <v>10</v>
      </c>
      <c r="C155" s="9">
        <v>60</v>
      </c>
      <c r="D155" s="22">
        <f t="shared" si="9"/>
        <v>180</v>
      </c>
      <c r="E155" s="29"/>
      <c r="F155" s="30">
        <f t="shared" si="8"/>
        <v>0</v>
      </c>
      <c r="G155" s="29"/>
      <c r="H155" s="35"/>
    </row>
    <row r="156" spans="1:8" x14ac:dyDescent="0.2">
      <c r="A156" s="1" t="s">
        <v>40</v>
      </c>
      <c r="B156" s="10" t="s">
        <v>10</v>
      </c>
      <c r="C156" s="9">
        <v>30</v>
      </c>
      <c r="D156" s="22">
        <f t="shared" si="9"/>
        <v>90</v>
      </c>
      <c r="E156" s="29"/>
      <c r="F156" s="30">
        <f t="shared" ref="F156:F168" si="10">D156*E156</f>
        <v>0</v>
      </c>
      <c r="G156" s="29"/>
      <c r="H156" s="35"/>
    </row>
    <row r="157" spans="1:8" x14ac:dyDescent="0.2">
      <c r="A157" s="1" t="s">
        <v>20</v>
      </c>
      <c r="B157" s="10" t="s">
        <v>10</v>
      </c>
      <c r="C157" s="8">
        <v>20</v>
      </c>
      <c r="D157" s="22">
        <f t="shared" si="9"/>
        <v>60</v>
      </c>
      <c r="E157" s="29"/>
      <c r="F157" s="30">
        <f t="shared" si="10"/>
        <v>0</v>
      </c>
      <c r="G157" s="29"/>
      <c r="H157" s="35"/>
    </row>
    <row r="158" spans="1:8" x14ac:dyDescent="0.2">
      <c r="A158" s="1" t="s">
        <v>24</v>
      </c>
      <c r="B158" s="10" t="s">
        <v>10</v>
      </c>
      <c r="C158" s="8">
        <v>500</v>
      </c>
      <c r="D158" s="22">
        <f t="shared" si="9"/>
        <v>1500</v>
      </c>
      <c r="E158" s="29"/>
      <c r="F158" s="30">
        <f t="shared" si="10"/>
        <v>0</v>
      </c>
      <c r="G158" s="29"/>
      <c r="H158" s="35"/>
    </row>
    <row r="159" spans="1:8" x14ac:dyDescent="0.2">
      <c r="A159" s="1" t="s">
        <v>25</v>
      </c>
      <c r="B159" s="10" t="s">
        <v>10</v>
      </c>
      <c r="C159" s="8">
        <v>1.2</v>
      </c>
      <c r="D159" s="22">
        <f t="shared" si="9"/>
        <v>3.5999999999999996</v>
      </c>
      <c r="E159" s="29"/>
      <c r="F159" s="30">
        <f t="shared" si="10"/>
        <v>0</v>
      </c>
      <c r="G159" s="29"/>
      <c r="H159" s="35"/>
    </row>
    <row r="160" spans="1:8" x14ac:dyDescent="0.2">
      <c r="A160" s="1" t="s">
        <v>18</v>
      </c>
      <c r="B160" s="10" t="s">
        <v>10</v>
      </c>
      <c r="C160" s="8">
        <v>60</v>
      </c>
      <c r="D160" s="22">
        <f t="shared" si="9"/>
        <v>180</v>
      </c>
      <c r="E160" s="29"/>
      <c r="F160" s="30">
        <f t="shared" si="10"/>
        <v>0</v>
      </c>
      <c r="G160" s="29"/>
      <c r="H160" s="35"/>
    </row>
    <row r="161" spans="1:8" x14ac:dyDescent="0.2">
      <c r="A161" s="1" t="s">
        <v>19</v>
      </c>
      <c r="B161" s="10" t="s">
        <v>10</v>
      </c>
      <c r="C161" s="8">
        <v>20</v>
      </c>
      <c r="D161" s="22">
        <f t="shared" si="9"/>
        <v>60</v>
      </c>
      <c r="E161" s="29"/>
      <c r="F161" s="30">
        <f t="shared" si="10"/>
        <v>0</v>
      </c>
      <c r="G161" s="29"/>
      <c r="H161" s="35"/>
    </row>
    <row r="162" spans="1:8" x14ac:dyDescent="0.2">
      <c r="A162" s="1" t="s">
        <v>37</v>
      </c>
      <c r="B162" s="10" t="s">
        <v>10</v>
      </c>
      <c r="C162" s="9">
        <v>20</v>
      </c>
      <c r="D162" s="22">
        <f t="shared" si="9"/>
        <v>60</v>
      </c>
      <c r="E162" s="29"/>
      <c r="F162" s="30">
        <f t="shared" si="10"/>
        <v>0</v>
      </c>
      <c r="G162" s="29"/>
      <c r="H162" s="35"/>
    </row>
    <row r="163" spans="1:8" x14ac:dyDescent="0.2">
      <c r="A163" s="1" t="s">
        <v>819</v>
      </c>
      <c r="B163" s="10" t="s">
        <v>10</v>
      </c>
      <c r="C163" s="9">
        <v>20</v>
      </c>
      <c r="D163" s="22">
        <f t="shared" si="9"/>
        <v>60</v>
      </c>
      <c r="E163" s="29"/>
      <c r="F163" s="30">
        <f t="shared" si="10"/>
        <v>0</v>
      </c>
      <c r="G163" s="29"/>
      <c r="H163" s="35"/>
    </row>
    <row r="164" spans="1:8" x14ac:dyDescent="0.2">
      <c r="A164" s="1" t="s">
        <v>28</v>
      </c>
      <c r="B164" s="10" t="s">
        <v>10</v>
      </c>
      <c r="C164" s="9">
        <v>30</v>
      </c>
      <c r="D164" s="22">
        <f t="shared" si="9"/>
        <v>90</v>
      </c>
      <c r="E164" s="29"/>
      <c r="F164" s="30">
        <f t="shared" si="10"/>
        <v>0</v>
      </c>
      <c r="G164" s="29"/>
      <c r="H164" s="35"/>
    </row>
    <row r="165" spans="1:8" x14ac:dyDescent="0.2">
      <c r="A165" s="1" t="s">
        <v>43</v>
      </c>
      <c r="B165" s="10" t="s">
        <v>10</v>
      </c>
      <c r="C165" s="8">
        <v>160</v>
      </c>
      <c r="D165" s="22">
        <f t="shared" si="9"/>
        <v>480</v>
      </c>
      <c r="E165" s="29"/>
      <c r="F165" s="30">
        <f t="shared" si="10"/>
        <v>0</v>
      </c>
      <c r="G165" s="29"/>
      <c r="H165" s="35"/>
    </row>
    <row r="166" spans="1:8" x14ac:dyDescent="0.2">
      <c r="A166" s="1" t="s">
        <v>820</v>
      </c>
      <c r="B166" s="10" t="s">
        <v>10</v>
      </c>
      <c r="C166" s="9">
        <v>30</v>
      </c>
      <c r="D166" s="22">
        <f t="shared" si="9"/>
        <v>90</v>
      </c>
      <c r="E166" s="29"/>
      <c r="F166" s="30">
        <f t="shared" si="10"/>
        <v>0</v>
      </c>
      <c r="G166" s="29"/>
      <c r="H166" s="35"/>
    </row>
    <row r="167" spans="1:8" x14ac:dyDescent="0.2">
      <c r="A167" s="1" t="s">
        <v>45</v>
      </c>
      <c r="B167" s="9" t="s">
        <v>10</v>
      </c>
      <c r="C167" s="9">
        <v>60</v>
      </c>
      <c r="D167" s="22">
        <f t="shared" si="9"/>
        <v>180</v>
      </c>
      <c r="E167" s="29"/>
      <c r="F167" s="30">
        <f t="shared" si="10"/>
        <v>0</v>
      </c>
      <c r="G167" s="29"/>
      <c r="H167" s="35"/>
    </row>
    <row r="168" spans="1:8" x14ac:dyDescent="0.2">
      <c r="A168" s="1" t="s">
        <v>821</v>
      </c>
      <c r="B168" s="10" t="s">
        <v>10</v>
      </c>
      <c r="C168" s="9">
        <v>30</v>
      </c>
      <c r="D168" s="22">
        <f t="shared" si="9"/>
        <v>90</v>
      </c>
      <c r="E168" s="29"/>
      <c r="F168" s="30">
        <f t="shared" si="10"/>
        <v>0</v>
      </c>
      <c r="G168" s="29"/>
      <c r="H168" s="35"/>
    </row>
    <row r="169" spans="1:8" x14ac:dyDescent="0.2">
      <c r="A169" s="1" t="s">
        <v>26</v>
      </c>
      <c r="B169" s="10" t="s">
        <v>10</v>
      </c>
      <c r="C169" s="8">
        <v>60</v>
      </c>
      <c r="D169" s="22">
        <f t="shared" si="9"/>
        <v>180</v>
      </c>
      <c r="E169" s="29"/>
      <c r="F169" s="30">
        <f t="shared" ref="F169:F174" si="11">D169*E169</f>
        <v>0</v>
      </c>
      <c r="G169" s="29"/>
      <c r="H169" s="35"/>
    </row>
    <row r="170" spans="1:8" x14ac:dyDescent="0.2">
      <c r="A170" s="1" t="s">
        <v>822</v>
      </c>
      <c r="B170" s="10" t="s">
        <v>10</v>
      </c>
      <c r="C170" s="8">
        <v>600</v>
      </c>
      <c r="D170" s="22">
        <f t="shared" si="9"/>
        <v>1800</v>
      </c>
      <c r="E170" s="29"/>
      <c r="F170" s="30">
        <f t="shared" si="11"/>
        <v>0</v>
      </c>
      <c r="G170" s="29"/>
      <c r="H170" s="35"/>
    </row>
    <row r="171" spans="1:8" x14ac:dyDescent="0.2">
      <c r="A171" s="1" t="s">
        <v>17</v>
      </c>
      <c r="B171" s="10" t="s">
        <v>10</v>
      </c>
      <c r="C171" s="8">
        <v>60</v>
      </c>
      <c r="D171" s="22">
        <f t="shared" si="9"/>
        <v>180</v>
      </c>
      <c r="E171" s="29"/>
      <c r="F171" s="30">
        <f t="shared" si="11"/>
        <v>0</v>
      </c>
      <c r="G171" s="29"/>
      <c r="H171" s="35"/>
    </row>
    <row r="172" spans="1:8" x14ac:dyDescent="0.2">
      <c r="A172" s="1" t="s">
        <v>27</v>
      </c>
      <c r="B172" s="10" t="s">
        <v>10</v>
      </c>
      <c r="C172" s="8">
        <v>40</v>
      </c>
      <c r="D172" s="22">
        <f t="shared" si="9"/>
        <v>120</v>
      </c>
      <c r="E172" s="35"/>
      <c r="F172" s="30">
        <f t="shared" si="11"/>
        <v>0</v>
      </c>
      <c r="G172" s="29"/>
      <c r="H172" s="35"/>
    </row>
    <row r="173" spans="1:8" x14ac:dyDescent="0.2">
      <c r="A173" s="1" t="s">
        <v>30</v>
      </c>
      <c r="B173" s="10" t="s">
        <v>10</v>
      </c>
      <c r="C173" s="8">
        <v>30</v>
      </c>
      <c r="D173" s="22">
        <f t="shared" si="9"/>
        <v>90</v>
      </c>
      <c r="E173" s="35"/>
      <c r="F173" s="30">
        <f t="shared" si="11"/>
        <v>0</v>
      </c>
      <c r="G173" s="29"/>
      <c r="H173" s="35"/>
    </row>
    <row r="174" spans="1:8" x14ac:dyDescent="0.2">
      <c r="A174" s="1" t="s">
        <v>31</v>
      </c>
      <c r="B174" s="10" t="s">
        <v>10</v>
      </c>
      <c r="C174" s="8">
        <v>30</v>
      </c>
      <c r="D174" s="22">
        <f t="shared" si="9"/>
        <v>90</v>
      </c>
      <c r="E174" s="35"/>
      <c r="F174" s="30">
        <f t="shared" si="11"/>
        <v>0</v>
      </c>
      <c r="G174" s="29"/>
      <c r="H174" s="35"/>
    </row>
    <row r="175" spans="1:8" x14ac:dyDescent="0.2">
      <c r="A175" s="5"/>
      <c r="B175" s="9"/>
      <c r="D175" s="31"/>
      <c r="E175" s="28" t="s">
        <v>11</v>
      </c>
      <c r="F175" s="32">
        <f>SUM(F135:F174)</f>
        <v>0</v>
      </c>
      <c r="G175" s="37"/>
      <c r="H175" s="35"/>
    </row>
    <row r="176" spans="1:8" x14ac:dyDescent="0.2">
      <c r="A176" s="5"/>
      <c r="B176" s="9"/>
      <c r="D176" s="31"/>
      <c r="E176" s="33"/>
      <c r="F176" s="30"/>
      <c r="G176" s="29"/>
      <c r="H176" s="35"/>
    </row>
    <row r="177" spans="1:8" x14ac:dyDescent="0.2">
      <c r="A177" s="6" t="s">
        <v>469</v>
      </c>
      <c r="B177" s="9"/>
      <c r="D177" s="31"/>
      <c r="E177" s="33"/>
      <c r="F177" s="30"/>
      <c r="G177" s="29"/>
      <c r="H177" s="35"/>
    </row>
    <row r="178" spans="1:8" x14ac:dyDescent="0.2">
      <c r="A178" s="1" t="s">
        <v>47</v>
      </c>
      <c r="B178" s="10" t="s">
        <v>10</v>
      </c>
      <c r="C178" s="8">
        <v>20</v>
      </c>
      <c r="D178" s="22">
        <f t="shared" ref="D178:D209" si="12">C178*3</f>
        <v>60</v>
      </c>
      <c r="E178" s="29"/>
      <c r="F178" s="30">
        <f>D178*E178</f>
        <v>0</v>
      </c>
      <c r="G178" s="29"/>
      <c r="H178" s="35"/>
    </row>
    <row r="179" spans="1:8" x14ac:dyDescent="0.2">
      <c r="A179" s="1" t="s">
        <v>61</v>
      </c>
      <c r="B179" s="10" t="s">
        <v>10</v>
      </c>
      <c r="C179" s="8">
        <v>100</v>
      </c>
      <c r="D179" s="22">
        <f t="shared" si="12"/>
        <v>300</v>
      </c>
      <c r="E179" s="29"/>
      <c r="F179" s="30">
        <f t="shared" ref="F179:F221" si="13">D179*E179</f>
        <v>0</v>
      </c>
      <c r="G179" s="29"/>
      <c r="H179" s="35"/>
    </row>
    <row r="180" spans="1:8" x14ac:dyDescent="0.2">
      <c r="A180" s="1" t="s">
        <v>75</v>
      </c>
      <c r="B180" s="10" t="s">
        <v>10</v>
      </c>
      <c r="C180" s="8">
        <v>10</v>
      </c>
      <c r="D180" s="22">
        <f t="shared" si="12"/>
        <v>30</v>
      </c>
      <c r="E180" s="29"/>
      <c r="F180" s="30">
        <f t="shared" si="13"/>
        <v>0</v>
      </c>
      <c r="G180" s="29"/>
      <c r="H180" s="35"/>
    </row>
    <row r="181" spans="1:8" x14ac:dyDescent="0.2">
      <c r="A181" s="1" t="s">
        <v>82</v>
      </c>
      <c r="B181" s="10" t="s">
        <v>10</v>
      </c>
      <c r="C181" s="8">
        <v>10</v>
      </c>
      <c r="D181" s="22">
        <f t="shared" si="12"/>
        <v>30</v>
      </c>
      <c r="E181" s="29"/>
      <c r="F181" s="30">
        <f t="shared" si="13"/>
        <v>0</v>
      </c>
      <c r="G181" s="29"/>
      <c r="H181" s="35"/>
    </row>
    <row r="182" spans="1:8" x14ac:dyDescent="0.2">
      <c r="A182" s="1" t="s">
        <v>48</v>
      </c>
      <c r="B182" s="10" t="s">
        <v>10</v>
      </c>
      <c r="C182" s="8">
        <v>30</v>
      </c>
      <c r="D182" s="22">
        <f t="shared" si="12"/>
        <v>90</v>
      </c>
      <c r="E182" s="29"/>
      <c r="F182" s="30">
        <f t="shared" si="13"/>
        <v>0</v>
      </c>
      <c r="G182" s="29"/>
      <c r="H182" s="35"/>
    </row>
    <row r="183" spans="1:8" x14ac:dyDescent="0.2">
      <c r="A183" s="1" t="s">
        <v>49</v>
      </c>
      <c r="B183" s="10" t="s">
        <v>10</v>
      </c>
      <c r="C183" s="9">
        <v>1.2</v>
      </c>
      <c r="D183" s="22">
        <f t="shared" si="12"/>
        <v>3.5999999999999996</v>
      </c>
      <c r="E183" s="29"/>
      <c r="F183" s="30">
        <f t="shared" si="13"/>
        <v>0</v>
      </c>
      <c r="G183" s="29"/>
      <c r="H183" s="35"/>
    </row>
    <row r="184" spans="1:8" x14ac:dyDescent="0.2">
      <c r="A184" s="1" t="s">
        <v>50</v>
      </c>
      <c r="B184" s="10" t="s">
        <v>10</v>
      </c>
      <c r="C184" s="9">
        <v>1.2</v>
      </c>
      <c r="D184" s="22">
        <f t="shared" si="12"/>
        <v>3.5999999999999996</v>
      </c>
      <c r="E184" s="29"/>
      <c r="F184" s="30">
        <f t="shared" si="13"/>
        <v>0</v>
      </c>
      <c r="G184" s="29"/>
      <c r="H184" s="35"/>
    </row>
    <row r="185" spans="1:8" x14ac:dyDescent="0.2">
      <c r="A185" s="1" t="s">
        <v>823</v>
      </c>
      <c r="B185" s="10" t="s">
        <v>10</v>
      </c>
      <c r="C185" s="8">
        <v>20</v>
      </c>
      <c r="D185" s="22">
        <f t="shared" si="12"/>
        <v>60</v>
      </c>
      <c r="E185" s="29"/>
      <c r="F185" s="30">
        <f t="shared" si="13"/>
        <v>0</v>
      </c>
      <c r="G185" s="29"/>
      <c r="H185" s="35"/>
    </row>
    <row r="186" spans="1:8" x14ac:dyDescent="0.2">
      <c r="A186" s="1" t="s">
        <v>824</v>
      </c>
      <c r="B186" s="10" t="s">
        <v>10</v>
      </c>
      <c r="C186" s="8">
        <v>20</v>
      </c>
      <c r="D186" s="22">
        <f t="shared" si="12"/>
        <v>60</v>
      </c>
      <c r="E186" s="29"/>
      <c r="F186" s="30">
        <f t="shared" si="13"/>
        <v>0</v>
      </c>
      <c r="G186" s="29"/>
      <c r="H186" s="35"/>
    </row>
    <row r="187" spans="1:8" x14ac:dyDescent="0.2">
      <c r="A187" s="1" t="s">
        <v>452</v>
      </c>
      <c r="B187" s="10" t="s">
        <v>10</v>
      </c>
      <c r="C187" s="9">
        <v>20</v>
      </c>
      <c r="D187" s="22">
        <f t="shared" si="12"/>
        <v>60</v>
      </c>
      <c r="E187" s="29"/>
      <c r="F187" s="30">
        <f t="shared" si="13"/>
        <v>0</v>
      </c>
      <c r="G187" s="29"/>
      <c r="H187" s="35"/>
    </row>
    <row r="188" spans="1:8" x14ac:dyDescent="0.2">
      <c r="A188" s="1" t="s">
        <v>65</v>
      </c>
      <c r="B188" s="10" t="s">
        <v>10</v>
      </c>
      <c r="C188" s="8">
        <v>20</v>
      </c>
      <c r="D188" s="22">
        <f t="shared" si="12"/>
        <v>60</v>
      </c>
      <c r="E188" s="29"/>
      <c r="F188" s="30">
        <f t="shared" si="13"/>
        <v>0</v>
      </c>
      <c r="G188" s="29"/>
      <c r="H188" s="35"/>
    </row>
    <row r="189" spans="1:8" x14ac:dyDescent="0.2">
      <c r="A189" s="1" t="s">
        <v>825</v>
      </c>
      <c r="B189" s="10" t="s">
        <v>10</v>
      </c>
      <c r="C189" s="8">
        <v>20</v>
      </c>
      <c r="D189" s="22">
        <f t="shared" si="12"/>
        <v>60</v>
      </c>
      <c r="E189" s="29"/>
      <c r="F189" s="30">
        <f t="shared" si="13"/>
        <v>0</v>
      </c>
      <c r="G189" s="29"/>
      <c r="H189" s="35"/>
    </row>
    <row r="190" spans="1:8" x14ac:dyDescent="0.2">
      <c r="A190" s="1" t="s">
        <v>453</v>
      </c>
      <c r="B190" s="10" t="s">
        <v>10</v>
      </c>
      <c r="C190" s="9">
        <v>20</v>
      </c>
      <c r="D190" s="22">
        <f t="shared" si="12"/>
        <v>60</v>
      </c>
      <c r="E190" s="29"/>
      <c r="F190" s="30">
        <f t="shared" si="13"/>
        <v>0</v>
      </c>
      <c r="G190" s="29"/>
      <c r="H190" s="35"/>
    </row>
    <row r="191" spans="1:8" x14ac:dyDescent="0.2">
      <c r="A191" s="1" t="s">
        <v>454</v>
      </c>
      <c r="B191" s="10" t="s">
        <v>10</v>
      </c>
      <c r="C191" s="9">
        <v>20</v>
      </c>
      <c r="D191" s="22">
        <f t="shared" si="12"/>
        <v>60</v>
      </c>
      <c r="E191" s="29"/>
      <c r="F191" s="30">
        <f t="shared" si="13"/>
        <v>0</v>
      </c>
      <c r="G191" s="29"/>
      <c r="H191" s="35"/>
    </row>
    <row r="192" spans="1:8" x14ac:dyDescent="0.2">
      <c r="A192" s="1" t="s">
        <v>70</v>
      </c>
      <c r="B192" s="10" t="s">
        <v>10</v>
      </c>
      <c r="C192" s="8">
        <v>150</v>
      </c>
      <c r="D192" s="22">
        <f t="shared" si="12"/>
        <v>450</v>
      </c>
      <c r="E192" s="29"/>
      <c r="F192" s="30">
        <f t="shared" si="13"/>
        <v>0</v>
      </c>
      <c r="G192" s="29"/>
      <c r="H192" s="35"/>
    </row>
    <row r="193" spans="1:8" x14ac:dyDescent="0.2">
      <c r="A193" s="1" t="s">
        <v>71</v>
      </c>
      <c r="B193" s="10" t="s">
        <v>10</v>
      </c>
      <c r="C193" s="9">
        <v>10</v>
      </c>
      <c r="D193" s="22">
        <f t="shared" si="12"/>
        <v>30</v>
      </c>
      <c r="E193" s="29"/>
      <c r="F193" s="30">
        <f t="shared" si="13"/>
        <v>0</v>
      </c>
      <c r="G193" s="29"/>
      <c r="H193" s="35"/>
    </row>
    <row r="194" spans="1:8" x14ac:dyDescent="0.2">
      <c r="A194" s="1" t="s">
        <v>64</v>
      </c>
      <c r="B194" s="10" t="s">
        <v>10</v>
      </c>
      <c r="C194" s="8">
        <v>10</v>
      </c>
      <c r="D194" s="22">
        <f t="shared" si="12"/>
        <v>30</v>
      </c>
      <c r="E194" s="29"/>
      <c r="F194" s="30">
        <f t="shared" si="13"/>
        <v>0</v>
      </c>
      <c r="G194" s="29"/>
      <c r="H194" s="35"/>
    </row>
    <row r="195" spans="1:8" x14ac:dyDescent="0.2">
      <c r="A195" s="1" t="s">
        <v>455</v>
      </c>
      <c r="B195" s="10" t="s">
        <v>10</v>
      </c>
      <c r="C195" s="9">
        <v>10</v>
      </c>
      <c r="D195" s="22">
        <f t="shared" si="12"/>
        <v>30</v>
      </c>
      <c r="E195" s="29"/>
      <c r="F195" s="30">
        <f t="shared" si="13"/>
        <v>0</v>
      </c>
      <c r="G195" s="29"/>
      <c r="H195" s="35"/>
    </row>
    <row r="196" spans="1:8" x14ac:dyDescent="0.2">
      <c r="A196" s="1" t="s">
        <v>51</v>
      </c>
      <c r="B196" s="10" t="s">
        <v>10</v>
      </c>
      <c r="C196" s="8">
        <v>20</v>
      </c>
      <c r="D196" s="22">
        <f t="shared" si="12"/>
        <v>60</v>
      </c>
      <c r="E196" s="29"/>
      <c r="F196" s="30">
        <f t="shared" si="13"/>
        <v>0</v>
      </c>
      <c r="G196" s="29"/>
      <c r="H196" s="35"/>
    </row>
    <row r="197" spans="1:8" x14ac:dyDescent="0.2">
      <c r="A197" s="1" t="s">
        <v>52</v>
      </c>
      <c r="B197" s="10" t="s">
        <v>10</v>
      </c>
      <c r="C197" s="8">
        <v>20</v>
      </c>
      <c r="D197" s="22">
        <f t="shared" si="12"/>
        <v>60</v>
      </c>
      <c r="E197" s="29"/>
      <c r="F197" s="30">
        <f t="shared" si="13"/>
        <v>0</v>
      </c>
      <c r="G197" s="29"/>
      <c r="H197" s="35"/>
    </row>
    <row r="198" spans="1:8" x14ac:dyDescent="0.2">
      <c r="A198" s="1" t="s">
        <v>76</v>
      </c>
      <c r="B198" s="10" t="s">
        <v>10</v>
      </c>
      <c r="C198" s="8">
        <v>20</v>
      </c>
      <c r="D198" s="22">
        <f t="shared" si="12"/>
        <v>60</v>
      </c>
      <c r="E198" s="29"/>
      <c r="F198" s="30">
        <f t="shared" si="13"/>
        <v>0</v>
      </c>
      <c r="G198" s="29"/>
      <c r="H198" s="35"/>
    </row>
    <row r="199" spans="1:8" x14ac:dyDescent="0.2">
      <c r="A199" s="1" t="s">
        <v>53</v>
      </c>
      <c r="B199" s="10" t="s">
        <v>10</v>
      </c>
      <c r="C199" s="8">
        <v>20</v>
      </c>
      <c r="D199" s="22">
        <f t="shared" si="12"/>
        <v>60</v>
      </c>
      <c r="E199" s="29"/>
      <c r="F199" s="30">
        <f t="shared" si="13"/>
        <v>0</v>
      </c>
      <c r="G199" s="29"/>
      <c r="H199" s="35"/>
    </row>
    <row r="200" spans="1:8" x14ac:dyDescent="0.2">
      <c r="A200" s="1" t="s">
        <v>456</v>
      </c>
      <c r="B200" s="10" t="s">
        <v>10</v>
      </c>
      <c r="C200" s="9">
        <v>5</v>
      </c>
      <c r="D200" s="22">
        <f t="shared" si="12"/>
        <v>15</v>
      </c>
      <c r="E200" s="29"/>
      <c r="F200" s="30">
        <f t="shared" si="13"/>
        <v>0</v>
      </c>
      <c r="G200" s="29"/>
      <c r="H200" s="35"/>
    </row>
    <row r="201" spans="1:8" x14ac:dyDescent="0.2">
      <c r="A201" s="1" t="s">
        <v>74</v>
      </c>
      <c r="B201" s="10" t="s">
        <v>10</v>
      </c>
      <c r="C201" s="8">
        <v>20</v>
      </c>
      <c r="D201" s="22">
        <f t="shared" si="12"/>
        <v>60</v>
      </c>
      <c r="E201" s="29"/>
      <c r="F201" s="30">
        <f t="shared" si="13"/>
        <v>0</v>
      </c>
      <c r="G201" s="29"/>
      <c r="H201" s="35"/>
    </row>
    <row r="202" spans="1:8" x14ac:dyDescent="0.2">
      <c r="A202" s="1" t="s">
        <v>54</v>
      </c>
      <c r="B202" s="10" t="s">
        <v>10</v>
      </c>
      <c r="C202" s="8">
        <v>10</v>
      </c>
      <c r="D202" s="22">
        <f t="shared" si="12"/>
        <v>30</v>
      </c>
      <c r="E202" s="29"/>
      <c r="F202" s="30">
        <f t="shared" si="13"/>
        <v>0</v>
      </c>
      <c r="G202" s="29"/>
      <c r="H202" s="35"/>
    </row>
    <row r="203" spans="1:8" x14ac:dyDescent="0.2">
      <c r="A203" s="1" t="s">
        <v>77</v>
      </c>
      <c r="B203" s="10" t="s">
        <v>10</v>
      </c>
      <c r="C203" s="8">
        <v>8</v>
      </c>
      <c r="D203" s="22">
        <f t="shared" si="12"/>
        <v>24</v>
      </c>
      <c r="E203" s="29"/>
      <c r="F203" s="30">
        <f t="shared" si="13"/>
        <v>0</v>
      </c>
      <c r="G203" s="29"/>
      <c r="H203" s="35"/>
    </row>
    <row r="204" spans="1:8" x14ac:dyDescent="0.2">
      <c r="A204" s="1" t="s">
        <v>60</v>
      </c>
      <c r="B204" s="10" t="s">
        <v>10</v>
      </c>
      <c r="C204" s="8">
        <v>10</v>
      </c>
      <c r="D204" s="22">
        <f t="shared" si="12"/>
        <v>30</v>
      </c>
      <c r="E204" s="29"/>
      <c r="F204" s="30">
        <f t="shared" si="13"/>
        <v>0</v>
      </c>
      <c r="G204" s="29"/>
      <c r="H204" s="35"/>
    </row>
    <row r="205" spans="1:8" x14ac:dyDescent="0.2">
      <c r="A205" s="1" t="s">
        <v>457</v>
      </c>
      <c r="B205" s="10" t="s">
        <v>10</v>
      </c>
      <c r="C205" s="9">
        <v>5</v>
      </c>
      <c r="D205" s="22">
        <f t="shared" si="12"/>
        <v>15</v>
      </c>
      <c r="E205" s="29"/>
      <c r="F205" s="30">
        <f t="shared" si="13"/>
        <v>0</v>
      </c>
      <c r="G205" s="29"/>
      <c r="H205" s="35"/>
    </row>
    <row r="206" spans="1:8" x14ac:dyDescent="0.2">
      <c r="A206" s="1" t="s">
        <v>55</v>
      </c>
      <c r="B206" s="10" t="s">
        <v>10</v>
      </c>
      <c r="C206" s="8">
        <v>10</v>
      </c>
      <c r="D206" s="22">
        <f t="shared" si="12"/>
        <v>30</v>
      </c>
      <c r="E206" s="29"/>
      <c r="F206" s="30">
        <f t="shared" si="13"/>
        <v>0</v>
      </c>
      <c r="G206" s="29"/>
      <c r="H206" s="35"/>
    </row>
    <row r="207" spans="1:8" x14ac:dyDescent="0.2">
      <c r="A207" s="1" t="s">
        <v>67</v>
      </c>
      <c r="B207" s="10" t="s">
        <v>10</v>
      </c>
      <c r="C207" s="8">
        <v>10</v>
      </c>
      <c r="D207" s="22">
        <f t="shared" si="12"/>
        <v>30</v>
      </c>
      <c r="E207" s="29"/>
      <c r="F207" s="30">
        <f t="shared" si="13"/>
        <v>0</v>
      </c>
      <c r="G207" s="29"/>
      <c r="H207" s="35"/>
    </row>
    <row r="208" spans="1:8" x14ac:dyDescent="0.2">
      <c r="A208" s="1" t="s">
        <v>826</v>
      </c>
      <c r="B208" s="10" t="s">
        <v>10</v>
      </c>
      <c r="C208" s="9">
        <v>10</v>
      </c>
      <c r="D208" s="22">
        <f t="shared" si="12"/>
        <v>30</v>
      </c>
      <c r="E208" s="29"/>
      <c r="F208" s="30">
        <f t="shared" si="13"/>
        <v>0</v>
      </c>
      <c r="G208" s="29"/>
      <c r="H208" s="35"/>
    </row>
    <row r="209" spans="1:8" x14ac:dyDescent="0.2">
      <c r="A209" s="1" t="s">
        <v>458</v>
      </c>
      <c r="B209" s="10" t="s">
        <v>10</v>
      </c>
      <c r="C209" s="8">
        <v>20</v>
      </c>
      <c r="D209" s="22">
        <f t="shared" si="12"/>
        <v>60</v>
      </c>
      <c r="E209" s="29"/>
      <c r="F209" s="30">
        <f t="shared" si="13"/>
        <v>0</v>
      </c>
      <c r="G209" s="29"/>
      <c r="H209" s="35"/>
    </row>
    <row r="210" spans="1:8" x14ac:dyDescent="0.2">
      <c r="A210" s="1" t="s">
        <v>69</v>
      </c>
      <c r="B210" s="10" t="s">
        <v>10</v>
      </c>
      <c r="C210" s="8">
        <v>10</v>
      </c>
      <c r="D210" s="22">
        <f t="shared" ref="D210:D231" si="14">C210*3</f>
        <v>30</v>
      </c>
      <c r="E210" s="29"/>
      <c r="F210" s="30">
        <f t="shared" si="13"/>
        <v>0</v>
      </c>
      <c r="G210" s="29"/>
      <c r="H210" s="35"/>
    </row>
    <row r="211" spans="1:8" x14ac:dyDescent="0.2">
      <c r="A211" s="1" t="s">
        <v>72</v>
      </c>
      <c r="B211" s="10" t="s">
        <v>10</v>
      </c>
      <c r="C211" s="8">
        <v>50</v>
      </c>
      <c r="D211" s="22">
        <f t="shared" si="14"/>
        <v>150</v>
      </c>
      <c r="E211" s="29"/>
      <c r="F211" s="30">
        <f t="shared" si="13"/>
        <v>0</v>
      </c>
      <c r="G211" s="29"/>
      <c r="H211" s="35"/>
    </row>
    <row r="212" spans="1:8" x14ac:dyDescent="0.2">
      <c r="A212" s="1" t="s">
        <v>73</v>
      </c>
      <c r="B212" s="10" t="s">
        <v>10</v>
      </c>
      <c r="C212" s="8">
        <v>10</v>
      </c>
      <c r="D212" s="22">
        <f t="shared" si="14"/>
        <v>30</v>
      </c>
      <c r="E212" s="29"/>
      <c r="F212" s="30">
        <f t="shared" si="13"/>
        <v>0</v>
      </c>
      <c r="G212" s="29"/>
      <c r="H212" s="35"/>
    </row>
    <row r="213" spans="1:8" x14ac:dyDescent="0.2">
      <c r="A213" s="1" t="s">
        <v>459</v>
      </c>
      <c r="B213" s="10" t="s">
        <v>10</v>
      </c>
      <c r="C213" s="9">
        <v>5</v>
      </c>
      <c r="D213" s="22">
        <f t="shared" si="14"/>
        <v>15</v>
      </c>
      <c r="E213" s="29"/>
      <c r="F213" s="30">
        <f t="shared" si="13"/>
        <v>0</v>
      </c>
      <c r="G213" s="29"/>
      <c r="H213" s="35"/>
    </row>
    <row r="214" spans="1:8" x14ac:dyDescent="0.2">
      <c r="A214" s="1" t="s">
        <v>56</v>
      </c>
      <c r="B214" s="10" t="s">
        <v>10</v>
      </c>
      <c r="C214" s="8">
        <v>20</v>
      </c>
      <c r="D214" s="22">
        <f t="shared" si="14"/>
        <v>60</v>
      </c>
      <c r="E214" s="29"/>
      <c r="F214" s="30">
        <f t="shared" si="13"/>
        <v>0</v>
      </c>
      <c r="G214" s="29"/>
      <c r="H214" s="35"/>
    </row>
    <row r="215" spans="1:8" x14ac:dyDescent="0.2">
      <c r="A215" s="1" t="s">
        <v>81</v>
      </c>
      <c r="B215" s="10" t="s">
        <v>10</v>
      </c>
      <c r="C215" s="9">
        <v>10</v>
      </c>
      <c r="D215" s="22">
        <f t="shared" si="14"/>
        <v>30</v>
      </c>
      <c r="E215" s="29"/>
      <c r="F215" s="30">
        <f t="shared" si="13"/>
        <v>0</v>
      </c>
      <c r="G215" s="29"/>
      <c r="H215" s="35"/>
    </row>
    <row r="216" spans="1:8" x14ac:dyDescent="0.2">
      <c r="A216" s="1" t="s">
        <v>460</v>
      </c>
      <c r="B216" s="10" t="s">
        <v>10</v>
      </c>
      <c r="C216" s="8">
        <v>10</v>
      </c>
      <c r="D216" s="22">
        <f t="shared" si="14"/>
        <v>30</v>
      </c>
      <c r="E216" s="29"/>
      <c r="F216" s="30">
        <f t="shared" si="13"/>
        <v>0</v>
      </c>
      <c r="G216" s="29"/>
      <c r="H216" s="35"/>
    </row>
    <row r="217" spans="1:8" x14ac:dyDescent="0.2">
      <c r="A217" s="1" t="s">
        <v>461</v>
      </c>
      <c r="B217" s="10" t="s">
        <v>10</v>
      </c>
      <c r="C217" s="8">
        <v>20</v>
      </c>
      <c r="D217" s="22">
        <f t="shared" si="14"/>
        <v>60</v>
      </c>
      <c r="E217" s="29"/>
      <c r="F217" s="30">
        <f t="shared" si="13"/>
        <v>0</v>
      </c>
      <c r="G217" s="29"/>
      <c r="H217" s="35"/>
    </row>
    <row r="218" spans="1:8" x14ac:dyDescent="0.2">
      <c r="A218" s="1" t="s">
        <v>83</v>
      </c>
      <c r="B218" s="10" t="s">
        <v>10</v>
      </c>
      <c r="C218" s="8">
        <v>30</v>
      </c>
      <c r="D218" s="22">
        <f t="shared" si="14"/>
        <v>90</v>
      </c>
      <c r="E218" s="29"/>
      <c r="F218" s="30">
        <f t="shared" si="13"/>
        <v>0</v>
      </c>
      <c r="G218" s="29"/>
      <c r="H218" s="35"/>
    </row>
    <row r="219" spans="1:8" x14ac:dyDescent="0.2">
      <c r="A219" s="1" t="s">
        <v>462</v>
      </c>
      <c r="B219" s="10" t="s">
        <v>10</v>
      </c>
      <c r="C219" s="8">
        <v>180</v>
      </c>
      <c r="D219" s="22">
        <f t="shared" si="14"/>
        <v>540</v>
      </c>
      <c r="E219" s="29"/>
      <c r="F219" s="30">
        <f t="shared" si="13"/>
        <v>0</v>
      </c>
      <c r="G219" s="29"/>
      <c r="H219" s="35"/>
    </row>
    <row r="220" spans="1:8" x14ac:dyDescent="0.2">
      <c r="A220" s="1" t="s">
        <v>57</v>
      </c>
      <c r="B220" s="10" t="s">
        <v>10</v>
      </c>
      <c r="C220" s="8">
        <v>10</v>
      </c>
      <c r="D220" s="22">
        <f t="shared" si="14"/>
        <v>30</v>
      </c>
      <c r="E220" s="29"/>
      <c r="F220" s="30">
        <f t="shared" si="13"/>
        <v>0</v>
      </c>
      <c r="G220" s="29"/>
      <c r="H220" s="35"/>
    </row>
    <row r="221" spans="1:8" x14ac:dyDescent="0.2">
      <c r="A221" s="1" t="s">
        <v>63</v>
      </c>
      <c r="B221" s="10" t="s">
        <v>10</v>
      </c>
      <c r="C221" s="8">
        <v>10</v>
      </c>
      <c r="D221" s="22">
        <f t="shared" si="14"/>
        <v>30</v>
      </c>
      <c r="E221" s="29"/>
      <c r="F221" s="30">
        <f t="shared" si="13"/>
        <v>0</v>
      </c>
      <c r="G221" s="29"/>
      <c r="H221" s="35"/>
    </row>
    <row r="222" spans="1:8" x14ac:dyDescent="0.2">
      <c r="A222" s="1" t="s">
        <v>58</v>
      </c>
      <c r="B222" s="10" t="s">
        <v>10</v>
      </c>
      <c r="C222" s="8">
        <v>10</v>
      </c>
      <c r="D222" s="22">
        <f t="shared" si="14"/>
        <v>30</v>
      </c>
      <c r="E222" s="29"/>
      <c r="F222" s="30">
        <f t="shared" ref="F222:F230" si="15">D222*E222</f>
        <v>0</v>
      </c>
      <c r="G222" s="29"/>
      <c r="H222" s="35"/>
    </row>
    <row r="223" spans="1:8" x14ac:dyDescent="0.2">
      <c r="A223" s="1" t="s">
        <v>59</v>
      </c>
      <c r="B223" s="10" t="s">
        <v>10</v>
      </c>
      <c r="C223" s="8">
        <v>10</v>
      </c>
      <c r="D223" s="22">
        <f t="shared" si="14"/>
        <v>30</v>
      </c>
      <c r="E223" s="29"/>
      <c r="F223" s="30">
        <f t="shared" si="15"/>
        <v>0</v>
      </c>
      <c r="G223" s="29"/>
      <c r="H223" s="35"/>
    </row>
    <row r="224" spans="1:8" x14ac:dyDescent="0.2">
      <c r="A224" s="1" t="s">
        <v>80</v>
      </c>
      <c r="B224" s="10" t="s">
        <v>10</v>
      </c>
      <c r="C224" s="8">
        <v>10</v>
      </c>
      <c r="D224" s="22">
        <f t="shared" si="14"/>
        <v>30</v>
      </c>
      <c r="E224" s="29"/>
      <c r="F224" s="30">
        <f t="shared" si="15"/>
        <v>0</v>
      </c>
      <c r="G224" s="29"/>
      <c r="H224" s="35"/>
    </row>
    <row r="225" spans="1:9" x14ac:dyDescent="0.2">
      <c r="A225" s="1" t="s">
        <v>463</v>
      </c>
      <c r="B225" s="10" t="s">
        <v>10</v>
      </c>
      <c r="C225" s="9">
        <v>5</v>
      </c>
      <c r="D225" s="22">
        <f t="shared" si="14"/>
        <v>15</v>
      </c>
      <c r="E225" s="29"/>
      <c r="F225" s="30">
        <f t="shared" si="15"/>
        <v>0</v>
      </c>
      <c r="G225" s="29"/>
      <c r="H225" s="35"/>
    </row>
    <row r="226" spans="1:9" x14ac:dyDescent="0.2">
      <c r="A226" s="1" t="s">
        <v>464</v>
      </c>
      <c r="B226" s="10" t="s">
        <v>10</v>
      </c>
      <c r="C226" s="9">
        <v>10</v>
      </c>
      <c r="D226" s="22">
        <f t="shared" si="14"/>
        <v>30</v>
      </c>
      <c r="E226" s="29"/>
      <c r="F226" s="30">
        <f t="shared" si="15"/>
        <v>0</v>
      </c>
      <c r="G226" s="29"/>
      <c r="H226" s="35"/>
    </row>
    <row r="227" spans="1:9" x14ac:dyDescent="0.2">
      <c r="A227" s="1" t="s">
        <v>84</v>
      </c>
      <c r="B227" s="10" t="s">
        <v>10</v>
      </c>
      <c r="C227" s="8">
        <v>5</v>
      </c>
      <c r="D227" s="22">
        <f t="shared" si="14"/>
        <v>15</v>
      </c>
      <c r="E227" s="29"/>
      <c r="F227" s="30">
        <f t="shared" si="15"/>
        <v>0</v>
      </c>
      <c r="G227" s="29"/>
      <c r="H227" s="35"/>
    </row>
    <row r="228" spans="1:9" x14ac:dyDescent="0.2">
      <c r="A228" s="1" t="s">
        <v>66</v>
      </c>
      <c r="B228" s="10" t="s">
        <v>10</v>
      </c>
      <c r="C228" s="8">
        <v>100</v>
      </c>
      <c r="D228" s="22">
        <f t="shared" si="14"/>
        <v>300</v>
      </c>
      <c r="E228" s="29"/>
      <c r="F228" s="30">
        <f t="shared" si="15"/>
        <v>0</v>
      </c>
      <c r="G228" s="29"/>
      <c r="H228" s="35"/>
    </row>
    <row r="229" spans="1:9" x14ac:dyDescent="0.2">
      <c r="A229" s="1" t="s">
        <v>465</v>
      </c>
      <c r="B229" s="10" t="s">
        <v>10</v>
      </c>
      <c r="C229" s="9">
        <v>5</v>
      </c>
      <c r="D229" s="22">
        <f t="shared" si="14"/>
        <v>15</v>
      </c>
      <c r="E229" s="29"/>
      <c r="F229" s="30">
        <f t="shared" si="15"/>
        <v>0</v>
      </c>
      <c r="G229" s="29"/>
      <c r="H229" s="35"/>
    </row>
    <row r="230" spans="1:9" x14ac:dyDescent="0.2">
      <c r="A230" s="1" t="s">
        <v>68</v>
      </c>
      <c r="B230" s="10" t="s">
        <v>10</v>
      </c>
      <c r="C230" s="8">
        <v>20</v>
      </c>
      <c r="D230" s="22">
        <f t="shared" si="14"/>
        <v>60</v>
      </c>
      <c r="E230" s="29"/>
      <c r="F230" s="30">
        <f t="shared" si="15"/>
        <v>0</v>
      </c>
      <c r="G230" s="29"/>
      <c r="H230" s="35"/>
    </row>
    <row r="231" spans="1:9" x14ac:dyDescent="0.2">
      <c r="A231" s="1" t="s">
        <v>62</v>
      </c>
      <c r="B231" s="10" t="s">
        <v>10</v>
      </c>
      <c r="C231" s="8">
        <v>20</v>
      </c>
      <c r="D231" s="22">
        <f t="shared" si="14"/>
        <v>60</v>
      </c>
      <c r="E231" s="29"/>
      <c r="F231" s="30">
        <f t="shared" ref="F231:F244" si="16">D231*E231</f>
        <v>0</v>
      </c>
      <c r="G231" s="29"/>
      <c r="H231" s="35"/>
    </row>
    <row r="232" spans="1:9" s="4" customFormat="1" x14ac:dyDescent="0.2">
      <c r="A232" s="7" t="s">
        <v>442</v>
      </c>
      <c r="B232" s="9" t="s">
        <v>10</v>
      </c>
      <c r="C232" s="8">
        <v>100</v>
      </c>
      <c r="D232" s="22">
        <f t="shared" ref="D232:D233" si="17">C232*3</f>
        <v>300</v>
      </c>
      <c r="E232" s="28"/>
      <c r="F232" s="30">
        <f t="shared" si="16"/>
        <v>0</v>
      </c>
      <c r="G232" s="29"/>
      <c r="H232" s="38"/>
      <c r="I232" s="2"/>
    </row>
    <row r="233" spans="1:9" s="4" customFormat="1" x14ac:dyDescent="0.2">
      <c r="A233" s="7" t="s">
        <v>443</v>
      </c>
      <c r="B233" s="9" t="s">
        <v>10</v>
      </c>
      <c r="C233" s="8">
        <v>30</v>
      </c>
      <c r="D233" s="22">
        <f t="shared" si="17"/>
        <v>90</v>
      </c>
      <c r="E233" s="28"/>
      <c r="F233" s="30">
        <f t="shared" si="16"/>
        <v>0</v>
      </c>
      <c r="G233" s="29"/>
      <c r="H233" s="38"/>
      <c r="I233" s="2"/>
    </row>
    <row r="234" spans="1:9" s="4" customFormat="1" x14ac:dyDescent="0.2">
      <c r="A234" s="7" t="s">
        <v>448</v>
      </c>
      <c r="B234" s="9" t="s">
        <v>10</v>
      </c>
      <c r="C234" s="8">
        <v>250</v>
      </c>
      <c r="D234" s="22">
        <f>C234*3</f>
        <v>750</v>
      </c>
      <c r="E234" s="28"/>
      <c r="F234" s="30">
        <f t="shared" si="16"/>
        <v>0</v>
      </c>
      <c r="G234" s="29"/>
      <c r="H234" s="38"/>
      <c r="I234" s="2"/>
    </row>
    <row r="235" spans="1:9" s="4" customFormat="1" x14ac:dyDescent="0.2">
      <c r="A235" s="7" t="s">
        <v>470</v>
      </c>
      <c r="B235" s="9" t="s">
        <v>10</v>
      </c>
      <c r="C235" s="8">
        <v>10</v>
      </c>
      <c r="D235" s="22">
        <f>C235*3</f>
        <v>30</v>
      </c>
      <c r="E235" s="28"/>
      <c r="F235" s="30">
        <f t="shared" si="16"/>
        <v>0</v>
      </c>
      <c r="G235" s="29"/>
      <c r="H235" s="38"/>
      <c r="I235" s="2"/>
    </row>
    <row r="236" spans="1:9" s="4" customFormat="1" x14ac:dyDescent="0.2">
      <c r="A236" s="7" t="s">
        <v>471</v>
      </c>
      <c r="B236" s="9" t="s">
        <v>10</v>
      </c>
      <c r="C236" s="8">
        <v>3</v>
      </c>
      <c r="D236" s="22">
        <f>C236*3</f>
        <v>9</v>
      </c>
      <c r="E236" s="28"/>
      <c r="F236" s="30">
        <f t="shared" si="16"/>
        <v>0</v>
      </c>
      <c r="G236" s="29"/>
      <c r="H236" s="38"/>
      <c r="I236" s="2"/>
    </row>
    <row r="237" spans="1:9" s="4" customFormat="1" x14ac:dyDescent="0.2">
      <c r="A237" s="7" t="s">
        <v>472</v>
      </c>
      <c r="B237" s="9" t="s">
        <v>10</v>
      </c>
      <c r="C237" s="8">
        <v>10</v>
      </c>
      <c r="D237" s="22">
        <f>C237*3</f>
        <v>30</v>
      </c>
      <c r="E237" s="28"/>
      <c r="F237" s="30">
        <f t="shared" si="16"/>
        <v>0</v>
      </c>
      <c r="G237" s="29"/>
      <c r="H237" s="38"/>
      <c r="I237" s="2"/>
    </row>
    <row r="238" spans="1:9" s="4" customFormat="1" x14ac:dyDescent="0.2">
      <c r="A238" s="7" t="s">
        <v>473</v>
      </c>
      <c r="B238" s="9" t="s">
        <v>10</v>
      </c>
      <c r="C238" s="8">
        <v>3</v>
      </c>
      <c r="D238" s="22">
        <f t="shared" ref="D238:D240" si="18">C238*3</f>
        <v>9</v>
      </c>
      <c r="E238" s="28"/>
      <c r="F238" s="30">
        <f t="shared" si="16"/>
        <v>0</v>
      </c>
      <c r="G238" s="29"/>
      <c r="H238" s="38"/>
      <c r="I238" s="2"/>
    </row>
    <row r="239" spans="1:9" s="4" customFormat="1" x14ac:dyDescent="0.2">
      <c r="A239" s="7" t="s">
        <v>474</v>
      </c>
      <c r="B239" s="9" t="s">
        <v>10</v>
      </c>
      <c r="C239" s="8">
        <v>10</v>
      </c>
      <c r="D239" s="22">
        <f t="shared" si="18"/>
        <v>30</v>
      </c>
      <c r="E239" s="28"/>
      <c r="F239" s="30">
        <f t="shared" si="16"/>
        <v>0</v>
      </c>
      <c r="G239" s="29"/>
      <c r="H239" s="38"/>
      <c r="I239" s="2"/>
    </row>
    <row r="240" spans="1:9" s="4" customFormat="1" x14ac:dyDescent="0.2">
      <c r="A240" s="7" t="s">
        <v>475</v>
      </c>
      <c r="B240" s="9" t="s">
        <v>10</v>
      </c>
      <c r="C240" s="8">
        <v>3</v>
      </c>
      <c r="D240" s="22">
        <f t="shared" si="18"/>
        <v>9</v>
      </c>
      <c r="E240" s="28"/>
      <c r="F240" s="30">
        <f t="shared" si="16"/>
        <v>0</v>
      </c>
      <c r="G240" s="29"/>
      <c r="H240" s="38"/>
      <c r="I240" s="2"/>
    </row>
    <row r="241" spans="1:8" x14ac:dyDescent="0.2">
      <c r="A241" s="1" t="s">
        <v>78</v>
      </c>
      <c r="B241" s="10" t="s">
        <v>10</v>
      </c>
      <c r="C241" s="8">
        <v>10</v>
      </c>
      <c r="D241" s="22">
        <f>C241*3</f>
        <v>30</v>
      </c>
      <c r="E241" s="29"/>
      <c r="F241" s="30">
        <f t="shared" si="16"/>
        <v>0</v>
      </c>
      <c r="G241" s="29"/>
      <c r="H241" s="35"/>
    </row>
    <row r="242" spans="1:8" x14ac:dyDescent="0.2">
      <c r="A242" s="1" t="s">
        <v>467</v>
      </c>
      <c r="B242" s="10" t="s">
        <v>10</v>
      </c>
      <c r="C242" s="9">
        <v>3</v>
      </c>
      <c r="D242" s="22">
        <f>C242*3</f>
        <v>9</v>
      </c>
      <c r="E242" s="29"/>
      <c r="F242" s="30">
        <f t="shared" si="16"/>
        <v>0</v>
      </c>
      <c r="G242" s="29"/>
      <c r="H242" s="35"/>
    </row>
    <row r="243" spans="1:8" x14ac:dyDescent="0.2">
      <c r="A243" s="1" t="s">
        <v>79</v>
      </c>
      <c r="B243" s="10" t="s">
        <v>10</v>
      </c>
      <c r="C243" s="8">
        <v>10</v>
      </c>
      <c r="D243" s="22">
        <f>C243*3</f>
        <v>30</v>
      </c>
      <c r="E243" s="29"/>
      <c r="F243" s="30">
        <f t="shared" si="16"/>
        <v>0</v>
      </c>
      <c r="G243" s="29"/>
      <c r="H243" s="35"/>
    </row>
    <row r="244" spans="1:8" x14ac:dyDescent="0.2">
      <c r="A244" s="1" t="s">
        <v>466</v>
      </c>
      <c r="B244" s="10" t="s">
        <v>10</v>
      </c>
      <c r="C244" s="9">
        <v>3</v>
      </c>
      <c r="D244" s="22">
        <f>C244*3</f>
        <v>9</v>
      </c>
      <c r="E244" s="29"/>
      <c r="F244" s="30">
        <f t="shared" si="16"/>
        <v>0</v>
      </c>
      <c r="G244" s="29"/>
      <c r="H244" s="35"/>
    </row>
    <row r="245" spans="1:8" x14ac:dyDescent="0.2">
      <c r="C245" s="8"/>
      <c r="D245" s="22"/>
      <c r="E245" s="28" t="s">
        <v>11</v>
      </c>
      <c r="F245" s="32">
        <f>SUM(F178:F244)</f>
        <v>0</v>
      </c>
      <c r="G245" s="29"/>
      <c r="H245" s="35"/>
    </row>
    <row r="246" spans="1:8" x14ac:dyDescent="0.2">
      <c r="C246" s="8"/>
      <c r="D246" s="22"/>
      <c r="E246" s="28"/>
      <c r="F246" s="32"/>
      <c r="G246" s="29"/>
      <c r="H246" s="35"/>
    </row>
    <row r="247" spans="1:8" x14ac:dyDescent="0.2">
      <c r="A247" s="3" t="s">
        <v>794</v>
      </c>
      <c r="C247" s="8"/>
      <c r="D247" s="22"/>
      <c r="E247" s="30"/>
      <c r="F247" s="30"/>
      <c r="G247" s="29"/>
      <c r="H247" s="35"/>
    </row>
    <row r="248" spans="1:8" x14ac:dyDescent="0.2">
      <c r="A248" s="1" t="s">
        <v>85</v>
      </c>
      <c r="B248" s="10" t="s">
        <v>10</v>
      </c>
      <c r="C248" s="8">
        <v>300</v>
      </c>
      <c r="D248" s="22">
        <f t="shared" ref="D248:D256" si="19">C248*3</f>
        <v>900</v>
      </c>
      <c r="E248" s="29"/>
      <c r="F248" s="30">
        <f>D248*E248</f>
        <v>0</v>
      </c>
      <c r="G248" s="29"/>
      <c r="H248" s="35"/>
    </row>
    <row r="249" spans="1:8" x14ac:dyDescent="0.2">
      <c r="A249" s="1" t="s">
        <v>86</v>
      </c>
      <c r="B249" s="10" t="s">
        <v>10</v>
      </c>
      <c r="C249" s="9">
        <v>10</v>
      </c>
      <c r="D249" s="22">
        <f t="shared" si="19"/>
        <v>30</v>
      </c>
      <c r="E249" s="29"/>
      <c r="F249" s="30">
        <f t="shared" ref="F249:F256" si="20">D249*E249</f>
        <v>0</v>
      </c>
      <c r="G249" s="29"/>
      <c r="H249" s="35"/>
    </row>
    <row r="250" spans="1:8" x14ac:dyDescent="0.2">
      <c r="A250" s="1" t="s">
        <v>87</v>
      </c>
      <c r="B250" s="10" t="s">
        <v>10</v>
      </c>
      <c r="C250" s="9">
        <v>20</v>
      </c>
      <c r="D250" s="22">
        <f t="shared" si="19"/>
        <v>60</v>
      </c>
      <c r="E250" s="29"/>
      <c r="F250" s="30">
        <f t="shared" si="20"/>
        <v>0</v>
      </c>
      <c r="G250" s="29"/>
      <c r="H250" s="35"/>
    </row>
    <row r="251" spans="1:8" x14ac:dyDescent="0.2">
      <c r="A251" s="1" t="s">
        <v>88</v>
      </c>
      <c r="B251" s="10" t="s">
        <v>10</v>
      </c>
      <c r="C251" s="9">
        <v>10</v>
      </c>
      <c r="D251" s="22">
        <f t="shared" si="19"/>
        <v>30</v>
      </c>
      <c r="E251" s="29"/>
      <c r="F251" s="30">
        <f t="shared" si="20"/>
        <v>0</v>
      </c>
      <c r="G251" s="29"/>
      <c r="H251" s="35"/>
    </row>
    <row r="252" spans="1:8" x14ac:dyDescent="0.2">
      <c r="A252" s="1" t="s">
        <v>89</v>
      </c>
      <c r="B252" s="10" t="s">
        <v>10</v>
      </c>
      <c r="C252" s="9">
        <v>100</v>
      </c>
      <c r="D252" s="22">
        <f t="shared" si="19"/>
        <v>300</v>
      </c>
      <c r="E252" s="29"/>
      <c r="F252" s="30">
        <f t="shared" si="20"/>
        <v>0</v>
      </c>
      <c r="G252" s="29"/>
      <c r="H252" s="35"/>
    </row>
    <row r="253" spans="1:8" x14ac:dyDescent="0.2">
      <c r="A253" s="1" t="s">
        <v>90</v>
      </c>
      <c r="B253" s="10" t="s">
        <v>10</v>
      </c>
      <c r="C253" s="9">
        <v>100</v>
      </c>
      <c r="D253" s="22">
        <f t="shared" si="19"/>
        <v>300</v>
      </c>
      <c r="E253" s="29"/>
      <c r="F253" s="30">
        <f t="shared" si="20"/>
        <v>0</v>
      </c>
      <c r="G253" s="29"/>
      <c r="H253" s="35"/>
    </row>
    <row r="254" spans="1:8" x14ac:dyDescent="0.2">
      <c r="A254" s="1" t="s">
        <v>509</v>
      </c>
      <c r="B254" s="10" t="s">
        <v>10</v>
      </c>
      <c r="C254" s="9">
        <v>300</v>
      </c>
      <c r="D254" s="22">
        <f t="shared" si="19"/>
        <v>900</v>
      </c>
      <c r="E254" s="29"/>
      <c r="F254" s="30">
        <f t="shared" si="20"/>
        <v>0</v>
      </c>
      <c r="G254" s="29"/>
      <c r="H254" s="35"/>
    </row>
    <row r="255" spans="1:8" x14ac:dyDescent="0.2">
      <c r="A255" s="1" t="s">
        <v>476</v>
      </c>
      <c r="B255" s="10" t="s">
        <v>10</v>
      </c>
      <c r="C255" s="9">
        <v>150</v>
      </c>
      <c r="D255" s="22">
        <f t="shared" si="19"/>
        <v>450</v>
      </c>
      <c r="E255" s="29"/>
      <c r="F255" s="30">
        <f t="shared" si="20"/>
        <v>0</v>
      </c>
      <c r="G255" s="29"/>
      <c r="H255" s="35"/>
    </row>
    <row r="256" spans="1:8" x14ac:dyDescent="0.2">
      <c r="A256" s="1" t="s">
        <v>91</v>
      </c>
      <c r="B256" s="10" t="s">
        <v>10</v>
      </c>
      <c r="C256" s="9">
        <v>60</v>
      </c>
      <c r="D256" s="22">
        <f t="shared" si="19"/>
        <v>180</v>
      </c>
      <c r="E256" s="29"/>
      <c r="F256" s="30">
        <f t="shared" si="20"/>
        <v>0</v>
      </c>
      <c r="G256" s="29"/>
      <c r="H256" s="35"/>
    </row>
    <row r="257" spans="1:8" x14ac:dyDescent="0.2">
      <c r="E257" s="32" t="s">
        <v>11</v>
      </c>
      <c r="F257" s="32">
        <f>SUM(F248:F256)</f>
        <v>0</v>
      </c>
      <c r="G257" s="37"/>
      <c r="H257" s="35"/>
    </row>
    <row r="258" spans="1:8" x14ac:dyDescent="0.2">
      <c r="E258" s="30"/>
      <c r="F258" s="30"/>
      <c r="G258" s="29"/>
      <c r="H258" s="35"/>
    </row>
    <row r="259" spans="1:8" x14ac:dyDescent="0.2">
      <c r="A259" s="3" t="s">
        <v>793</v>
      </c>
      <c r="E259" s="30"/>
      <c r="F259" s="30"/>
      <c r="G259" s="29"/>
      <c r="H259" s="35"/>
    </row>
    <row r="260" spans="1:8" x14ac:dyDescent="0.2">
      <c r="A260" s="1" t="s">
        <v>827</v>
      </c>
      <c r="B260" s="10" t="s">
        <v>8</v>
      </c>
      <c r="C260" s="8">
        <v>2000</v>
      </c>
      <c r="D260" s="22">
        <f t="shared" ref="D260:D271" si="21">C260*3</f>
        <v>6000</v>
      </c>
      <c r="E260" s="29"/>
      <c r="F260" s="30">
        <f t="shared" ref="F260:F271" si="22">D260*E260</f>
        <v>0</v>
      </c>
      <c r="G260" s="29"/>
      <c r="H260" s="35"/>
    </row>
    <row r="261" spans="1:8" x14ac:dyDescent="0.2">
      <c r="A261" s="1" t="s">
        <v>477</v>
      </c>
      <c r="B261" s="10" t="s">
        <v>8</v>
      </c>
      <c r="C261" s="8">
        <v>30</v>
      </c>
      <c r="D261" s="22">
        <f t="shared" si="21"/>
        <v>90</v>
      </c>
      <c r="E261" s="29"/>
      <c r="F261" s="30">
        <f t="shared" si="22"/>
        <v>0</v>
      </c>
      <c r="G261" s="29"/>
      <c r="H261" s="35"/>
    </row>
    <row r="262" spans="1:8" x14ac:dyDescent="0.2">
      <c r="A262" s="1" t="s">
        <v>92</v>
      </c>
      <c r="B262" s="10" t="s">
        <v>9</v>
      </c>
      <c r="C262" s="8">
        <v>200</v>
      </c>
      <c r="D262" s="22">
        <f t="shared" si="21"/>
        <v>600</v>
      </c>
      <c r="E262" s="29"/>
      <c r="F262" s="30">
        <f t="shared" si="22"/>
        <v>0</v>
      </c>
      <c r="G262" s="29"/>
      <c r="H262" s="35"/>
    </row>
    <row r="263" spans="1:8" x14ac:dyDescent="0.2">
      <c r="A263" s="1" t="s">
        <v>93</v>
      </c>
      <c r="B263" s="10" t="s">
        <v>9</v>
      </c>
      <c r="C263" s="8">
        <v>250</v>
      </c>
      <c r="D263" s="22">
        <f t="shared" si="21"/>
        <v>750</v>
      </c>
      <c r="E263" s="29"/>
      <c r="F263" s="30">
        <f t="shared" si="22"/>
        <v>0</v>
      </c>
      <c r="G263" s="29"/>
      <c r="H263" s="35"/>
    </row>
    <row r="264" spans="1:8" x14ac:dyDescent="0.2">
      <c r="A264" s="1" t="s">
        <v>811</v>
      </c>
      <c r="B264" s="10" t="s">
        <v>9</v>
      </c>
      <c r="C264" s="8">
        <v>250</v>
      </c>
      <c r="D264" s="22">
        <f t="shared" si="21"/>
        <v>750</v>
      </c>
      <c r="E264" s="29"/>
      <c r="F264" s="30">
        <f t="shared" si="22"/>
        <v>0</v>
      </c>
      <c r="G264" s="29"/>
      <c r="H264" s="35"/>
    </row>
    <row r="265" spans="1:8" x14ac:dyDescent="0.2">
      <c r="A265" s="1" t="s">
        <v>94</v>
      </c>
      <c r="B265" s="10" t="s">
        <v>9</v>
      </c>
      <c r="C265" s="8">
        <v>30</v>
      </c>
      <c r="D265" s="22">
        <f t="shared" si="21"/>
        <v>90</v>
      </c>
      <c r="E265" s="29"/>
      <c r="F265" s="30">
        <f t="shared" si="22"/>
        <v>0</v>
      </c>
      <c r="G265" s="29"/>
      <c r="H265" s="35"/>
    </row>
    <row r="266" spans="1:8" x14ac:dyDescent="0.2">
      <c r="A266" s="1" t="s">
        <v>95</v>
      </c>
      <c r="B266" s="10" t="s">
        <v>9</v>
      </c>
      <c r="C266" s="8">
        <v>14000</v>
      </c>
      <c r="D266" s="22">
        <f t="shared" si="21"/>
        <v>42000</v>
      </c>
      <c r="E266" s="29"/>
      <c r="F266" s="30">
        <f t="shared" si="22"/>
        <v>0</v>
      </c>
      <c r="G266" s="29"/>
      <c r="H266" s="35"/>
    </row>
    <row r="267" spans="1:8" x14ac:dyDescent="0.2">
      <c r="A267" s="1" t="s">
        <v>478</v>
      </c>
      <c r="B267" s="10" t="s">
        <v>8</v>
      </c>
      <c r="C267" s="8">
        <v>200</v>
      </c>
      <c r="D267" s="22">
        <f t="shared" si="21"/>
        <v>600</v>
      </c>
      <c r="E267" s="29"/>
      <c r="F267" s="30">
        <f t="shared" si="22"/>
        <v>0</v>
      </c>
      <c r="G267" s="29"/>
      <c r="H267" s="35"/>
    </row>
    <row r="268" spans="1:8" x14ac:dyDescent="0.2">
      <c r="A268" s="1" t="s">
        <v>828</v>
      </c>
      <c r="B268" s="10" t="s">
        <v>8</v>
      </c>
      <c r="C268" s="8">
        <v>300</v>
      </c>
      <c r="D268" s="22">
        <f t="shared" si="21"/>
        <v>900</v>
      </c>
      <c r="E268" s="29"/>
      <c r="F268" s="30">
        <f t="shared" si="22"/>
        <v>0</v>
      </c>
      <c r="G268" s="29"/>
      <c r="H268" s="35"/>
    </row>
    <row r="269" spans="1:8" x14ac:dyDescent="0.2">
      <c r="A269" s="1" t="s">
        <v>829</v>
      </c>
      <c r="B269" s="10" t="s">
        <v>8</v>
      </c>
      <c r="C269" s="8">
        <v>50</v>
      </c>
      <c r="D269" s="22">
        <f t="shared" si="21"/>
        <v>150</v>
      </c>
      <c r="E269" s="29"/>
      <c r="F269" s="30">
        <f t="shared" si="22"/>
        <v>0</v>
      </c>
      <c r="G269" s="29"/>
      <c r="H269" s="35"/>
    </row>
    <row r="270" spans="1:8" x14ac:dyDescent="0.2">
      <c r="A270" s="1" t="s">
        <v>830</v>
      </c>
      <c r="B270" s="10" t="s">
        <v>8</v>
      </c>
      <c r="C270" s="8">
        <v>600</v>
      </c>
      <c r="D270" s="22">
        <f t="shared" si="21"/>
        <v>1800</v>
      </c>
      <c r="E270" s="29"/>
      <c r="F270" s="30">
        <f t="shared" si="22"/>
        <v>0</v>
      </c>
      <c r="G270" s="29"/>
      <c r="H270" s="35"/>
    </row>
    <row r="271" spans="1:8" x14ac:dyDescent="0.2">
      <c r="A271" s="1" t="s">
        <v>831</v>
      </c>
      <c r="B271" s="10" t="s">
        <v>8</v>
      </c>
      <c r="C271" s="8">
        <v>60</v>
      </c>
      <c r="D271" s="22">
        <f t="shared" si="21"/>
        <v>180</v>
      </c>
      <c r="E271" s="29"/>
      <c r="F271" s="30">
        <f t="shared" si="22"/>
        <v>0</v>
      </c>
      <c r="G271" s="29"/>
      <c r="H271" s="35"/>
    </row>
    <row r="272" spans="1:8" x14ac:dyDescent="0.2">
      <c r="C272" s="8"/>
      <c r="D272" s="22"/>
      <c r="E272" s="32" t="s">
        <v>11</v>
      </c>
      <c r="F272" s="32">
        <f>SUM(F260:F271)</f>
        <v>0</v>
      </c>
      <c r="G272" s="37"/>
      <c r="H272" s="35"/>
    </row>
    <row r="273" spans="1:8" x14ac:dyDescent="0.2">
      <c r="C273" s="8"/>
      <c r="D273" s="22"/>
      <c r="E273" s="30"/>
      <c r="F273" s="30"/>
      <c r="G273" s="29"/>
      <c r="H273" s="35"/>
    </row>
    <row r="274" spans="1:8" x14ac:dyDescent="0.2">
      <c r="A274" s="3" t="s">
        <v>795</v>
      </c>
      <c r="C274" s="8"/>
      <c r="D274" s="22"/>
      <c r="E274" s="30"/>
      <c r="F274" s="30"/>
      <c r="G274" s="29"/>
      <c r="H274" s="35"/>
    </row>
    <row r="275" spans="1:8" x14ac:dyDescent="0.2">
      <c r="A275" s="1" t="s">
        <v>96</v>
      </c>
      <c r="B275" s="10" t="s">
        <v>10</v>
      </c>
      <c r="C275" s="8">
        <v>150</v>
      </c>
      <c r="D275" s="22">
        <f>C275*3</f>
        <v>450</v>
      </c>
      <c r="E275" s="29"/>
      <c r="F275" s="30">
        <f>D275*E275</f>
        <v>0</v>
      </c>
      <c r="G275" s="29"/>
      <c r="H275" s="35"/>
    </row>
    <row r="276" spans="1:8" x14ac:dyDescent="0.2">
      <c r="A276" s="1" t="s">
        <v>97</v>
      </c>
      <c r="B276" s="10" t="s">
        <v>10</v>
      </c>
      <c r="C276" s="8">
        <v>100</v>
      </c>
      <c r="D276" s="22">
        <f t="shared" ref="D276:D318" si="23">C276*3</f>
        <v>300</v>
      </c>
      <c r="E276" s="29"/>
      <c r="F276" s="30">
        <f t="shared" ref="F276:F318" si="24">D276*E276</f>
        <v>0</v>
      </c>
      <c r="G276" s="29"/>
      <c r="H276" s="35"/>
    </row>
    <row r="277" spans="1:8" x14ac:dyDescent="0.2">
      <c r="A277" s="1" t="s">
        <v>98</v>
      </c>
      <c r="B277" s="10" t="s">
        <v>10</v>
      </c>
      <c r="C277" s="8">
        <v>150</v>
      </c>
      <c r="D277" s="22">
        <f t="shared" si="23"/>
        <v>450</v>
      </c>
      <c r="E277" s="29"/>
      <c r="F277" s="30">
        <f t="shared" si="24"/>
        <v>0</v>
      </c>
      <c r="G277" s="29"/>
      <c r="H277" s="35"/>
    </row>
    <row r="278" spans="1:8" x14ac:dyDescent="0.2">
      <c r="A278" s="1" t="s">
        <v>99</v>
      </c>
      <c r="B278" s="10" t="s">
        <v>10</v>
      </c>
      <c r="C278" s="8">
        <v>20</v>
      </c>
      <c r="D278" s="22">
        <f t="shared" si="23"/>
        <v>60</v>
      </c>
      <c r="E278" s="29"/>
      <c r="F278" s="30">
        <f t="shared" si="24"/>
        <v>0</v>
      </c>
      <c r="G278" s="29"/>
      <c r="H278" s="35"/>
    </row>
    <row r="279" spans="1:8" x14ac:dyDescent="0.2">
      <c r="A279" s="1" t="s">
        <v>100</v>
      </c>
      <c r="B279" s="10" t="s">
        <v>10</v>
      </c>
      <c r="C279" s="8">
        <v>100</v>
      </c>
      <c r="D279" s="22">
        <f t="shared" si="23"/>
        <v>300</v>
      </c>
      <c r="E279" s="29"/>
      <c r="F279" s="30">
        <f t="shared" si="24"/>
        <v>0</v>
      </c>
      <c r="G279" s="29"/>
      <c r="H279" s="35"/>
    </row>
    <row r="280" spans="1:8" x14ac:dyDescent="0.2">
      <c r="A280" s="1" t="s">
        <v>101</v>
      </c>
      <c r="B280" s="10" t="s">
        <v>10</v>
      </c>
      <c r="C280" s="8">
        <v>200</v>
      </c>
      <c r="D280" s="22">
        <f t="shared" si="23"/>
        <v>600</v>
      </c>
      <c r="E280" s="29"/>
      <c r="F280" s="30">
        <f t="shared" si="24"/>
        <v>0</v>
      </c>
      <c r="G280" s="29"/>
      <c r="H280" s="35"/>
    </row>
    <row r="281" spans="1:8" x14ac:dyDescent="0.2">
      <c r="A281" s="1" t="s">
        <v>102</v>
      </c>
      <c r="B281" s="10" t="s">
        <v>10</v>
      </c>
      <c r="C281" s="8">
        <v>150</v>
      </c>
      <c r="D281" s="22">
        <f t="shared" si="23"/>
        <v>450</v>
      </c>
      <c r="E281" s="29"/>
      <c r="F281" s="30">
        <f t="shared" si="24"/>
        <v>0</v>
      </c>
      <c r="G281" s="29"/>
      <c r="H281" s="35"/>
    </row>
    <row r="282" spans="1:8" x14ac:dyDescent="0.2">
      <c r="A282" s="1" t="s">
        <v>103</v>
      </c>
      <c r="B282" s="10" t="s">
        <v>10</v>
      </c>
      <c r="C282" s="8">
        <v>20</v>
      </c>
      <c r="D282" s="22">
        <f t="shared" si="23"/>
        <v>60</v>
      </c>
      <c r="E282" s="29"/>
      <c r="F282" s="30">
        <f t="shared" si="24"/>
        <v>0</v>
      </c>
      <c r="G282" s="29"/>
      <c r="H282" s="35"/>
    </row>
    <row r="283" spans="1:8" x14ac:dyDescent="0.2">
      <c r="A283" s="1" t="s">
        <v>104</v>
      </c>
      <c r="B283" s="10" t="s">
        <v>10</v>
      </c>
      <c r="C283" s="8">
        <v>200</v>
      </c>
      <c r="D283" s="22">
        <f t="shared" si="23"/>
        <v>600</v>
      </c>
      <c r="E283" s="29"/>
      <c r="F283" s="30">
        <f t="shared" si="24"/>
        <v>0</v>
      </c>
      <c r="G283" s="29"/>
      <c r="H283" s="35"/>
    </row>
    <row r="284" spans="1:8" x14ac:dyDescent="0.2">
      <c r="A284" s="1" t="s">
        <v>105</v>
      </c>
      <c r="B284" s="10" t="s">
        <v>10</v>
      </c>
      <c r="C284" s="8">
        <v>100</v>
      </c>
      <c r="D284" s="22">
        <f t="shared" si="23"/>
        <v>300</v>
      </c>
      <c r="E284" s="29"/>
      <c r="F284" s="30">
        <f t="shared" si="24"/>
        <v>0</v>
      </c>
      <c r="G284" s="29"/>
      <c r="H284" s="35"/>
    </row>
    <row r="285" spans="1:8" x14ac:dyDescent="0.2">
      <c r="A285" s="1" t="s">
        <v>106</v>
      </c>
      <c r="B285" s="10" t="s">
        <v>10</v>
      </c>
      <c r="C285" s="8">
        <v>100</v>
      </c>
      <c r="D285" s="22">
        <f t="shared" si="23"/>
        <v>300</v>
      </c>
      <c r="E285" s="29"/>
      <c r="F285" s="30">
        <f t="shared" si="24"/>
        <v>0</v>
      </c>
      <c r="G285" s="29"/>
      <c r="H285" s="35"/>
    </row>
    <row r="286" spans="1:8" x14ac:dyDescent="0.2">
      <c r="A286" s="1" t="s">
        <v>107</v>
      </c>
      <c r="B286" s="10" t="s">
        <v>10</v>
      </c>
      <c r="C286" s="8">
        <v>100</v>
      </c>
      <c r="D286" s="22">
        <f t="shared" si="23"/>
        <v>300</v>
      </c>
      <c r="E286" s="29"/>
      <c r="F286" s="30">
        <f t="shared" si="24"/>
        <v>0</v>
      </c>
      <c r="G286" s="29"/>
      <c r="H286" s="35"/>
    </row>
    <row r="287" spans="1:8" x14ac:dyDescent="0.2">
      <c r="A287" s="1" t="s">
        <v>108</v>
      </c>
      <c r="B287" s="10" t="s">
        <v>10</v>
      </c>
      <c r="C287" s="8">
        <v>50</v>
      </c>
      <c r="D287" s="22">
        <f t="shared" si="23"/>
        <v>150</v>
      </c>
      <c r="E287" s="29"/>
      <c r="F287" s="30">
        <f t="shared" si="24"/>
        <v>0</v>
      </c>
      <c r="G287" s="29"/>
      <c r="H287" s="35"/>
    </row>
    <row r="288" spans="1:8" x14ac:dyDescent="0.2">
      <c r="A288" s="1" t="s">
        <v>109</v>
      </c>
      <c r="B288" s="10" t="s">
        <v>10</v>
      </c>
      <c r="C288" s="8">
        <v>150</v>
      </c>
      <c r="D288" s="22">
        <f t="shared" si="23"/>
        <v>450</v>
      </c>
      <c r="E288" s="29"/>
      <c r="F288" s="30">
        <f t="shared" si="24"/>
        <v>0</v>
      </c>
      <c r="G288" s="29"/>
      <c r="H288" s="35"/>
    </row>
    <row r="289" spans="1:8" x14ac:dyDescent="0.2">
      <c r="A289" s="1" t="s">
        <v>110</v>
      </c>
      <c r="B289" s="10" t="s">
        <v>10</v>
      </c>
      <c r="C289" s="8">
        <v>50</v>
      </c>
      <c r="D289" s="22">
        <f t="shared" si="23"/>
        <v>150</v>
      </c>
      <c r="E289" s="29"/>
      <c r="F289" s="30">
        <f t="shared" si="24"/>
        <v>0</v>
      </c>
      <c r="G289" s="29"/>
      <c r="H289" s="35"/>
    </row>
    <row r="290" spans="1:8" x14ac:dyDescent="0.2">
      <c r="A290" s="1" t="s">
        <v>832</v>
      </c>
      <c r="B290" s="10" t="s">
        <v>10</v>
      </c>
      <c r="C290" s="8">
        <v>1500</v>
      </c>
      <c r="D290" s="22">
        <f t="shared" si="23"/>
        <v>4500</v>
      </c>
      <c r="E290" s="29"/>
      <c r="F290" s="30">
        <f t="shared" si="24"/>
        <v>0</v>
      </c>
      <c r="G290" s="29"/>
      <c r="H290" s="35"/>
    </row>
    <row r="291" spans="1:8" x14ac:dyDescent="0.2">
      <c r="A291" s="1" t="s">
        <v>833</v>
      </c>
      <c r="B291" s="10" t="s">
        <v>10</v>
      </c>
      <c r="C291" s="8">
        <v>200</v>
      </c>
      <c r="D291" s="22">
        <f t="shared" si="23"/>
        <v>600</v>
      </c>
      <c r="E291" s="29"/>
      <c r="F291" s="30">
        <f t="shared" si="24"/>
        <v>0</v>
      </c>
      <c r="G291" s="29"/>
      <c r="H291" s="35"/>
    </row>
    <row r="292" spans="1:8" x14ac:dyDescent="0.2">
      <c r="A292" s="1" t="s">
        <v>111</v>
      </c>
      <c r="B292" s="10" t="s">
        <v>10</v>
      </c>
      <c r="C292" s="8">
        <v>200</v>
      </c>
      <c r="D292" s="22">
        <f t="shared" si="23"/>
        <v>600</v>
      </c>
      <c r="E292" s="29"/>
      <c r="F292" s="30">
        <f t="shared" si="24"/>
        <v>0</v>
      </c>
      <c r="G292" s="29"/>
      <c r="H292" s="35"/>
    </row>
    <row r="293" spans="1:8" x14ac:dyDescent="0.2">
      <c r="A293" s="1" t="s">
        <v>834</v>
      </c>
      <c r="B293" s="10" t="s">
        <v>10</v>
      </c>
      <c r="C293" s="8">
        <v>700</v>
      </c>
      <c r="D293" s="22">
        <f t="shared" si="23"/>
        <v>2100</v>
      </c>
      <c r="E293" s="29"/>
      <c r="F293" s="30">
        <f t="shared" si="24"/>
        <v>0</v>
      </c>
      <c r="G293" s="29"/>
      <c r="H293" s="35"/>
    </row>
    <row r="294" spans="1:8" x14ac:dyDescent="0.2">
      <c r="A294" s="1" t="s">
        <v>835</v>
      </c>
      <c r="B294" s="10" t="s">
        <v>10</v>
      </c>
      <c r="C294" s="8">
        <v>600</v>
      </c>
      <c r="D294" s="22">
        <f t="shared" si="23"/>
        <v>1800</v>
      </c>
      <c r="E294" s="29"/>
      <c r="F294" s="30">
        <f t="shared" si="24"/>
        <v>0</v>
      </c>
      <c r="G294" s="29"/>
      <c r="H294" s="35"/>
    </row>
    <row r="295" spans="1:8" x14ac:dyDescent="0.2">
      <c r="A295" s="1" t="s">
        <v>112</v>
      </c>
      <c r="B295" s="10" t="s">
        <v>10</v>
      </c>
      <c r="C295" s="8">
        <v>100</v>
      </c>
      <c r="D295" s="22">
        <f t="shared" si="23"/>
        <v>300</v>
      </c>
      <c r="E295" s="29"/>
      <c r="F295" s="30">
        <f t="shared" si="24"/>
        <v>0</v>
      </c>
      <c r="G295" s="29"/>
      <c r="H295" s="35"/>
    </row>
    <row r="296" spans="1:8" x14ac:dyDescent="0.2">
      <c r="A296" s="1" t="s">
        <v>113</v>
      </c>
      <c r="B296" s="10" t="s">
        <v>10</v>
      </c>
      <c r="C296" s="8">
        <v>100</v>
      </c>
      <c r="D296" s="22">
        <f t="shared" si="23"/>
        <v>300</v>
      </c>
      <c r="E296" s="29"/>
      <c r="F296" s="30">
        <f t="shared" si="24"/>
        <v>0</v>
      </c>
      <c r="G296" s="29"/>
      <c r="H296" s="35"/>
    </row>
    <row r="297" spans="1:8" x14ac:dyDescent="0.2">
      <c r="A297" s="1" t="s">
        <v>114</v>
      </c>
      <c r="B297" s="10" t="s">
        <v>10</v>
      </c>
      <c r="C297" s="8">
        <v>100</v>
      </c>
      <c r="D297" s="22">
        <f t="shared" si="23"/>
        <v>300</v>
      </c>
      <c r="E297" s="29"/>
      <c r="F297" s="30">
        <f t="shared" si="24"/>
        <v>0</v>
      </c>
      <c r="G297" s="29"/>
      <c r="H297" s="35"/>
    </row>
    <row r="298" spans="1:8" x14ac:dyDescent="0.2">
      <c r="A298" s="1" t="s">
        <v>115</v>
      </c>
      <c r="B298" s="10" t="s">
        <v>10</v>
      </c>
      <c r="C298" s="8">
        <v>20</v>
      </c>
      <c r="D298" s="22">
        <f t="shared" si="23"/>
        <v>60</v>
      </c>
      <c r="E298" s="29"/>
      <c r="F298" s="30">
        <f t="shared" si="24"/>
        <v>0</v>
      </c>
      <c r="G298" s="29"/>
      <c r="H298" s="35"/>
    </row>
    <row r="299" spans="1:8" x14ac:dyDescent="0.2">
      <c r="A299" s="1" t="s">
        <v>836</v>
      </c>
      <c r="B299" s="10" t="s">
        <v>10</v>
      </c>
      <c r="C299" s="8">
        <v>150</v>
      </c>
      <c r="D299" s="22">
        <f t="shared" si="23"/>
        <v>450</v>
      </c>
      <c r="E299" s="29"/>
      <c r="F299" s="30">
        <f t="shared" si="24"/>
        <v>0</v>
      </c>
      <c r="G299" s="29"/>
      <c r="H299" s="35"/>
    </row>
    <row r="300" spans="1:8" x14ac:dyDescent="0.2">
      <c r="A300" s="1" t="s">
        <v>116</v>
      </c>
      <c r="B300" s="10" t="s">
        <v>10</v>
      </c>
      <c r="C300" s="9">
        <v>20</v>
      </c>
      <c r="D300" s="22">
        <f t="shared" si="23"/>
        <v>60</v>
      </c>
      <c r="E300" s="29"/>
      <c r="F300" s="30">
        <f t="shared" si="24"/>
        <v>0</v>
      </c>
      <c r="G300" s="29"/>
      <c r="H300" s="35"/>
    </row>
    <row r="301" spans="1:8" x14ac:dyDescent="0.2">
      <c r="A301" s="1" t="s">
        <v>886</v>
      </c>
      <c r="B301" s="10" t="s">
        <v>10</v>
      </c>
      <c r="C301" s="8">
        <v>30</v>
      </c>
      <c r="D301" s="22">
        <f t="shared" si="23"/>
        <v>90</v>
      </c>
      <c r="E301" s="29"/>
      <c r="F301" s="30">
        <f t="shared" si="24"/>
        <v>0</v>
      </c>
      <c r="G301" s="29"/>
      <c r="H301" s="35"/>
    </row>
    <row r="302" spans="1:8" x14ac:dyDescent="0.2">
      <c r="A302" s="1" t="s">
        <v>887</v>
      </c>
      <c r="B302" s="10" t="s">
        <v>10</v>
      </c>
      <c r="C302" s="8">
        <v>20</v>
      </c>
      <c r="D302" s="22">
        <f t="shared" si="23"/>
        <v>60</v>
      </c>
      <c r="E302" s="29"/>
      <c r="F302" s="30">
        <f t="shared" si="24"/>
        <v>0</v>
      </c>
      <c r="G302" s="29"/>
      <c r="H302" s="35"/>
    </row>
    <row r="303" spans="1:8" x14ac:dyDescent="0.2">
      <c r="A303" s="1" t="s">
        <v>888</v>
      </c>
      <c r="B303" s="10" t="s">
        <v>10</v>
      </c>
      <c r="C303" s="8">
        <v>20</v>
      </c>
      <c r="D303" s="22">
        <f t="shared" si="23"/>
        <v>60</v>
      </c>
      <c r="E303" s="29"/>
      <c r="F303" s="30">
        <f t="shared" si="24"/>
        <v>0</v>
      </c>
      <c r="G303" s="29"/>
      <c r="H303" s="35"/>
    </row>
    <row r="304" spans="1:8" x14ac:dyDescent="0.2">
      <c r="A304" s="1" t="s">
        <v>889</v>
      </c>
      <c r="B304" s="10" t="s">
        <v>10</v>
      </c>
      <c r="C304" s="8">
        <v>50</v>
      </c>
      <c r="D304" s="22">
        <f t="shared" si="23"/>
        <v>150</v>
      </c>
      <c r="E304" s="29"/>
      <c r="F304" s="30">
        <f t="shared" si="24"/>
        <v>0</v>
      </c>
      <c r="G304" s="29"/>
      <c r="H304" s="35"/>
    </row>
    <row r="305" spans="1:8" x14ac:dyDescent="0.2">
      <c r="A305" s="1" t="s">
        <v>837</v>
      </c>
      <c r="B305" s="10" t="s">
        <v>10</v>
      </c>
      <c r="C305" s="8">
        <v>20</v>
      </c>
      <c r="D305" s="22">
        <f t="shared" si="23"/>
        <v>60</v>
      </c>
      <c r="E305" s="29"/>
      <c r="F305" s="30">
        <f t="shared" si="24"/>
        <v>0</v>
      </c>
      <c r="G305" s="29"/>
      <c r="H305" s="35"/>
    </row>
    <row r="306" spans="1:8" x14ac:dyDescent="0.2">
      <c r="A306" s="1" t="s">
        <v>117</v>
      </c>
      <c r="B306" s="10" t="s">
        <v>10</v>
      </c>
      <c r="C306" s="8">
        <v>300</v>
      </c>
      <c r="D306" s="22">
        <f t="shared" si="23"/>
        <v>900</v>
      </c>
      <c r="E306" s="29"/>
      <c r="F306" s="30">
        <f t="shared" si="24"/>
        <v>0</v>
      </c>
      <c r="G306" s="29"/>
      <c r="H306" s="35"/>
    </row>
    <row r="307" spans="1:8" x14ac:dyDescent="0.2">
      <c r="A307" s="1" t="s">
        <v>118</v>
      </c>
      <c r="B307" s="10" t="s">
        <v>10</v>
      </c>
      <c r="C307" s="8">
        <v>50</v>
      </c>
      <c r="D307" s="22">
        <f t="shared" si="23"/>
        <v>150</v>
      </c>
      <c r="E307" s="29"/>
      <c r="F307" s="30">
        <f t="shared" si="24"/>
        <v>0</v>
      </c>
      <c r="G307" s="29"/>
      <c r="H307" s="35"/>
    </row>
    <row r="308" spans="1:8" x14ac:dyDescent="0.2">
      <c r="A308" s="1" t="s">
        <v>838</v>
      </c>
      <c r="B308" s="10" t="s">
        <v>10</v>
      </c>
      <c r="C308" s="8">
        <v>20</v>
      </c>
      <c r="D308" s="22">
        <f t="shared" si="23"/>
        <v>60</v>
      </c>
      <c r="E308" s="29"/>
      <c r="F308" s="30">
        <f t="shared" si="24"/>
        <v>0</v>
      </c>
      <c r="G308" s="29"/>
      <c r="H308" s="35"/>
    </row>
    <row r="309" spans="1:8" x14ac:dyDescent="0.2">
      <c r="A309" s="1" t="s">
        <v>119</v>
      </c>
      <c r="B309" s="10" t="s">
        <v>10</v>
      </c>
      <c r="C309" s="8">
        <v>20</v>
      </c>
      <c r="D309" s="22">
        <f t="shared" si="23"/>
        <v>60</v>
      </c>
      <c r="E309" s="29"/>
      <c r="F309" s="30">
        <f t="shared" si="24"/>
        <v>0</v>
      </c>
      <c r="G309" s="29"/>
      <c r="H309" s="35"/>
    </row>
    <row r="310" spans="1:8" x14ac:dyDescent="0.2">
      <c r="A310" s="1" t="s">
        <v>120</v>
      </c>
      <c r="B310" s="10" t="s">
        <v>10</v>
      </c>
      <c r="C310" s="8">
        <v>10</v>
      </c>
      <c r="D310" s="22">
        <f t="shared" si="23"/>
        <v>30</v>
      </c>
      <c r="E310" s="29"/>
      <c r="F310" s="30">
        <f t="shared" si="24"/>
        <v>0</v>
      </c>
      <c r="G310" s="29"/>
      <c r="H310" s="35"/>
    </row>
    <row r="311" spans="1:8" x14ac:dyDescent="0.2">
      <c r="A311" s="1" t="s">
        <v>121</v>
      </c>
      <c r="B311" s="10" t="s">
        <v>10</v>
      </c>
      <c r="C311" s="8">
        <v>10</v>
      </c>
      <c r="D311" s="22">
        <f t="shared" si="23"/>
        <v>30</v>
      </c>
      <c r="E311" s="29"/>
      <c r="F311" s="30">
        <f t="shared" si="24"/>
        <v>0</v>
      </c>
      <c r="G311" s="29"/>
      <c r="H311" s="35"/>
    </row>
    <row r="312" spans="1:8" x14ac:dyDescent="0.2">
      <c r="A312" s="1" t="s">
        <v>122</v>
      </c>
      <c r="B312" s="10" t="s">
        <v>10</v>
      </c>
      <c r="C312" s="8">
        <v>10</v>
      </c>
      <c r="D312" s="22">
        <f t="shared" si="23"/>
        <v>30</v>
      </c>
      <c r="E312" s="29"/>
      <c r="F312" s="30">
        <f t="shared" si="24"/>
        <v>0</v>
      </c>
      <c r="G312" s="29"/>
      <c r="H312" s="35"/>
    </row>
    <row r="313" spans="1:8" x14ac:dyDescent="0.2">
      <c r="A313" s="1" t="s">
        <v>123</v>
      </c>
      <c r="B313" s="10" t="s">
        <v>10</v>
      </c>
      <c r="C313" s="8">
        <v>80</v>
      </c>
      <c r="D313" s="22">
        <f t="shared" si="23"/>
        <v>240</v>
      </c>
      <c r="E313" s="29"/>
      <c r="F313" s="30">
        <f t="shared" si="24"/>
        <v>0</v>
      </c>
      <c r="G313" s="29"/>
      <c r="H313" s="35"/>
    </row>
    <row r="314" spans="1:8" x14ac:dyDescent="0.2">
      <c r="A314" s="1" t="s">
        <v>124</v>
      </c>
      <c r="B314" s="10" t="s">
        <v>10</v>
      </c>
      <c r="C314" s="8">
        <v>15</v>
      </c>
      <c r="D314" s="22">
        <f t="shared" si="23"/>
        <v>45</v>
      </c>
      <c r="E314" s="29"/>
      <c r="F314" s="30">
        <f t="shared" si="24"/>
        <v>0</v>
      </c>
      <c r="G314" s="29"/>
      <c r="H314" s="35"/>
    </row>
    <row r="315" spans="1:8" x14ac:dyDescent="0.2">
      <c r="A315" s="1" t="s">
        <v>125</v>
      </c>
      <c r="B315" s="10" t="s">
        <v>10</v>
      </c>
      <c r="C315" s="8">
        <v>15</v>
      </c>
      <c r="D315" s="22">
        <f t="shared" si="23"/>
        <v>45</v>
      </c>
      <c r="E315" s="29"/>
      <c r="F315" s="30">
        <f t="shared" si="24"/>
        <v>0</v>
      </c>
      <c r="G315" s="29"/>
      <c r="H315" s="35"/>
    </row>
    <row r="316" spans="1:8" x14ac:dyDescent="0.2">
      <c r="A316" s="1" t="s">
        <v>126</v>
      </c>
      <c r="B316" s="10" t="s">
        <v>10</v>
      </c>
      <c r="C316" s="8">
        <v>15</v>
      </c>
      <c r="D316" s="22">
        <f t="shared" si="23"/>
        <v>45</v>
      </c>
      <c r="E316" s="29"/>
      <c r="F316" s="30">
        <f t="shared" si="24"/>
        <v>0</v>
      </c>
      <c r="G316" s="29"/>
      <c r="H316" s="35"/>
    </row>
    <row r="317" spans="1:8" x14ac:dyDescent="0.2">
      <c r="A317" s="1" t="s">
        <v>127</v>
      </c>
      <c r="B317" s="10" t="s">
        <v>10</v>
      </c>
      <c r="C317" s="8">
        <v>15</v>
      </c>
      <c r="D317" s="22">
        <f t="shared" si="23"/>
        <v>45</v>
      </c>
      <c r="E317" s="29"/>
      <c r="F317" s="30">
        <f t="shared" si="24"/>
        <v>0</v>
      </c>
      <c r="G317" s="29"/>
      <c r="H317" s="35"/>
    </row>
    <row r="318" spans="1:8" x14ac:dyDescent="0.2">
      <c r="A318" s="1" t="s">
        <v>128</v>
      </c>
      <c r="B318" s="10" t="s">
        <v>10</v>
      </c>
      <c r="C318" s="8">
        <v>15</v>
      </c>
      <c r="D318" s="22">
        <f t="shared" si="23"/>
        <v>45</v>
      </c>
      <c r="E318" s="29"/>
      <c r="F318" s="30">
        <f t="shared" si="24"/>
        <v>0</v>
      </c>
      <c r="G318" s="29"/>
      <c r="H318" s="35"/>
    </row>
    <row r="319" spans="1:8" x14ac:dyDescent="0.2">
      <c r="C319" s="8"/>
      <c r="D319" s="22"/>
      <c r="E319" s="32" t="s">
        <v>11</v>
      </c>
      <c r="F319" s="32">
        <f>SUM(F275:F318)</f>
        <v>0</v>
      </c>
      <c r="G319" s="37"/>
      <c r="H319" s="35"/>
    </row>
    <row r="320" spans="1:8" x14ac:dyDescent="0.2">
      <c r="C320" s="8"/>
      <c r="D320" s="22"/>
      <c r="E320" s="30"/>
      <c r="F320" s="30"/>
      <c r="G320" s="29"/>
      <c r="H320" s="35"/>
    </row>
    <row r="321" spans="1:8" x14ac:dyDescent="0.2">
      <c r="A321" s="3" t="s">
        <v>484</v>
      </c>
      <c r="C321" s="8"/>
      <c r="D321" s="22"/>
      <c r="E321" s="30"/>
      <c r="F321" s="30"/>
      <c r="G321" s="29"/>
      <c r="H321" s="35"/>
    </row>
    <row r="322" spans="1:8" x14ac:dyDescent="0.2">
      <c r="A322" s="1" t="s">
        <v>485</v>
      </c>
      <c r="B322" s="10" t="s">
        <v>9</v>
      </c>
      <c r="C322" s="8">
        <v>60</v>
      </c>
      <c r="D322" s="22">
        <f t="shared" ref="D322:D362" si="25">C322*3</f>
        <v>180</v>
      </c>
      <c r="E322" s="29"/>
      <c r="F322" s="30">
        <f>D322*E322</f>
        <v>0</v>
      </c>
      <c r="G322" s="29"/>
      <c r="H322" s="35"/>
    </row>
    <row r="323" spans="1:8" x14ac:dyDescent="0.2">
      <c r="A323" s="1" t="s">
        <v>486</v>
      </c>
      <c r="B323" s="10" t="s">
        <v>9</v>
      </c>
      <c r="C323" s="8">
        <v>60</v>
      </c>
      <c r="D323" s="22">
        <f t="shared" si="25"/>
        <v>180</v>
      </c>
      <c r="E323" s="29"/>
      <c r="F323" s="30">
        <f t="shared" ref="F323:F348" si="26">D323*E323</f>
        <v>0</v>
      </c>
      <c r="G323" s="29"/>
      <c r="H323" s="35"/>
    </row>
    <row r="324" spans="1:8" x14ac:dyDescent="0.2">
      <c r="A324" s="1" t="s">
        <v>487</v>
      </c>
      <c r="B324" s="10" t="s">
        <v>9</v>
      </c>
      <c r="C324" s="8">
        <v>60</v>
      </c>
      <c r="D324" s="22">
        <f t="shared" si="25"/>
        <v>180</v>
      </c>
      <c r="E324" s="29"/>
      <c r="F324" s="30">
        <f t="shared" si="26"/>
        <v>0</v>
      </c>
      <c r="G324" s="29"/>
      <c r="H324" s="35"/>
    </row>
    <row r="325" spans="1:8" x14ac:dyDescent="0.2">
      <c r="A325" s="1" t="s">
        <v>488</v>
      </c>
      <c r="B325" s="10" t="s">
        <v>9</v>
      </c>
      <c r="C325" s="8">
        <v>60</v>
      </c>
      <c r="D325" s="22">
        <f t="shared" si="25"/>
        <v>180</v>
      </c>
      <c r="E325" s="29"/>
      <c r="F325" s="30">
        <f t="shared" si="26"/>
        <v>0</v>
      </c>
      <c r="G325" s="29"/>
      <c r="H325" s="35"/>
    </row>
    <row r="326" spans="1:8" x14ac:dyDescent="0.2">
      <c r="A326" s="1" t="s">
        <v>489</v>
      </c>
      <c r="B326" s="10" t="s">
        <v>9</v>
      </c>
      <c r="C326" s="8">
        <v>60</v>
      </c>
      <c r="D326" s="22">
        <f t="shared" si="25"/>
        <v>180</v>
      </c>
      <c r="E326" s="29"/>
      <c r="F326" s="30">
        <f t="shared" si="26"/>
        <v>0</v>
      </c>
      <c r="G326" s="29"/>
      <c r="H326" s="35"/>
    </row>
    <row r="327" spans="1:8" x14ac:dyDescent="0.2">
      <c r="A327" s="1" t="s">
        <v>165</v>
      </c>
      <c r="B327" s="10" t="s">
        <v>10</v>
      </c>
      <c r="C327" s="9">
        <v>10</v>
      </c>
      <c r="D327" s="22">
        <f t="shared" si="25"/>
        <v>30</v>
      </c>
      <c r="E327" s="29"/>
      <c r="F327" s="30">
        <f t="shared" si="26"/>
        <v>0</v>
      </c>
      <c r="G327" s="29"/>
      <c r="H327" s="35"/>
    </row>
    <row r="328" spans="1:8" x14ac:dyDescent="0.2">
      <c r="A328" s="1" t="s">
        <v>481</v>
      </c>
      <c r="B328" s="10" t="s">
        <v>9</v>
      </c>
      <c r="C328" s="8">
        <v>60</v>
      </c>
      <c r="D328" s="22">
        <f t="shared" si="25"/>
        <v>180</v>
      </c>
      <c r="E328" s="29"/>
      <c r="F328" s="30">
        <f t="shared" si="26"/>
        <v>0</v>
      </c>
      <c r="G328" s="29"/>
      <c r="H328" s="35"/>
    </row>
    <row r="329" spans="1:8" x14ac:dyDescent="0.2">
      <c r="A329" s="1" t="s">
        <v>483</v>
      </c>
      <c r="B329" s="10" t="s">
        <v>9</v>
      </c>
      <c r="C329" s="8">
        <v>60</v>
      </c>
      <c r="D329" s="22">
        <f t="shared" si="25"/>
        <v>180</v>
      </c>
      <c r="E329" s="29"/>
      <c r="F329" s="30">
        <f t="shared" si="26"/>
        <v>0</v>
      </c>
      <c r="G329" s="29"/>
      <c r="H329" s="35"/>
    </row>
    <row r="330" spans="1:8" x14ac:dyDescent="0.2">
      <c r="A330" s="1" t="s">
        <v>482</v>
      </c>
      <c r="B330" s="10" t="s">
        <v>9</v>
      </c>
      <c r="C330" s="8">
        <v>60</v>
      </c>
      <c r="D330" s="22">
        <f t="shared" si="25"/>
        <v>180</v>
      </c>
      <c r="E330" s="29"/>
      <c r="F330" s="30">
        <f t="shared" si="26"/>
        <v>0</v>
      </c>
      <c r="G330" s="29"/>
      <c r="H330" s="35"/>
    </row>
    <row r="331" spans="1:8" x14ac:dyDescent="0.2">
      <c r="A331" s="1" t="s">
        <v>490</v>
      </c>
      <c r="B331" s="10" t="s">
        <v>9</v>
      </c>
      <c r="C331" s="8">
        <v>800</v>
      </c>
      <c r="D331" s="22">
        <f t="shared" si="25"/>
        <v>2400</v>
      </c>
      <c r="E331" s="29"/>
      <c r="F331" s="30">
        <f t="shared" si="26"/>
        <v>0</v>
      </c>
      <c r="G331" s="29"/>
      <c r="H331" s="35"/>
    </row>
    <row r="332" spans="1:8" x14ac:dyDescent="0.2">
      <c r="A332" s="1" t="s">
        <v>491</v>
      </c>
      <c r="B332" s="10" t="s">
        <v>9</v>
      </c>
      <c r="C332" s="8">
        <v>60</v>
      </c>
      <c r="D332" s="22">
        <f t="shared" si="25"/>
        <v>180</v>
      </c>
      <c r="E332" s="29"/>
      <c r="F332" s="30">
        <f t="shared" si="26"/>
        <v>0</v>
      </c>
      <c r="G332" s="29"/>
      <c r="H332" s="35"/>
    </row>
    <row r="333" spans="1:8" x14ac:dyDescent="0.2">
      <c r="A333" s="1" t="s">
        <v>492</v>
      </c>
      <c r="B333" s="10" t="s">
        <v>9</v>
      </c>
      <c r="C333" s="8">
        <v>60</v>
      </c>
      <c r="D333" s="22">
        <f t="shared" si="25"/>
        <v>180</v>
      </c>
      <c r="E333" s="29"/>
      <c r="F333" s="30">
        <f t="shared" si="26"/>
        <v>0</v>
      </c>
      <c r="G333" s="29"/>
      <c r="H333" s="35"/>
    </row>
    <row r="334" spans="1:8" x14ac:dyDescent="0.2">
      <c r="A334" s="1" t="s">
        <v>147</v>
      </c>
      <c r="B334" s="10" t="s">
        <v>10</v>
      </c>
      <c r="C334" s="9">
        <v>60</v>
      </c>
      <c r="D334" s="22">
        <f t="shared" si="25"/>
        <v>180</v>
      </c>
      <c r="E334" s="29"/>
      <c r="F334" s="30">
        <f t="shared" si="26"/>
        <v>0</v>
      </c>
      <c r="G334" s="29"/>
      <c r="H334" s="35"/>
    </row>
    <row r="335" spans="1:8" x14ac:dyDescent="0.2">
      <c r="A335" s="1" t="s">
        <v>129</v>
      </c>
      <c r="B335" s="10" t="s">
        <v>10</v>
      </c>
      <c r="C335" s="8">
        <v>3000</v>
      </c>
      <c r="D335" s="22">
        <f t="shared" si="25"/>
        <v>9000</v>
      </c>
      <c r="E335" s="29"/>
      <c r="F335" s="30">
        <f t="shared" si="26"/>
        <v>0</v>
      </c>
      <c r="G335" s="29"/>
      <c r="H335" s="35"/>
    </row>
    <row r="336" spans="1:8" x14ac:dyDescent="0.2">
      <c r="A336" s="1" t="s">
        <v>130</v>
      </c>
      <c r="B336" s="10" t="s">
        <v>10</v>
      </c>
      <c r="C336" s="8">
        <v>600</v>
      </c>
      <c r="D336" s="22">
        <f t="shared" si="25"/>
        <v>1800</v>
      </c>
      <c r="E336" s="29"/>
      <c r="F336" s="30">
        <f t="shared" si="26"/>
        <v>0</v>
      </c>
      <c r="G336" s="29"/>
      <c r="H336" s="35"/>
    </row>
    <row r="337" spans="1:8" x14ac:dyDescent="0.2">
      <c r="A337" s="1" t="s">
        <v>140</v>
      </c>
      <c r="B337" s="10" t="s">
        <v>10</v>
      </c>
      <c r="C337" s="8">
        <v>20</v>
      </c>
      <c r="D337" s="22">
        <f t="shared" si="25"/>
        <v>60</v>
      </c>
      <c r="E337" s="29"/>
      <c r="F337" s="30">
        <f t="shared" si="26"/>
        <v>0</v>
      </c>
      <c r="G337" s="29"/>
      <c r="H337" s="35"/>
    </row>
    <row r="338" spans="1:8" x14ac:dyDescent="0.2">
      <c r="A338" s="1" t="s">
        <v>145</v>
      </c>
      <c r="B338" s="10" t="s">
        <v>10</v>
      </c>
      <c r="C338" s="8">
        <v>60</v>
      </c>
      <c r="D338" s="22">
        <f t="shared" si="25"/>
        <v>180</v>
      </c>
      <c r="E338" s="29"/>
      <c r="F338" s="30">
        <f t="shared" si="26"/>
        <v>0</v>
      </c>
      <c r="G338" s="29"/>
      <c r="H338" s="35"/>
    </row>
    <row r="339" spans="1:8" x14ac:dyDescent="0.2">
      <c r="A339" s="1" t="s">
        <v>132</v>
      </c>
      <c r="B339" s="10" t="s">
        <v>10</v>
      </c>
      <c r="C339" s="9">
        <v>300</v>
      </c>
      <c r="D339" s="22">
        <f t="shared" si="25"/>
        <v>900</v>
      </c>
      <c r="E339" s="29"/>
      <c r="F339" s="30">
        <f t="shared" si="26"/>
        <v>0</v>
      </c>
      <c r="G339" s="29"/>
      <c r="H339" s="35"/>
    </row>
    <row r="340" spans="1:8" x14ac:dyDescent="0.2">
      <c r="A340" s="1" t="s">
        <v>148</v>
      </c>
      <c r="B340" s="10" t="s">
        <v>10</v>
      </c>
      <c r="C340" s="8">
        <v>80</v>
      </c>
      <c r="D340" s="22">
        <f t="shared" si="25"/>
        <v>240</v>
      </c>
      <c r="E340" s="29"/>
      <c r="F340" s="30">
        <f t="shared" si="26"/>
        <v>0</v>
      </c>
      <c r="G340" s="29"/>
      <c r="H340" s="35"/>
    </row>
    <row r="341" spans="1:8" x14ac:dyDescent="0.2">
      <c r="A341" s="1" t="s">
        <v>149</v>
      </c>
      <c r="B341" s="10" t="s">
        <v>10</v>
      </c>
      <c r="C341" s="8">
        <v>9000</v>
      </c>
      <c r="D341" s="22">
        <f t="shared" si="25"/>
        <v>27000</v>
      </c>
      <c r="E341" s="29"/>
      <c r="F341" s="30">
        <f t="shared" si="26"/>
        <v>0</v>
      </c>
      <c r="G341" s="29"/>
      <c r="H341" s="35"/>
    </row>
    <row r="342" spans="1:8" x14ac:dyDescent="0.2">
      <c r="A342" s="1" t="s">
        <v>131</v>
      </c>
      <c r="B342" s="10" t="s">
        <v>10</v>
      </c>
      <c r="C342" s="8">
        <v>300</v>
      </c>
      <c r="D342" s="22">
        <f t="shared" si="25"/>
        <v>900</v>
      </c>
      <c r="E342" s="29"/>
      <c r="F342" s="30">
        <f t="shared" si="26"/>
        <v>0</v>
      </c>
      <c r="G342" s="29"/>
      <c r="H342" s="35"/>
    </row>
    <row r="343" spans="1:8" x14ac:dyDescent="0.2">
      <c r="A343" s="1" t="s">
        <v>143</v>
      </c>
      <c r="B343" s="10" t="s">
        <v>10</v>
      </c>
      <c r="C343" s="8">
        <v>30</v>
      </c>
      <c r="D343" s="22">
        <f t="shared" si="25"/>
        <v>90</v>
      </c>
      <c r="E343" s="29"/>
      <c r="F343" s="30">
        <f t="shared" si="26"/>
        <v>0</v>
      </c>
      <c r="G343" s="29"/>
      <c r="H343" s="35"/>
    </row>
    <row r="344" spans="1:8" x14ac:dyDescent="0.2">
      <c r="A344" s="1" t="s">
        <v>146</v>
      </c>
      <c r="B344" s="10" t="s">
        <v>10</v>
      </c>
      <c r="C344" s="8">
        <v>60</v>
      </c>
      <c r="D344" s="22">
        <f t="shared" si="25"/>
        <v>180</v>
      </c>
      <c r="E344" s="29"/>
      <c r="F344" s="30">
        <f t="shared" si="26"/>
        <v>0</v>
      </c>
      <c r="G344" s="29"/>
      <c r="H344" s="35"/>
    </row>
    <row r="345" spans="1:8" x14ac:dyDescent="0.2">
      <c r="A345" s="1" t="s">
        <v>134</v>
      </c>
      <c r="B345" s="10" t="s">
        <v>10</v>
      </c>
      <c r="C345" s="8">
        <v>300</v>
      </c>
      <c r="D345" s="22">
        <f t="shared" si="25"/>
        <v>900</v>
      </c>
      <c r="E345" s="29"/>
      <c r="F345" s="30">
        <f t="shared" si="26"/>
        <v>0</v>
      </c>
      <c r="G345" s="29"/>
      <c r="H345" s="35"/>
    </row>
    <row r="346" spans="1:8" x14ac:dyDescent="0.2">
      <c r="A346" s="1" t="s">
        <v>479</v>
      </c>
      <c r="B346" s="10" t="s">
        <v>9</v>
      </c>
      <c r="C346" s="8">
        <v>60</v>
      </c>
      <c r="D346" s="22">
        <f t="shared" si="25"/>
        <v>180</v>
      </c>
      <c r="E346" s="29"/>
      <c r="F346" s="30">
        <f t="shared" si="26"/>
        <v>0</v>
      </c>
      <c r="G346" s="29"/>
      <c r="H346" s="35"/>
    </row>
    <row r="347" spans="1:8" x14ac:dyDescent="0.2">
      <c r="A347" s="1" t="s">
        <v>135</v>
      </c>
      <c r="B347" s="10" t="s">
        <v>9</v>
      </c>
      <c r="C347" s="8">
        <v>12</v>
      </c>
      <c r="D347" s="22">
        <f t="shared" si="25"/>
        <v>36</v>
      </c>
      <c r="E347" s="29"/>
      <c r="F347" s="30">
        <f t="shared" si="26"/>
        <v>0</v>
      </c>
      <c r="G347" s="29"/>
      <c r="H347" s="35"/>
    </row>
    <row r="348" spans="1:8" x14ac:dyDescent="0.2">
      <c r="A348" s="1" t="s">
        <v>493</v>
      </c>
      <c r="B348" s="10" t="s">
        <v>9</v>
      </c>
      <c r="C348" s="9">
        <v>60</v>
      </c>
      <c r="D348" s="22">
        <f t="shared" si="25"/>
        <v>180</v>
      </c>
      <c r="E348" s="29"/>
      <c r="F348" s="30">
        <f t="shared" si="26"/>
        <v>0</v>
      </c>
      <c r="G348" s="29"/>
      <c r="H348" s="35"/>
    </row>
    <row r="349" spans="1:8" x14ac:dyDescent="0.2">
      <c r="A349" s="1" t="s">
        <v>494</v>
      </c>
      <c r="B349" s="10" t="s">
        <v>9</v>
      </c>
      <c r="C349" s="8">
        <v>60</v>
      </c>
      <c r="D349" s="22">
        <f t="shared" si="25"/>
        <v>180</v>
      </c>
      <c r="E349" s="29"/>
      <c r="F349" s="30">
        <f t="shared" ref="F349:F362" si="27">D349*E349</f>
        <v>0</v>
      </c>
      <c r="G349" s="29"/>
      <c r="H349" s="35"/>
    </row>
    <row r="350" spans="1:8" x14ac:dyDescent="0.2">
      <c r="A350" s="1" t="s">
        <v>495</v>
      </c>
      <c r="B350" s="10" t="s">
        <v>9</v>
      </c>
      <c r="C350" s="8">
        <v>210</v>
      </c>
      <c r="D350" s="22">
        <f t="shared" si="25"/>
        <v>630</v>
      </c>
      <c r="E350" s="29"/>
      <c r="F350" s="30">
        <f t="shared" si="27"/>
        <v>0</v>
      </c>
      <c r="G350" s="29"/>
      <c r="H350" s="35"/>
    </row>
    <row r="351" spans="1:8" x14ac:dyDescent="0.2">
      <c r="A351" s="1" t="s">
        <v>496</v>
      </c>
      <c r="B351" s="10" t="s">
        <v>9</v>
      </c>
      <c r="C351" s="8">
        <v>60</v>
      </c>
      <c r="D351" s="22">
        <f t="shared" si="25"/>
        <v>180</v>
      </c>
      <c r="E351" s="29"/>
      <c r="F351" s="30">
        <f t="shared" si="27"/>
        <v>0</v>
      </c>
      <c r="G351" s="29"/>
      <c r="H351" s="35"/>
    </row>
    <row r="352" spans="1:8" x14ac:dyDescent="0.2">
      <c r="A352" s="1" t="s">
        <v>497</v>
      </c>
      <c r="B352" s="10" t="s">
        <v>9</v>
      </c>
      <c r="C352" s="8">
        <v>2100</v>
      </c>
      <c r="D352" s="22">
        <f t="shared" si="25"/>
        <v>6300</v>
      </c>
      <c r="E352" s="29"/>
      <c r="F352" s="30">
        <f t="shared" si="27"/>
        <v>0</v>
      </c>
      <c r="G352" s="29"/>
      <c r="H352" s="35"/>
    </row>
    <row r="353" spans="1:8" x14ac:dyDescent="0.2">
      <c r="A353" s="1" t="s">
        <v>839</v>
      </c>
      <c r="B353" s="10" t="s">
        <v>10</v>
      </c>
      <c r="C353" s="8">
        <v>12</v>
      </c>
      <c r="D353" s="22">
        <f t="shared" si="25"/>
        <v>36</v>
      </c>
      <c r="E353" s="29"/>
      <c r="F353" s="30">
        <f t="shared" si="27"/>
        <v>0</v>
      </c>
      <c r="G353" s="29"/>
      <c r="H353" s="35"/>
    </row>
    <row r="354" spans="1:8" x14ac:dyDescent="0.2">
      <c r="A354" s="1" t="s">
        <v>840</v>
      </c>
      <c r="B354" s="10" t="s">
        <v>10</v>
      </c>
      <c r="C354" s="8">
        <v>12</v>
      </c>
      <c r="D354" s="22">
        <f t="shared" si="25"/>
        <v>36</v>
      </c>
      <c r="E354" s="29"/>
      <c r="F354" s="30">
        <f t="shared" si="27"/>
        <v>0</v>
      </c>
      <c r="G354" s="29"/>
      <c r="H354" s="35"/>
    </row>
    <row r="355" spans="1:8" x14ac:dyDescent="0.2">
      <c r="A355" s="1" t="s">
        <v>138</v>
      </c>
      <c r="B355" s="10" t="s">
        <v>9</v>
      </c>
      <c r="C355" s="9">
        <v>150</v>
      </c>
      <c r="D355" s="22">
        <f t="shared" si="25"/>
        <v>450</v>
      </c>
      <c r="E355" s="29"/>
      <c r="F355" s="30">
        <f t="shared" si="27"/>
        <v>0</v>
      </c>
      <c r="G355" s="29"/>
      <c r="H355" s="35"/>
    </row>
    <row r="356" spans="1:8" x14ac:dyDescent="0.2">
      <c r="A356" s="1" t="s">
        <v>157</v>
      </c>
      <c r="B356" s="10" t="s">
        <v>10</v>
      </c>
      <c r="C356" s="8">
        <v>100</v>
      </c>
      <c r="D356" s="22">
        <f t="shared" si="25"/>
        <v>300</v>
      </c>
      <c r="E356" s="29"/>
      <c r="F356" s="30">
        <f t="shared" si="27"/>
        <v>0</v>
      </c>
      <c r="G356" s="29"/>
      <c r="H356" s="35"/>
    </row>
    <row r="357" spans="1:8" x14ac:dyDescent="0.2">
      <c r="A357" s="1" t="s">
        <v>144</v>
      </c>
      <c r="B357" s="10" t="s">
        <v>9</v>
      </c>
      <c r="C357" s="9">
        <v>60</v>
      </c>
      <c r="D357" s="22">
        <f t="shared" si="25"/>
        <v>180</v>
      </c>
      <c r="E357" s="29"/>
      <c r="F357" s="30">
        <f t="shared" si="27"/>
        <v>0</v>
      </c>
      <c r="G357" s="29"/>
      <c r="H357" s="35"/>
    </row>
    <row r="358" spans="1:8" x14ac:dyDescent="0.2">
      <c r="A358" s="1" t="s">
        <v>498</v>
      </c>
      <c r="B358" s="10" t="s">
        <v>9</v>
      </c>
      <c r="C358" s="8">
        <v>60</v>
      </c>
      <c r="D358" s="22">
        <f t="shared" si="25"/>
        <v>180</v>
      </c>
      <c r="E358" s="29"/>
      <c r="F358" s="30">
        <f t="shared" si="27"/>
        <v>0</v>
      </c>
      <c r="G358" s="29"/>
      <c r="H358" s="35"/>
    </row>
    <row r="359" spans="1:8" x14ac:dyDescent="0.2">
      <c r="A359" s="1" t="s">
        <v>499</v>
      </c>
      <c r="B359" s="10" t="s">
        <v>9</v>
      </c>
      <c r="C359" s="8">
        <v>60</v>
      </c>
      <c r="D359" s="22">
        <f t="shared" si="25"/>
        <v>180</v>
      </c>
      <c r="E359" s="29"/>
      <c r="F359" s="30">
        <f t="shared" si="27"/>
        <v>0</v>
      </c>
      <c r="G359" s="29"/>
      <c r="H359" s="35"/>
    </row>
    <row r="360" spans="1:8" x14ac:dyDescent="0.2">
      <c r="A360" s="1" t="s">
        <v>500</v>
      </c>
      <c r="B360" s="10" t="s">
        <v>9</v>
      </c>
      <c r="C360" s="9">
        <v>60</v>
      </c>
      <c r="D360" s="22">
        <f t="shared" si="25"/>
        <v>180</v>
      </c>
      <c r="E360" s="29"/>
      <c r="F360" s="30">
        <f t="shared" si="27"/>
        <v>0</v>
      </c>
      <c r="G360" s="29"/>
      <c r="H360" s="35"/>
    </row>
    <row r="361" spans="1:8" x14ac:dyDescent="0.2">
      <c r="A361" s="1" t="s">
        <v>501</v>
      </c>
      <c r="B361" s="10" t="s">
        <v>9</v>
      </c>
      <c r="C361" s="9">
        <v>60</v>
      </c>
      <c r="D361" s="22">
        <f t="shared" si="25"/>
        <v>180</v>
      </c>
      <c r="E361" s="29"/>
      <c r="F361" s="30">
        <f t="shared" si="27"/>
        <v>0</v>
      </c>
      <c r="G361" s="29"/>
      <c r="H361" s="35"/>
    </row>
    <row r="362" spans="1:8" x14ac:dyDescent="0.2">
      <c r="A362" s="1" t="s">
        <v>502</v>
      </c>
      <c r="B362" s="10" t="s">
        <v>9</v>
      </c>
      <c r="C362" s="8">
        <v>60</v>
      </c>
      <c r="D362" s="22">
        <f t="shared" si="25"/>
        <v>180</v>
      </c>
      <c r="E362" s="35"/>
      <c r="F362" s="30">
        <f t="shared" si="27"/>
        <v>0</v>
      </c>
      <c r="G362" s="29"/>
      <c r="H362" s="35"/>
    </row>
    <row r="363" spans="1:8" x14ac:dyDescent="0.2">
      <c r="A363" s="5"/>
      <c r="B363" s="9"/>
      <c r="D363" s="31"/>
      <c r="E363" s="28" t="s">
        <v>11</v>
      </c>
      <c r="F363" s="32">
        <f ca="1">SUM(F322:F432)</f>
        <v>0</v>
      </c>
      <c r="G363" s="37"/>
      <c r="H363" s="35"/>
    </row>
    <row r="364" spans="1:8" x14ac:dyDescent="0.2">
      <c r="A364" s="5"/>
      <c r="B364" s="9"/>
      <c r="D364" s="31"/>
      <c r="E364" s="28"/>
      <c r="F364" s="32"/>
      <c r="G364" s="37"/>
      <c r="H364" s="35"/>
    </row>
    <row r="365" spans="1:8" x14ac:dyDescent="0.2">
      <c r="A365" s="14" t="s">
        <v>615</v>
      </c>
      <c r="B365" s="12"/>
      <c r="C365" s="12"/>
      <c r="D365" s="31"/>
      <c r="E365" s="28"/>
      <c r="F365" s="32"/>
      <c r="G365" s="37"/>
      <c r="H365" s="35"/>
    </row>
    <row r="366" spans="1:8" x14ac:dyDescent="0.2">
      <c r="A366" s="7" t="s">
        <v>629</v>
      </c>
      <c r="B366" s="9" t="s">
        <v>387</v>
      </c>
      <c r="C366" s="8">
        <v>150</v>
      </c>
      <c r="D366" s="31">
        <f t="shared" ref="D366:D397" si="28">C366*3</f>
        <v>450</v>
      </c>
      <c r="E366" s="33"/>
      <c r="F366" s="30">
        <f>E366*D366</f>
        <v>0</v>
      </c>
      <c r="G366" s="37"/>
      <c r="H366" s="35"/>
    </row>
    <row r="367" spans="1:8" x14ac:dyDescent="0.2">
      <c r="A367" s="7" t="s">
        <v>625</v>
      </c>
      <c r="B367" s="9" t="s">
        <v>387</v>
      </c>
      <c r="C367" s="8">
        <v>150</v>
      </c>
      <c r="D367" s="31">
        <f t="shared" si="28"/>
        <v>450</v>
      </c>
      <c r="E367" s="33"/>
      <c r="F367" s="30">
        <f t="shared" ref="F367:F422" si="29">E367*D367</f>
        <v>0</v>
      </c>
      <c r="G367" s="37"/>
      <c r="H367" s="35"/>
    </row>
    <row r="368" spans="1:8" x14ac:dyDescent="0.2">
      <c r="A368" s="7" t="s">
        <v>626</v>
      </c>
      <c r="B368" s="9" t="s">
        <v>387</v>
      </c>
      <c r="C368" s="8">
        <v>150</v>
      </c>
      <c r="D368" s="31">
        <f t="shared" si="28"/>
        <v>450</v>
      </c>
      <c r="E368" s="33"/>
      <c r="F368" s="30">
        <f t="shared" si="29"/>
        <v>0</v>
      </c>
      <c r="G368" s="37"/>
      <c r="H368" s="35"/>
    </row>
    <row r="369" spans="1:8" x14ac:dyDescent="0.2">
      <c r="A369" s="7" t="s">
        <v>634</v>
      </c>
      <c r="B369" s="9" t="s">
        <v>390</v>
      </c>
      <c r="C369" s="8">
        <v>150</v>
      </c>
      <c r="D369" s="31">
        <f t="shared" si="28"/>
        <v>450</v>
      </c>
      <c r="E369" s="33"/>
      <c r="F369" s="30">
        <f t="shared" si="29"/>
        <v>0</v>
      </c>
      <c r="G369" s="37"/>
      <c r="H369" s="35"/>
    </row>
    <row r="370" spans="1:8" x14ac:dyDescent="0.2">
      <c r="A370" s="7" t="s">
        <v>619</v>
      </c>
      <c r="B370" s="9" t="s">
        <v>387</v>
      </c>
      <c r="C370" s="8">
        <v>150</v>
      </c>
      <c r="D370" s="31">
        <f t="shared" si="28"/>
        <v>450</v>
      </c>
      <c r="E370" s="33"/>
      <c r="F370" s="30">
        <f t="shared" si="29"/>
        <v>0</v>
      </c>
      <c r="G370" s="37"/>
      <c r="H370" s="35"/>
    </row>
    <row r="371" spans="1:8" x14ac:dyDescent="0.2">
      <c r="A371" s="1" t="s">
        <v>841</v>
      </c>
      <c r="B371" s="10" t="s">
        <v>10</v>
      </c>
      <c r="C371" s="8">
        <v>120</v>
      </c>
      <c r="D371" s="22">
        <f t="shared" si="28"/>
        <v>360</v>
      </c>
      <c r="E371" s="33"/>
      <c r="F371" s="30">
        <f t="shared" si="29"/>
        <v>0</v>
      </c>
      <c r="G371" s="37"/>
      <c r="H371" s="35"/>
    </row>
    <row r="372" spans="1:8" x14ac:dyDescent="0.2">
      <c r="A372" s="1" t="s">
        <v>842</v>
      </c>
      <c r="B372" s="10" t="s">
        <v>10</v>
      </c>
      <c r="C372" s="8">
        <v>250</v>
      </c>
      <c r="D372" s="22">
        <f t="shared" si="28"/>
        <v>750</v>
      </c>
      <c r="E372" s="33"/>
      <c r="F372" s="30">
        <f t="shared" si="29"/>
        <v>0</v>
      </c>
      <c r="G372" s="37"/>
      <c r="H372" s="35"/>
    </row>
    <row r="373" spans="1:8" x14ac:dyDescent="0.2">
      <c r="A373" s="1" t="s">
        <v>843</v>
      </c>
      <c r="B373" s="10" t="s">
        <v>10</v>
      </c>
      <c r="C373" s="8">
        <v>20</v>
      </c>
      <c r="D373" s="22">
        <f t="shared" si="28"/>
        <v>60</v>
      </c>
      <c r="E373" s="33"/>
      <c r="F373" s="30">
        <f t="shared" si="29"/>
        <v>0</v>
      </c>
      <c r="G373" s="37"/>
      <c r="H373" s="35"/>
    </row>
    <row r="374" spans="1:8" x14ac:dyDescent="0.2">
      <c r="A374" s="1" t="s">
        <v>158</v>
      </c>
      <c r="B374" s="10" t="s">
        <v>10</v>
      </c>
      <c r="C374" s="8">
        <v>20</v>
      </c>
      <c r="D374" s="22">
        <f t="shared" si="28"/>
        <v>60</v>
      </c>
      <c r="E374" s="33"/>
      <c r="F374" s="30">
        <f t="shared" si="29"/>
        <v>0</v>
      </c>
      <c r="G374" s="37"/>
      <c r="H374" s="35"/>
    </row>
    <row r="375" spans="1:8" x14ac:dyDescent="0.2">
      <c r="A375" s="1" t="s">
        <v>844</v>
      </c>
      <c r="B375" s="10" t="s">
        <v>10</v>
      </c>
      <c r="C375" s="8">
        <v>20</v>
      </c>
      <c r="D375" s="22">
        <f t="shared" si="28"/>
        <v>60</v>
      </c>
      <c r="E375" s="33"/>
      <c r="F375" s="30">
        <f t="shared" si="29"/>
        <v>0</v>
      </c>
      <c r="G375" s="37"/>
      <c r="H375" s="35"/>
    </row>
    <row r="376" spans="1:8" x14ac:dyDescent="0.2">
      <c r="A376" s="1" t="s">
        <v>845</v>
      </c>
      <c r="B376" s="10" t="s">
        <v>10</v>
      </c>
      <c r="C376" s="8">
        <v>20</v>
      </c>
      <c r="D376" s="22">
        <f t="shared" si="28"/>
        <v>60</v>
      </c>
      <c r="E376" s="33"/>
      <c r="F376" s="30">
        <f t="shared" si="29"/>
        <v>0</v>
      </c>
      <c r="G376" s="37"/>
      <c r="H376" s="35"/>
    </row>
    <row r="377" spans="1:8" x14ac:dyDescent="0.2">
      <c r="A377" s="1" t="s">
        <v>732</v>
      </c>
      <c r="B377" s="9" t="s">
        <v>390</v>
      </c>
      <c r="C377" s="8">
        <v>300</v>
      </c>
      <c r="D377" s="22">
        <f t="shared" si="28"/>
        <v>900</v>
      </c>
      <c r="E377" s="29"/>
      <c r="F377" s="30">
        <f>D377*E377</f>
        <v>0</v>
      </c>
      <c r="G377" s="29"/>
      <c r="H377" s="35"/>
    </row>
    <row r="378" spans="1:8" x14ac:dyDescent="0.2">
      <c r="A378" s="7" t="s">
        <v>736</v>
      </c>
      <c r="B378" s="9" t="s">
        <v>390</v>
      </c>
      <c r="C378" s="8">
        <v>150</v>
      </c>
      <c r="D378" s="31">
        <f t="shared" si="28"/>
        <v>450</v>
      </c>
      <c r="E378" s="29"/>
      <c r="F378" s="30">
        <f>D378*E378</f>
        <v>0</v>
      </c>
      <c r="G378" s="29"/>
      <c r="H378" s="35"/>
    </row>
    <row r="379" spans="1:8" x14ac:dyDescent="0.2">
      <c r="A379" s="7" t="s">
        <v>636</v>
      </c>
      <c r="B379" s="9" t="s">
        <v>390</v>
      </c>
      <c r="C379" s="8">
        <v>150</v>
      </c>
      <c r="D379" s="31">
        <f t="shared" si="28"/>
        <v>450</v>
      </c>
      <c r="E379" s="29"/>
      <c r="F379" s="30">
        <f>D379*E379</f>
        <v>0</v>
      </c>
      <c r="G379" s="29"/>
      <c r="H379" s="35"/>
    </row>
    <row r="380" spans="1:8" x14ac:dyDescent="0.2">
      <c r="A380" s="1" t="s">
        <v>156</v>
      </c>
      <c r="B380" s="10" t="s">
        <v>10</v>
      </c>
      <c r="C380" s="8">
        <v>100</v>
      </c>
      <c r="D380" s="22">
        <f t="shared" si="28"/>
        <v>300</v>
      </c>
      <c r="E380" s="33"/>
      <c r="F380" s="30">
        <f t="shared" si="29"/>
        <v>0</v>
      </c>
      <c r="G380" s="37"/>
      <c r="H380" s="35"/>
    </row>
    <row r="381" spans="1:8" x14ac:dyDescent="0.2">
      <c r="A381" s="1" t="s">
        <v>733</v>
      </c>
      <c r="B381" s="10" t="s">
        <v>387</v>
      </c>
      <c r="C381" s="8">
        <v>300</v>
      </c>
      <c r="D381" s="22">
        <f t="shared" si="28"/>
        <v>900</v>
      </c>
      <c r="E381" s="33"/>
      <c r="F381" s="30">
        <f t="shared" si="29"/>
        <v>0</v>
      </c>
      <c r="G381" s="37"/>
      <c r="H381" s="35"/>
    </row>
    <row r="382" spans="1:8" x14ac:dyDescent="0.2">
      <c r="A382" s="7" t="s">
        <v>635</v>
      </c>
      <c r="B382" s="9" t="s">
        <v>390</v>
      </c>
      <c r="C382" s="8">
        <v>150</v>
      </c>
      <c r="D382" s="31">
        <f t="shared" si="28"/>
        <v>450</v>
      </c>
      <c r="E382" s="33"/>
      <c r="F382" s="30">
        <f t="shared" si="29"/>
        <v>0</v>
      </c>
      <c r="G382" s="37"/>
      <c r="H382" s="35"/>
    </row>
    <row r="383" spans="1:8" x14ac:dyDescent="0.2">
      <c r="A383" s="7" t="s">
        <v>734</v>
      </c>
      <c r="B383" s="9" t="s">
        <v>390</v>
      </c>
      <c r="C383" s="8">
        <v>300</v>
      </c>
      <c r="D383" s="31">
        <f t="shared" si="28"/>
        <v>900</v>
      </c>
      <c r="E383" s="33"/>
      <c r="F383" s="30">
        <f t="shared" si="29"/>
        <v>0</v>
      </c>
      <c r="G383" s="37"/>
      <c r="H383" s="35"/>
    </row>
    <row r="384" spans="1:8" x14ac:dyDescent="0.2">
      <c r="A384" s="1" t="s">
        <v>133</v>
      </c>
      <c r="B384" s="10" t="s">
        <v>9</v>
      </c>
      <c r="C384" s="8">
        <v>150</v>
      </c>
      <c r="D384" s="22">
        <f t="shared" si="28"/>
        <v>450</v>
      </c>
      <c r="E384" s="33"/>
      <c r="F384" s="30">
        <f t="shared" si="29"/>
        <v>0</v>
      </c>
      <c r="G384" s="37"/>
      <c r="H384" s="35"/>
    </row>
    <row r="385" spans="1:8" x14ac:dyDescent="0.2">
      <c r="A385" s="7" t="s">
        <v>620</v>
      </c>
      <c r="B385" s="9" t="s">
        <v>387</v>
      </c>
      <c r="C385" s="8">
        <v>300</v>
      </c>
      <c r="D385" s="31">
        <f t="shared" si="28"/>
        <v>900</v>
      </c>
      <c r="E385" s="33"/>
      <c r="F385" s="30">
        <f t="shared" si="29"/>
        <v>0</v>
      </c>
      <c r="G385" s="37"/>
      <c r="H385" s="35"/>
    </row>
    <row r="386" spans="1:8" x14ac:dyDescent="0.2">
      <c r="A386" s="7" t="s">
        <v>637</v>
      </c>
      <c r="B386" s="9" t="s">
        <v>10</v>
      </c>
      <c r="C386" s="8">
        <v>20</v>
      </c>
      <c r="D386" s="31">
        <f t="shared" si="28"/>
        <v>60</v>
      </c>
      <c r="E386" s="29"/>
      <c r="F386" s="30">
        <f t="shared" ref="F386:F394" si="30">D386*E386</f>
        <v>0</v>
      </c>
      <c r="G386" s="29"/>
      <c r="H386" s="35"/>
    </row>
    <row r="387" spans="1:8" x14ac:dyDescent="0.2">
      <c r="A387" s="1" t="s">
        <v>139</v>
      </c>
      <c r="B387" s="10" t="s">
        <v>10</v>
      </c>
      <c r="C387" s="8">
        <v>300</v>
      </c>
      <c r="D387" s="22">
        <f t="shared" si="28"/>
        <v>900</v>
      </c>
      <c r="E387" s="29"/>
      <c r="F387" s="30">
        <f t="shared" si="30"/>
        <v>0</v>
      </c>
      <c r="G387" s="29"/>
      <c r="H387" s="35"/>
    </row>
    <row r="388" spans="1:8" x14ac:dyDescent="0.2">
      <c r="A388" s="7" t="s">
        <v>638</v>
      </c>
      <c r="B388" s="9" t="s">
        <v>390</v>
      </c>
      <c r="C388" s="8">
        <v>150</v>
      </c>
      <c r="D388" s="31">
        <f t="shared" si="28"/>
        <v>450</v>
      </c>
      <c r="E388" s="29"/>
      <c r="F388" s="30">
        <f t="shared" si="30"/>
        <v>0</v>
      </c>
      <c r="G388" s="29"/>
      <c r="H388" s="35"/>
    </row>
    <row r="389" spans="1:8" x14ac:dyDescent="0.2">
      <c r="A389" s="7" t="s">
        <v>630</v>
      </c>
      <c r="B389" s="9" t="s">
        <v>387</v>
      </c>
      <c r="C389" s="8">
        <v>150</v>
      </c>
      <c r="D389" s="31">
        <f t="shared" si="28"/>
        <v>450</v>
      </c>
      <c r="E389" s="29"/>
      <c r="F389" s="30">
        <f t="shared" si="30"/>
        <v>0</v>
      </c>
      <c r="G389" s="29"/>
      <c r="H389" s="35"/>
    </row>
    <row r="390" spans="1:8" x14ac:dyDescent="0.2">
      <c r="A390" s="1" t="s">
        <v>162</v>
      </c>
      <c r="B390" s="10" t="s">
        <v>10</v>
      </c>
      <c r="C390" s="8">
        <v>180</v>
      </c>
      <c r="D390" s="22">
        <f t="shared" si="28"/>
        <v>540</v>
      </c>
      <c r="E390" s="29"/>
      <c r="F390" s="30">
        <f t="shared" si="30"/>
        <v>0</v>
      </c>
      <c r="G390" s="29"/>
      <c r="H390" s="35"/>
    </row>
    <row r="391" spans="1:8" x14ac:dyDescent="0.2">
      <c r="A391" s="7" t="s">
        <v>631</v>
      </c>
      <c r="B391" s="9" t="s">
        <v>387</v>
      </c>
      <c r="C391" s="8">
        <v>150</v>
      </c>
      <c r="D391" s="31">
        <f t="shared" si="28"/>
        <v>450</v>
      </c>
      <c r="E391" s="29"/>
      <c r="F391" s="30">
        <f t="shared" si="30"/>
        <v>0</v>
      </c>
      <c r="G391" s="29"/>
      <c r="H391" s="35"/>
    </row>
    <row r="392" spans="1:8" x14ac:dyDescent="0.2">
      <c r="A392" s="7" t="s">
        <v>632</v>
      </c>
      <c r="B392" s="9" t="s">
        <v>387</v>
      </c>
      <c r="C392" s="8">
        <v>150</v>
      </c>
      <c r="D392" s="31">
        <f t="shared" si="28"/>
        <v>450</v>
      </c>
      <c r="E392" s="29"/>
      <c r="F392" s="30">
        <f t="shared" si="30"/>
        <v>0</v>
      </c>
      <c r="G392" s="29"/>
      <c r="H392" s="35"/>
    </row>
    <row r="393" spans="1:8" x14ac:dyDescent="0.2">
      <c r="A393" s="7" t="s">
        <v>735</v>
      </c>
      <c r="B393" s="9" t="s">
        <v>390</v>
      </c>
      <c r="C393" s="8">
        <v>300</v>
      </c>
      <c r="D393" s="31">
        <f t="shared" si="28"/>
        <v>900</v>
      </c>
      <c r="E393" s="29"/>
      <c r="F393" s="30">
        <f t="shared" si="30"/>
        <v>0</v>
      </c>
      <c r="G393" s="29"/>
      <c r="H393" s="35"/>
    </row>
    <row r="394" spans="1:8" x14ac:dyDescent="0.2">
      <c r="A394" s="1" t="s">
        <v>142</v>
      </c>
      <c r="B394" s="10" t="s">
        <v>10</v>
      </c>
      <c r="C394" s="8">
        <v>30</v>
      </c>
      <c r="D394" s="22">
        <f t="shared" si="28"/>
        <v>90</v>
      </c>
      <c r="E394" s="29"/>
      <c r="F394" s="30">
        <f t="shared" si="30"/>
        <v>0</v>
      </c>
      <c r="G394" s="29"/>
      <c r="H394" s="35"/>
    </row>
    <row r="395" spans="1:8" x14ac:dyDescent="0.2">
      <c r="A395" s="7" t="s">
        <v>624</v>
      </c>
      <c r="B395" s="9" t="s">
        <v>387</v>
      </c>
      <c r="C395" s="8">
        <v>150</v>
      </c>
      <c r="D395" s="31">
        <f t="shared" si="28"/>
        <v>450</v>
      </c>
      <c r="E395" s="33"/>
      <c r="F395" s="30">
        <f t="shared" si="29"/>
        <v>0</v>
      </c>
      <c r="G395" s="37"/>
      <c r="H395" s="35"/>
    </row>
    <row r="396" spans="1:8" x14ac:dyDescent="0.2">
      <c r="A396" s="7" t="s">
        <v>163</v>
      </c>
      <c r="B396" s="9" t="s">
        <v>10</v>
      </c>
      <c r="C396" s="8">
        <v>20</v>
      </c>
      <c r="D396" s="31">
        <f t="shared" si="28"/>
        <v>60</v>
      </c>
      <c r="E396" s="33"/>
      <c r="F396" s="30">
        <f t="shared" si="29"/>
        <v>0</v>
      </c>
      <c r="G396" s="37"/>
      <c r="H396" s="35"/>
    </row>
    <row r="397" spans="1:8" x14ac:dyDescent="0.2">
      <c r="A397" s="7" t="s">
        <v>633</v>
      </c>
      <c r="B397" s="9" t="s">
        <v>10</v>
      </c>
      <c r="C397" s="8">
        <v>20</v>
      </c>
      <c r="D397" s="31">
        <f t="shared" si="28"/>
        <v>60</v>
      </c>
      <c r="E397" s="29"/>
      <c r="F397" s="30">
        <f t="shared" si="29"/>
        <v>0</v>
      </c>
      <c r="G397" s="29"/>
      <c r="H397" s="35"/>
    </row>
    <row r="398" spans="1:8" x14ac:dyDescent="0.2">
      <c r="A398" s="1" t="s">
        <v>164</v>
      </c>
      <c r="B398" s="10" t="s">
        <v>10</v>
      </c>
      <c r="C398" s="9">
        <v>30</v>
      </c>
      <c r="D398" s="22">
        <f t="shared" ref="D398:D429" si="31">C398*3</f>
        <v>90</v>
      </c>
      <c r="E398" s="33"/>
      <c r="F398" s="30">
        <f t="shared" si="29"/>
        <v>0</v>
      </c>
      <c r="G398" s="37"/>
      <c r="H398" s="35"/>
    </row>
    <row r="399" spans="1:8" x14ac:dyDescent="0.2">
      <c r="A399" s="1" t="s">
        <v>137</v>
      </c>
      <c r="B399" s="10" t="s">
        <v>10</v>
      </c>
      <c r="C399" s="9">
        <v>20</v>
      </c>
      <c r="D399" s="22">
        <f t="shared" si="31"/>
        <v>60</v>
      </c>
      <c r="E399" s="33"/>
      <c r="F399" s="30">
        <f t="shared" si="29"/>
        <v>0</v>
      </c>
      <c r="G399" s="37"/>
      <c r="H399" s="35"/>
    </row>
    <row r="400" spans="1:8" x14ac:dyDescent="0.2">
      <c r="A400" s="1" t="s">
        <v>141</v>
      </c>
      <c r="B400" s="10" t="s">
        <v>10</v>
      </c>
      <c r="C400" s="8">
        <v>20</v>
      </c>
      <c r="D400" s="22">
        <f t="shared" si="31"/>
        <v>60</v>
      </c>
      <c r="E400" s="29"/>
      <c r="F400" s="30">
        <f t="shared" ref="F400:F414" si="32">D400*E400</f>
        <v>0</v>
      </c>
      <c r="G400" s="29"/>
      <c r="H400" s="35"/>
    </row>
    <row r="401" spans="1:8" x14ac:dyDescent="0.2">
      <c r="A401" s="7" t="s">
        <v>639</v>
      </c>
      <c r="B401" s="9" t="s">
        <v>390</v>
      </c>
      <c r="C401" s="8">
        <v>150</v>
      </c>
      <c r="D401" s="31">
        <f t="shared" si="31"/>
        <v>450</v>
      </c>
      <c r="E401" s="29"/>
      <c r="F401" s="30">
        <f t="shared" si="32"/>
        <v>0</v>
      </c>
      <c r="G401" s="29"/>
      <c r="H401" s="35"/>
    </row>
    <row r="402" spans="1:8" x14ac:dyDescent="0.2">
      <c r="A402" s="7" t="s">
        <v>618</v>
      </c>
      <c r="B402" s="9" t="s">
        <v>390</v>
      </c>
      <c r="C402" s="8">
        <v>100</v>
      </c>
      <c r="D402" s="31">
        <f t="shared" si="31"/>
        <v>300</v>
      </c>
      <c r="E402" s="29"/>
      <c r="F402" s="30">
        <f t="shared" si="32"/>
        <v>0</v>
      </c>
      <c r="G402" s="29"/>
      <c r="H402" s="35"/>
    </row>
    <row r="403" spans="1:8" x14ac:dyDescent="0.2">
      <c r="A403" s="1" t="s">
        <v>136</v>
      </c>
      <c r="B403" s="10" t="s">
        <v>9</v>
      </c>
      <c r="C403" s="8">
        <v>2000</v>
      </c>
      <c r="D403" s="22">
        <f t="shared" si="31"/>
        <v>6000</v>
      </c>
      <c r="E403" s="29"/>
      <c r="F403" s="30">
        <f t="shared" si="32"/>
        <v>0</v>
      </c>
      <c r="G403" s="29"/>
      <c r="H403" s="35"/>
    </row>
    <row r="404" spans="1:8" x14ac:dyDescent="0.2">
      <c r="A404" s="7" t="s">
        <v>616</v>
      </c>
      <c r="B404" s="9" t="s">
        <v>387</v>
      </c>
      <c r="C404" s="8">
        <v>100</v>
      </c>
      <c r="D404" s="31">
        <f t="shared" si="31"/>
        <v>300</v>
      </c>
      <c r="E404" s="29"/>
      <c r="F404" s="30">
        <f t="shared" si="32"/>
        <v>0</v>
      </c>
      <c r="G404" s="29"/>
      <c r="H404" s="35"/>
    </row>
    <row r="405" spans="1:8" x14ac:dyDescent="0.2">
      <c r="A405" s="7" t="s">
        <v>617</v>
      </c>
      <c r="B405" s="9" t="s">
        <v>387</v>
      </c>
      <c r="C405" s="8">
        <v>600</v>
      </c>
      <c r="D405" s="31">
        <f t="shared" si="31"/>
        <v>1800</v>
      </c>
      <c r="E405" s="29"/>
      <c r="F405" s="30">
        <f t="shared" si="32"/>
        <v>0</v>
      </c>
      <c r="G405" s="29"/>
      <c r="H405" s="35"/>
    </row>
    <row r="406" spans="1:8" x14ac:dyDescent="0.2">
      <c r="A406" s="1" t="s">
        <v>737</v>
      </c>
      <c r="B406" s="10" t="s">
        <v>10</v>
      </c>
      <c r="C406" s="9">
        <v>20</v>
      </c>
      <c r="D406" s="22">
        <f t="shared" si="31"/>
        <v>60</v>
      </c>
      <c r="E406" s="29"/>
      <c r="F406" s="30">
        <f t="shared" si="32"/>
        <v>0</v>
      </c>
      <c r="G406" s="29"/>
      <c r="H406" s="35"/>
    </row>
    <row r="407" spans="1:8" x14ac:dyDescent="0.2">
      <c r="A407" s="1" t="s">
        <v>152</v>
      </c>
      <c r="B407" s="10" t="s">
        <v>9</v>
      </c>
      <c r="C407" s="9">
        <v>20</v>
      </c>
      <c r="D407" s="22">
        <f t="shared" si="31"/>
        <v>60</v>
      </c>
      <c r="E407" s="29"/>
      <c r="F407" s="30">
        <f t="shared" si="32"/>
        <v>0</v>
      </c>
      <c r="G407" s="29"/>
      <c r="H407" s="35"/>
    </row>
    <row r="408" spans="1:8" x14ac:dyDescent="0.2">
      <c r="A408" s="1" t="s">
        <v>151</v>
      </c>
      <c r="B408" s="10" t="s">
        <v>9</v>
      </c>
      <c r="C408" s="9">
        <v>20</v>
      </c>
      <c r="D408" s="22">
        <f t="shared" si="31"/>
        <v>60</v>
      </c>
      <c r="E408" s="29"/>
      <c r="F408" s="30">
        <f t="shared" si="32"/>
        <v>0</v>
      </c>
      <c r="G408" s="29"/>
      <c r="H408" s="35"/>
    </row>
    <row r="409" spans="1:8" x14ac:dyDescent="0.2">
      <c r="A409" s="1" t="s">
        <v>150</v>
      </c>
      <c r="B409" s="10" t="s">
        <v>9</v>
      </c>
      <c r="C409" s="9">
        <v>20</v>
      </c>
      <c r="D409" s="22">
        <f t="shared" si="31"/>
        <v>60</v>
      </c>
      <c r="E409" s="29"/>
      <c r="F409" s="30">
        <f t="shared" si="32"/>
        <v>0</v>
      </c>
      <c r="G409" s="29"/>
      <c r="H409" s="35"/>
    </row>
    <row r="410" spans="1:8" x14ac:dyDescent="0.2">
      <c r="A410" s="1" t="s">
        <v>155</v>
      </c>
      <c r="B410" s="10" t="s">
        <v>9</v>
      </c>
      <c r="C410" s="8">
        <v>60</v>
      </c>
      <c r="D410" s="22">
        <f t="shared" si="31"/>
        <v>180</v>
      </c>
      <c r="E410" s="29"/>
      <c r="F410" s="30">
        <f t="shared" si="32"/>
        <v>0</v>
      </c>
      <c r="G410" s="29"/>
      <c r="H410" s="35"/>
    </row>
    <row r="411" spans="1:8" x14ac:dyDescent="0.2">
      <c r="A411" s="1" t="s">
        <v>154</v>
      </c>
      <c r="B411" s="10" t="s">
        <v>9</v>
      </c>
      <c r="C411" s="9">
        <v>20</v>
      </c>
      <c r="D411" s="22">
        <f t="shared" si="31"/>
        <v>60</v>
      </c>
      <c r="E411" s="29"/>
      <c r="F411" s="30">
        <f t="shared" si="32"/>
        <v>0</v>
      </c>
      <c r="G411" s="29"/>
      <c r="H411" s="35"/>
    </row>
    <row r="412" spans="1:8" x14ac:dyDescent="0.2">
      <c r="A412" s="1" t="s">
        <v>153</v>
      </c>
      <c r="B412" s="10" t="s">
        <v>9</v>
      </c>
      <c r="C412" s="9">
        <v>20</v>
      </c>
      <c r="D412" s="22">
        <f t="shared" si="31"/>
        <v>60</v>
      </c>
      <c r="E412" s="29"/>
      <c r="F412" s="30">
        <f t="shared" si="32"/>
        <v>0</v>
      </c>
      <c r="G412" s="29"/>
      <c r="H412" s="35"/>
    </row>
    <row r="413" spans="1:8" x14ac:dyDescent="0.2">
      <c r="A413" s="7" t="s">
        <v>628</v>
      </c>
      <c r="B413" s="9" t="s">
        <v>387</v>
      </c>
      <c r="C413" s="8">
        <v>150</v>
      </c>
      <c r="D413" s="31">
        <f t="shared" si="31"/>
        <v>450</v>
      </c>
      <c r="E413" s="29"/>
      <c r="F413" s="30">
        <f t="shared" si="32"/>
        <v>0</v>
      </c>
      <c r="G413" s="29"/>
      <c r="H413" s="35"/>
    </row>
    <row r="414" spans="1:8" x14ac:dyDescent="0.2">
      <c r="A414" s="7" t="s">
        <v>627</v>
      </c>
      <c r="B414" s="9" t="s">
        <v>387</v>
      </c>
      <c r="C414" s="8">
        <v>150</v>
      </c>
      <c r="D414" s="31">
        <f t="shared" si="31"/>
        <v>450</v>
      </c>
      <c r="E414" s="29"/>
      <c r="F414" s="30">
        <f t="shared" si="32"/>
        <v>0</v>
      </c>
      <c r="G414" s="29"/>
      <c r="H414" s="35"/>
    </row>
    <row r="415" spans="1:8" x14ac:dyDescent="0.2">
      <c r="A415" s="7" t="s">
        <v>621</v>
      </c>
      <c r="B415" s="9" t="s">
        <v>387</v>
      </c>
      <c r="C415" s="8">
        <v>150</v>
      </c>
      <c r="D415" s="31">
        <f t="shared" si="31"/>
        <v>450</v>
      </c>
      <c r="E415" s="33"/>
      <c r="F415" s="30">
        <f t="shared" si="29"/>
        <v>0</v>
      </c>
      <c r="G415" s="37"/>
      <c r="H415" s="35"/>
    </row>
    <row r="416" spans="1:8" x14ac:dyDescent="0.2">
      <c r="A416" s="1" t="s">
        <v>480</v>
      </c>
      <c r="B416" s="10" t="s">
        <v>10</v>
      </c>
      <c r="C416" s="9">
        <v>100</v>
      </c>
      <c r="D416" s="22">
        <f t="shared" si="31"/>
        <v>300</v>
      </c>
      <c r="E416" s="33"/>
      <c r="F416" s="30">
        <f t="shared" si="29"/>
        <v>0</v>
      </c>
      <c r="G416" s="29"/>
      <c r="H416" s="35"/>
    </row>
    <row r="417" spans="1:8" x14ac:dyDescent="0.2">
      <c r="A417" s="7" t="s">
        <v>622</v>
      </c>
      <c r="B417" s="9" t="s">
        <v>387</v>
      </c>
      <c r="C417" s="8">
        <v>150</v>
      </c>
      <c r="D417" s="31">
        <f t="shared" si="31"/>
        <v>450</v>
      </c>
      <c r="E417" s="33"/>
      <c r="F417" s="30">
        <f t="shared" si="29"/>
        <v>0</v>
      </c>
      <c r="G417" s="29"/>
      <c r="H417" s="35"/>
    </row>
    <row r="418" spans="1:8" x14ac:dyDescent="0.2">
      <c r="A418" s="7" t="s">
        <v>623</v>
      </c>
      <c r="B418" s="9" t="s">
        <v>387</v>
      </c>
      <c r="C418" s="8">
        <v>150</v>
      </c>
      <c r="D418" s="31">
        <f t="shared" si="31"/>
        <v>450</v>
      </c>
      <c r="E418" s="33"/>
      <c r="F418" s="30">
        <f t="shared" si="29"/>
        <v>0</v>
      </c>
      <c r="G418" s="29"/>
      <c r="H418" s="35"/>
    </row>
    <row r="419" spans="1:8" x14ac:dyDescent="0.2">
      <c r="A419" s="7" t="s">
        <v>641</v>
      </c>
      <c r="B419" s="9" t="s">
        <v>390</v>
      </c>
      <c r="C419" s="8">
        <v>12</v>
      </c>
      <c r="D419" s="31">
        <f t="shared" si="31"/>
        <v>36</v>
      </c>
      <c r="E419" s="33"/>
      <c r="F419" s="30">
        <f t="shared" si="29"/>
        <v>0</v>
      </c>
      <c r="G419" s="29"/>
      <c r="H419" s="35"/>
    </row>
    <row r="420" spans="1:8" x14ac:dyDescent="0.2">
      <c r="A420" s="7" t="s">
        <v>640</v>
      </c>
      <c r="B420" s="9" t="s">
        <v>390</v>
      </c>
      <c r="C420" s="8">
        <v>150</v>
      </c>
      <c r="D420" s="31">
        <f t="shared" si="31"/>
        <v>450</v>
      </c>
      <c r="E420" s="33"/>
      <c r="F420" s="30">
        <f t="shared" si="29"/>
        <v>0</v>
      </c>
      <c r="G420" s="29"/>
      <c r="H420" s="35"/>
    </row>
    <row r="421" spans="1:8" x14ac:dyDescent="0.2">
      <c r="A421" s="7" t="s">
        <v>642</v>
      </c>
      <c r="B421" s="9" t="s">
        <v>10</v>
      </c>
      <c r="C421" s="8">
        <v>20</v>
      </c>
      <c r="D421" s="31">
        <f t="shared" si="31"/>
        <v>60</v>
      </c>
      <c r="E421" s="33"/>
      <c r="F421" s="30">
        <f t="shared" si="29"/>
        <v>0</v>
      </c>
      <c r="G421" s="29"/>
      <c r="H421" s="35"/>
    </row>
    <row r="422" spans="1:8" x14ac:dyDescent="0.2">
      <c r="A422" s="5" t="s">
        <v>166</v>
      </c>
      <c r="B422" s="9" t="s">
        <v>10</v>
      </c>
      <c r="C422" s="9">
        <v>30</v>
      </c>
      <c r="D422" s="22">
        <f t="shared" si="31"/>
        <v>90</v>
      </c>
      <c r="E422" s="33"/>
      <c r="F422" s="30">
        <f t="shared" si="29"/>
        <v>0</v>
      </c>
      <c r="G422" s="29"/>
      <c r="H422" s="35"/>
    </row>
    <row r="423" spans="1:8" x14ac:dyDescent="0.2">
      <c r="A423" s="5" t="s">
        <v>731</v>
      </c>
      <c r="B423" s="9" t="s">
        <v>10</v>
      </c>
      <c r="C423" s="9">
        <v>30</v>
      </c>
      <c r="D423" s="22">
        <f t="shared" si="31"/>
        <v>90</v>
      </c>
      <c r="E423" s="29"/>
      <c r="F423" s="30">
        <f t="shared" ref="F423:F490" si="33">D423*E423</f>
        <v>0</v>
      </c>
      <c r="G423" s="29"/>
      <c r="H423" s="35"/>
    </row>
    <row r="424" spans="1:8" x14ac:dyDescent="0.2">
      <c r="A424" s="5" t="s">
        <v>167</v>
      </c>
      <c r="B424" s="9" t="s">
        <v>10</v>
      </c>
      <c r="C424" s="9">
        <v>30</v>
      </c>
      <c r="D424" s="22">
        <f t="shared" si="31"/>
        <v>90</v>
      </c>
      <c r="E424" s="29"/>
      <c r="F424" s="30">
        <f t="shared" si="33"/>
        <v>0</v>
      </c>
      <c r="G424" s="29"/>
      <c r="H424" s="35"/>
    </row>
    <row r="425" spans="1:8" x14ac:dyDescent="0.2">
      <c r="A425" s="5" t="s">
        <v>168</v>
      </c>
      <c r="B425" s="9" t="s">
        <v>10</v>
      </c>
      <c r="C425" s="9">
        <v>30</v>
      </c>
      <c r="D425" s="22">
        <f t="shared" si="31"/>
        <v>90</v>
      </c>
      <c r="E425" s="29"/>
      <c r="F425" s="30">
        <f t="shared" si="33"/>
        <v>0</v>
      </c>
      <c r="G425" s="29"/>
      <c r="H425" s="35"/>
    </row>
    <row r="426" spans="1:8" x14ac:dyDescent="0.2">
      <c r="A426" s="7" t="s">
        <v>643</v>
      </c>
      <c r="B426" s="9" t="s">
        <v>389</v>
      </c>
      <c r="C426" s="8">
        <v>800</v>
      </c>
      <c r="D426" s="31">
        <f t="shared" si="31"/>
        <v>2400</v>
      </c>
      <c r="E426" s="35"/>
      <c r="F426" s="30">
        <f t="shared" ref="F426:F432" si="34">D426*E426</f>
        <v>0</v>
      </c>
      <c r="G426" s="29"/>
      <c r="H426" s="35"/>
    </row>
    <row r="427" spans="1:8" x14ac:dyDescent="0.2">
      <c r="A427" s="7" t="s">
        <v>644</v>
      </c>
      <c r="B427" s="9" t="s">
        <v>10</v>
      </c>
      <c r="C427" s="8">
        <v>200</v>
      </c>
      <c r="D427" s="22">
        <f t="shared" si="31"/>
        <v>600</v>
      </c>
      <c r="E427" s="35"/>
      <c r="F427" s="30">
        <f t="shared" si="34"/>
        <v>0</v>
      </c>
      <c r="G427" s="29"/>
      <c r="H427" s="35"/>
    </row>
    <row r="428" spans="1:8" x14ac:dyDescent="0.2">
      <c r="A428" s="7" t="s">
        <v>645</v>
      </c>
      <c r="B428" s="9" t="s">
        <v>390</v>
      </c>
      <c r="C428" s="8">
        <v>300</v>
      </c>
      <c r="D428" s="22">
        <f t="shared" si="31"/>
        <v>900</v>
      </c>
      <c r="E428" s="29"/>
      <c r="F428" s="30">
        <f t="shared" si="34"/>
        <v>0</v>
      </c>
      <c r="G428" s="29"/>
      <c r="H428" s="35"/>
    </row>
    <row r="429" spans="1:8" ht="28.5" x14ac:dyDescent="0.2">
      <c r="A429" s="7" t="s">
        <v>648</v>
      </c>
      <c r="B429" s="9" t="s">
        <v>390</v>
      </c>
      <c r="C429" s="8">
        <v>300</v>
      </c>
      <c r="D429" s="22">
        <f t="shared" si="31"/>
        <v>900</v>
      </c>
      <c r="E429" s="29"/>
      <c r="F429" s="30">
        <f t="shared" si="34"/>
        <v>0</v>
      </c>
      <c r="G429" s="29"/>
      <c r="H429" s="35"/>
    </row>
    <row r="430" spans="1:8" ht="28.5" x14ac:dyDescent="0.2">
      <c r="A430" s="7" t="s">
        <v>647</v>
      </c>
      <c r="B430" s="9" t="s">
        <v>390</v>
      </c>
      <c r="C430" s="8">
        <v>300</v>
      </c>
      <c r="D430" s="22">
        <f t="shared" ref="D430:D435" si="35">C430*3</f>
        <v>900</v>
      </c>
      <c r="E430" s="29"/>
      <c r="F430" s="30">
        <f t="shared" si="34"/>
        <v>0</v>
      </c>
      <c r="G430" s="29"/>
      <c r="H430" s="35"/>
    </row>
    <row r="431" spans="1:8" ht="28.5" x14ac:dyDescent="0.2">
      <c r="A431" s="7" t="s">
        <v>646</v>
      </c>
      <c r="B431" s="9" t="s">
        <v>390</v>
      </c>
      <c r="C431" s="8">
        <v>300</v>
      </c>
      <c r="D431" s="22">
        <f t="shared" si="35"/>
        <v>900</v>
      </c>
      <c r="E431" s="29"/>
      <c r="F431" s="30">
        <f t="shared" si="34"/>
        <v>0</v>
      </c>
      <c r="G431" s="29"/>
      <c r="H431" s="35"/>
    </row>
    <row r="432" spans="1:8" ht="28.5" x14ac:dyDescent="0.2">
      <c r="A432" s="7" t="s">
        <v>649</v>
      </c>
      <c r="B432" s="9" t="s">
        <v>390</v>
      </c>
      <c r="C432" s="8">
        <v>300</v>
      </c>
      <c r="D432" s="22">
        <f t="shared" si="35"/>
        <v>900</v>
      </c>
      <c r="E432" s="35"/>
      <c r="F432" s="30">
        <f t="shared" si="34"/>
        <v>0</v>
      </c>
      <c r="G432" s="29"/>
      <c r="H432" s="35"/>
    </row>
    <row r="433" spans="1:8" x14ac:dyDescent="0.2">
      <c r="A433" s="1" t="s">
        <v>159</v>
      </c>
      <c r="B433" s="10" t="s">
        <v>10</v>
      </c>
      <c r="C433" s="8">
        <v>20</v>
      </c>
      <c r="D433" s="22">
        <f t="shared" si="35"/>
        <v>60</v>
      </c>
      <c r="E433" s="29"/>
      <c r="F433" s="30">
        <f t="shared" si="33"/>
        <v>0</v>
      </c>
      <c r="G433" s="29"/>
      <c r="H433" s="35"/>
    </row>
    <row r="434" spans="1:8" x14ac:dyDescent="0.2">
      <c r="A434" s="1" t="s">
        <v>160</v>
      </c>
      <c r="B434" s="10" t="s">
        <v>10</v>
      </c>
      <c r="C434" s="8">
        <v>20</v>
      </c>
      <c r="D434" s="22">
        <f t="shared" si="35"/>
        <v>60</v>
      </c>
      <c r="E434" s="29"/>
      <c r="F434" s="30">
        <f t="shared" si="33"/>
        <v>0</v>
      </c>
      <c r="G434" s="29"/>
      <c r="H434" s="35"/>
    </row>
    <row r="435" spans="1:8" x14ac:dyDescent="0.2">
      <c r="A435" s="1" t="s">
        <v>161</v>
      </c>
      <c r="B435" s="10" t="s">
        <v>10</v>
      </c>
      <c r="C435" s="9">
        <v>20</v>
      </c>
      <c r="D435" s="22">
        <f t="shared" si="35"/>
        <v>60</v>
      </c>
      <c r="E435" s="29"/>
      <c r="F435" s="30">
        <f t="shared" si="33"/>
        <v>0</v>
      </c>
      <c r="G435" s="29"/>
      <c r="H435" s="35"/>
    </row>
    <row r="436" spans="1:8" x14ac:dyDescent="0.2">
      <c r="A436" s="7"/>
      <c r="B436" s="9"/>
      <c r="C436" s="8"/>
      <c r="D436" s="22"/>
      <c r="E436" s="37" t="s">
        <v>11</v>
      </c>
      <c r="F436" s="32">
        <f>SUM(F366:F435)</f>
        <v>0</v>
      </c>
      <c r="G436" s="29"/>
      <c r="H436" s="35"/>
    </row>
    <row r="437" spans="1:8" x14ac:dyDescent="0.2">
      <c r="A437" s="7"/>
      <c r="B437" s="9"/>
      <c r="C437" s="8"/>
      <c r="D437" s="22"/>
      <c r="E437" s="29"/>
      <c r="F437" s="30"/>
      <c r="G437" s="29"/>
      <c r="H437" s="35"/>
    </row>
    <row r="438" spans="1:8" x14ac:dyDescent="0.2">
      <c r="A438" s="6" t="s">
        <v>796</v>
      </c>
      <c r="B438" s="9"/>
      <c r="D438" s="31"/>
      <c r="E438" s="33"/>
      <c r="F438" s="30"/>
      <c r="G438" s="29"/>
      <c r="H438" s="35"/>
    </row>
    <row r="439" spans="1:8" x14ac:dyDescent="0.2">
      <c r="A439" s="1" t="s">
        <v>198</v>
      </c>
      <c r="B439" s="10" t="s">
        <v>10</v>
      </c>
      <c r="C439" s="8">
        <v>10</v>
      </c>
      <c r="D439" s="22">
        <f t="shared" ref="D439:D449" si="36">C439*3</f>
        <v>30</v>
      </c>
      <c r="E439" s="29"/>
      <c r="F439" s="30">
        <f t="shared" si="33"/>
        <v>0</v>
      </c>
      <c r="G439" s="29"/>
      <c r="H439" s="35"/>
    </row>
    <row r="440" spans="1:8" x14ac:dyDescent="0.2">
      <c r="A440" s="1" t="s">
        <v>169</v>
      </c>
      <c r="B440" s="10" t="s">
        <v>10</v>
      </c>
      <c r="C440" s="8">
        <v>20</v>
      </c>
      <c r="D440" s="22">
        <f t="shared" si="36"/>
        <v>60</v>
      </c>
      <c r="E440" s="29"/>
      <c r="F440" s="30">
        <f t="shared" si="33"/>
        <v>0</v>
      </c>
      <c r="G440" s="29"/>
      <c r="H440" s="35"/>
    </row>
    <row r="441" spans="1:8" x14ac:dyDescent="0.2">
      <c r="A441" s="1" t="s">
        <v>170</v>
      </c>
      <c r="B441" s="10" t="s">
        <v>10</v>
      </c>
      <c r="C441" s="8">
        <v>300</v>
      </c>
      <c r="D441" s="22">
        <f t="shared" si="36"/>
        <v>900</v>
      </c>
      <c r="E441" s="29"/>
      <c r="F441" s="30">
        <f t="shared" si="33"/>
        <v>0</v>
      </c>
      <c r="G441" s="29"/>
      <c r="H441" s="35"/>
    </row>
    <row r="442" spans="1:8" x14ac:dyDescent="0.2">
      <c r="A442" s="1" t="s">
        <v>171</v>
      </c>
      <c r="B442" s="10" t="s">
        <v>10</v>
      </c>
      <c r="C442" s="9">
        <v>100</v>
      </c>
      <c r="D442" s="22">
        <f t="shared" si="36"/>
        <v>300</v>
      </c>
      <c r="E442" s="29"/>
      <c r="F442" s="30">
        <f t="shared" si="33"/>
        <v>0</v>
      </c>
      <c r="G442" s="29"/>
      <c r="H442" s="35"/>
    </row>
    <row r="443" spans="1:8" x14ac:dyDescent="0.2">
      <c r="A443" s="1" t="s">
        <v>172</v>
      </c>
      <c r="B443" s="10" t="s">
        <v>10</v>
      </c>
      <c r="C443" s="8">
        <v>100</v>
      </c>
      <c r="D443" s="22">
        <f t="shared" si="36"/>
        <v>300</v>
      </c>
      <c r="E443" s="29"/>
      <c r="F443" s="30">
        <f t="shared" si="33"/>
        <v>0</v>
      </c>
      <c r="G443" s="29"/>
      <c r="H443" s="35"/>
    </row>
    <row r="444" spans="1:8" x14ac:dyDescent="0.2">
      <c r="A444" s="1" t="s">
        <v>173</v>
      </c>
      <c r="B444" s="10" t="s">
        <v>10</v>
      </c>
      <c r="C444" s="8">
        <v>20</v>
      </c>
      <c r="D444" s="22">
        <f t="shared" si="36"/>
        <v>60</v>
      </c>
      <c r="E444" s="29"/>
      <c r="F444" s="30">
        <f t="shared" si="33"/>
        <v>0</v>
      </c>
      <c r="G444" s="29"/>
      <c r="H444" s="35"/>
    </row>
    <row r="445" spans="1:8" x14ac:dyDescent="0.2">
      <c r="A445" s="1" t="s">
        <v>803</v>
      </c>
      <c r="B445" s="10" t="s">
        <v>10</v>
      </c>
      <c r="C445" s="8">
        <v>50</v>
      </c>
      <c r="D445" s="22">
        <f t="shared" si="36"/>
        <v>150</v>
      </c>
      <c r="E445" s="29"/>
      <c r="F445" s="30">
        <f t="shared" si="33"/>
        <v>0</v>
      </c>
      <c r="G445" s="29"/>
      <c r="H445" s="35"/>
    </row>
    <row r="446" spans="1:8" x14ac:dyDescent="0.2">
      <c r="A446" s="1" t="s">
        <v>846</v>
      </c>
      <c r="B446" s="10" t="s">
        <v>10</v>
      </c>
      <c r="C446" s="8">
        <v>300</v>
      </c>
      <c r="D446" s="22">
        <f t="shared" si="36"/>
        <v>900</v>
      </c>
      <c r="E446" s="29"/>
      <c r="F446" s="30">
        <f t="shared" si="33"/>
        <v>0</v>
      </c>
      <c r="G446" s="29"/>
      <c r="H446" s="35"/>
    </row>
    <row r="447" spans="1:8" x14ac:dyDescent="0.2">
      <c r="A447" s="1" t="s">
        <v>174</v>
      </c>
      <c r="B447" s="10" t="s">
        <v>10</v>
      </c>
      <c r="C447" s="9">
        <v>10</v>
      </c>
      <c r="D447" s="22">
        <f t="shared" si="36"/>
        <v>30</v>
      </c>
      <c r="E447" s="29"/>
      <c r="F447" s="30">
        <f t="shared" si="33"/>
        <v>0</v>
      </c>
      <c r="G447" s="29"/>
      <c r="H447" s="35"/>
    </row>
    <row r="448" spans="1:8" x14ac:dyDescent="0.2">
      <c r="A448" s="1" t="s">
        <v>196</v>
      </c>
      <c r="B448" s="10" t="s">
        <v>10</v>
      </c>
      <c r="C448" s="8">
        <v>5</v>
      </c>
      <c r="D448" s="22">
        <f t="shared" si="36"/>
        <v>15</v>
      </c>
      <c r="E448" s="29"/>
      <c r="F448" s="30">
        <f t="shared" si="33"/>
        <v>0</v>
      </c>
      <c r="G448" s="29"/>
      <c r="H448" s="35"/>
    </row>
    <row r="449" spans="1:8" x14ac:dyDescent="0.2">
      <c r="A449" s="1" t="s">
        <v>195</v>
      </c>
      <c r="B449" s="10" t="s">
        <v>10</v>
      </c>
      <c r="C449" s="8">
        <v>20</v>
      </c>
      <c r="D449" s="22">
        <f t="shared" si="36"/>
        <v>60</v>
      </c>
      <c r="E449" s="29"/>
      <c r="F449" s="30">
        <f t="shared" si="33"/>
        <v>0</v>
      </c>
      <c r="G449" s="29"/>
      <c r="H449" s="35"/>
    </row>
    <row r="450" spans="1:8" x14ac:dyDescent="0.2">
      <c r="A450" s="1" t="s">
        <v>181</v>
      </c>
      <c r="B450" s="10" t="s">
        <v>10</v>
      </c>
      <c r="C450" s="8">
        <v>20</v>
      </c>
      <c r="D450" s="22">
        <f t="shared" ref="D450:D490" si="37">C450*3</f>
        <v>60</v>
      </c>
      <c r="E450" s="29"/>
      <c r="F450" s="30">
        <f t="shared" si="33"/>
        <v>0</v>
      </c>
      <c r="G450" s="29"/>
      <c r="H450" s="35"/>
    </row>
    <row r="451" spans="1:8" x14ac:dyDescent="0.2">
      <c r="A451" s="1" t="s">
        <v>175</v>
      </c>
      <c r="B451" s="10" t="s">
        <v>10</v>
      </c>
      <c r="C451" s="8">
        <v>500</v>
      </c>
      <c r="D451" s="22">
        <f t="shared" si="37"/>
        <v>1500</v>
      </c>
      <c r="E451" s="29"/>
      <c r="F451" s="30">
        <f t="shared" si="33"/>
        <v>0</v>
      </c>
      <c r="G451" s="29"/>
      <c r="H451" s="35"/>
    </row>
    <row r="452" spans="1:8" x14ac:dyDescent="0.2">
      <c r="A452" s="1" t="s">
        <v>176</v>
      </c>
      <c r="B452" s="10" t="s">
        <v>10</v>
      </c>
      <c r="C452" s="8">
        <v>600</v>
      </c>
      <c r="D452" s="22">
        <f t="shared" si="37"/>
        <v>1800</v>
      </c>
      <c r="E452" s="29"/>
      <c r="F452" s="30">
        <f t="shared" si="33"/>
        <v>0</v>
      </c>
      <c r="G452" s="29"/>
      <c r="H452" s="35"/>
    </row>
    <row r="453" spans="1:8" x14ac:dyDescent="0.2">
      <c r="A453" s="1" t="s">
        <v>177</v>
      </c>
      <c r="B453" s="10" t="s">
        <v>10</v>
      </c>
      <c r="C453" s="8">
        <v>50</v>
      </c>
      <c r="D453" s="22">
        <f t="shared" si="37"/>
        <v>150</v>
      </c>
      <c r="E453" s="29"/>
      <c r="F453" s="30">
        <f t="shared" si="33"/>
        <v>0</v>
      </c>
      <c r="G453" s="29"/>
      <c r="H453" s="35"/>
    </row>
    <row r="454" spans="1:8" x14ac:dyDescent="0.2">
      <c r="A454" s="1" t="s">
        <v>205</v>
      </c>
      <c r="B454" s="10" t="s">
        <v>10</v>
      </c>
      <c r="C454" s="9">
        <v>300</v>
      </c>
      <c r="D454" s="22">
        <f t="shared" si="37"/>
        <v>900</v>
      </c>
      <c r="E454" s="29"/>
      <c r="F454" s="30">
        <f t="shared" si="33"/>
        <v>0</v>
      </c>
      <c r="G454" s="29"/>
      <c r="H454" s="35"/>
    </row>
    <row r="455" spans="1:8" x14ac:dyDescent="0.2">
      <c r="A455" s="1" t="s">
        <v>197</v>
      </c>
      <c r="B455" s="10" t="s">
        <v>10</v>
      </c>
      <c r="C455" s="8">
        <v>10</v>
      </c>
      <c r="D455" s="22">
        <f t="shared" si="37"/>
        <v>30</v>
      </c>
      <c r="E455" s="29"/>
      <c r="F455" s="30">
        <f t="shared" si="33"/>
        <v>0</v>
      </c>
      <c r="G455" s="29"/>
      <c r="H455" s="35"/>
    </row>
    <row r="456" spans="1:8" x14ac:dyDescent="0.2">
      <c r="A456" s="1" t="s">
        <v>178</v>
      </c>
      <c r="B456" s="10" t="s">
        <v>10</v>
      </c>
      <c r="C456" s="8">
        <v>50</v>
      </c>
      <c r="D456" s="22">
        <f t="shared" si="37"/>
        <v>150</v>
      </c>
      <c r="E456" s="29"/>
      <c r="F456" s="30">
        <f t="shared" si="33"/>
        <v>0</v>
      </c>
      <c r="G456" s="29"/>
      <c r="H456" s="35"/>
    </row>
    <row r="457" spans="1:8" x14ac:dyDescent="0.2">
      <c r="A457" s="1" t="s">
        <v>199</v>
      </c>
      <c r="B457" s="10" t="s">
        <v>10</v>
      </c>
      <c r="C457" s="8">
        <v>30</v>
      </c>
      <c r="D457" s="22">
        <f t="shared" si="37"/>
        <v>90</v>
      </c>
      <c r="E457" s="29"/>
      <c r="F457" s="30">
        <f t="shared" si="33"/>
        <v>0</v>
      </c>
      <c r="G457" s="29"/>
      <c r="H457" s="35"/>
    </row>
    <row r="458" spans="1:8" x14ac:dyDescent="0.2">
      <c r="A458" s="1" t="s">
        <v>211</v>
      </c>
      <c r="B458" s="10" t="s">
        <v>10</v>
      </c>
      <c r="C458" s="8">
        <v>30</v>
      </c>
      <c r="D458" s="22">
        <f t="shared" si="37"/>
        <v>90</v>
      </c>
      <c r="E458" s="29"/>
      <c r="F458" s="30">
        <f t="shared" si="33"/>
        <v>0</v>
      </c>
      <c r="G458" s="29"/>
      <c r="H458" s="35"/>
    </row>
    <row r="459" spans="1:8" x14ac:dyDescent="0.2">
      <c r="A459" s="1" t="s">
        <v>179</v>
      </c>
      <c r="B459" s="10" t="s">
        <v>10</v>
      </c>
      <c r="C459" s="8">
        <v>1000</v>
      </c>
      <c r="D459" s="22">
        <f t="shared" si="37"/>
        <v>3000</v>
      </c>
      <c r="E459" s="29"/>
      <c r="F459" s="30">
        <f t="shared" si="33"/>
        <v>0</v>
      </c>
      <c r="G459" s="29"/>
      <c r="H459" s="35"/>
    </row>
    <row r="460" spans="1:8" x14ac:dyDescent="0.2">
      <c r="A460" s="1" t="s">
        <v>201</v>
      </c>
      <c r="B460" s="10" t="s">
        <v>10</v>
      </c>
      <c r="C460" s="8">
        <v>2000</v>
      </c>
      <c r="D460" s="22">
        <f t="shared" si="37"/>
        <v>6000</v>
      </c>
      <c r="E460" s="29"/>
      <c r="F460" s="30">
        <f t="shared" si="33"/>
        <v>0</v>
      </c>
      <c r="G460" s="29"/>
      <c r="H460" s="35"/>
    </row>
    <row r="461" spans="1:8" x14ac:dyDescent="0.2">
      <c r="A461" s="1" t="s">
        <v>504</v>
      </c>
      <c r="B461" s="10" t="s">
        <v>10</v>
      </c>
      <c r="C461" s="8">
        <v>4000</v>
      </c>
      <c r="D461" s="22">
        <f t="shared" si="37"/>
        <v>12000</v>
      </c>
      <c r="E461" s="29"/>
      <c r="F461" s="30">
        <f t="shared" si="33"/>
        <v>0</v>
      </c>
      <c r="G461" s="29"/>
      <c r="H461" s="35"/>
    </row>
    <row r="462" spans="1:8" x14ac:dyDescent="0.2">
      <c r="A462" s="1" t="s">
        <v>506</v>
      </c>
      <c r="B462" s="10" t="s">
        <v>10</v>
      </c>
      <c r="C462" s="8">
        <v>6000</v>
      </c>
      <c r="D462" s="22">
        <f t="shared" si="37"/>
        <v>18000</v>
      </c>
      <c r="E462" s="29"/>
      <c r="F462" s="30">
        <f t="shared" si="33"/>
        <v>0</v>
      </c>
      <c r="G462" s="29"/>
      <c r="H462" s="35"/>
    </row>
    <row r="463" spans="1:8" x14ac:dyDescent="0.2">
      <c r="A463" s="1" t="s">
        <v>180</v>
      </c>
      <c r="B463" s="10" t="s">
        <v>10</v>
      </c>
      <c r="C463" s="8">
        <v>300</v>
      </c>
      <c r="D463" s="22">
        <f t="shared" si="37"/>
        <v>900</v>
      </c>
      <c r="E463" s="29"/>
      <c r="F463" s="30">
        <f t="shared" si="33"/>
        <v>0</v>
      </c>
      <c r="G463" s="29"/>
      <c r="H463" s="35"/>
    </row>
    <row r="464" spans="1:8" x14ac:dyDescent="0.2">
      <c r="A464" s="1" t="s">
        <v>182</v>
      </c>
      <c r="B464" s="10" t="s">
        <v>10</v>
      </c>
      <c r="C464" s="8">
        <v>300</v>
      </c>
      <c r="D464" s="22">
        <f t="shared" si="37"/>
        <v>900</v>
      </c>
      <c r="E464" s="29"/>
      <c r="F464" s="30">
        <f t="shared" si="33"/>
        <v>0</v>
      </c>
      <c r="G464" s="29"/>
      <c r="H464" s="35"/>
    </row>
    <row r="465" spans="1:8" x14ac:dyDescent="0.2">
      <c r="A465" s="1" t="s">
        <v>212</v>
      </c>
      <c r="B465" s="10" t="s">
        <v>10</v>
      </c>
      <c r="C465" s="8">
        <v>200</v>
      </c>
      <c r="D465" s="22">
        <f t="shared" si="37"/>
        <v>600</v>
      </c>
      <c r="E465" s="29"/>
      <c r="F465" s="30">
        <f t="shared" si="33"/>
        <v>0</v>
      </c>
      <c r="G465" s="29"/>
      <c r="H465" s="35"/>
    </row>
    <row r="466" spans="1:8" x14ac:dyDescent="0.2">
      <c r="A466" s="1" t="s">
        <v>202</v>
      </c>
      <c r="B466" s="10" t="s">
        <v>10</v>
      </c>
      <c r="C466" s="8">
        <v>120</v>
      </c>
      <c r="D466" s="22">
        <f t="shared" si="37"/>
        <v>360</v>
      </c>
      <c r="E466" s="29"/>
      <c r="F466" s="30">
        <f t="shared" si="33"/>
        <v>0</v>
      </c>
      <c r="G466" s="29"/>
      <c r="H466" s="35"/>
    </row>
    <row r="467" spans="1:8" x14ac:dyDescent="0.2">
      <c r="A467" s="1" t="s">
        <v>183</v>
      </c>
      <c r="B467" s="10" t="s">
        <v>10</v>
      </c>
      <c r="C467" s="8">
        <v>300</v>
      </c>
      <c r="D467" s="22">
        <f t="shared" si="37"/>
        <v>900</v>
      </c>
      <c r="E467" s="29"/>
      <c r="F467" s="30">
        <f t="shared" si="33"/>
        <v>0</v>
      </c>
      <c r="G467" s="29"/>
      <c r="H467" s="35"/>
    </row>
    <row r="468" spans="1:8" x14ac:dyDescent="0.2">
      <c r="A468" s="1" t="s">
        <v>203</v>
      </c>
      <c r="B468" s="10" t="s">
        <v>10</v>
      </c>
      <c r="C468" s="8">
        <v>120</v>
      </c>
      <c r="D468" s="22">
        <f t="shared" si="37"/>
        <v>360</v>
      </c>
      <c r="E468" s="29"/>
      <c r="F468" s="30">
        <f t="shared" si="33"/>
        <v>0</v>
      </c>
      <c r="G468" s="29"/>
      <c r="H468" s="35"/>
    </row>
    <row r="469" spans="1:8" x14ac:dyDescent="0.2">
      <c r="A469" s="1" t="s">
        <v>184</v>
      </c>
      <c r="B469" s="10" t="s">
        <v>10</v>
      </c>
      <c r="C469" s="8">
        <v>1000</v>
      </c>
      <c r="D469" s="22">
        <f t="shared" si="37"/>
        <v>3000</v>
      </c>
      <c r="E469" s="29"/>
      <c r="F469" s="30">
        <f t="shared" si="33"/>
        <v>0</v>
      </c>
      <c r="G469" s="29"/>
      <c r="H469" s="35"/>
    </row>
    <row r="470" spans="1:8" x14ac:dyDescent="0.2">
      <c r="A470" s="1" t="s">
        <v>207</v>
      </c>
      <c r="B470" s="10" t="s">
        <v>10</v>
      </c>
      <c r="C470" s="8">
        <v>20</v>
      </c>
      <c r="D470" s="22">
        <f t="shared" si="37"/>
        <v>60</v>
      </c>
      <c r="E470" s="29"/>
      <c r="F470" s="30">
        <f t="shared" si="33"/>
        <v>0</v>
      </c>
      <c r="G470" s="29"/>
      <c r="H470" s="35"/>
    </row>
    <row r="471" spans="1:8" x14ac:dyDescent="0.2">
      <c r="A471" s="1" t="s">
        <v>185</v>
      </c>
      <c r="B471" s="10" t="s">
        <v>10</v>
      </c>
      <c r="C471" s="8">
        <v>20</v>
      </c>
      <c r="D471" s="22">
        <f t="shared" si="37"/>
        <v>60</v>
      </c>
      <c r="E471" s="29"/>
      <c r="F471" s="30">
        <f t="shared" si="33"/>
        <v>0</v>
      </c>
      <c r="G471" s="29"/>
      <c r="H471" s="35"/>
    </row>
    <row r="472" spans="1:8" x14ac:dyDescent="0.2">
      <c r="A472" s="1" t="s">
        <v>186</v>
      </c>
      <c r="B472" s="10" t="s">
        <v>10</v>
      </c>
      <c r="C472" s="8">
        <v>50</v>
      </c>
      <c r="D472" s="22">
        <f t="shared" si="37"/>
        <v>150</v>
      </c>
      <c r="E472" s="29"/>
      <c r="F472" s="30">
        <f t="shared" si="33"/>
        <v>0</v>
      </c>
      <c r="G472" s="29"/>
      <c r="H472" s="35"/>
    </row>
    <row r="473" spans="1:8" x14ac:dyDescent="0.2">
      <c r="A473" s="1" t="s">
        <v>187</v>
      </c>
      <c r="B473" s="10" t="s">
        <v>10</v>
      </c>
      <c r="C473" s="8">
        <v>100</v>
      </c>
      <c r="D473" s="22">
        <f t="shared" si="37"/>
        <v>300</v>
      </c>
      <c r="E473" s="29"/>
      <c r="F473" s="30">
        <f t="shared" si="33"/>
        <v>0</v>
      </c>
      <c r="G473" s="29"/>
      <c r="H473" s="35"/>
    </row>
    <row r="474" spans="1:8" x14ac:dyDescent="0.2">
      <c r="A474" s="1" t="s">
        <v>507</v>
      </c>
      <c r="B474" s="10" t="s">
        <v>10</v>
      </c>
      <c r="C474" s="8">
        <v>300</v>
      </c>
      <c r="D474" s="22">
        <f t="shared" si="37"/>
        <v>900</v>
      </c>
      <c r="E474" s="29"/>
      <c r="F474" s="30">
        <f t="shared" si="33"/>
        <v>0</v>
      </c>
      <c r="G474" s="29"/>
      <c r="H474" s="35"/>
    </row>
    <row r="475" spans="1:8" x14ac:dyDescent="0.2">
      <c r="A475" s="1" t="s">
        <v>208</v>
      </c>
      <c r="B475" s="10" t="s">
        <v>10</v>
      </c>
      <c r="C475" s="8">
        <v>100</v>
      </c>
      <c r="D475" s="22">
        <f t="shared" si="37"/>
        <v>300</v>
      </c>
      <c r="E475" s="29"/>
      <c r="F475" s="30">
        <f t="shared" si="33"/>
        <v>0</v>
      </c>
      <c r="G475" s="29"/>
      <c r="H475" s="35"/>
    </row>
    <row r="476" spans="1:8" x14ac:dyDescent="0.2">
      <c r="A476" s="1" t="s">
        <v>508</v>
      </c>
      <c r="B476" s="10" t="s">
        <v>10</v>
      </c>
      <c r="C476" s="8">
        <v>300</v>
      </c>
      <c r="D476" s="22">
        <f t="shared" si="37"/>
        <v>900</v>
      </c>
      <c r="E476" s="29"/>
      <c r="F476" s="30">
        <f t="shared" si="33"/>
        <v>0</v>
      </c>
      <c r="G476" s="29"/>
      <c r="H476" s="35"/>
    </row>
    <row r="477" spans="1:8" x14ac:dyDescent="0.2">
      <c r="A477" s="1" t="s">
        <v>188</v>
      </c>
      <c r="B477" s="10" t="s">
        <v>10</v>
      </c>
      <c r="C477" s="9">
        <v>20</v>
      </c>
      <c r="D477" s="22">
        <f t="shared" si="37"/>
        <v>60</v>
      </c>
      <c r="E477" s="29"/>
      <c r="F477" s="30">
        <f t="shared" si="33"/>
        <v>0</v>
      </c>
      <c r="G477" s="29"/>
      <c r="H477" s="35"/>
    </row>
    <row r="478" spans="1:8" x14ac:dyDescent="0.2">
      <c r="A478" s="1" t="s">
        <v>206</v>
      </c>
      <c r="B478" s="10" t="s">
        <v>10</v>
      </c>
      <c r="C478" s="8">
        <v>20</v>
      </c>
      <c r="D478" s="22">
        <f t="shared" si="37"/>
        <v>60</v>
      </c>
      <c r="E478" s="29"/>
      <c r="F478" s="30">
        <f t="shared" si="33"/>
        <v>0</v>
      </c>
      <c r="G478" s="29"/>
      <c r="H478" s="35"/>
    </row>
    <row r="479" spans="1:8" x14ac:dyDescent="0.2">
      <c r="A479" s="1" t="s">
        <v>200</v>
      </c>
      <c r="B479" s="10" t="s">
        <v>10</v>
      </c>
      <c r="C479" s="9">
        <v>20</v>
      </c>
      <c r="D479" s="22">
        <f t="shared" si="37"/>
        <v>60</v>
      </c>
      <c r="E479" s="29"/>
      <c r="F479" s="30">
        <f t="shared" si="33"/>
        <v>0</v>
      </c>
      <c r="G479" s="29"/>
      <c r="H479" s="35"/>
    </row>
    <row r="480" spans="1:8" x14ac:dyDescent="0.2">
      <c r="A480" s="1" t="s">
        <v>213</v>
      </c>
      <c r="B480" s="10" t="s">
        <v>10</v>
      </c>
      <c r="C480" s="8">
        <v>120</v>
      </c>
      <c r="D480" s="22">
        <f t="shared" si="37"/>
        <v>360</v>
      </c>
      <c r="E480" s="29"/>
      <c r="F480" s="30">
        <f t="shared" si="33"/>
        <v>0</v>
      </c>
      <c r="G480" s="29"/>
      <c r="H480" s="35"/>
    </row>
    <row r="481" spans="1:8" x14ac:dyDescent="0.2">
      <c r="A481" s="1" t="s">
        <v>189</v>
      </c>
      <c r="B481" s="10" t="s">
        <v>10</v>
      </c>
      <c r="C481" s="8">
        <v>200</v>
      </c>
      <c r="D481" s="22">
        <f t="shared" si="37"/>
        <v>600</v>
      </c>
      <c r="E481" s="29"/>
      <c r="F481" s="30">
        <f t="shared" si="33"/>
        <v>0</v>
      </c>
      <c r="G481" s="29"/>
      <c r="H481" s="35"/>
    </row>
    <row r="482" spans="1:8" x14ac:dyDescent="0.2">
      <c r="A482" s="1" t="s">
        <v>505</v>
      </c>
      <c r="B482" s="10" t="s">
        <v>10</v>
      </c>
      <c r="C482" s="8">
        <v>400</v>
      </c>
      <c r="D482" s="22">
        <f t="shared" si="37"/>
        <v>1200</v>
      </c>
      <c r="E482" s="29"/>
      <c r="F482" s="30">
        <f t="shared" si="33"/>
        <v>0</v>
      </c>
      <c r="G482" s="29"/>
      <c r="H482" s="35"/>
    </row>
    <row r="483" spans="1:8" x14ac:dyDescent="0.2">
      <c r="A483" s="1" t="s">
        <v>209</v>
      </c>
      <c r="B483" s="10" t="s">
        <v>10</v>
      </c>
      <c r="C483" s="8">
        <v>700</v>
      </c>
      <c r="D483" s="22">
        <f t="shared" si="37"/>
        <v>2100</v>
      </c>
      <c r="E483" s="29"/>
      <c r="F483" s="30">
        <f t="shared" si="33"/>
        <v>0</v>
      </c>
      <c r="G483" s="29"/>
      <c r="H483" s="35"/>
    </row>
    <row r="484" spans="1:8" x14ac:dyDescent="0.2">
      <c r="A484" s="1" t="s">
        <v>190</v>
      </c>
      <c r="B484" s="10" t="s">
        <v>10</v>
      </c>
      <c r="C484" s="8">
        <v>300</v>
      </c>
      <c r="D484" s="22">
        <f t="shared" si="37"/>
        <v>900</v>
      </c>
      <c r="E484" s="29"/>
      <c r="F484" s="30">
        <f t="shared" si="33"/>
        <v>0</v>
      </c>
      <c r="G484" s="29"/>
      <c r="H484" s="35"/>
    </row>
    <row r="485" spans="1:8" x14ac:dyDescent="0.2">
      <c r="A485" s="1" t="s">
        <v>191</v>
      </c>
      <c r="B485" s="10" t="s">
        <v>10</v>
      </c>
      <c r="C485" s="9">
        <v>20</v>
      </c>
      <c r="D485" s="22">
        <f t="shared" si="37"/>
        <v>60</v>
      </c>
      <c r="E485" s="29"/>
      <c r="F485" s="30">
        <f t="shared" si="33"/>
        <v>0</v>
      </c>
      <c r="G485" s="29"/>
      <c r="H485" s="35"/>
    </row>
    <row r="486" spans="1:8" x14ac:dyDescent="0.2">
      <c r="A486" s="1" t="s">
        <v>193</v>
      </c>
      <c r="B486" s="10" t="s">
        <v>10</v>
      </c>
      <c r="C486" s="8">
        <v>20</v>
      </c>
      <c r="D486" s="22">
        <f t="shared" si="37"/>
        <v>60</v>
      </c>
      <c r="E486" s="29"/>
      <c r="F486" s="30">
        <f t="shared" si="33"/>
        <v>0</v>
      </c>
      <c r="G486" s="29"/>
      <c r="H486" s="35"/>
    </row>
    <row r="487" spans="1:8" x14ac:dyDescent="0.2">
      <c r="A487" s="1" t="s">
        <v>192</v>
      </c>
      <c r="B487" s="10" t="s">
        <v>10</v>
      </c>
      <c r="C487" s="8">
        <v>20</v>
      </c>
      <c r="D487" s="22">
        <f t="shared" si="37"/>
        <v>60</v>
      </c>
      <c r="E487" s="29"/>
      <c r="F487" s="30">
        <f t="shared" si="33"/>
        <v>0</v>
      </c>
      <c r="G487" s="29"/>
      <c r="H487" s="35"/>
    </row>
    <row r="488" spans="1:8" x14ac:dyDescent="0.2">
      <c r="A488" s="1" t="s">
        <v>210</v>
      </c>
      <c r="B488" s="10" t="s">
        <v>10</v>
      </c>
      <c r="C488" s="8">
        <v>300</v>
      </c>
      <c r="D488" s="22">
        <f t="shared" si="37"/>
        <v>900</v>
      </c>
      <c r="E488" s="29"/>
      <c r="F488" s="30">
        <f t="shared" si="33"/>
        <v>0</v>
      </c>
      <c r="G488" s="29"/>
      <c r="H488" s="35"/>
    </row>
    <row r="489" spans="1:8" x14ac:dyDescent="0.2">
      <c r="A489" s="1" t="s">
        <v>204</v>
      </c>
      <c r="B489" s="10" t="s">
        <v>10</v>
      </c>
      <c r="C489" s="8">
        <v>20</v>
      </c>
      <c r="D489" s="22">
        <f t="shared" si="37"/>
        <v>60</v>
      </c>
      <c r="E489" s="29"/>
      <c r="F489" s="30">
        <f t="shared" si="33"/>
        <v>0</v>
      </c>
      <c r="G489" s="29"/>
      <c r="H489" s="35"/>
    </row>
    <row r="490" spans="1:8" x14ac:dyDescent="0.2">
      <c r="A490" s="1" t="s">
        <v>194</v>
      </c>
      <c r="B490" s="10" t="s">
        <v>10</v>
      </c>
      <c r="C490" s="8">
        <v>300</v>
      </c>
      <c r="D490" s="22">
        <f t="shared" si="37"/>
        <v>900</v>
      </c>
      <c r="E490" s="29"/>
      <c r="F490" s="30">
        <f t="shared" si="33"/>
        <v>0</v>
      </c>
      <c r="G490" s="29"/>
      <c r="H490" s="35"/>
    </row>
    <row r="491" spans="1:8" x14ac:dyDescent="0.2">
      <c r="A491" s="1" t="s">
        <v>259</v>
      </c>
      <c r="B491" s="10" t="s">
        <v>10</v>
      </c>
      <c r="C491" s="9">
        <v>50</v>
      </c>
      <c r="D491" s="22">
        <f t="shared" ref="D491:D519" si="38">C491*3</f>
        <v>150</v>
      </c>
      <c r="E491" s="29"/>
      <c r="F491" s="30">
        <f>D491*E491</f>
        <v>0</v>
      </c>
      <c r="G491" s="29"/>
      <c r="H491" s="35"/>
    </row>
    <row r="492" spans="1:8" x14ac:dyDescent="0.2">
      <c r="A492" s="1" t="s">
        <v>235</v>
      </c>
      <c r="B492" s="10" t="s">
        <v>10</v>
      </c>
      <c r="C492" s="8">
        <v>2000</v>
      </c>
      <c r="D492" s="22">
        <f t="shared" si="38"/>
        <v>6000</v>
      </c>
      <c r="E492" s="29"/>
      <c r="F492" s="30">
        <f t="shared" ref="F492:F518" si="39">D492*E492</f>
        <v>0</v>
      </c>
      <c r="G492" s="29"/>
      <c r="H492" s="35"/>
    </row>
    <row r="493" spans="1:8" x14ac:dyDescent="0.2">
      <c r="A493" s="1" t="s">
        <v>255</v>
      </c>
      <c r="B493" s="10" t="s">
        <v>10</v>
      </c>
      <c r="C493" s="8">
        <v>20</v>
      </c>
      <c r="D493" s="22">
        <f t="shared" si="38"/>
        <v>60</v>
      </c>
      <c r="E493" s="29"/>
      <c r="F493" s="30">
        <f t="shared" si="39"/>
        <v>0</v>
      </c>
      <c r="G493" s="29"/>
      <c r="H493" s="35"/>
    </row>
    <row r="494" spans="1:8" x14ac:dyDescent="0.2">
      <c r="A494" s="1" t="s">
        <v>236</v>
      </c>
      <c r="B494" s="10" t="s">
        <v>10</v>
      </c>
      <c r="C494" s="8">
        <v>500</v>
      </c>
      <c r="D494" s="22">
        <f t="shared" si="38"/>
        <v>1500</v>
      </c>
      <c r="E494" s="29"/>
      <c r="F494" s="30">
        <f t="shared" si="39"/>
        <v>0</v>
      </c>
      <c r="G494" s="29"/>
      <c r="H494" s="35"/>
    </row>
    <row r="495" spans="1:8" x14ac:dyDescent="0.2">
      <c r="A495" s="1" t="s">
        <v>237</v>
      </c>
      <c r="B495" s="10" t="s">
        <v>10</v>
      </c>
      <c r="C495" s="8">
        <v>150</v>
      </c>
      <c r="D495" s="22">
        <f t="shared" si="38"/>
        <v>450</v>
      </c>
      <c r="E495" s="29"/>
      <c r="F495" s="30">
        <f t="shared" si="39"/>
        <v>0</v>
      </c>
      <c r="G495" s="29"/>
      <c r="H495" s="35"/>
    </row>
    <row r="496" spans="1:8" x14ac:dyDescent="0.2">
      <c r="A496" s="1" t="s">
        <v>261</v>
      </c>
      <c r="B496" s="10" t="s">
        <v>10</v>
      </c>
      <c r="C496" s="9">
        <v>10</v>
      </c>
      <c r="D496" s="22">
        <f t="shared" si="38"/>
        <v>30</v>
      </c>
      <c r="E496" s="29"/>
      <c r="F496" s="30">
        <f t="shared" si="39"/>
        <v>0</v>
      </c>
      <c r="G496" s="29"/>
      <c r="H496" s="35"/>
    </row>
    <row r="497" spans="1:8" x14ac:dyDescent="0.2">
      <c r="A497" s="1" t="s">
        <v>260</v>
      </c>
      <c r="B497" s="10" t="s">
        <v>10</v>
      </c>
      <c r="C497" s="9">
        <v>30</v>
      </c>
      <c r="D497" s="22">
        <f t="shared" si="38"/>
        <v>90</v>
      </c>
      <c r="E497" s="29"/>
      <c r="F497" s="30">
        <f t="shared" si="39"/>
        <v>0</v>
      </c>
      <c r="G497" s="29"/>
      <c r="H497" s="35"/>
    </row>
    <row r="498" spans="1:8" x14ac:dyDescent="0.2">
      <c r="A498" s="1" t="s">
        <v>246</v>
      </c>
      <c r="B498" s="10" t="s">
        <v>10</v>
      </c>
      <c r="C498" s="8">
        <v>20</v>
      </c>
      <c r="D498" s="22">
        <f t="shared" si="38"/>
        <v>60</v>
      </c>
      <c r="E498" s="29"/>
      <c r="F498" s="30">
        <f t="shared" si="39"/>
        <v>0</v>
      </c>
      <c r="G498" s="29"/>
      <c r="H498" s="35"/>
    </row>
    <row r="499" spans="1:8" x14ac:dyDescent="0.2">
      <c r="A499" s="1" t="s">
        <v>239</v>
      </c>
      <c r="B499" s="10" t="s">
        <v>10</v>
      </c>
      <c r="C499" s="8">
        <v>150</v>
      </c>
      <c r="D499" s="22">
        <f t="shared" si="38"/>
        <v>450</v>
      </c>
      <c r="E499" s="29"/>
      <c r="F499" s="30">
        <f t="shared" si="39"/>
        <v>0</v>
      </c>
      <c r="G499" s="29"/>
      <c r="H499" s="35"/>
    </row>
    <row r="500" spans="1:8" x14ac:dyDescent="0.2">
      <c r="A500" s="1" t="s">
        <v>258</v>
      </c>
      <c r="B500" s="10" t="s">
        <v>10</v>
      </c>
      <c r="C500" s="8">
        <v>100</v>
      </c>
      <c r="D500" s="22">
        <f t="shared" si="38"/>
        <v>300</v>
      </c>
      <c r="E500" s="29"/>
      <c r="F500" s="30">
        <f t="shared" si="39"/>
        <v>0</v>
      </c>
      <c r="G500" s="29"/>
      <c r="H500" s="35"/>
    </row>
    <row r="501" spans="1:8" x14ac:dyDescent="0.2">
      <c r="A501" s="1" t="s">
        <v>240</v>
      </c>
      <c r="B501" s="10" t="s">
        <v>10</v>
      </c>
      <c r="C501" s="8">
        <v>1500</v>
      </c>
      <c r="D501" s="22">
        <f t="shared" si="38"/>
        <v>4500</v>
      </c>
      <c r="E501" s="29"/>
      <c r="F501" s="30">
        <f t="shared" si="39"/>
        <v>0</v>
      </c>
      <c r="G501" s="29"/>
      <c r="H501" s="35"/>
    </row>
    <row r="502" spans="1:8" x14ac:dyDescent="0.2">
      <c r="A502" s="1" t="s">
        <v>241</v>
      </c>
      <c r="B502" s="10" t="s">
        <v>10</v>
      </c>
      <c r="C502" s="8">
        <v>2000</v>
      </c>
      <c r="D502" s="22">
        <f t="shared" si="38"/>
        <v>6000</v>
      </c>
      <c r="E502" s="29"/>
      <c r="F502" s="30">
        <f t="shared" si="39"/>
        <v>0</v>
      </c>
      <c r="G502" s="29"/>
      <c r="H502" s="35"/>
    </row>
    <row r="503" spans="1:8" x14ac:dyDescent="0.2">
      <c r="A503" s="1" t="s">
        <v>242</v>
      </c>
      <c r="B503" s="10" t="s">
        <v>10</v>
      </c>
      <c r="C503" s="8">
        <v>150</v>
      </c>
      <c r="D503" s="22">
        <f t="shared" si="38"/>
        <v>450</v>
      </c>
      <c r="E503" s="29"/>
      <c r="F503" s="30">
        <f t="shared" si="39"/>
        <v>0</v>
      </c>
      <c r="G503" s="29"/>
      <c r="H503" s="35"/>
    </row>
    <row r="504" spans="1:8" x14ac:dyDescent="0.2">
      <c r="A504" s="1" t="s">
        <v>263</v>
      </c>
      <c r="B504" s="10" t="s">
        <v>10</v>
      </c>
      <c r="C504" s="9">
        <v>500</v>
      </c>
      <c r="D504" s="22">
        <f t="shared" si="38"/>
        <v>1500</v>
      </c>
      <c r="E504" s="29"/>
      <c r="F504" s="30">
        <f t="shared" si="39"/>
        <v>0</v>
      </c>
      <c r="G504" s="29"/>
      <c r="H504" s="35"/>
    </row>
    <row r="505" spans="1:8" x14ac:dyDescent="0.2">
      <c r="A505" s="1" t="s">
        <v>243</v>
      </c>
      <c r="B505" s="10" t="s">
        <v>10</v>
      </c>
      <c r="C505" s="8">
        <v>500</v>
      </c>
      <c r="D505" s="22">
        <f t="shared" si="38"/>
        <v>1500</v>
      </c>
      <c r="E505" s="29"/>
      <c r="F505" s="30">
        <f t="shared" si="39"/>
        <v>0</v>
      </c>
      <c r="G505" s="29"/>
      <c r="H505" s="35"/>
    </row>
    <row r="506" spans="1:8" x14ac:dyDescent="0.2">
      <c r="A506" s="1" t="s">
        <v>256</v>
      </c>
      <c r="B506" s="10" t="s">
        <v>10</v>
      </c>
      <c r="C506" s="9">
        <v>20</v>
      </c>
      <c r="D506" s="22">
        <f t="shared" si="38"/>
        <v>60</v>
      </c>
      <c r="E506" s="29"/>
      <c r="F506" s="30">
        <f t="shared" si="39"/>
        <v>0</v>
      </c>
      <c r="G506" s="29"/>
      <c r="H506" s="35"/>
    </row>
    <row r="507" spans="1:8" x14ac:dyDescent="0.2">
      <c r="A507" s="1" t="s">
        <v>248</v>
      </c>
      <c r="B507" s="10" t="s">
        <v>10</v>
      </c>
      <c r="C507" s="8">
        <v>300</v>
      </c>
      <c r="D507" s="22">
        <f t="shared" si="38"/>
        <v>900</v>
      </c>
      <c r="E507" s="29"/>
      <c r="F507" s="30">
        <f t="shared" si="39"/>
        <v>0</v>
      </c>
      <c r="G507" s="29"/>
      <c r="H507" s="35"/>
    </row>
    <row r="508" spans="1:8" x14ac:dyDescent="0.2">
      <c r="A508" s="1" t="s">
        <v>249</v>
      </c>
      <c r="B508" s="10" t="s">
        <v>10</v>
      </c>
      <c r="C508" s="8">
        <v>500</v>
      </c>
      <c r="D508" s="22">
        <f t="shared" si="38"/>
        <v>1500</v>
      </c>
      <c r="E508" s="29"/>
      <c r="F508" s="30">
        <f t="shared" si="39"/>
        <v>0</v>
      </c>
      <c r="G508" s="29"/>
      <c r="H508" s="35"/>
    </row>
    <row r="509" spans="1:8" x14ac:dyDescent="0.2">
      <c r="A509" s="1" t="s">
        <v>257</v>
      </c>
      <c r="B509" s="10" t="s">
        <v>10</v>
      </c>
      <c r="C509" s="9">
        <v>10</v>
      </c>
      <c r="D509" s="22">
        <f t="shared" si="38"/>
        <v>30</v>
      </c>
      <c r="E509" s="29"/>
      <c r="F509" s="30">
        <f t="shared" si="39"/>
        <v>0</v>
      </c>
      <c r="G509" s="29"/>
      <c r="H509" s="35"/>
    </row>
    <row r="510" spans="1:8" x14ac:dyDescent="0.2">
      <c r="A510" s="1" t="s">
        <v>247</v>
      </c>
      <c r="B510" s="10" t="s">
        <v>10</v>
      </c>
      <c r="C510" s="8">
        <v>500</v>
      </c>
      <c r="D510" s="22">
        <f t="shared" si="38"/>
        <v>1500</v>
      </c>
      <c r="E510" s="29"/>
      <c r="F510" s="30">
        <f t="shared" si="39"/>
        <v>0</v>
      </c>
      <c r="G510" s="29"/>
      <c r="H510" s="35"/>
    </row>
    <row r="511" spans="1:8" x14ac:dyDescent="0.2">
      <c r="A511" s="1" t="s">
        <v>244</v>
      </c>
      <c r="B511" s="10" t="s">
        <v>10</v>
      </c>
      <c r="C511" s="8">
        <v>500</v>
      </c>
      <c r="D511" s="22">
        <f t="shared" si="38"/>
        <v>1500</v>
      </c>
      <c r="E511" s="29"/>
      <c r="F511" s="30">
        <f t="shared" si="39"/>
        <v>0</v>
      </c>
      <c r="G511" s="29"/>
      <c r="H511" s="35"/>
    </row>
    <row r="512" spans="1:8" x14ac:dyDescent="0.2">
      <c r="A512" s="1" t="s">
        <v>238</v>
      </c>
      <c r="B512" s="10" t="s">
        <v>10</v>
      </c>
      <c r="C512" s="8">
        <v>150</v>
      </c>
      <c r="D512" s="22">
        <f t="shared" si="38"/>
        <v>450</v>
      </c>
      <c r="E512" s="29"/>
      <c r="F512" s="30">
        <f t="shared" si="39"/>
        <v>0</v>
      </c>
      <c r="G512" s="29"/>
      <c r="H512" s="35"/>
    </row>
    <row r="513" spans="1:8" x14ac:dyDescent="0.2">
      <c r="A513" s="1" t="s">
        <v>245</v>
      </c>
      <c r="B513" s="10" t="s">
        <v>10</v>
      </c>
      <c r="C513" s="8">
        <v>500</v>
      </c>
      <c r="D513" s="22">
        <f t="shared" si="38"/>
        <v>1500</v>
      </c>
      <c r="E513" s="29"/>
      <c r="F513" s="30">
        <f t="shared" si="39"/>
        <v>0</v>
      </c>
      <c r="G513" s="29"/>
      <c r="H513" s="35"/>
    </row>
    <row r="514" spans="1:8" x14ac:dyDescent="0.2">
      <c r="A514" s="1" t="s">
        <v>254</v>
      </c>
      <c r="B514" s="10" t="s">
        <v>10</v>
      </c>
      <c r="C514" s="8">
        <v>80</v>
      </c>
      <c r="D514" s="22">
        <f t="shared" si="38"/>
        <v>240</v>
      </c>
      <c r="E514" s="29"/>
      <c r="F514" s="30">
        <f t="shared" si="39"/>
        <v>0</v>
      </c>
      <c r="G514" s="29"/>
      <c r="H514" s="35"/>
    </row>
    <row r="515" spans="1:8" x14ac:dyDescent="0.2">
      <c r="A515" s="1" t="s">
        <v>250</v>
      </c>
      <c r="B515" s="10" t="s">
        <v>10</v>
      </c>
      <c r="C515" s="8">
        <v>1500</v>
      </c>
      <c r="D515" s="22">
        <f t="shared" si="38"/>
        <v>4500</v>
      </c>
      <c r="E515" s="29"/>
      <c r="F515" s="30">
        <f t="shared" si="39"/>
        <v>0</v>
      </c>
      <c r="G515" s="29"/>
      <c r="H515" s="35"/>
    </row>
    <row r="516" spans="1:8" x14ac:dyDescent="0.2">
      <c r="A516" s="1" t="s">
        <v>262</v>
      </c>
      <c r="B516" s="10" t="s">
        <v>10</v>
      </c>
      <c r="C516" s="9">
        <v>100</v>
      </c>
      <c r="D516" s="22">
        <f t="shared" si="38"/>
        <v>300</v>
      </c>
      <c r="E516" s="29"/>
      <c r="F516" s="30">
        <f t="shared" si="39"/>
        <v>0</v>
      </c>
      <c r="G516" s="29"/>
      <c r="H516" s="35"/>
    </row>
    <row r="517" spans="1:8" x14ac:dyDescent="0.2">
      <c r="A517" s="1" t="s">
        <v>253</v>
      </c>
      <c r="B517" s="10" t="s">
        <v>10</v>
      </c>
      <c r="C517" s="8">
        <v>20</v>
      </c>
      <c r="D517" s="22">
        <f t="shared" si="38"/>
        <v>60</v>
      </c>
      <c r="E517" s="29"/>
      <c r="F517" s="30">
        <f t="shared" si="39"/>
        <v>0</v>
      </c>
      <c r="G517" s="29"/>
      <c r="H517" s="35"/>
    </row>
    <row r="518" spans="1:8" x14ac:dyDescent="0.2">
      <c r="A518" s="1" t="s">
        <v>251</v>
      </c>
      <c r="B518" s="10" t="s">
        <v>10</v>
      </c>
      <c r="C518" s="8">
        <v>20</v>
      </c>
      <c r="D518" s="22">
        <f t="shared" si="38"/>
        <v>60</v>
      </c>
      <c r="E518" s="29"/>
      <c r="F518" s="30">
        <f t="shared" si="39"/>
        <v>0</v>
      </c>
      <c r="G518" s="29"/>
      <c r="H518" s="35"/>
    </row>
    <row r="519" spans="1:8" x14ac:dyDescent="0.2">
      <c r="A519" s="1" t="s">
        <v>252</v>
      </c>
      <c r="B519" s="10" t="s">
        <v>10</v>
      </c>
      <c r="C519" s="8">
        <v>200</v>
      </c>
      <c r="D519" s="22">
        <f t="shared" si="38"/>
        <v>600</v>
      </c>
      <c r="E519" s="29"/>
      <c r="F519" s="30">
        <f>D519*E519</f>
        <v>0</v>
      </c>
      <c r="G519" s="29"/>
      <c r="H519" s="35"/>
    </row>
    <row r="520" spans="1:8" x14ac:dyDescent="0.2">
      <c r="E520" s="32" t="s">
        <v>11</v>
      </c>
      <c r="F520" s="32">
        <f>SUM(F439:F519)</f>
        <v>0</v>
      </c>
      <c r="G520" s="37"/>
      <c r="H520" s="35"/>
    </row>
    <row r="521" spans="1:8" x14ac:dyDescent="0.2">
      <c r="C521" s="8"/>
      <c r="D521" s="22"/>
      <c r="E521" s="30"/>
      <c r="F521" s="30"/>
      <c r="G521" s="29"/>
      <c r="H521" s="35"/>
    </row>
    <row r="522" spans="1:8" x14ac:dyDescent="0.2">
      <c r="A522" s="3" t="s">
        <v>738</v>
      </c>
      <c r="C522" s="8"/>
      <c r="D522" s="22"/>
      <c r="E522" s="30"/>
      <c r="F522" s="30"/>
      <c r="G522" s="29"/>
      <c r="H522" s="35"/>
    </row>
    <row r="523" spans="1:8" x14ac:dyDescent="0.2">
      <c r="A523" s="3" t="s">
        <v>890</v>
      </c>
      <c r="C523" s="8"/>
      <c r="D523" s="22"/>
      <c r="E523" s="30"/>
      <c r="F523" s="30"/>
      <c r="G523" s="29"/>
      <c r="H523" s="35"/>
    </row>
    <row r="524" spans="1:8" x14ac:dyDescent="0.2">
      <c r="A524" s="1" t="s">
        <v>216</v>
      </c>
      <c r="B524" s="10" t="s">
        <v>8</v>
      </c>
      <c r="C524" s="8">
        <v>12</v>
      </c>
      <c r="D524" s="22">
        <f t="shared" ref="D524:D565" si="40">C524*3</f>
        <v>36</v>
      </c>
      <c r="E524" s="29"/>
      <c r="F524" s="30">
        <f t="shared" ref="F524:F565" si="41">D524*E524</f>
        <v>0</v>
      </c>
      <c r="G524" s="29"/>
      <c r="H524" s="35"/>
    </row>
    <row r="525" spans="1:8" x14ac:dyDescent="0.2">
      <c r="A525" s="1" t="s">
        <v>221</v>
      </c>
      <c r="B525" s="10" t="s">
        <v>8</v>
      </c>
      <c r="C525" s="8">
        <v>12</v>
      </c>
      <c r="D525" s="22">
        <f t="shared" si="40"/>
        <v>36</v>
      </c>
      <c r="E525" s="29"/>
      <c r="F525" s="30">
        <f t="shared" si="41"/>
        <v>0</v>
      </c>
      <c r="G525" s="29"/>
      <c r="H525" s="35"/>
    </row>
    <row r="526" spans="1:8" x14ac:dyDescent="0.2">
      <c r="A526" s="1" t="s">
        <v>223</v>
      </c>
      <c r="B526" s="10" t="s">
        <v>8</v>
      </c>
      <c r="C526" s="8">
        <v>12</v>
      </c>
      <c r="D526" s="22">
        <f t="shared" si="40"/>
        <v>36</v>
      </c>
      <c r="E526" s="29"/>
      <c r="F526" s="30">
        <f t="shared" si="41"/>
        <v>0</v>
      </c>
      <c r="G526" s="29"/>
      <c r="H526" s="35"/>
    </row>
    <row r="527" spans="1:8" x14ac:dyDescent="0.2">
      <c r="A527" s="1" t="s">
        <v>217</v>
      </c>
      <c r="B527" s="10" t="s">
        <v>8</v>
      </c>
      <c r="C527" s="8">
        <v>12</v>
      </c>
      <c r="D527" s="22">
        <f t="shared" si="40"/>
        <v>36</v>
      </c>
      <c r="E527" s="29"/>
      <c r="F527" s="30">
        <f t="shared" si="41"/>
        <v>0</v>
      </c>
      <c r="G527" s="29"/>
      <c r="H527" s="35"/>
    </row>
    <row r="528" spans="1:8" x14ac:dyDescent="0.2">
      <c r="A528" s="1" t="s">
        <v>224</v>
      </c>
      <c r="B528" s="10" t="s">
        <v>8</v>
      </c>
      <c r="C528" s="9">
        <v>12</v>
      </c>
      <c r="D528" s="22">
        <f t="shared" si="40"/>
        <v>36</v>
      </c>
      <c r="E528" s="29"/>
      <c r="F528" s="30">
        <f t="shared" si="41"/>
        <v>0</v>
      </c>
      <c r="G528" s="29"/>
      <c r="H528" s="35"/>
    </row>
    <row r="529" spans="1:8" x14ac:dyDescent="0.2">
      <c r="A529" s="1" t="s">
        <v>218</v>
      </c>
      <c r="B529" s="10" t="s">
        <v>8</v>
      </c>
      <c r="C529" s="8">
        <v>12</v>
      </c>
      <c r="D529" s="22">
        <f t="shared" si="40"/>
        <v>36</v>
      </c>
      <c r="E529" s="29"/>
      <c r="F529" s="30">
        <f t="shared" si="41"/>
        <v>0</v>
      </c>
      <c r="G529" s="29"/>
      <c r="H529" s="35"/>
    </row>
    <row r="530" spans="1:8" x14ac:dyDescent="0.2">
      <c r="A530" s="1" t="s">
        <v>222</v>
      </c>
      <c r="B530" s="10" t="s">
        <v>8</v>
      </c>
      <c r="C530" s="8">
        <v>12</v>
      </c>
      <c r="D530" s="22">
        <f t="shared" si="40"/>
        <v>36</v>
      </c>
      <c r="E530" s="29"/>
      <c r="F530" s="30">
        <f t="shared" si="41"/>
        <v>0</v>
      </c>
      <c r="G530" s="29"/>
      <c r="H530" s="35"/>
    </row>
    <row r="531" spans="1:8" x14ac:dyDescent="0.2">
      <c r="A531" s="1" t="s">
        <v>219</v>
      </c>
      <c r="B531" s="10" t="s">
        <v>8</v>
      </c>
      <c r="C531" s="8">
        <v>12</v>
      </c>
      <c r="D531" s="22">
        <f t="shared" si="40"/>
        <v>36</v>
      </c>
      <c r="E531" s="29"/>
      <c r="F531" s="30">
        <f t="shared" si="41"/>
        <v>0</v>
      </c>
      <c r="G531" s="29"/>
      <c r="H531" s="35"/>
    </row>
    <row r="532" spans="1:8" x14ac:dyDescent="0.2">
      <c r="A532" s="1" t="s">
        <v>215</v>
      </c>
      <c r="B532" s="10" t="s">
        <v>8</v>
      </c>
      <c r="C532" s="8">
        <v>12</v>
      </c>
      <c r="D532" s="22">
        <f t="shared" si="40"/>
        <v>36</v>
      </c>
      <c r="E532" s="29"/>
      <c r="F532" s="30">
        <f t="shared" si="41"/>
        <v>0</v>
      </c>
      <c r="G532" s="29"/>
      <c r="H532" s="35"/>
    </row>
    <row r="533" spans="1:8" x14ac:dyDescent="0.2">
      <c r="A533" s="1" t="s">
        <v>220</v>
      </c>
      <c r="B533" s="10" t="s">
        <v>8</v>
      </c>
      <c r="C533" s="8">
        <v>12</v>
      </c>
      <c r="D533" s="22">
        <f t="shared" si="40"/>
        <v>36</v>
      </c>
      <c r="E533" s="29"/>
      <c r="F533" s="30">
        <f t="shared" si="41"/>
        <v>0</v>
      </c>
      <c r="G533" s="29"/>
      <c r="H533" s="35"/>
    </row>
    <row r="534" spans="1:8" x14ac:dyDescent="0.2">
      <c r="A534" s="1" t="s">
        <v>228</v>
      </c>
      <c r="B534" s="10" t="s">
        <v>8</v>
      </c>
      <c r="C534" s="8">
        <v>4</v>
      </c>
      <c r="D534" s="22">
        <f t="shared" si="40"/>
        <v>12</v>
      </c>
      <c r="E534" s="29"/>
      <c r="F534" s="30">
        <f t="shared" si="41"/>
        <v>0</v>
      </c>
      <c r="G534" s="29"/>
      <c r="H534" s="35"/>
    </row>
    <row r="535" spans="1:8" x14ac:dyDescent="0.2">
      <c r="A535" s="1" t="s">
        <v>520</v>
      </c>
      <c r="B535" s="10" t="s">
        <v>10</v>
      </c>
      <c r="C535" s="8">
        <v>300</v>
      </c>
      <c r="D535" s="22">
        <f t="shared" si="40"/>
        <v>900</v>
      </c>
      <c r="E535" s="29"/>
      <c r="F535" s="30">
        <f t="shared" si="41"/>
        <v>0</v>
      </c>
      <c r="G535" s="29"/>
      <c r="H535" s="35"/>
    </row>
    <row r="536" spans="1:8" x14ac:dyDescent="0.2">
      <c r="A536" s="1" t="s">
        <v>522</v>
      </c>
      <c r="B536" s="10" t="s">
        <v>10</v>
      </c>
      <c r="C536" s="8">
        <v>300</v>
      </c>
      <c r="D536" s="22">
        <f t="shared" si="40"/>
        <v>900</v>
      </c>
      <c r="E536" s="29"/>
      <c r="F536" s="30">
        <f t="shared" si="41"/>
        <v>0</v>
      </c>
      <c r="G536" s="29"/>
      <c r="H536" s="35"/>
    </row>
    <row r="537" spans="1:8" x14ac:dyDescent="0.2">
      <c r="A537" s="1" t="s">
        <v>540</v>
      </c>
      <c r="B537" s="10" t="s">
        <v>10</v>
      </c>
      <c r="C537" s="8">
        <v>150</v>
      </c>
      <c r="D537" s="22">
        <f t="shared" si="40"/>
        <v>450</v>
      </c>
      <c r="E537" s="29"/>
      <c r="F537" s="30">
        <f t="shared" si="41"/>
        <v>0</v>
      </c>
      <c r="G537" s="29"/>
      <c r="H537" s="35"/>
    </row>
    <row r="538" spans="1:8" x14ac:dyDescent="0.2">
      <c r="A538" s="1" t="s">
        <v>518</v>
      </c>
      <c r="B538" s="10" t="s">
        <v>10</v>
      </c>
      <c r="C538" s="8">
        <v>300</v>
      </c>
      <c r="D538" s="22">
        <f t="shared" si="40"/>
        <v>900</v>
      </c>
      <c r="E538" s="29"/>
      <c r="F538" s="30">
        <f t="shared" si="41"/>
        <v>0</v>
      </c>
      <c r="G538" s="29"/>
      <c r="H538" s="35"/>
    </row>
    <row r="539" spans="1:8" x14ac:dyDescent="0.2">
      <c r="A539" s="1" t="s">
        <v>534</v>
      </c>
      <c r="B539" s="10" t="s">
        <v>10</v>
      </c>
      <c r="C539" s="8">
        <v>400</v>
      </c>
      <c r="D539" s="22">
        <f t="shared" si="40"/>
        <v>1200</v>
      </c>
      <c r="E539" s="29"/>
      <c r="F539" s="30">
        <f t="shared" si="41"/>
        <v>0</v>
      </c>
      <c r="G539" s="29"/>
      <c r="H539" s="35"/>
    </row>
    <row r="540" spans="1:8" x14ac:dyDescent="0.2">
      <c r="A540" s="1" t="s">
        <v>535</v>
      </c>
      <c r="B540" s="10" t="s">
        <v>10</v>
      </c>
      <c r="C540" s="8">
        <v>400</v>
      </c>
      <c r="D540" s="22">
        <f t="shared" si="40"/>
        <v>1200</v>
      </c>
      <c r="E540" s="29"/>
      <c r="F540" s="30">
        <f t="shared" si="41"/>
        <v>0</v>
      </c>
      <c r="G540" s="29"/>
      <c r="H540" s="35"/>
    </row>
    <row r="541" spans="1:8" x14ac:dyDescent="0.2">
      <c r="A541" s="1" t="s">
        <v>523</v>
      </c>
      <c r="B541" s="10" t="s">
        <v>10</v>
      </c>
      <c r="C541" s="8">
        <v>150</v>
      </c>
      <c r="D541" s="22">
        <f t="shared" si="40"/>
        <v>450</v>
      </c>
      <c r="E541" s="29"/>
      <c r="F541" s="30">
        <f t="shared" si="41"/>
        <v>0</v>
      </c>
      <c r="G541" s="29"/>
      <c r="H541" s="35"/>
    </row>
    <row r="542" spans="1:8" x14ac:dyDescent="0.2">
      <c r="A542" s="1" t="s">
        <v>521</v>
      </c>
      <c r="B542" s="10" t="s">
        <v>10</v>
      </c>
      <c r="C542" s="8">
        <v>300</v>
      </c>
      <c r="D542" s="22">
        <f t="shared" si="40"/>
        <v>900</v>
      </c>
      <c r="E542" s="29"/>
      <c r="F542" s="30">
        <f t="shared" si="41"/>
        <v>0</v>
      </c>
      <c r="G542" s="29"/>
      <c r="H542" s="35"/>
    </row>
    <row r="543" spans="1:8" x14ac:dyDescent="0.2">
      <c r="A543" s="1" t="s">
        <v>510</v>
      </c>
      <c r="B543" s="10" t="s">
        <v>10</v>
      </c>
      <c r="C543" s="8">
        <v>500</v>
      </c>
      <c r="D543" s="22">
        <f t="shared" si="40"/>
        <v>1500</v>
      </c>
      <c r="E543" s="29"/>
      <c r="F543" s="30">
        <f t="shared" si="41"/>
        <v>0</v>
      </c>
      <c r="G543" s="29"/>
      <c r="H543" s="35"/>
    </row>
    <row r="544" spans="1:8" x14ac:dyDescent="0.2">
      <c r="A544" s="1" t="s">
        <v>514</v>
      </c>
      <c r="B544" s="10" t="s">
        <v>10</v>
      </c>
      <c r="C544" s="8">
        <v>150</v>
      </c>
      <c r="D544" s="22">
        <f t="shared" si="40"/>
        <v>450</v>
      </c>
      <c r="E544" s="29"/>
      <c r="F544" s="30">
        <f t="shared" si="41"/>
        <v>0</v>
      </c>
      <c r="G544" s="29"/>
      <c r="H544" s="35"/>
    </row>
    <row r="545" spans="1:8" x14ac:dyDescent="0.2">
      <c r="A545" s="1" t="s">
        <v>515</v>
      </c>
      <c r="B545" s="10" t="s">
        <v>10</v>
      </c>
      <c r="C545" s="8">
        <v>270</v>
      </c>
      <c r="D545" s="22">
        <f t="shared" si="40"/>
        <v>810</v>
      </c>
      <c r="E545" s="29"/>
      <c r="F545" s="30">
        <f t="shared" si="41"/>
        <v>0</v>
      </c>
      <c r="G545" s="29"/>
      <c r="H545" s="35"/>
    </row>
    <row r="546" spans="1:8" x14ac:dyDescent="0.2">
      <c r="A546" s="1" t="s">
        <v>511</v>
      </c>
      <c r="B546" s="10" t="s">
        <v>10</v>
      </c>
      <c r="C546" s="8">
        <v>120</v>
      </c>
      <c r="D546" s="22">
        <f t="shared" si="40"/>
        <v>360</v>
      </c>
      <c r="E546" s="29"/>
      <c r="F546" s="30">
        <f t="shared" si="41"/>
        <v>0</v>
      </c>
      <c r="G546" s="29"/>
      <c r="H546" s="35"/>
    </row>
    <row r="547" spans="1:8" x14ac:dyDescent="0.2">
      <c r="A547" s="1" t="s">
        <v>517</v>
      </c>
      <c r="B547" s="10" t="s">
        <v>10</v>
      </c>
      <c r="C547" s="8">
        <v>120</v>
      </c>
      <c r="D547" s="22">
        <f t="shared" si="40"/>
        <v>360</v>
      </c>
      <c r="E547" s="29"/>
      <c r="F547" s="30">
        <f t="shared" si="41"/>
        <v>0</v>
      </c>
      <c r="G547" s="29"/>
      <c r="H547" s="35"/>
    </row>
    <row r="548" spans="1:8" x14ac:dyDescent="0.2">
      <c r="A548" s="1" t="s">
        <v>516</v>
      </c>
      <c r="B548" s="10" t="s">
        <v>10</v>
      </c>
      <c r="C548" s="8">
        <v>150</v>
      </c>
      <c r="D548" s="22">
        <f t="shared" si="40"/>
        <v>450</v>
      </c>
      <c r="E548" s="29"/>
      <c r="F548" s="30">
        <f t="shared" si="41"/>
        <v>0</v>
      </c>
      <c r="G548" s="29"/>
      <c r="H548" s="35"/>
    </row>
    <row r="549" spans="1:8" x14ac:dyDescent="0.2">
      <c r="A549" s="1" t="s">
        <v>512</v>
      </c>
      <c r="B549" s="10" t="s">
        <v>10</v>
      </c>
      <c r="C549" s="8">
        <v>300</v>
      </c>
      <c r="D549" s="22">
        <f t="shared" si="40"/>
        <v>900</v>
      </c>
      <c r="E549" s="29"/>
      <c r="F549" s="30">
        <f t="shared" si="41"/>
        <v>0</v>
      </c>
      <c r="G549" s="29"/>
      <c r="H549" s="35"/>
    </row>
    <row r="550" spans="1:8" x14ac:dyDescent="0.2">
      <c r="A550" s="1" t="s">
        <v>513</v>
      </c>
      <c r="B550" s="10" t="s">
        <v>10</v>
      </c>
      <c r="C550" s="8">
        <v>20</v>
      </c>
      <c r="D550" s="22">
        <f t="shared" si="40"/>
        <v>60</v>
      </c>
      <c r="E550" s="29"/>
      <c r="F550" s="30">
        <f t="shared" si="41"/>
        <v>0</v>
      </c>
      <c r="G550" s="29"/>
      <c r="H550" s="35"/>
    </row>
    <row r="551" spans="1:8" x14ac:dyDescent="0.2">
      <c r="A551" s="1" t="s">
        <v>230</v>
      </c>
      <c r="B551" s="10" t="s">
        <v>10</v>
      </c>
      <c r="C551" s="8">
        <v>20</v>
      </c>
      <c r="D551" s="22">
        <f t="shared" si="40"/>
        <v>60</v>
      </c>
      <c r="E551" s="29"/>
      <c r="F551" s="30">
        <f t="shared" si="41"/>
        <v>0</v>
      </c>
      <c r="G551" s="29"/>
      <c r="H551" s="35"/>
    </row>
    <row r="552" spans="1:8" x14ac:dyDescent="0.2">
      <c r="A552" s="1" t="s">
        <v>808</v>
      </c>
      <c r="B552" s="10" t="s">
        <v>10</v>
      </c>
      <c r="C552" s="8">
        <v>60</v>
      </c>
      <c r="D552" s="22">
        <f t="shared" si="40"/>
        <v>180</v>
      </c>
      <c r="E552" s="29"/>
      <c r="F552" s="30">
        <f t="shared" si="41"/>
        <v>0</v>
      </c>
      <c r="G552" s="29"/>
      <c r="H552" s="35"/>
    </row>
    <row r="553" spans="1:8" x14ac:dyDescent="0.2">
      <c r="A553" s="1" t="s">
        <v>809</v>
      </c>
      <c r="B553" s="10" t="s">
        <v>10</v>
      </c>
      <c r="C553" s="8">
        <v>60</v>
      </c>
      <c r="D553" s="22">
        <f t="shared" si="40"/>
        <v>180</v>
      </c>
      <c r="E553" s="29"/>
      <c r="F553" s="30">
        <f t="shared" si="41"/>
        <v>0</v>
      </c>
      <c r="G553" s="29"/>
      <c r="H553" s="35"/>
    </row>
    <row r="554" spans="1:8" x14ac:dyDescent="0.2">
      <c r="A554" s="1" t="s">
        <v>804</v>
      </c>
      <c r="B554" s="10" t="s">
        <v>10</v>
      </c>
      <c r="C554" s="8">
        <v>60</v>
      </c>
      <c r="D554" s="22">
        <f t="shared" si="40"/>
        <v>180</v>
      </c>
      <c r="E554" s="29"/>
      <c r="F554" s="30">
        <f t="shared" si="41"/>
        <v>0</v>
      </c>
      <c r="G554" s="29"/>
      <c r="H554" s="35"/>
    </row>
    <row r="555" spans="1:8" x14ac:dyDescent="0.2">
      <c r="A555" s="1" t="s">
        <v>807</v>
      </c>
      <c r="B555" s="10" t="s">
        <v>10</v>
      </c>
      <c r="C555" s="8">
        <v>60</v>
      </c>
      <c r="D555" s="22">
        <f t="shared" si="40"/>
        <v>180</v>
      </c>
      <c r="E555" s="29"/>
      <c r="F555" s="30">
        <f t="shared" si="41"/>
        <v>0</v>
      </c>
      <c r="G555" s="29"/>
      <c r="H555" s="35"/>
    </row>
    <row r="556" spans="1:8" x14ac:dyDescent="0.2">
      <c r="A556" s="1" t="s">
        <v>805</v>
      </c>
      <c r="B556" s="10" t="s">
        <v>10</v>
      </c>
      <c r="C556" s="8">
        <v>60</v>
      </c>
      <c r="D556" s="22">
        <f t="shared" si="40"/>
        <v>180</v>
      </c>
      <c r="E556" s="29"/>
      <c r="F556" s="30">
        <f t="shared" si="41"/>
        <v>0</v>
      </c>
      <c r="G556" s="29"/>
      <c r="H556" s="35"/>
    </row>
    <row r="557" spans="1:8" x14ac:dyDescent="0.2">
      <c r="A557" s="1" t="s">
        <v>519</v>
      </c>
      <c r="B557" s="10" t="s">
        <v>10</v>
      </c>
      <c r="C557" s="8">
        <v>120</v>
      </c>
      <c r="D557" s="22">
        <f t="shared" si="40"/>
        <v>360</v>
      </c>
      <c r="E557" s="29"/>
      <c r="F557" s="30">
        <f t="shared" si="41"/>
        <v>0</v>
      </c>
      <c r="G557" s="29"/>
      <c r="H557" s="35"/>
    </row>
    <row r="558" spans="1:8" x14ac:dyDescent="0.2">
      <c r="A558" s="1" t="s">
        <v>226</v>
      </c>
      <c r="B558" s="10" t="s">
        <v>10</v>
      </c>
      <c r="C558" s="8">
        <v>60</v>
      </c>
      <c r="D558" s="22">
        <f t="shared" si="40"/>
        <v>180</v>
      </c>
      <c r="E558" s="29"/>
      <c r="F558" s="30">
        <f t="shared" si="41"/>
        <v>0</v>
      </c>
      <c r="G558" s="29"/>
      <c r="H558" s="35"/>
    </row>
    <row r="559" spans="1:8" x14ac:dyDescent="0.2">
      <c r="A559" s="1" t="s">
        <v>227</v>
      </c>
      <c r="B559" s="10" t="s">
        <v>10</v>
      </c>
      <c r="C559" s="8">
        <v>60</v>
      </c>
      <c r="D559" s="22">
        <f t="shared" si="40"/>
        <v>180</v>
      </c>
      <c r="E559" s="29"/>
      <c r="F559" s="30">
        <f t="shared" si="41"/>
        <v>0</v>
      </c>
      <c r="G559" s="29"/>
      <c r="H559" s="35"/>
    </row>
    <row r="560" spans="1:8" x14ac:dyDescent="0.2">
      <c r="A560" s="1" t="s">
        <v>541</v>
      </c>
      <c r="B560" s="10" t="s">
        <v>10</v>
      </c>
      <c r="C560" s="8">
        <v>10</v>
      </c>
      <c r="D560" s="22">
        <f t="shared" si="40"/>
        <v>30</v>
      </c>
      <c r="E560" s="29"/>
      <c r="F560" s="30">
        <f t="shared" si="41"/>
        <v>0</v>
      </c>
      <c r="G560" s="29"/>
      <c r="H560" s="35"/>
    </row>
    <row r="561" spans="1:8" x14ac:dyDescent="0.2">
      <c r="A561" s="1" t="s">
        <v>225</v>
      </c>
      <c r="B561" s="10" t="s">
        <v>10</v>
      </c>
      <c r="C561" s="8">
        <v>60</v>
      </c>
      <c r="D561" s="22">
        <f t="shared" si="40"/>
        <v>180</v>
      </c>
      <c r="E561" s="29"/>
      <c r="F561" s="30">
        <f t="shared" si="41"/>
        <v>0</v>
      </c>
      <c r="G561" s="29"/>
      <c r="H561" s="35"/>
    </row>
    <row r="562" spans="1:8" x14ac:dyDescent="0.2">
      <c r="A562" s="1" t="s">
        <v>810</v>
      </c>
      <c r="B562" s="10" t="s">
        <v>10</v>
      </c>
      <c r="C562" s="8">
        <v>60</v>
      </c>
      <c r="D562" s="22">
        <f t="shared" si="40"/>
        <v>180</v>
      </c>
      <c r="E562" s="29"/>
      <c r="F562" s="30">
        <f t="shared" si="41"/>
        <v>0</v>
      </c>
      <c r="G562" s="29"/>
      <c r="H562" s="35"/>
    </row>
    <row r="563" spans="1:8" x14ac:dyDescent="0.2">
      <c r="A563" s="1" t="s">
        <v>806</v>
      </c>
      <c r="B563" s="10" t="s">
        <v>10</v>
      </c>
      <c r="C563" s="8">
        <v>60</v>
      </c>
      <c r="D563" s="22">
        <f t="shared" si="40"/>
        <v>180</v>
      </c>
      <c r="E563" s="29"/>
      <c r="F563" s="30">
        <f t="shared" si="41"/>
        <v>0</v>
      </c>
      <c r="G563" s="29"/>
      <c r="H563" s="35"/>
    </row>
    <row r="564" spans="1:8" x14ac:dyDescent="0.2">
      <c r="A564" s="1" t="s">
        <v>229</v>
      </c>
      <c r="B564" s="10" t="s">
        <v>10</v>
      </c>
      <c r="C564" s="8">
        <v>120</v>
      </c>
      <c r="D564" s="22">
        <f t="shared" si="40"/>
        <v>360</v>
      </c>
      <c r="E564" s="29"/>
      <c r="F564" s="30">
        <f t="shared" si="41"/>
        <v>0</v>
      </c>
      <c r="G564" s="29"/>
      <c r="H564" s="35"/>
    </row>
    <row r="565" spans="1:8" x14ac:dyDescent="0.2">
      <c r="A565" s="1" t="s">
        <v>892</v>
      </c>
      <c r="B565" s="10" t="s">
        <v>10</v>
      </c>
      <c r="C565" s="8">
        <v>150</v>
      </c>
      <c r="D565" s="22">
        <f t="shared" si="40"/>
        <v>450</v>
      </c>
      <c r="E565" s="29"/>
      <c r="F565" s="30">
        <f t="shared" si="41"/>
        <v>0</v>
      </c>
      <c r="G565" s="29"/>
      <c r="H565" s="35"/>
    </row>
    <row r="566" spans="1:8" x14ac:dyDescent="0.2">
      <c r="E566" s="32" t="s">
        <v>11</v>
      </c>
      <c r="F566" s="32">
        <f>SUM(F524:F565)</f>
        <v>0</v>
      </c>
      <c r="G566" s="37"/>
      <c r="H566" s="35"/>
    </row>
    <row r="567" spans="1:8" x14ac:dyDescent="0.2">
      <c r="C567" s="8"/>
      <c r="D567" s="22"/>
      <c r="E567" s="29"/>
      <c r="F567" s="30"/>
      <c r="G567" s="29"/>
      <c r="H567" s="35"/>
    </row>
    <row r="568" spans="1:8" x14ac:dyDescent="0.2">
      <c r="C568" s="8"/>
      <c r="D568" s="22"/>
      <c r="E568" s="29"/>
      <c r="F568" s="30"/>
      <c r="G568" s="29"/>
      <c r="H568" s="35"/>
    </row>
    <row r="569" spans="1:8" s="4" customFormat="1" x14ac:dyDescent="0.2">
      <c r="A569" s="3" t="s">
        <v>891</v>
      </c>
      <c r="B569" s="11"/>
      <c r="C569" s="12"/>
      <c r="D569" s="47"/>
      <c r="E569" s="37"/>
      <c r="F569" s="32"/>
      <c r="G569" s="37"/>
      <c r="H569" s="38"/>
    </row>
    <row r="570" spans="1:8" x14ac:dyDescent="0.2">
      <c r="A570" s="1" t="s">
        <v>847</v>
      </c>
      <c r="B570" s="10" t="s">
        <v>10</v>
      </c>
      <c r="C570" s="8">
        <v>300</v>
      </c>
      <c r="D570" s="22">
        <f t="shared" ref="D570:D590" si="42">C570*3</f>
        <v>900</v>
      </c>
      <c r="E570" s="29"/>
      <c r="F570" s="30">
        <f t="shared" ref="F570:F590" si="43">D570*E570</f>
        <v>0</v>
      </c>
      <c r="G570" s="29"/>
      <c r="H570" s="35"/>
    </row>
    <row r="571" spans="1:8" x14ac:dyDescent="0.2">
      <c r="A571" s="1" t="s">
        <v>536</v>
      </c>
      <c r="B571" s="10" t="s">
        <v>10</v>
      </c>
      <c r="C571" s="8">
        <v>150</v>
      </c>
      <c r="D571" s="22">
        <f t="shared" si="42"/>
        <v>450</v>
      </c>
      <c r="E571" s="29"/>
      <c r="F571" s="30">
        <f t="shared" si="43"/>
        <v>0</v>
      </c>
      <c r="G571" s="29"/>
      <c r="H571" s="35"/>
    </row>
    <row r="572" spans="1:8" x14ac:dyDescent="0.2">
      <c r="A572" s="1" t="s">
        <v>537</v>
      </c>
      <c r="B572" s="10" t="s">
        <v>10</v>
      </c>
      <c r="C572" s="8">
        <v>90</v>
      </c>
      <c r="D572" s="22">
        <f t="shared" si="42"/>
        <v>270</v>
      </c>
      <c r="E572" s="29"/>
      <c r="F572" s="30">
        <f t="shared" si="43"/>
        <v>0</v>
      </c>
      <c r="G572" s="29"/>
      <c r="H572" s="35"/>
    </row>
    <row r="573" spans="1:8" x14ac:dyDescent="0.2">
      <c r="A573" s="1" t="s">
        <v>528</v>
      </c>
      <c r="B573" s="10" t="s">
        <v>10</v>
      </c>
      <c r="C573" s="8">
        <v>180</v>
      </c>
      <c r="D573" s="22">
        <f t="shared" si="42"/>
        <v>540</v>
      </c>
      <c r="E573" s="29"/>
      <c r="F573" s="30">
        <f t="shared" si="43"/>
        <v>0</v>
      </c>
      <c r="G573" s="29"/>
      <c r="H573" s="35"/>
    </row>
    <row r="574" spans="1:8" x14ac:dyDescent="0.2">
      <c r="A574" s="1" t="s">
        <v>539</v>
      </c>
      <c r="B574" s="10" t="s">
        <v>10</v>
      </c>
      <c r="C574" s="8">
        <v>600</v>
      </c>
      <c r="D574" s="22">
        <f t="shared" si="42"/>
        <v>1800</v>
      </c>
      <c r="E574" s="29"/>
      <c r="F574" s="30">
        <f t="shared" si="43"/>
        <v>0</v>
      </c>
      <c r="G574" s="29"/>
      <c r="H574" s="35"/>
    </row>
    <row r="575" spans="1:8" x14ac:dyDescent="0.2">
      <c r="A575" s="1" t="s">
        <v>530</v>
      </c>
      <c r="B575" s="10" t="s">
        <v>10</v>
      </c>
      <c r="C575" s="9">
        <v>20</v>
      </c>
      <c r="D575" s="22">
        <f t="shared" si="42"/>
        <v>60</v>
      </c>
      <c r="E575" s="29"/>
      <c r="F575" s="30">
        <f t="shared" si="43"/>
        <v>0</v>
      </c>
      <c r="G575" s="29"/>
      <c r="H575" s="35"/>
    </row>
    <row r="576" spans="1:8" x14ac:dyDescent="0.2">
      <c r="A576" s="1" t="s">
        <v>529</v>
      </c>
      <c r="B576" s="10" t="s">
        <v>10</v>
      </c>
      <c r="C576" s="9">
        <v>20</v>
      </c>
      <c r="D576" s="22">
        <f t="shared" si="42"/>
        <v>60</v>
      </c>
      <c r="E576" s="29"/>
      <c r="F576" s="30">
        <f t="shared" si="43"/>
        <v>0</v>
      </c>
      <c r="G576" s="29"/>
      <c r="H576" s="35"/>
    </row>
    <row r="577" spans="1:8" x14ac:dyDescent="0.2">
      <c r="A577" s="1" t="s">
        <v>531</v>
      </c>
      <c r="B577" s="10" t="s">
        <v>10</v>
      </c>
      <c r="C577" s="9">
        <v>20</v>
      </c>
      <c r="D577" s="22">
        <f t="shared" si="42"/>
        <v>60</v>
      </c>
      <c r="E577" s="29"/>
      <c r="F577" s="30">
        <f t="shared" si="43"/>
        <v>0</v>
      </c>
      <c r="G577" s="29"/>
      <c r="H577" s="35"/>
    </row>
    <row r="578" spans="1:8" x14ac:dyDescent="0.2">
      <c r="A578" s="1" t="s">
        <v>532</v>
      </c>
      <c r="B578" s="10" t="s">
        <v>10</v>
      </c>
      <c r="C578" s="8">
        <v>60</v>
      </c>
      <c r="D578" s="22">
        <f t="shared" si="42"/>
        <v>180</v>
      </c>
      <c r="E578" s="29"/>
      <c r="F578" s="30">
        <f t="shared" si="43"/>
        <v>0</v>
      </c>
      <c r="G578" s="29"/>
      <c r="H578" s="35"/>
    </row>
    <row r="579" spans="1:8" x14ac:dyDescent="0.2">
      <c r="A579" s="1" t="s">
        <v>538</v>
      </c>
      <c r="B579" s="10" t="s">
        <v>10</v>
      </c>
      <c r="C579" s="8">
        <v>90</v>
      </c>
      <c r="D579" s="22">
        <f t="shared" si="42"/>
        <v>270</v>
      </c>
      <c r="E579" s="29"/>
      <c r="F579" s="30">
        <f t="shared" si="43"/>
        <v>0</v>
      </c>
      <c r="G579" s="29"/>
      <c r="H579" s="35"/>
    </row>
    <row r="580" spans="1:8" x14ac:dyDescent="0.2">
      <c r="A580" s="1" t="s">
        <v>524</v>
      </c>
      <c r="B580" s="10" t="s">
        <v>10</v>
      </c>
      <c r="C580" s="8">
        <v>150</v>
      </c>
      <c r="D580" s="22">
        <f t="shared" si="42"/>
        <v>450</v>
      </c>
      <c r="E580" s="29"/>
      <c r="F580" s="30">
        <f t="shared" si="43"/>
        <v>0</v>
      </c>
      <c r="G580" s="29"/>
      <c r="H580" s="35"/>
    </row>
    <row r="581" spans="1:8" x14ac:dyDescent="0.2">
      <c r="A581" s="1" t="s">
        <v>533</v>
      </c>
      <c r="B581" s="10" t="s">
        <v>10</v>
      </c>
      <c r="C581" s="8">
        <v>50</v>
      </c>
      <c r="D581" s="22">
        <f t="shared" si="42"/>
        <v>150</v>
      </c>
      <c r="E581" s="29"/>
      <c r="F581" s="30">
        <f t="shared" si="43"/>
        <v>0</v>
      </c>
      <c r="G581" s="29"/>
      <c r="H581" s="35"/>
    </row>
    <row r="582" spans="1:8" x14ac:dyDescent="0.2">
      <c r="A582" s="1" t="s">
        <v>525</v>
      </c>
      <c r="B582" s="10" t="s">
        <v>10</v>
      </c>
      <c r="C582" s="8">
        <v>150</v>
      </c>
      <c r="D582" s="22">
        <f t="shared" si="42"/>
        <v>450</v>
      </c>
      <c r="E582" s="29"/>
      <c r="F582" s="30">
        <f t="shared" si="43"/>
        <v>0</v>
      </c>
      <c r="G582" s="29"/>
      <c r="H582" s="35"/>
    </row>
    <row r="583" spans="1:8" x14ac:dyDescent="0.2">
      <c r="A583" s="1" t="s">
        <v>893</v>
      </c>
      <c r="B583" s="10" t="s">
        <v>10</v>
      </c>
      <c r="C583" s="9">
        <v>120</v>
      </c>
      <c r="D583" s="22">
        <f t="shared" si="42"/>
        <v>360</v>
      </c>
      <c r="E583" s="29"/>
      <c r="F583" s="30">
        <f t="shared" si="43"/>
        <v>0</v>
      </c>
      <c r="G583" s="29"/>
      <c r="H583" s="35"/>
    </row>
    <row r="584" spans="1:8" x14ac:dyDescent="0.2">
      <c r="A584" s="1" t="s">
        <v>214</v>
      </c>
      <c r="B584" s="10" t="s">
        <v>10</v>
      </c>
      <c r="C584" s="8">
        <v>150</v>
      </c>
      <c r="D584" s="22">
        <f t="shared" si="42"/>
        <v>450</v>
      </c>
      <c r="E584" s="29"/>
      <c r="F584" s="30">
        <f t="shared" si="43"/>
        <v>0</v>
      </c>
      <c r="G584" s="29"/>
      <c r="H584" s="35"/>
    </row>
    <row r="585" spans="1:8" x14ac:dyDescent="0.2">
      <c r="A585" s="1" t="s">
        <v>234</v>
      </c>
      <c r="B585" s="10" t="s">
        <v>10</v>
      </c>
      <c r="C585" s="9">
        <v>72</v>
      </c>
      <c r="D585" s="22">
        <f t="shared" si="42"/>
        <v>216</v>
      </c>
      <c r="E585" s="29"/>
      <c r="F585" s="30">
        <f t="shared" si="43"/>
        <v>0</v>
      </c>
      <c r="G585" s="29"/>
      <c r="H585" s="35"/>
    </row>
    <row r="586" spans="1:8" x14ac:dyDescent="0.2">
      <c r="A586" s="1" t="s">
        <v>526</v>
      </c>
      <c r="B586" s="10" t="s">
        <v>10</v>
      </c>
      <c r="C586" s="8">
        <v>60</v>
      </c>
      <c r="D586" s="22">
        <f t="shared" si="42"/>
        <v>180</v>
      </c>
      <c r="E586" s="29"/>
      <c r="F586" s="30">
        <f t="shared" si="43"/>
        <v>0</v>
      </c>
      <c r="G586" s="29"/>
      <c r="H586" s="35"/>
    </row>
    <row r="587" spans="1:8" x14ac:dyDescent="0.2">
      <c r="A587" s="1" t="s">
        <v>527</v>
      </c>
      <c r="B587" s="10" t="s">
        <v>10</v>
      </c>
      <c r="C587" s="8">
        <v>60</v>
      </c>
      <c r="D587" s="22">
        <f t="shared" si="42"/>
        <v>180</v>
      </c>
      <c r="E587" s="29"/>
      <c r="F587" s="30">
        <f t="shared" si="43"/>
        <v>0</v>
      </c>
      <c r="G587" s="29"/>
      <c r="H587" s="35"/>
    </row>
    <row r="588" spans="1:8" x14ac:dyDescent="0.2">
      <c r="A588" s="1" t="s">
        <v>231</v>
      </c>
      <c r="B588" s="10" t="s">
        <v>10</v>
      </c>
      <c r="C588" s="9">
        <v>36</v>
      </c>
      <c r="D588" s="22">
        <f t="shared" si="42"/>
        <v>108</v>
      </c>
      <c r="E588" s="29"/>
      <c r="F588" s="30">
        <f t="shared" si="43"/>
        <v>0</v>
      </c>
      <c r="G588" s="29"/>
      <c r="H588" s="35"/>
    </row>
    <row r="589" spans="1:8" x14ac:dyDescent="0.2">
      <c r="A589" s="1" t="s">
        <v>233</v>
      </c>
      <c r="B589" s="10" t="s">
        <v>10</v>
      </c>
      <c r="C589" s="9">
        <v>36</v>
      </c>
      <c r="D589" s="22">
        <f t="shared" si="42"/>
        <v>108</v>
      </c>
      <c r="E589" s="29"/>
      <c r="F589" s="30">
        <f t="shared" si="43"/>
        <v>0</v>
      </c>
      <c r="G589" s="29"/>
      <c r="H589" s="35"/>
    </row>
    <row r="590" spans="1:8" x14ac:dyDescent="0.2">
      <c r="A590" s="1" t="s">
        <v>232</v>
      </c>
      <c r="B590" s="10" t="s">
        <v>10</v>
      </c>
      <c r="C590" s="9">
        <v>24</v>
      </c>
      <c r="D590" s="22">
        <f t="shared" si="42"/>
        <v>72</v>
      </c>
      <c r="E590" s="29"/>
      <c r="F590" s="30">
        <f t="shared" si="43"/>
        <v>0</v>
      </c>
      <c r="G590" s="29"/>
      <c r="H590" s="35"/>
    </row>
    <row r="591" spans="1:8" x14ac:dyDescent="0.2">
      <c r="E591" s="32" t="s">
        <v>11</v>
      </c>
      <c r="F591" s="32">
        <f>SUM(F570:F590)</f>
        <v>0</v>
      </c>
      <c r="G591" s="37"/>
      <c r="H591" s="35"/>
    </row>
    <row r="592" spans="1:8" x14ac:dyDescent="0.2">
      <c r="E592" s="30"/>
      <c r="F592" s="30"/>
      <c r="G592" s="29"/>
      <c r="H592" s="35"/>
    </row>
    <row r="593" spans="1:8" x14ac:dyDescent="0.2">
      <c r="E593" s="30"/>
      <c r="F593" s="30"/>
      <c r="G593" s="29"/>
      <c r="H593" s="35"/>
    </row>
    <row r="594" spans="1:8" x14ac:dyDescent="0.2">
      <c r="A594" s="3" t="s">
        <v>542</v>
      </c>
      <c r="E594" s="30"/>
      <c r="F594" s="30"/>
      <c r="G594" s="29"/>
      <c r="H594" s="35"/>
    </row>
    <row r="595" spans="1:8" x14ac:dyDescent="0.2">
      <c r="A595" s="16" t="s">
        <v>650</v>
      </c>
      <c r="B595" s="9" t="s">
        <v>390</v>
      </c>
      <c r="C595" s="8">
        <v>70</v>
      </c>
      <c r="D595" s="22">
        <f t="shared" ref="D595:D626" si="44">C595*3</f>
        <v>210</v>
      </c>
      <c r="E595" s="29"/>
      <c r="F595" s="30">
        <f>D595*E595</f>
        <v>0</v>
      </c>
      <c r="G595" s="29"/>
      <c r="H595" s="35"/>
    </row>
    <row r="596" spans="1:8" x14ac:dyDescent="0.2">
      <c r="A596" s="16" t="s">
        <v>753</v>
      </c>
      <c r="B596" s="17" t="s">
        <v>741</v>
      </c>
      <c r="C596" s="20">
        <v>20</v>
      </c>
      <c r="D596" s="33">
        <f t="shared" si="44"/>
        <v>60</v>
      </c>
      <c r="E596" s="29"/>
      <c r="F596" s="30">
        <f t="shared" ref="F596:F641" si="45">D596*E596</f>
        <v>0</v>
      </c>
      <c r="G596" s="29"/>
      <c r="H596" s="35"/>
    </row>
    <row r="597" spans="1:8" x14ac:dyDescent="0.2">
      <c r="A597" s="16" t="s">
        <v>752</v>
      </c>
      <c r="B597" s="17" t="s">
        <v>10</v>
      </c>
      <c r="C597" s="20">
        <v>15</v>
      </c>
      <c r="D597" s="33">
        <f t="shared" si="44"/>
        <v>45</v>
      </c>
      <c r="E597" s="29"/>
      <c r="F597" s="30">
        <f t="shared" si="45"/>
        <v>0</v>
      </c>
      <c r="G597" s="29"/>
      <c r="H597" s="35"/>
    </row>
    <row r="598" spans="1:8" x14ac:dyDescent="0.2">
      <c r="A598" s="16" t="s">
        <v>757</v>
      </c>
      <c r="B598" s="17" t="s">
        <v>741</v>
      </c>
      <c r="C598" s="20">
        <v>20</v>
      </c>
      <c r="D598" s="33">
        <f t="shared" si="44"/>
        <v>60</v>
      </c>
      <c r="E598" s="29"/>
      <c r="F598" s="30">
        <f t="shared" si="45"/>
        <v>0</v>
      </c>
      <c r="G598" s="29"/>
      <c r="H598" s="35"/>
    </row>
    <row r="599" spans="1:8" x14ac:dyDescent="0.2">
      <c r="A599" s="16" t="s">
        <v>755</v>
      </c>
      <c r="B599" s="17" t="s">
        <v>10</v>
      </c>
      <c r="C599" s="20">
        <v>7</v>
      </c>
      <c r="D599" s="33">
        <f t="shared" si="44"/>
        <v>21</v>
      </c>
      <c r="E599" s="29"/>
      <c r="F599" s="30">
        <f t="shared" si="45"/>
        <v>0</v>
      </c>
      <c r="G599" s="29"/>
      <c r="H599" s="35"/>
    </row>
    <row r="600" spans="1:8" x14ac:dyDescent="0.2">
      <c r="A600" s="16" t="s">
        <v>746</v>
      </c>
      <c r="B600" s="17" t="s">
        <v>741</v>
      </c>
      <c r="C600" s="20">
        <v>20</v>
      </c>
      <c r="D600" s="33">
        <f t="shared" si="44"/>
        <v>60</v>
      </c>
      <c r="E600" s="29"/>
      <c r="F600" s="30">
        <f t="shared" si="45"/>
        <v>0</v>
      </c>
      <c r="G600" s="29"/>
      <c r="H600" s="35"/>
    </row>
    <row r="601" spans="1:8" x14ac:dyDescent="0.2">
      <c r="A601" s="16" t="s">
        <v>747</v>
      </c>
      <c r="B601" s="17" t="s">
        <v>741</v>
      </c>
      <c r="C601" s="20">
        <v>20</v>
      </c>
      <c r="D601" s="33">
        <f t="shared" si="44"/>
        <v>60</v>
      </c>
      <c r="E601" s="29"/>
      <c r="F601" s="30">
        <f t="shared" si="45"/>
        <v>0</v>
      </c>
      <c r="G601" s="29"/>
      <c r="H601" s="35"/>
    </row>
    <row r="602" spans="1:8" x14ac:dyDescent="0.2">
      <c r="A602" s="16" t="s">
        <v>745</v>
      </c>
      <c r="B602" s="17" t="s">
        <v>741</v>
      </c>
      <c r="C602" s="20">
        <v>20</v>
      </c>
      <c r="D602" s="33">
        <f t="shared" si="44"/>
        <v>60</v>
      </c>
      <c r="E602" s="29"/>
      <c r="F602" s="30">
        <f t="shared" si="45"/>
        <v>0</v>
      </c>
      <c r="G602" s="29"/>
      <c r="H602" s="35"/>
    </row>
    <row r="603" spans="1:8" x14ac:dyDescent="0.2">
      <c r="A603" s="16" t="s">
        <v>744</v>
      </c>
      <c r="B603" s="17" t="s">
        <v>389</v>
      </c>
      <c r="C603" s="20">
        <v>20</v>
      </c>
      <c r="D603" s="33">
        <f t="shared" si="44"/>
        <v>60</v>
      </c>
      <c r="E603" s="29"/>
      <c r="F603" s="30">
        <f t="shared" si="45"/>
        <v>0</v>
      </c>
      <c r="G603" s="29"/>
      <c r="H603" s="35"/>
    </row>
    <row r="604" spans="1:8" x14ac:dyDescent="0.2">
      <c r="A604" s="16" t="s">
        <v>743</v>
      </c>
      <c r="B604" s="17" t="s">
        <v>389</v>
      </c>
      <c r="C604" s="20">
        <v>15</v>
      </c>
      <c r="D604" s="33">
        <f t="shared" si="44"/>
        <v>45</v>
      </c>
      <c r="E604" s="29"/>
      <c r="F604" s="30">
        <f t="shared" si="45"/>
        <v>0</v>
      </c>
      <c r="G604" s="29"/>
      <c r="H604" s="35"/>
    </row>
    <row r="605" spans="1:8" x14ac:dyDescent="0.2">
      <c r="A605" s="16" t="s">
        <v>740</v>
      </c>
      <c r="B605" s="17" t="s">
        <v>741</v>
      </c>
      <c r="C605" s="20">
        <v>15</v>
      </c>
      <c r="D605" s="33">
        <f t="shared" si="44"/>
        <v>45</v>
      </c>
      <c r="E605" s="29"/>
      <c r="F605" s="30">
        <f t="shared" si="45"/>
        <v>0</v>
      </c>
      <c r="G605" s="29"/>
      <c r="H605" s="35"/>
    </row>
    <row r="606" spans="1:8" x14ac:dyDescent="0.2">
      <c r="A606" s="16" t="s">
        <v>739</v>
      </c>
      <c r="B606" s="17" t="s">
        <v>389</v>
      </c>
      <c r="C606" s="20">
        <v>15</v>
      </c>
      <c r="D606" s="33">
        <f t="shared" si="44"/>
        <v>45</v>
      </c>
      <c r="E606" s="29"/>
      <c r="F606" s="30">
        <f t="shared" si="45"/>
        <v>0</v>
      </c>
      <c r="G606" s="29"/>
      <c r="H606" s="35"/>
    </row>
    <row r="607" spans="1:8" x14ac:dyDescent="0.2">
      <c r="A607" s="16" t="s">
        <v>742</v>
      </c>
      <c r="B607" s="17" t="s">
        <v>389</v>
      </c>
      <c r="C607" s="20">
        <v>20</v>
      </c>
      <c r="D607" s="33">
        <f t="shared" si="44"/>
        <v>60</v>
      </c>
      <c r="E607" s="29"/>
      <c r="F607" s="30">
        <f t="shared" si="45"/>
        <v>0</v>
      </c>
      <c r="G607" s="29"/>
      <c r="H607" s="35"/>
    </row>
    <row r="608" spans="1:8" x14ac:dyDescent="0.2">
      <c r="A608" s="16" t="s">
        <v>758</v>
      </c>
      <c r="B608" s="17" t="s">
        <v>741</v>
      </c>
      <c r="C608" s="20">
        <v>20</v>
      </c>
      <c r="D608" s="33">
        <f t="shared" si="44"/>
        <v>60</v>
      </c>
      <c r="E608" s="29"/>
      <c r="F608" s="30">
        <f t="shared" si="45"/>
        <v>0</v>
      </c>
      <c r="G608" s="29"/>
      <c r="H608" s="35"/>
    </row>
    <row r="609" spans="1:8" x14ac:dyDescent="0.2">
      <c r="A609" s="16" t="s">
        <v>749</v>
      </c>
      <c r="B609" s="17" t="s">
        <v>389</v>
      </c>
      <c r="C609" s="20">
        <v>20</v>
      </c>
      <c r="D609" s="33">
        <f t="shared" si="44"/>
        <v>60</v>
      </c>
      <c r="E609" s="29"/>
      <c r="F609" s="30">
        <f t="shared" si="45"/>
        <v>0</v>
      </c>
      <c r="G609" s="29"/>
      <c r="H609" s="35"/>
    </row>
    <row r="610" spans="1:8" x14ac:dyDescent="0.2">
      <c r="A610" s="16" t="s">
        <v>748</v>
      </c>
      <c r="B610" s="17" t="s">
        <v>389</v>
      </c>
      <c r="C610" s="20">
        <v>20</v>
      </c>
      <c r="D610" s="33">
        <f t="shared" si="44"/>
        <v>60</v>
      </c>
      <c r="E610" s="29"/>
      <c r="F610" s="30">
        <f t="shared" si="45"/>
        <v>0</v>
      </c>
      <c r="G610" s="29"/>
      <c r="H610" s="35"/>
    </row>
    <row r="611" spans="1:8" x14ac:dyDescent="0.2">
      <c r="A611" s="16" t="s">
        <v>750</v>
      </c>
      <c r="B611" s="17" t="s">
        <v>389</v>
      </c>
      <c r="C611" s="20">
        <v>15</v>
      </c>
      <c r="D611" s="33">
        <f t="shared" si="44"/>
        <v>45</v>
      </c>
      <c r="E611" s="29"/>
      <c r="F611" s="30">
        <f t="shared" si="45"/>
        <v>0</v>
      </c>
      <c r="G611" s="29"/>
      <c r="H611" s="35"/>
    </row>
    <row r="612" spans="1:8" x14ac:dyDescent="0.2">
      <c r="A612" s="7" t="s">
        <v>751</v>
      </c>
      <c r="B612" s="17" t="s">
        <v>389</v>
      </c>
      <c r="C612" s="20">
        <v>15</v>
      </c>
      <c r="D612" s="33">
        <f t="shared" si="44"/>
        <v>45</v>
      </c>
      <c r="E612" s="29"/>
      <c r="F612" s="30">
        <f t="shared" si="45"/>
        <v>0</v>
      </c>
      <c r="G612" s="29"/>
      <c r="H612" s="35"/>
    </row>
    <row r="613" spans="1:8" x14ac:dyDescent="0.2">
      <c r="A613" s="7" t="s">
        <v>756</v>
      </c>
      <c r="B613" s="17" t="s">
        <v>10</v>
      </c>
      <c r="C613" s="20">
        <v>7</v>
      </c>
      <c r="D613" s="33">
        <f t="shared" si="44"/>
        <v>21</v>
      </c>
      <c r="E613" s="29"/>
      <c r="F613" s="30">
        <f t="shared" si="45"/>
        <v>0</v>
      </c>
      <c r="G613" s="29"/>
      <c r="H613" s="35"/>
    </row>
    <row r="614" spans="1:8" x14ac:dyDescent="0.2">
      <c r="A614" s="7" t="s">
        <v>754</v>
      </c>
      <c r="B614" s="17" t="s">
        <v>389</v>
      </c>
      <c r="C614" s="20">
        <v>15</v>
      </c>
      <c r="D614" s="33">
        <f t="shared" si="44"/>
        <v>45</v>
      </c>
      <c r="E614" s="29"/>
      <c r="F614" s="30">
        <f t="shared" si="45"/>
        <v>0</v>
      </c>
      <c r="G614" s="29"/>
      <c r="H614" s="35"/>
    </row>
    <row r="615" spans="1:8" x14ac:dyDescent="0.2">
      <c r="A615" s="7" t="s">
        <v>651</v>
      </c>
      <c r="B615" s="9" t="s">
        <v>10</v>
      </c>
      <c r="C615" s="8">
        <v>200</v>
      </c>
      <c r="D615" s="22">
        <f t="shared" si="44"/>
        <v>600</v>
      </c>
      <c r="E615" s="29"/>
      <c r="F615" s="30">
        <f t="shared" si="45"/>
        <v>0</v>
      </c>
      <c r="G615" s="29"/>
      <c r="H615" s="35"/>
    </row>
    <row r="616" spans="1:8" x14ac:dyDescent="0.2">
      <c r="A616" s="7" t="s">
        <v>652</v>
      </c>
      <c r="B616" s="9" t="s">
        <v>10</v>
      </c>
      <c r="C616" s="8">
        <v>20</v>
      </c>
      <c r="D616" s="22">
        <f t="shared" si="44"/>
        <v>60</v>
      </c>
      <c r="E616" s="29"/>
      <c r="F616" s="30">
        <f t="shared" si="45"/>
        <v>0</v>
      </c>
      <c r="G616" s="29"/>
      <c r="H616" s="35"/>
    </row>
    <row r="617" spans="1:8" x14ac:dyDescent="0.2">
      <c r="A617" s="7" t="s">
        <v>653</v>
      </c>
      <c r="B617" s="9" t="s">
        <v>390</v>
      </c>
      <c r="C617" s="8">
        <v>300</v>
      </c>
      <c r="D617" s="22">
        <f t="shared" si="44"/>
        <v>900</v>
      </c>
      <c r="E617" s="29"/>
      <c r="F617" s="30">
        <f t="shared" si="45"/>
        <v>0</v>
      </c>
      <c r="G617" s="29"/>
      <c r="H617" s="35"/>
    </row>
    <row r="618" spans="1:8" x14ac:dyDescent="0.2">
      <c r="A618" s="7" t="s">
        <v>654</v>
      </c>
      <c r="B618" s="9" t="s">
        <v>390</v>
      </c>
      <c r="C618" s="8">
        <v>300</v>
      </c>
      <c r="D618" s="22">
        <f t="shared" si="44"/>
        <v>900</v>
      </c>
      <c r="E618" s="29"/>
      <c r="F618" s="30">
        <f t="shared" si="45"/>
        <v>0</v>
      </c>
      <c r="G618" s="29"/>
      <c r="H618" s="35"/>
    </row>
    <row r="619" spans="1:8" x14ac:dyDescent="0.2">
      <c r="A619" s="7" t="s">
        <v>655</v>
      </c>
      <c r="B619" s="9" t="s">
        <v>390</v>
      </c>
      <c r="C619" s="8">
        <v>300</v>
      </c>
      <c r="D619" s="22">
        <f t="shared" si="44"/>
        <v>900</v>
      </c>
      <c r="E619" s="29"/>
      <c r="F619" s="30">
        <f t="shared" si="45"/>
        <v>0</v>
      </c>
      <c r="G619" s="29"/>
      <c r="H619" s="35"/>
    </row>
    <row r="620" spans="1:8" x14ac:dyDescent="0.2">
      <c r="A620" s="7" t="s">
        <v>656</v>
      </c>
      <c r="B620" s="9" t="s">
        <v>390</v>
      </c>
      <c r="C620" s="8">
        <v>300</v>
      </c>
      <c r="D620" s="22">
        <f t="shared" si="44"/>
        <v>900</v>
      </c>
      <c r="E620" s="29"/>
      <c r="F620" s="30">
        <f t="shared" si="45"/>
        <v>0</v>
      </c>
      <c r="G620" s="29"/>
      <c r="H620" s="35"/>
    </row>
    <row r="621" spans="1:8" x14ac:dyDescent="0.2">
      <c r="A621" s="7" t="s">
        <v>760</v>
      </c>
      <c r="B621" s="17" t="s">
        <v>10</v>
      </c>
      <c r="C621" s="20">
        <v>30</v>
      </c>
      <c r="D621" s="33">
        <f t="shared" si="44"/>
        <v>90</v>
      </c>
      <c r="E621" s="29"/>
      <c r="F621" s="30">
        <f t="shared" si="45"/>
        <v>0</v>
      </c>
      <c r="G621" s="29"/>
      <c r="H621" s="35"/>
    </row>
    <row r="622" spans="1:8" x14ac:dyDescent="0.2">
      <c r="A622" s="7" t="s">
        <v>657</v>
      </c>
      <c r="B622" s="9" t="s">
        <v>390</v>
      </c>
      <c r="C622" s="8">
        <v>300</v>
      </c>
      <c r="D622" s="22">
        <f t="shared" si="44"/>
        <v>900</v>
      </c>
      <c r="E622" s="29"/>
      <c r="F622" s="30">
        <f t="shared" si="45"/>
        <v>0</v>
      </c>
      <c r="G622" s="29"/>
      <c r="H622" s="35"/>
    </row>
    <row r="623" spans="1:8" x14ac:dyDescent="0.2">
      <c r="A623" s="7" t="s">
        <v>658</v>
      </c>
      <c r="B623" s="9" t="s">
        <v>390</v>
      </c>
      <c r="C623" s="8">
        <v>300</v>
      </c>
      <c r="D623" s="22">
        <f t="shared" si="44"/>
        <v>900</v>
      </c>
      <c r="E623" s="29"/>
      <c r="F623" s="30">
        <f t="shared" si="45"/>
        <v>0</v>
      </c>
      <c r="G623" s="29"/>
      <c r="H623" s="35"/>
    </row>
    <row r="624" spans="1:8" x14ac:dyDescent="0.2">
      <c r="A624" s="7" t="s">
        <v>723</v>
      </c>
      <c r="B624" s="9" t="s">
        <v>8</v>
      </c>
      <c r="C624" s="8">
        <v>200</v>
      </c>
      <c r="D624" s="22">
        <f t="shared" si="44"/>
        <v>600</v>
      </c>
      <c r="E624" s="29"/>
      <c r="F624" s="30">
        <f t="shared" si="45"/>
        <v>0</v>
      </c>
      <c r="G624" s="29"/>
      <c r="H624" s="35"/>
    </row>
    <row r="625" spans="1:8" x14ac:dyDescent="0.2">
      <c r="A625" s="7" t="s">
        <v>666</v>
      </c>
      <c r="B625" s="9" t="s">
        <v>390</v>
      </c>
      <c r="C625" s="8">
        <v>2800</v>
      </c>
      <c r="D625" s="22">
        <f t="shared" si="44"/>
        <v>8400</v>
      </c>
      <c r="E625" s="29"/>
      <c r="F625" s="30">
        <f t="shared" si="45"/>
        <v>0</v>
      </c>
      <c r="G625" s="29"/>
      <c r="H625" s="35"/>
    </row>
    <row r="626" spans="1:8" ht="14.25" customHeight="1" x14ac:dyDescent="0.2">
      <c r="A626" s="7" t="s">
        <v>700</v>
      </c>
      <c r="B626" s="9" t="s">
        <v>390</v>
      </c>
      <c r="C626" s="8">
        <v>300</v>
      </c>
      <c r="D626" s="22">
        <f t="shared" si="44"/>
        <v>900</v>
      </c>
      <c r="E626" s="29"/>
      <c r="F626" s="30">
        <f t="shared" si="45"/>
        <v>0</v>
      </c>
      <c r="G626" s="29"/>
      <c r="H626" s="35"/>
    </row>
    <row r="627" spans="1:8" x14ac:dyDescent="0.2">
      <c r="A627" s="7" t="s">
        <v>765</v>
      </c>
      <c r="B627" s="9" t="s">
        <v>390</v>
      </c>
      <c r="C627" s="8">
        <v>15</v>
      </c>
      <c r="D627" s="22">
        <f t="shared" ref="D627:D658" si="46">C627*3</f>
        <v>45</v>
      </c>
      <c r="E627" s="29"/>
      <c r="F627" s="30">
        <f t="shared" si="45"/>
        <v>0</v>
      </c>
      <c r="G627" s="29"/>
      <c r="H627" s="35"/>
    </row>
    <row r="628" spans="1:8" x14ac:dyDescent="0.2">
      <c r="A628" s="7" t="s">
        <v>681</v>
      </c>
      <c r="B628" s="9" t="s">
        <v>10</v>
      </c>
      <c r="C628" s="8">
        <v>1</v>
      </c>
      <c r="D628" s="22">
        <f t="shared" si="46"/>
        <v>3</v>
      </c>
      <c r="E628" s="29"/>
      <c r="F628" s="30">
        <f t="shared" si="45"/>
        <v>0</v>
      </c>
      <c r="G628" s="29"/>
      <c r="H628" s="35"/>
    </row>
    <row r="629" spans="1:8" x14ac:dyDescent="0.2">
      <c r="A629" s="7" t="s">
        <v>763</v>
      </c>
      <c r="B629" s="17" t="s">
        <v>10</v>
      </c>
      <c r="C629" s="20">
        <v>12</v>
      </c>
      <c r="D629" s="33">
        <f t="shared" si="46"/>
        <v>36</v>
      </c>
      <c r="E629" s="29"/>
      <c r="F629" s="30">
        <f t="shared" si="45"/>
        <v>0</v>
      </c>
      <c r="G629" s="29"/>
      <c r="H629" s="35"/>
    </row>
    <row r="630" spans="1:8" x14ac:dyDescent="0.2">
      <c r="A630" s="7" t="s">
        <v>764</v>
      </c>
      <c r="B630" s="17" t="s">
        <v>10</v>
      </c>
      <c r="C630" s="20">
        <v>50</v>
      </c>
      <c r="D630" s="33">
        <f t="shared" si="46"/>
        <v>150</v>
      </c>
      <c r="E630" s="29"/>
      <c r="F630" s="30">
        <f t="shared" si="45"/>
        <v>0</v>
      </c>
      <c r="G630" s="29"/>
      <c r="H630" s="35"/>
    </row>
    <row r="631" spans="1:8" ht="28.5" x14ac:dyDescent="0.2">
      <c r="A631" s="7" t="s">
        <v>759</v>
      </c>
      <c r="B631" s="17" t="s">
        <v>10</v>
      </c>
      <c r="C631" s="20">
        <v>150</v>
      </c>
      <c r="D631" s="33">
        <f t="shared" si="46"/>
        <v>450</v>
      </c>
      <c r="E631" s="29"/>
      <c r="F631" s="30">
        <f t="shared" si="45"/>
        <v>0</v>
      </c>
      <c r="G631" s="29"/>
      <c r="H631" s="35"/>
    </row>
    <row r="632" spans="1:8" ht="28.5" x14ac:dyDescent="0.2">
      <c r="A632" s="7" t="s">
        <v>667</v>
      </c>
      <c r="B632" s="9" t="s">
        <v>10</v>
      </c>
      <c r="C632" s="8">
        <v>70</v>
      </c>
      <c r="D632" s="22">
        <f t="shared" si="46"/>
        <v>210</v>
      </c>
      <c r="E632" s="29"/>
      <c r="F632" s="30">
        <f t="shared" si="45"/>
        <v>0</v>
      </c>
      <c r="G632" s="29"/>
      <c r="H632" s="35"/>
    </row>
    <row r="633" spans="1:8" x14ac:dyDescent="0.2">
      <c r="A633" s="7" t="s">
        <v>668</v>
      </c>
      <c r="B633" s="9" t="s">
        <v>10</v>
      </c>
      <c r="C633" s="8">
        <v>80</v>
      </c>
      <c r="D633" s="22">
        <f t="shared" si="46"/>
        <v>240</v>
      </c>
      <c r="E633" s="29"/>
      <c r="F633" s="30">
        <f t="shared" si="45"/>
        <v>0</v>
      </c>
      <c r="G633" s="29"/>
      <c r="H633" s="35"/>
    </row>
    <row r="634" spans="1:8" x14ac:dyDescent="0.2">
      <c r="A634" s="7" t="s">
        <v>671</v>
      </c>
      <c r="B634" s="9" t="s">
        <v>670</v>
      </c>
      <c r="C634" s="8">
        <v>20</v>
      </c>
      <c r="D634" s="22">
        <f t="shared" si="46"/>
        <v>60</v>
      </c>
      <c r="E634" s="29"/>
      <c r="F634" s="30">
        <f t="shared" si="45"/>
        <v>0</v>
      </c>
      <c r="G634" s="29"/>
      <c r="H634" s="35"/>
    </row>
    <row r="635" spans="1:8" x14ac:dyDescent="0.2">
      <c r="A635" s="7" t="s">
        <v>669</v>
      </c>
      <c r="B635" s="9" t="s">
        <v>670</v>
      </c>
      <c r="C635" s="8">
        <v>80</v>
      </c>
      <c r="D635" s="22">
        <f t="shared" si="46"/>
        <v>240</v>
      </c>
      <c r="E635" s="29"/>
      <c r="F635" s="30">
        <f t="shared" si="45"/>
        <v>0</v>
      </c>
      <c r="G635" s="29"/>
      <c r="H635" s="35"/>
    </row>
    <row r="636" spans="1:8" x14ac:dyDescent="0.2">
      <c r="A636" s="7" t="s">
        <v>663</v>
      </c>
      <c r="B636" s="9" t="s">
        <v>390</v>
      </c>
      <c r="C636" s="8">
        <v>50</v>
      </c>
      <c r="D636" s="22">
        <f t="shared" si="46"/>
        <v>150</v>
      </c>
      <c r="E636" s="29"/>
      <c r="F636" s="30">
        <f t="shared" si="45"/>
        <v>0</v>
      </c>
      <c r="G636" s="29"/>
      <c r="H636" s="35"/>
    </row>
    <row r="637" spans="1:8" x14ac:dyDescent="0.2">
      <c r="A637" s="7" t="s">
        <v>664</v>
      </c>
      <c r="B637" s="9" t="s">
        <v>390</v>
      </c>
      <c r="C637" s="8">
        <v>100</v>
      </c>
      <c r="D637" s="22">
        <f t="shared" si="46"/>
        <v>300</v>
      </c>
      <c r="E637" s="29"/>
      <c r="F637" s="30">
        <f t="shared" si="45"/>
        <v>0</v>
      </c>
      <c r="G637" s="29"/>
      <c r="H637" s="35"/>
    </row>
    <row r="638" spans="1:8" x14ac:dyDescent="0.2">
      <c r="A638" s="7" t="s">
        <v>673</v>
      </c>
      <c r="B638" s="9" t="s">
        <v>10</v>
      </c>
      <c r="C638" s="8">
        <v>30</v>
      </c>
      <c r="D638" s="22">
        <f t="shared" si="46"/>
        <v>90</v>
      </c>
      <c r="E638" s="29"/>
      <c r="F638" s="30">
        <f t="shared" si="45"/>
        <v>0</v>
      </c>
      <c r="G638" s="29"/>
      <c r="H638" s="35"/>
    </row>
    <row r="639" spans="1:8" x14ac:dyDescent="0.2">
      <c r="A639" s="7" t="s">
        <v>672</v>
      </c>
      <c r="B639" s="9" t="s">
        <v>10</v>
      </c>
      <c r="C639" s="8">
        <v>30</v>
      </c>
      <c r="D639" s="22">
        <f t="shared" si="46"/>
        <v>90</v>
      </c>
      <c r="E639" s="29"/>
      <c r="F639" s="30">
        <f t="shared" si="45"/>
        <v>0</v>
      </c>
      <c r="G639" s="29"/>
      <c r="H639" s="35"/>
    </row>
    <row r="640" spans="1:8" x14ac:dyDescent="0.2">
      <c r="A640" s="7" t="s">
        <v>661</v>
      </c>
      <c r="B640" s="9" t="s">
        <v>390</v>
      </c>
      <c r="C640" s="8">
        <v>100</v>
      </c>
      <c r="D640" s="22">
        <f t="shared" si="46"/>
        <v>300</v>
      </c>
      <c r="E640" s="29"/>
      <c r="F640" s="30">
        <f t="shared" si="45"/>
        <v>0</v>
      </c>
      <c r="G640" s="29"/>
      <c r="H640" s="35"/>
    </row>
    <row r="641" spans="1:8" x14ac:dyDescent="0.2">
      <c r="A641" s="7" t="s">
        <v>728</v>
      </c>
      <c r="B641" s="9" t="s">
        <v>390</v>
      </c>
      <c r="C641" s="8">
        <v>30</v>
      </c>
      <c r="D641" s="22">
        <f t="shared" si="46"/>
        <v>90</v>
      </c>
      <c r="E641" s="29"/>
      <c r="F641" s="30">
        <f t="shared" si="45"/>
        <v>0</v>
      </c>
      <c r="G641" s="29"/>
      <c r="H641" s="35"/>
    </row>
    <row r="642" spans="1:8" x14ac:dyDescent="0.2">
      <c r="A642" s="7" t="s">
        <v>716</v>
      </c>
      <c r="B642" s="9" t="s">
        <v>10</v>
      </c>
      <c r="C642" s="8">
        <v>20</v>
      </c>
      <c r="D642" s="22">
        <f t="shared" si="46"/>
        <v>60</v>
      </c>
      <c r="E642" s="29"/>
      <c r="F642" s="30">
        <f t="shared" ref="F642:F682" si="47">D642*E642</f>
        <v>0</v>
      </c>
      <c r="G642" s="29"/>
      <c r="H642" s="35"/>
    </row>
    <row r="643" spans="1:8" ht="28.5" x14ac:dyDescent="0.2">
      <c r="A643" s="7" t="s">
        <v>727</v>
      </c>
      <c r="B643" s="9" t="s">
        <v>389</v>
      </c>
      <c r="C643" s="8">
        <v>300</v>
      </c>
      <c r="D643" s="22">
        <f t="shared" si="46"/>
        <v>900</v>
      </c>
      <c r="E643" s="29"/>
      <c r="F643" s="30">
        <f t="shared" si="47"/>
        <v>0</v>
      </c>
      <c r="G643" s="29"/>
      <c r="H643" s="35"/>
    </row>
    <row r="644" spans="1:8" x14ac:dyDescent="0.2">
      <c r="A644" s="7" t="s">
        <v>722</v>
      </c>
      <c r="B644" s="9" t="s">
        <v>10</v>
      </c>
      <c r="C644" s="8">
        <v>20</v>
      </c>
      <c r="D644" s="22">
        <f t="shared" si="46"/>
        <v>60</v>
      </c>
      <c r="E644" s="29"/>
      <c r="F644" s="30">
        <f t="shared" si="47"/>
        <v>0</v>
      </c>
      <c r="G644" s="29"/>
      <c r="H644" s="35"/>
    </row>
    <row r="645" spans="1:8" x14ac:dyDescent="0.2">
      <c r="A645" s="7" t="s">
        <v>729</v>
      </c>
      <c r="B645" s="9" t="s">
        <v>9</v>
      </c>
      <c r="C645" s="8">
        <v>50</v>
      </c>
      <c r="D645" s="22">
        <f t="shared" si="46"/>
        <v>150</v>
      </c>
      <c r="E645" s="29"/>
      <c r="F645" s="30">
        <f t="shared" si="47"/>
        <v>0</v>
      </c>
      <c r="G645" s="29"/>
      <c r="H645" s="35"/>
    </row>
    <row r="646" spans="1:8" x14ac:dyDescent="0.2">
      <c r="A646" s="7" t="s">
        <v>730</v>
      </c>
      <c r="B646" s="9" t="s">
        <v>10</v>
      </c>
      <c r="C646" s="8">
        <v>5</v>
      </c>
      <c r="D646" s="22">
        <f t="shared" si="46"/>
        <v>15</v>
      </c>
      <c r="E646" s="29"/>
      <c r="F646" s="30">
        <f t="shared" si="47"/>
        <v>0</v>
      </c>
      <c r="G646" s="29"/>
      <c r="H646" s="35"/>
    </row>
    <row r="647" spans="1:8" x14ac:dyDescent="0.2">
      <c r="A647" s="7" t="s">
        <v>676</v>
      </c>
      <c r="B647" s="9" t="s">
        <v>10</v>
      </c>
      <c r="C647" s="8">
        <v>70</v>
      </c>
      <c r="D647" s="22">
        <f t="shared" si="46"/>
        <v>210</v>
      </c>
      <c r="E647" s="29"/>
      <c r="F647" s="30">
        <f t="shared" si="47"/>
        <v>0</v>
      </c>
      <c r="G647" s="29"/>
      <c r="H647" s="35"/>
    </row>
    <row r="648" spans="1:8" x14ac:dyDescent="0.2">
      <c r="A648" s="7" t="s">
        <v>678</v>
      </c>
      <c r="B648" s="9" t="s">
        <v>10</v>
      </c>
      <c r="C648" s="8">
        <v>12</v>
      </c>
      <c r="D648" s="22">
        <f t="shared" si="46"/>
        <v>36</v>
      </c>
      <c r="E648" s="29"/>
      <c r="F648" s="30">
        <f t="shared" si="47"/>
        <v>0</v>
      </c>
      <c r="G648" s="29"/>
      <c r="H648" s="35"/>
    </row>
    <row r="649" spans="1:8" x14ac:dyDescent="0.2">
      <c r="A649" s="7" t="s">
        <v>677</v>
      </c>
      <c r="B649" s="9" t="s">
        <v>10</v>
      </c>
      <c r="C649" s="8">
        <v>30</v>
      </c>
      <c r="D649" s="22">
        <f t="shared" si="46"/>
        <v>90</v>
      </c>
      <c r="E649" s="29"/>
      <c r="F649" s="30">
        <f t="shared" si="47"/>
        <v>0</v>
      </c>
      <c r="G649" s="29"/>
      <c r="H649" s="35"/>
    </row>
    <row r="650" spans="1:8" x14ac:dyDescent="0.2">
      <c r="A650" s="7" t="s">
        <v>680</v>
      </c>
      <c r="B650" s="9" t="s">
        <v>10</v>
      </c>
      <c r="C650" s="8">
        <v>5</v>
      </c>
      <c r="D650" s="22">
        <f t="shared" si="46"/>
        <v>15</v>
      </c>
      <c r="E650" s="29"/>
      <c r="F650" s="30">
        <f t="shared" si="47"/>
        <v>0</v>
      </c>
      <c r="G650" s="29"/>
      <c r="H650" s="35"/>
    </row>
    <row r="651" spans="1:8" x14ac:dyDescent="0.2">
      <c r="A651" s="7" t="s">
        <v>679</v>
      </c>
      <c r="B651" s="9" t="s">
        <v>10</v>
      </c>
      <c r="C651" s="8">
        <v>10</v>
      </c>
      <c r="D651" s="22">
        <f t="shared" si="46"/>
        <v>30</v>
      </c>
      <c r="E651" s="29"/>
      <c r="F651" s="30">
        <f t="shared" si="47"/>
        <v>0</v>
      </c>
      <c r="G651" s="29"/>
      <c r="H651" s="35"/>
    </row>
    <row r="652" spans="1:8" x14ac:dyDescent="0.2">
      <c r="A652" s="7" t="s">
        <v>683</v>
      </c>
      <c r="B652" s="9" t="s">
        <v>10</v>
      </c>
      <c r="C652" s="8">
        <v>20</v>
      </c>
      <c r="D652" s="22">
        <f t="shared" si="46"/>
        <v>60</v>
      </c>
      <c r="E652" s="29"/>
      <c r="F652" s="30">
        <f t="shared" si="47"/>
        <v>0</v>
      </c>
      <c r="G652" s="29"/>
      <c r="H652" s="35"/>
    </row>
    <row r="653" spans="1:8" x14ac:dyDescent="0.2">
      <c r="A653" s="7" t="s">
        <v>684</v>
      </c>
      <c r="B653" s="9" t="s">
        <v>10</v>
      </c>
      <c r="C653" s="8">
        <v>30</v>
      </c>
      <c r="D653" s="22">
        <f t="shared" si="46"/>
        <v>90</v>
      </c>
      <c r="E653" s="29"/>
      <c r="F653" s="30">
        <f t="shared" si="47"/>
        <v>0</v>
      </c>
      <c r="G653" s="29"/>
      <c r="H653" s="35"/>
    </row>
    <row r="654" spans="1:8" x14ac:dyDescent="0.2">
      <c r="A654" s="7" t="s">
        <v>685</v>
      </c>
      <c r="B654" s="9" t="s">
        <v>10</v>
      </c>
      <c r="C654" s="8">
        <v>20</v>
      </c>
      <c r="D654" s="22">
        <f t="shared" si="46"/>
        <v>60</v>
      </c>
      <c r="E654" s="29"/>
      <c r="F654" s="30">
        <f t="shared" si="47"/>
        <v>0</v>
      </c>
      <c r="G654" s="29"/>
      <c r="H654" s="35"/>
    </row>
    <row r="655" spans="1:8" x14ac:dyDescent="0.2">
      <c r="A655" s="7" t="s">
        <v>686</v>
      </c>
      <c r="B655" s="9" t="s">
        <v>390</v>
      </c>
      <c r="C655" s="8">
        <v>1200</v>
      </c>
      <c r="D655" s="22">
        <f t="shared" si="46"/>
        <v>3600</v>
      </c>
      <c r="E655" s="29"/>
      <c r="F655" s="30">
        <f t="shared" si="47"/>
        <v>0</v>
      </c>
      <c r="G655" s="29"/>
      <c r="H655" s="35"/>
    </row>
    <row r="656" spans="1:8" x14ac:dyDescent="0.2">
      <c r="A656" s="7" t="s">
        <v>687</v>
      </c>
      <c r="B656" s="9" t="s">
        <v>390</v>
      </c>
      <c r="C656" s="8">
        <v>3000</v>
      </c>
      <c r="D656" s="22">
        <f t="shared" si="46"/>
        <v>9000</v>
      </c>
      <c r="E656" s="29"/>
      <c r="F656" s="30">
        <f t="shared" si="47"/>
        <v>0</v>
      </c>
      <c r="G656" s="29"/>
      <c r="H656" s="35"/>
    </row>
    <row r="657" spans="1:8" x14ac:dyDescent="0.2">
      <c r="A657" s="7" t="s">
        <v>688</v>
      </c>
      <c r="B657" s="9" t="s">
        <v>10</v>
      </c>
      <c r="C657" s="8">
        <v>20</v>
      </c>
      <c r="D657" s="22">
        <f t="shared" si="46"/>
        <v>60</v>
      </c>
      <c r="E657" s="29"/>
      <c r="F657" s="30">
        <f t="shared" si="47"/>
        <v>0</v>
      </c>
      <c r="G657" s="29"/>
      <c r="H657" s="35"/>
    </row>
    <row r="658" spans="1:8" x14ac:dyDescent="0.2">
      <c r="A658" s="7" t="s">
        <v>689</v>
      </c>
      <c r="B658" s="9" t="s">
        <v>390</v>
      </c>
      <c r="C658" s="8">
        <v>1500</v>
      </c>
      <c r="D658" s="22">
        <f t="shared" si="46"/>
        <v>4500</v>
      </c>
      <c r="E658" s="29"/>
      <c r="F658" s="30">
        <f t="shared" si="47"/>
        <v>0</v>
      </c>
      <c r="G658" s="29"/>
      <c r="H658" s="35"/>
    </row>
    <row r="659" spans="1:8" x14ac:dyDescent="0.2">
      <c r="A659" s="7" t="s">
        <v>690</v>
      </c>
      <c r="B659" s="9" t="s">
        <v>390</v>
      </c>
      <c r="C659" s="8">
        <v>3000</v>
      </c>
      <c r="D659" s="22">
        <f t="shared" ref="D659:D690" si="48">C659*3</f>
        <v>9000</v>
      </c>
      <c r="E659" s="29"/>
      <c r="F659" s="30">
        <f t="shared" si="47"/>
        <v>0</v>
      </c>
      <c r="G659" s="29"/>
      <c r="H659" s="35"/>
    </row>
    <row r="660" spans="1:8" x14ac:dyDescent="0.2">
      <c r="A660" s="7" t="s">
        <v>691</v>
      </c>
      <c r="B660" s="9" t="s">
        <v>390</v>
      </c>
      <c r="C660" s="8">
        <v>50</v>
      </c>
      <c r="D660" s="22">
        <f t="shared" si="48"/>
        <v>150</v>
      </c>
      <c r="E660" s="29"/>
      <c r="F660" s="30">
        <f t="shared" si="47"/>
        <v>0</v>
      </c>
      <c r="G660" s="29"/>
      <c r="H660" s="35"/>
    </row>
    <row r="661" spans="1:8" x14ac:dyDescent="0.2">
      <c r="A661" s="7" t="s">
        <v>692</v>
      </c>
      <c r="B661" s="9" t="s">
        <v>390</v>
      </c>
      <c r="C661" s="8">
        <v>4000</v>
      </c>
      <c r="D661" s="22">
        <f t="shared" si="48"/>
        <v>12000</v>
      </c>
      <c r="E661" s="29"/>
      <c r="F661" s="30">
        <f t="shared" si="47"/>
        <v>0</v>
      </c>
      <c r="G661" s="29"/>
      <c r="H661" s="35"/>
    </row>
    <row r="662" spans="1:8" x14ac:dyDescent="0.2">
      <c r="A662" s="7" t="s">
        <v>761</v>
      </c>
      <c r="B662" s="17" t="s">
        <v>10</v>
      </c>
      <c r="C662" s="20">
        <v>700</v>
      </c>
      <c r="D662" s="33">
        <f t="shared" si="48"/>
        <v>2100</v>
      </c>
      <c r="E662" s="29"/>
      <c r="F662" s="30">
        <f t="shared" si="47"/>
        <v>0</v>
      </c>
      <c r="G662" s="29"/>
      <c r="H662" s="35"/>
    </row>
    <row r="663" spans="1:8" x14ac:dyDescent="0.2">
      <c r="A663" s="7" t="s">
        <v>762</v>
      </c>
      <c r="B663" s="17" t="s">
        <v>10</v>
      </c>
      <c r="C663" s="20">
        <v>50</v>
      </c>
      <c r="D663" s="33">
        <f t="shared" si="48"/>
        <v>150</v>
      </c>
      <c r="E663" s="29"/>
      <c r="F663" s="30">
        <f t="shared" si="47"/>
        <v>0</v>
      </c>
      <c r="G663" s="29"/>
      <c r="H663" s="35"/>
    </row>
    <row r="664" spans="1:8" x14ac:dyDescent="0.2">
      <c r="A664" s="7" t="s">
        <v>708</v>
      </c>
      <c r="B664" s="9" t="s">
        <v>388</v>
      </c>
      <c r="C664" s="8">
        <v>60</v>
      </c>
      <c r="D664" s="22">
        <f t="shared" si="48"/>
        <v>180</v>
      </c>
      <c r="E664" s="29"/>
      <c r="F664" s="30">
        <f t="shared" si="47"/>
        <v>0</v>
      </c>
      <c r="G664" s="29"/>
      <c r="H664" s="35"/>
    </row>
    <row r="665" spans="1:8" x14ac:dyDescent="0.2">
      <c r="A665" s="7" t="s">
        <v>707</v>
      </c>
      <c r="B665" s="9" t="s">
        <v>388</v>
      </c>
      <c r="C665" s="8">
        <v>60</v>
      </c>
      <c r="D665" s="22">
        <f t="shared" si="48"/>
        <v>180</v>
      </c>
      <c r="E665" s="29"/>
      <c r="F665" s="30">
        <f t="shared" si="47"/>
        <v>0</v>
      </c>
      <c r="G665" s="29"/>
      <c r="H665" s="35"/>
    </row>
    <row r="666" spans="1:8" x14ac:dyDescent="0.2">
      <c r="A666" s="7" t="s">
        <v>693</v>
      </c>
      <c r="B666" s="9" t="s">
        <v>10</v>
      </c>
      <c r="C666" s="8">
        <v>100</v>
      </c>
      <c r="D666" s="22">
        <f t="shared" si="48"/>
        <v>300</v>
      </c>
      <c r="E666" s="29"/>
      <c r="F666" s="30">
        <f t="shared" si="47"/>
        <v>0</v>
      </c>
      <c r="G666" s="29"/>
      <c r="H666" s="35"/>
    </row>
    <row r="667" spans="1:8" x14ac:dyDescent="0.2">
      <c r="A667" s="7" t="s">
        <v>694</v>
      </c>
      <c r="B667" s="9" t="s">
        <v>10</v>
      </c>
      <c r="C667" s="8">
        <v>10</v>
      </c>
      <c r="D667" s="22">
        <f t="shared" si="48"/>
        <v>30</v>
      </c>
      <c r="E667" s="29"/>
      <c r="F667" s="30">
        <f t="shared" si="47"/>
        <v>0</v>
      </c>
      <c r="G667" s="29"/>
      <c r="H667" s="35"/>
    </row>
    <row r="668" spans="1:8" x14ac:dyDescent="0.2">
      <c r="A668" s="7" t="s">
        <v>682</v>
      </c>
      <c r="B668" s="9" t="s">
        <v>10</v>
      </c>
      <c r="C668" s="8">
        <v>10</v>
      </c>
      <c r="D668" s="22">
        <f t="shared" si="48"/>
        <v>30</v>
      </c>
      <c r="E668" s="29"/>
      <c r="F668" s="30">
        <f t="shared" si="47"/>
        <v>0</v>
      </c>
      <c r="G668" s="29"/>
      <c r="H668" s="35"/>
    </row>
    <row r="669" spans="1:8" x14ac:dyDescent="0.2">
      <c r="A669" s="7" t="s">
        <v>675</v>
      </c>
      <c r="B669" s="9" t="s">
        <v>10</v>
      </c>
      <c r="C669" s="8">
        <v>30</v>
      </c>
      <c r="D669" s="22">
        <f t="shared" si="48"/>
        <v>90</v>
      </c>
      <c r="E669" s="29"/>
      <c r="F669" s="30">
        <f t="shared" si="47"/>
        <v>0</v>
      </c>
      <c r="G669" s="29"/>
      <c r="H669" s="35"/>
    </row>
    <row r="670" spans="1:8" x14ac:dyDescent="0.2">
      <c r="A670" s="7" t="s">
        <v>674</v>
      </c>
      <c r="B670" s="9" t="s">
        <v>10</v>
      </c>
      <c r="C670" s="8">
        <v>303</v>
      </c>
      <c r="D670" s="22">
        <f t="shared" si="48"/>
        <v>909</v>
      </c>
      <c r="E670" s="29"/>
      <c r="F670" s="30">
        <f t="shared" si="47"/>
        <v>0</v>
      </c>
      <c r="G670" s="29"/>
      <c r="H670" s="35"/>
    </row>
    <row r="671" spans="1:8" x14ac:dyDescent="0.2">
      <c r="A671" s="7" t="s">
        <v>268</v>
      </c>
      <c r="B671" s="10" t="s">
        <v>9</v>
      </c>
      <c r="C671" s="8">
        <v>7.1999999999999993</v>
      </c>
      <c r="D671" s="22">
        <f t="shared" si="48"/>
        <v>21.599999999999998</v>
      </c>
      <c r="E671" s="29"/>
      <c r="F671" s="30">
        <f t="shared" si="47"/>
        <v>0</v>
      </c>
      <c r="G671" s="29"/>
      <c r="H671" s="35"/>
    </row>
    <row r="672" spans="1:8" x14ac:dyDescent="0.2">
      <c r="A672" s="7" t="s">
        <v>852</v>
      </c>
      <c r="B672" s="10" t="s">
        <v>10</v>
      </c>
      <c r="C672" s="8">
        <v>182.4</v>
      </c>
      <c r="D672" s="22">
        <f t="shared" si="48"/>
        <v>547.20000000000005</v>
      </c>
      <c r="E672" s="29"/>
      <c r="F672" s="30">
        <f t="shared" si="47"/>
        <v>0</v>
      </c>
      <c r="G672" s="29"/>
      <c r="H672" s="35"/>
    </row>
    <row r="673" spans="1:8" x14ac:dyDescent="0.2">
      <c r="A673" s="7" t="s">
        <v>695</v>
      </c>
      <c r="B673" s="9" t="s">
        <v>387</v>
      </c>
      <c r="C673" s="8">
        <v>600</v>
      </c>
      <c r="D673" s="22">
        <f t="shared" si="48"/>
        <v>1800</v>
      </c>
      <c r="E673" s="29"/>
      <c r="F673" s="30">
        <f t="shared" si="47"/>
        <v>0</v>
      </c>
      <c r="G673" s="29"/>
      <c r="H673" s="35"/>
    </row>
    <row r="674" spans="1:8" x14ac:dyDescent="0.2">
      <c r="A674" s="7" t="s">
        <v>766</v>
      </c>
      <c r="B674" s="9" t="s">
        <v>389</v>
      </c>
      <c r="C674" s="8">
        <v>15</v>
      </c>
      <c r="D674" s="22">
        <f t="shared" si="48"/>
        <v>45</v>
      </c>
      <c r="E674" s="29"/>
      <c r="F674" s="30">
        <f t="shared" si="47"/>
        <v>0</v>
      </c>
      <c r="G674" s="29"/>
      <c r="H674" s="35"/>
    </row>
    <row r="675" spans="1:8" x14ac:dyDescent="0.2">
      <c r="A675" s="7" t="s">
        <v>266</v>
      </c>
      <c r="B675" s="10" t="s">
        <v>9</v>
      </c>
      <c r="C675" s="8">
        <v>2.4</v>
      </c>
      <c r="D675" s="22">
        <f t="shared" si="48"/>
        <v>7.1999999999999993</v>
      </c>
      <c r="E675" s="29"/>
      <c r="F675" s="30">
        <f t="shared" si="47"/>
        <v>0</v>
      </c>
      <c r="G675" s="29"/>
      <c r="H675" s="35"/>
    </row>
    <row r="676" spans="1:8" x14ac:dyDescent="0.2">
      <c r="A676" s="7" t="s">
        <v>721</v>
      </c>
      <c r="B676" s="9" t="s">
        <v>10</v>
      </c>
      <c r="C676" s="8">
        <v>15</v>
      </c>
      <c r="D676" s="22">
        <f t="shared" si="48"/>
        <v>45</v>
      </c>
      <c r="E676" s="29"/>
      <c r="F676" s="30">
        <f t="shared" si="47"/>
        <v>0</v>
      </c>
      <c r="G676" s="29"/>
      <c r="H676" s="35"/>
    </row>
    <row r="677" spans="1:8" x14ac:dyDescent="0.2">
      <c r="A677" s="7" t="s">
        <v>274</v>
      </c>
      <c r="B677" s="10" t="s">
        <v>9</v>
      </c>
      <c r="C677" s="8">
        <v>76.8</v>
      </c>
      <c r="D677" s="22">
        <f t="shared" si="48"/>
        <v>230.39999999999998</v>
      </c>
      <c r="E677" s="29"/>
      <c r="F677" s="30">
        <f t="shared" si="47"/>
        <v>0</v>
      </c>
      <c r="G677" s="29"/>
      <c r="H677" s="35"/>
    </row>
    <row r="678" spans="1:8" ht="28.5" x14ac:dyDescent="0.2">
      <c r="A678" s="7" t="s">
        <v>552</v>
      </c>
      <c r="B678" s="10" t="s">
        <v>9</v>
      </c>
      <c r="C678" s="8">
        <v>600</v>
      </c>
      <c r="D678" s="22">
        <f t="shared" si="48"/>
        <v>1800</v>
      </c>
      <c r="E678" s="29"/>
      <c r="F678" s="30">
        <f t="shared" si="47"/>
        <v>0</v>
      </c>
      <c r="G678" s="29"/>
      <c r="H678" s="35"/>
    </row>
    <row r="679" spans="1:8" ht="28.5" x14ac:dyDescent="0.2">
      <c r="A679" s="7" t="s">
        <v>551</v>
      </c>
      <c r="B679" s="10" t="s">
        <v>9</v>
      </c>
      <c r="C679" s="8">
        <v>400</v>
      </c>
      <c r="D679" s="22">
        <f t="shared" si="48"/>
        <v>1200</v>
      </c>
      <c r="E679" s="29"/>
      <c r="F679" s="30">
        <f t="shared" si="47"/>
        <v>0</v>
      </c>
      <c r="G679" s="29"/>
      <c r="H679" s="35"/>
    </row>
    <row r="680" spans="1:8" ht="28.5" x14ac:dyDescent="0.2">
      <c r="A680" s="7" t="s">
        <v>543</v>
      </c>
      <c r="B680" s="9" t="s">
        <v>390</v>
      </c>
      <c r="C680" s="8">
        <v>400</v>
      </c>
      <c r="D680" s="22">
        <f t="shared" si="48"/>
        <v>1200</v>
      </c>
      <c r="E680" s="29"/>
      <c r="F680" s="30">
        <f t="shared" si="47"/>
        <v>0</v>
      </c>
      <c r="G680" s="29"/>
      <c r="H680" s="35"/>
    </row>
    <row r="681" spans="1:8" ht="28.5" x14ac:dyDescent="0.2">
      <c r="A681" s="7" t="s">
        <v>544</v>
      </c>
      <c r="B681" s="10" t="s">
        <v>9</v>
      </c>
      <c r="C681" s="8">
        <v>1000</v>
      </c>
      <c r="D681" s="22">
        <f t="shared" si="48"/>
        <v>3000</v>
      </c>
      <c r="E681" s="29"/>
      <c r="F681" s="30">
        <f t="shared" si="47"/>
        <v>0</v>
      </c>
      <c r="G681" s="29"/>
      <c r="H681" s="35"/>
    </row>
    <row r="682" spans="1:8" x14ac:dyDescent="0.2">
      <c r="A682" s="7" t="s">
        <v>554</v>
      </c>
      <c r="B682" s="10" t="s">
        <v>9</v>
      </c>
      <c r="C682" s="8">
        <v>300</v>
      </c>
      <c r="D682" s="22">
        <f t="shared" si="48"/>
        <v>900</v>
      </c>
      <c r="E682" s="29"/>
      <c r="F682" s="30">
        <f t="shared" si="47"/>
        <v>0</v>
      </c>
      <c r="G682" s="29"/>
      <c r="H682" s="35"/>
    </row>
    <row r="683" spans="1:8" x14ac:dyDescent="0.2">
      <c r="A683" s="7" t="s">
        <v>553</v>
      </c>
      <c r="B683" s="10" t="s">
        <v>9</v>
      </c>
      <c r="C683" s="8">
        <v>400</v>
      </c>
      <c r="D683" s="22">
        <f t="shared" si="48"/>
        <v>1200</v>
      </c>
      <c r="E683" s="29"/>
      <c r="F683" s="30">
        <f t="shared" ref="F683:F724" si="49">D683*E683</f>
        <v>0</v>
      </c>
      <c r="G683" s="29"/>
      <c r="H683" s="35"/>
    </row>
    <row r="684" spans="1:8" ht="28.5" x14ac:dyDescent="0.2">
      <c r="A684" s="7" t="s">
        <v>547</v>
      </c>
      <c r="B684" s="10" t="s">
        <v>9</v>
      </c>
      <c r="C684" s="8">
        <v>600</v>
      </c>
      <c r="D684" s="22">
        <f t="shared" si="48"/>
        <v>1800</v>
      </c>
      <c r="E684" s="29"/>
      <c r="F684" s="30">
        <f t="shared" si="49"/>
        <v>0</v>
      </c>
      <c r="G684" s="29"/>
      <c r="H684" s="35"/>
    </row>
    <row r="685" spans="1:8" ht="28.5" x14ac:dyDescent="0.2">
      <c r="A685" s="7" t="s">
        <v>546</v>
      </c>
      <c r="B685" s="10" t="s">
        <v>9</v>
      </c>
      <c r="C685" s="8">
        <v>300</v>
      </c>
      <c r="D685" s="22">
        <f t="shared" si="48"/>
        <v>900</v>
      </c>
      <c r="E685" s="29"/>
      <c r="F685" s="30">
        <f t="shared" si="49"/>
        <v>0</v>
      </c>
      <c r="G685" s="29"/>
      <c r="H685" s="35"/>
    </row>
    <row r="686" spans="1:8" ht="28.5" x14ac:dyDescent="0.2">
      <c r="A686" s="7" t="s">
        <v>548</v>
      </c>
      <c r="B686" s="10" t="s">
        <v>9</v>
      </c>
      <c r="C686" s="8">
        <v>600</v>
      </c>
      <c r="D686" s="22">
        <f t="shared" si="48"/>
        <v>1800</v>
      </c>
      <c r="E686" s="29"/>
      <c r="F686" s="30">
        <f t="shared" si="49"/>
        <v>0</v>
      </c>
      <c r="G686" s="29"/>
      <c r="H686" s="35"/>
    </row>
    <row r="687" spans="1:8" ht="28.5" x14ac:dyDescent="0.2">
      <c r="A687" s="7" t="s">
        <v>549</v>
      </c>
      <c r="B687" s="10" t="s">
        <v>9</v>
      </c>
      <c r="C687" s="8">
        <v>200</v>
      </c>
      <c r="D687" s="22">
        <f t="shared" si="48"/>
        <v>600</v>
      </c>
      <c r="E687" s="29"/>
      <c r="F687" s="30">
        <f t="shared" si="49"/>
        <v>0</v>
      </c>
      <c r="G687" s="29"/>
      <c r="H687" s="35"/>
    </row>
    <row r="688" spans="1:8" ht="28.5" x14ac:dyDescent="0.2">
      <c r="A688" s="7" t="s">
        <v>550</v>
      </c>
      <c r="B688" s="10" t="s">
        <v>9</v>
      </c>
      <c r="C688" s="8">
        <v>600</v>
      </c>
      <c r="D688" s="22">
        <f t="shared" si="48"/>
        <v>1800</v>
      </c>
      <c r="E688" s="29"/>
      <c r="F688" s="30">
        <f t="shared" si="49"/>
        <v>0</v>
      </c>
      <c r="G688" s="29"/>
      <c r="H688" s="35"/>
    </row>
    <row r="689" spans="1:8" x14ac:dyDescent="0.2">
      <c r="A689" s="7" t="s">
        <v>696</v>
      </c>
      <c r="B689" s="9" t="s">
        <v>10</v>
      </c>
      <c r="C689" s="8">
        <v>1</v>
      </c>
      <c r="D689" s="22">
        <f t="shared" si="48"/>
        <v>3</v>
      </c>
      <c r="E689" s="29"/>
      <c r="F689" s="30">
        <f t="shared" si="49"/>
        <v>0</v>
      </c>
      <c r="G689" s="29"/>
      <c r="H689" s="35"/>
    </row>
    <row r="690" spans="1:8" x14ac:dyDescent="0.2">
      <c r="A690" s="7" t="s">
        <v>283</v>
      </c>
      <c r="B690" s="10" t="s">
        <v>9</v>
      </c>
      <c r="C690" s="8">
        <v>1.2</v>
      </c>
      <c r="D690" s="22">
        <f t="shared" si="48"/>
        <v>3.5999999999999996</v>
      </c>
      <c r="E690" s="29"/>
      <c r="F690" s="30">
        <f t="shared" ref="F690:F694" si="50">D690*E690</f>
        <v>0</v>
      </c>
      <c r="G690" s="29"/>
      <c r="H690" s="35"/>
    </row>
    <row r="691" spans="1:8" x14ac:dyDescent="0.2">
      <c r="A691" s="7" t="s">
        <v>281</v>
      </c>
      <c r="B691" s="10" t="s">
        <v>10</v>
      </c>
      <c r="C691" s="9">
        <v>1.2</v>
      </c>
      <c r="D691" s="22">
        <f t="shared" ref="D691:D723" si="51">C691*3</f>
        <v>3.5999999999999996</v>
      </c>
      <c r="E691" s="29"/>
      <c r="F691" s="30">
        <f t="shared" si="50"/>
        <v>0</v>
      </c>
      <c r="G691" s="29"/>
      <c r="H691" s="35"/>
    </row>
    <row r="692" spans="1:8" x14ac:dyDescent="0.2">
      <c r="A692" s="7" t="s">
        <v>275</v>
      </c>
      <c r="B692" s="10" t="s">
        <v>9</v>
      </c>
      <c r="C692" s="8">
        <v>1.2</v>
      </c>
      <c r="D692" s="22">
        <f t="shared" si="51"/>
        <v>3.5999999999999996</v>
      </c>
      <c r="E692" s="29"/>
      <c r="F692" s="30">
        <f t="shared" si="50"/>
        <v>0</v>
      </c>
      <c r="G692" s="29"/>
      <c r="H692" s="35"/>
    </row>
    <row r="693" spans="1:8" x14ac:dyDescent="0.2">
      <c r="A693" s="7" t="s">
        <v>697</v>
      </c>
      <c r="B693" s="9" t="s">
        <v>387</v>
      </c>
      <c r="C693" s="8">
        <v>120</v>
      </c>
      <c r="D693" s="22">
        <f t="shared" si="51"/>
        <v>360</v>
      </c>
      <c r="E693" s="29"/>
      <c r="F693" s="30">
        <f t="shared" si="50"/>
        <v>0</v>
      </c>
      <c r="G693" s="29"/>
      <c r="H693" s="35"/>
    </row>
    <row r="694" spans="1:8" x14ac:dyDescent="0.2">
      <c r="A694" s="7" t="s">
        <v>724</v>
      </c>
      <c r="B694" s="9" t="s">
        <v>390</v>
      </c>
      <c r="C694" s="8">
        <v>600</v>
      </c>
      <c r="D694" s="22">
        <f t="shared" si="51"/>
        <v>1800</v>
      </c>
      <c r="E694" s="29"/>
      <c r="F694" s="30">
        <f t="shared" si="50"/>
        <v>0</v>
      </c>
      <c r="G694" s="29"/>
      <c r="H694" s="35"/>
    </row>
    <row r="695" spans="1:8" x14ac:dyDescent="0.2">
      <c r="A695" s="7" t="s">
        <v>853</v>
      </c>
      <c r="B695" s="10" t="s">
        <v>10</v>
      </c>
      <c r="C695" s="8">
        <v>24</v>
      </c>
      <c r="D695" s="22">
        <f t="shared" si="51"/>
        <v>72</v>
      </c>
      <c r="E695" s="29"/>
      <c r="F695" s="30">
        <f t="shared" si="49"/>
        <v>0</v>
      </c>
      <c r="G695" s="29"/>
      <c r="H695" s="35"/>
    </row>
    <row r="696" spans="1:8" x14ac:dyDescent="0.2">
      <c r="A696" s="7" t="s">
        <v>854</v>
      </c>
      <c r="B696" s="10" t="s">
        <v>10</v>
      </c>
      <c r="C696" s="8">
        <v>12</v>
      </c>
      <c r="D696" s="22">
        <f t="shared" si="51"/>
        <v>36</v>
      </c>
      <c r="E696" s="29"/>
      <c r="F696" s="30">
        <f t="shared" si="49"/>
        <v>0</v>
      </c>
      <c r="G696" s="29"/>
      <c r="H696" s="35"/>
    </row>
    <row r="697" spans="1:8" x14ac:dyDescent="0.2">
      <c r="A697" s="7" t="s">
        <v>855</v>
      </c>
      <c r="B697" s="10" t="s">
        <v>10</v>
      </c>
      <c r="C697" s="8">
        <v>24</v>
      </c>
      <c r="D697" s="22">
        <f t="shared" si="51"/>
        <v>72</v>
      </c>
      <c r="E697" s="29"/>
      <c r="F697" s="30">
        <f t="shared" si="49"/>
        <v>0</v>
      </c>
      <c r="G697" s="29"/>
      <c r="H697" s="35"/>
    </row>
    <row r="698" spans="1:8" x14ac:dyDescent="0.2">
      <c r="A698" s="7" t="s">
        <v>720</v>
      </c>
      <c r="B698" s="9" t="s">
        <v>10</v>
      </c>
      <c r="C698" s="8">
        <v>20</v>
      </c>
      <c r="D698" s="22">
        <f t="shared" si="51"/>
        <v>60</v>
      </c>
      <c r="E698" s="29"/>
      <c r="F698" s="30">
        <f t="shared" si="49"/>
        <v>0</v>
      </c>
      <c r="G698" s="29"/>
      <c r="H698" s="35"/>
    </row>
    <row r="699" spans="1:8" x14ac:dyDescent="0.2">
      <c r="A699" s="7" t="s">
        <v>856</v>
      </c>
      <c r="B699" s="10" t="s">
        <v>10</v>
      </c>
      <c r="C699" s="8">
        <v>48</v>
      </c>
      <c r="D699" s="22">
        <f t="shared" si="51"/>
        <v>144</v>
      </c>
      <c r="E699" s="29"/>
      <c r="F699" s="30">
        <f t="shared" si="49"/>
        <v>0</v>
      </c>
      <c r="G699" s="29"/>
      <c r="H699" s="35"/>
    </row>
    <row r="700" spans="1:8" x14ac:dyDescent="0.2">
      <c r="A700" s="7" t="s">
        <v>725</v>
      </c>
      <c r="B700" s="9" t="s">
        <v>8</v>
      </c>
      <c r="C700" s="8">
        <v>600</v>
      </c>
      <c r="D700" s="22">
        <f t="shared" si="51"/>
        <v>1800</v>
      </c>
      <c r="E700" s="29"/>
      <c r="F700" s="30">
        <f t="shared" si="49"/>
        <v>0</v>
      </c>
      <c r="G700" s="29"/>
      <c r="H700" s="35"/>
    </row>
    <row r="701" spans="1:8" x14ac:dyDescent="0.2">
      <c r="A701" s="7" t="s">
        <v>701</v>
      </c>
      <c r="B701" s="9" t="s">
        <v>390</v>
      </c>
      <c r="C701" s="8">
        <v>300</v>
      </c>
      <c r="D701" s="22">
        <f t="shared" si="51"/>
        <v>900</v>
      </c>
      <c r="E701" s="29"/>
      <c r="F701" s="30">
        <f t="shared" si="49"/>
        <v>0</v>
      </c>
      <c r="G701" s="29"/>
      <c r="H701" s="35"/>
    </row>
    <row r="702" spans="1:8" s="46" customFormat="1" x14ac:dyDescent="0.2">
      <c r="A702" s="40" t="s">
        <v>767</v>
      </c>
      <c r="B702" s="41" t="s">
        <v>9</v>
      </c>
      <c r="C702" s="41">
        <v>14.399999999999999</v>
      </c>
      <c r="D702" s="42">
        <f t="shared" si="51"/>
        <v>43.199999999999996</v>
      </c>
      <c r="E702" s="43"/>
      <c r="F702" s="44">
        <f t="shared" si="49"/>
        <v>0</v>
      </c>
      <c r="G702" s="43"/>
      <c r="H702" s="45"/>
    </row>
    <row r="703" spans="1:8" ht="28.5" x14ac:dyDescent="0.2">
      <c r="A703" s="7" t="s">
        <v>545</v>
      </c>
      <c r="B703" s="10" t="s">
        <v>9</v>
      </c>
      <c r="C703" s="8">
        <v>400</v>
      </c>
      <c r="D703" s="22">
        <f t="shared" si="51"/>
        <v>1200</v>
      </c>
      <c r="E703" s="29"/>
      <c r="F703" s="30">
        <f t="shared" si="49"/>
        <v>0</v>
      </c>
      <c r="G703" s="29"/>
      <c r="H703" s="35"/>
    </row>
    <row r="704" spans="1:8" x14ac:dyDescent="0.2">
      <c r="A704" s="7" t="s">
        <v>802</v>
      </c>
      <c r="B704" s="10" t="s">
        <v>10</v>
      </c>
      <c r="C704" s="8">
        <v>100</v>
      </c>
      <c r="D704" s="22">
        <f t="shared" si="51"/>
        <v>300</v>
      </c>
      <c r="E704" s="29"/>
      <c r="F704" s="30">
        <f t="shared" si="49"/>
        <v>0</v>
      </c>
      <c r="G704" s="29"/>
      <c r="H704" s="35"/>
    </row>
    <row r="705" spans="1:8" x14ac:dyDescent="0.2">
      <c r="A705" s="7" t="s">
        <v>801</v>
      </c>
      <c r="B705" s="10" t="s">
        <v>10</v>
      </c>
      <c r="C705" s="8">
        <v>300</v>
      </c>
      <c r="D705" s="22"/>
      <c r="E705" s="29"/>
      <c r="F705" s="30"/>
      <c r="G705" s="29"/>
      <c r="H705" s="35"/>
    </row>
    <row r="706" spans="1:8" x14ac:dyDescent="0.2">
      <c r="A706" s="7" t="s">
        <v>702</v>
      </c>
      <c r="B706" s="9" t="s">
        <v>10</v>
      </c>
      <c r="C706" s="8">
        <v>200</v>
      </c>
      <c r="D706" s="22">
        <f t="shared" si="51"/>
        <v>600</v>
      </c>
      <c r="E706" s="29"/>
      <c r="F706" s="30">
        <f t="shared" si="49"/>
        <v>0</v>
      </c>
      <c r="G706" s="29"/>
      <c r="H706" s="35"/>
    </row>
    <row r="707" spans="1:8" x14ac:dyDescent="0.2">
      <c r="A707" s="7" t="s">
        <v>273</v>
      </c>
      <c r="B707" s="10" t="s">
        <v>10</v>
      </c>
      <c r="C707" s="8">
        <v>71.64</v>
      </c>
      <c r="D707" s="22">
        <f t="shared" si="51"/>
        <v>214.92000000000002</v>
      </c>
      <c r="E707" s="29"/>
      <c r="F707" s="30">
        <f t="shared" si="49"/>
        <v>0</v>
      </c>
      <c r="G707" s="29"/>
      <c r="H707" s="35"/>
    </row>
    <row r="708" spans="1:8" x14ac:dyDescent="0.2">
      <c r="A708" s="7" t="s">
        <v>703</v>
      </c>
      <c r="B708" s="9" t="s">
        <v>390</v>
      </c>
      <c r="C708" s="8">
        <v>120</v>
      </c>
      <c r="D708" s="22">
        <f t="shared" si="51"/>
        <v>360</v>
      </c>
      <c r="E708" s="29"/>
      <c r="F708" s="30">
        <f t="shared" si="49"/>
        <v>0</v>
      </c>
      <c r="G708" s="29"/>
      <c r="H708" s="35"/>
    </row>
    <row r="709" spans="1:8" x14ac:dyDescent="0.2">
      <c r="A709" s="7" t="s">
        <v>704</v>
      </c>
      <c r="B709" s="9" t="s">
        <v>390</v>
      </c>
      <c r="C709" s="8">
        <v>1000</v>
      </c>
      <c r="D709" s="22">
        <f t="shared" si="51"/>
        <v>3000</v>
      </c>
      <c r="E709" s="29"/>
      <c r="F709" s="30">
        <f t="shared" si="49"/>
        <v>0</v>
      </c>
      <c r="G709" s="29"/>
      <c r="H709" s="35"/>
    </row>
    <row r="710" spans="1:8" x14ac:dyDescent="0.2">
      <c r="A710" s="7" t="s">
        <v>264</v>
      </c>
      <c r="B710" s="10" t="s">
        <v>9</v>
      </c>
      <c r="C710" s="9">
        <v>1.2</v>
      </c>
      <c r="D710" s="22">
        <f t="shared" si="51"/>
        <v>3.5999999999999996</v>
      </c>
      <c r="E710" s="29"/>
      <c r="F710" s="30">
        <f t="shared" si="49"/>
        <v>0</v>
      </c>
      <c r="G710" s="29"/>
      <c r="H710" s="35"/>
    </row>
    <row r="711" spans="1:8" x14ac:dyDescent="0.2">
      <c r="A711" s="7" t="s">
        <v>271</v>
      </c>
      <c r="B711" s="10" t="s">
        <v>10</v>
      </c>
      <c r="C711" s="8">
        <v>1.2</v>
      </c>
      <c r="D711" s="22">
        <f t="shared" si="51"/>
        <v>3.5999999999999996</v>
      </c>
      <c r="E711" s="29"/>
      <c r="F711" s="30">
        <f t="shared" si="49"/>
        <v>0</v>
      </c>
      <c r="G711" s="29"/>
      <c r="H711" s="35"/>
    </row>
    <row r="712" spans="1:8" x14ac:dyDescent="0.2">
      <c r="A712" s="7" t="s">
        <v>726</v>
      </c>
      <c r="B712" s="9" t="s">
        <v>8</v>
      </c>
      <c r="C712" s="8">
        <v>50</v>
      </c>
      <c r="D712" s="22">
        <f t="shared" si="51"/>
        <v>150</v>
      </c>
      <c r="E712" s="29"/>
      <c r="F712" s="30">
        <f t="shared" si="49"/>
        <v>0</v>
      </c>
      <c r="G712" s="29"/>
      <c r="H712" s="35"/>
    </row>
    <row r="713" spans="1:8" x14ac:dyDescent="0.2">
      <c r="A713" s="7" t="s">
        <v>285</v>
      </c>
      <c r="B713" s="10" t="s">
        <v>9</v>
      </c>
      <c r="C713" s="9">
        <v>150</v>
      </c>
      <c r="D713" s="22">
        <f t="shared" si="51"/>
        <v>450</v>
      </c>
      <c r="E713" s="29"/>
      <c r="F713" s="30">
        <f t="shared" si="49"/>
        <v>0</v>
      </c>
      <c r="G713" s="29"/>
      <c r="H713" s="35"/>
    </row>
    <row r="714" spans="1:8" x14ac:dyDescent="0.2">
      <c r="A714" s="7" t="s">
        <v>280</v>
      </c>
      <c r="B714" s="10" t="s">
        <v>9</v>
      </c>
      <c r="C714" s="8">
        <v>150</v>
      </c>
      <c r="D714" s="22">
        <f t="shared" si="51"/>
        <v>450</v>
      </c>
      <c r="E714" s="29"/>
      <c r="F714" s="30">
        <f t="shared" si="49"/>
        <v>0</v>
      </c>
      <c r="G714" s="29"/>
      <c r="H714" s="35"/>
    </row>
    <row r="715" spans="1:8" x14ac:dyDescent="0.2">
      <c r="A715" s="7" t="s">
        <v>276</v>
      </c>
      <c r="B715" s="10" t="s">
        <v>9</v>
      </c>
      <c r="C715" s="8">
        <v>150</v>
      </c>
      <c r="D715" s="22">
        <f t="shared" si="51"/>
        <v>450</v>
      </c>
      <c r="E715" s="29"/>
      <c r="F715" s="30">
        <f t="shared" si="49"/>
        <v>0</v>
      </c>
      <c r="G715" s="29"/>
      <c r="H715" s="35"/>
    </row>
    <row r="716" spans="1:8" x14ac:dyDescent="0.2">
      <c r="A716" s="7" t="s">
        <v>278</v>
      </c>
      <c r="B716" s="10" t="s">
        <v>9</v>
      </c>
      <c r="C716" s="8">
        <v>150</v>
      </c>
      <c r="D716" s="22">
        <f t="shared" si="51"/>
        <v>450</v>
      </c>
      <c r="E716" s="29"/>
      <c r="F716" s="30">
        <f t="shared" si="49"/>
        <v>0</v>
      </c>
      <c r="G716" s="29"/>
      <c r="H716" s="35"/>
    </row>
    <row r="717" spans="1:8" x14ac:dyDescent="0.2">
      <c r="A717" s="7" t="s">
        <v>279</v>
      </c>
      <c r="B717" s="10" t="s">
        <v>9</v>
      </c>
      <c r="C717" s="8">
        <v>150</v>
      </c>
      <c r="D717" s="22">
        <f t="shared" si="51"/>
        <v>450</v>
      </c>
      <c r="E717" s="29"/>
      <c r="F717" s="30">
        <f t="shared" si="49"/>
        <v>0</v>
      </c>
      <c r="G717" s="29"/>
      <c r="H717" s="35"/>
    </row>
    <row r="718" spans="1:8" x14ac:dyDescent="0.2">
      <c r="A718" s="7" t="s">
        <v>277</v>
      </c>
      <c r="B718" s="10" t="s">
        <v>9</v>
      </c>
      <c r="C718" s="8">
        <v>150</v>
      </c>
      <c r="D718" s="22">
        <f t="shared" si="51"/>
        <v>450</v>
      </c>
      <c r="E718" s="29"/>
      <c r="F718" s="30">
        <f t="shared" si="49"/>
        <v>0</v>
      </c>
      <c r="G718" s="29"/>
      <c r="H718" s="35"/>
    </row>
    <row r="719" spans="1:8" x14ac:dyDescent="0.2">
      <c r="A719" s="7" t="s">
        <v>267</v>
      </c>
      <c r="B719" s="10" t="s">
        <v>9</v>
      </c>
      <c r="C719" s="8">
        <v>1000</v>
      </c>
      <c r="D719" s="22">
        <f t="shared" si="51"/>
        <v>3000</v>
      </c>
      <c r="E719" s="29"/>
      <c r="F719" s="30">
        <f t="shared" si="49"/>
        <v>0</v>
      </c>
      <c r="G719" s="29"/>
      <c r="H719" s="35"/>
    </row>
    <row r="720" spans="1:8" x14ac:dyDescent="0.2">
      <c r="A720" s="7" t="s">
        <v>768</v>
      </c>
      <c r="B720" s="9" t="s">
        <v>390</v>
      </c>
      <c r="C720" s="8">
        <v>600</v>
      </c>
      <c r="D720" s="22">
        <f t="shared" si="51"/>
        <v>1800</v>
      </c>
      <c r="E720" s="29"/>
      <c r="F720" s="30">
        <f t="shared" si="49"/>
        <v>0</v>
      </c>
      <c r="G720" s="29"/>
      <c r="H720" s="35"/>
    </row>
    <row r="721" spans="1:8" ht="28.5" x14ac:dyDescent="0.2">
      <c r="A721" s="7" t="s">
        <v>699</v>
      </c>
      <c r="B721" s="9" t="s">
        <v>390</v>
      </c>
      <c r="C721" s="8">
        <v>400</v>
      </c>
      <c r="D721" s="22">
        <f t="shared" si="51"/>
        <v>1200</v>
      </c>
      <c r="E721" s="29"/>
      <c r="F721" s="30">
        <f t="shared" si="49"/>
        <v>0</v>
      </c>
      <c r="G721" s="29"/>
      <c r="H721" s="35"/>
    </row>
    <row r="722" spans="1:8" ht="28.5" x14ac:dyDescent="0.2">
      <c r="A722" s="7" t="s">
        <v>698</v>
      </c>
      <c r="B722" s="9" t="s">
        <v>390</v>
      </c>
      <c r="C722" s="8">
        <v>400</v>
      </c>
      <c r="D722" s="22">
        <f t="shared" si="51"/>
        <v>1200</v>
      </c>
      <c r="E722" s="29"/>
      <c r="F722" s="30">
        <f t="shared" si="49"/>
        <v>0</v>
      </c>
      <c r="G722" s="29"/>
      <c r="H722" s="35"/>
    </row>
    <row r="723" spans="1:8" x14ac:dyDescent="0.2">
      <c r="A723" s="7" t="s">
        <v>857</v>
      </c>
      <c r="B723" s="10" t="s">
        <v>10</v>
      </c>
      <c r="C723" s="8">
        <v>100</v>
      </c>
      <c r="D723" s="22">
        <f t="shared" si="51"/>
        <v>300</v>
      </c>
      <c r="E723" s="29"/>
      <c r="F723" s="30">
        <f t="shared" si="49"/>
        <v>0</v>
      </c>
      <c r="G723" s="29"/>
      <c r="H723" s="35"/>
    </row>
    <row r="724" spans="1:8" x14ac:dyDescent="0.2">
      <c r="A724" s="7" t="s">
        <v>858</v>
      </c>
      <c r="B724" s="10" t="s">
        <v>10</v>
      </c>
      <c r="C724" s="8">
        <v>2500</v>
      </c>
      <c r="D724" s="22">
        <f t="shared" ref="D724:D749" si="52">C724*3</f>
        <v>7500</v>
      </c>
      <c r="E724" s="29"/>
      <c r="F724" s="30">
        <f t="shared" si="49"/>
        <v>0</v>
      </c>
      <c r="G724" s="29"/>
      <c r="H724" s="35"/>
    </row>
    <row r="725" spans="1:8" x14ac:dyDescent="0.2">
      <c r="A725" s="7" t="s">
        <v>265</v>
      </c>
      <c r="B725" s="10" t="s">
        <v>10</v>
      </c>
      <c r="C725" s="8">
        <v>25</v>
      </c>
      <c r="D725" s="22">
        <f t="shared" si="52"/>
        <v>75</v>
      </c>
      <c r="E725" s="29"/>
      <c r="F725" s="30">
        <f t="shared" ref="F725:F737" si="53">D725*E725</f>
        <v>0</v>
      </c>
      <c r="G725" s="29"/>
      <c r="H725" s="35"/>
    </row>
    <row r="726" spans="1:8" x14ac:dyDescent="0.2">
      <c r="A726" s="7" t="s">
        <v>709</v>
      </c>
      <c r="B726" s="9" t="s">
        <v>10</v>
      </c>
      <c r="C726" s="8">
        <v>25</v>
      </c>
      <c r="D726" s="22">
        <f t="shared" si="52"/>
        <v>75</v>
      </c>
      <c r="E726" s="29"/>
      <c r="F726" s="30">
        <f t="shared" si="53"/>
        <v>0</v>
      </c>
      <c r="G726" s="29"/>
      <c r="H726" s="35"/>
    </row>
    <row r="727" spans="1:8" x14ac:dyDescent="0.2">
      <c r="A727" s="7" t="s">
        <v>710</v>
      </c>
      <c r="B727" s="9" t="s">
        <v>10</v>
      </c>
      <c r="C727" s="8">
        <v>3</v>
      </c>
      <c r="D727" s="22">
        <f t="shared" si="52"/>
        <v>9</v>
      </c>
      <c r="E727" s="29"/>
      <c r="F727" s="30">
        <f t="shared" si="53"/>
        <v>0</v>
      </c>
      <c r="G727" s="29"/>
      <c r="H727" s="35"/>
    </row>
    <row r="728" spans="1:8" x14ac:dyDescent="0.2">
      <c r="A728" s="7" t="s">
        <v>711</v>
      </c>
      <c r="B728" s="9" t="s">
        <v>712</v>
      </c>
      <c r="C728" s="8">
        <v>600</v>
      </c>
      <c r="D728" s="22">
        <f t="shared" si="52"/>
        <v>1800</v>
      </c>
      <c r="E728" s="29"/>
      <c r="F728" s="30">
        <f t="shared" si="53"/>
        <v>0</v>
      </c>
      <c r="G728" s="29"/>
      <c r="H728" s="35"/>
    </row>
    <row r="729" spans="1:8" x14ac:dyDescent="0.2">
      <c r="A729" s="7" t="s">
        <v>705</v>
      </c>
      <c r="B729" s="9" t="s">
        <v>8</v>
      </c>
      <c r="C729" s="8">
        <v>600</v>
      </c>
      <c r="D729" s="22">
        <f t="shared" si="52"/>
        <v>1800</v>
      </c>
      <c r="E729" s="29"/>
      <c r="F729" s="30">
        <f t="shared" si="53"/>
        <v>0</v>
      </c>
      <c r="G729" s="29"/>
      <c r="H729" s="35"/>
    </row>
    <row r="730" spans="1:8" x14ac:dyDescent="0.2">
      <c r="A730" s="7" t="s">
        <v>706</v>
      </c>
      <c r="B730" s="9" t="s">
        <v>388</v>
      </c>
      <c r="C730" s="8">
        <v>100</v>
      </c>
      <c r="D730" s="22">
        <f t="shared" si="52"/>
        <v>300</v>
      </c>
      <c r="E730" s="29"/>
      <c r="F730" s="30">
        <f t="shared" si="53"/>
        <v>0</v>
      </c>
      <c r="G730" s="29"/>
      <c r="H730" s="35"/>
    </row>
    <row r="731" spans="1:8" x14ac:dyDescent="0.2">
      <c r="A731" s="7" t="s">
        <v>851</v>
      </c>
      <c r="B731" s="10" t="s">
        <v>10</v>
      </c>
      <c r="C731" s="9">
        <v>3</v>
      </c>
      <c r="D731" s="22">
        <f t="shared" si="52"/>
        <v>9</v>
      </c>
      <c r="E731" s="29"/>
      <c r="F731" s="30">
        <f t="shared" si="53"/>
        <v>0</v>
      </c>
      <c r="G731" s="29"/>
      <c r="H731" s="35"/>
    </row>
    <row r="732" spans="1:8" x14ac:dyDescent="0.2">
      <c r="A732" s="7" t="s">
        <v>282</v>
      </c>
      <c r="B732" s="10" t="s">
        <v>8</v>
      </c>
      <c r="C732" s="8">
        <v>10</v>
      </c>
      <c r="D732" s="22">
        <f t="shared" si="52"/>
        <v>30</v>
      </c>
      <c r="E732" s="29"/>
      <c r="F732" s="30">
        <f t="shared" si="53"/>
        <v>0</v>
      </c>
      <c r="G732" s="29"/>
      <c r="H732" s="35"/>
    </row>
    <row r="733" spans="1:8" x14ac:dyDescent="0.2">
      <c r="A733" s="7" t="s">
        <v>713</v>
      </c>
      <c r="B733" s="9" t="s">
        <v>10</v>
      </c>
      <c r="C733" s="8">
        <v>500</v>
      </c>
      <c r="D733" s="22">
        <f t="shared" si="52"/>
        <v>1500</v>
      </c>
      <c r="E733" s="29"/>
      <c r="F733" s="30">
        <f t="shared" si="53"/>
        <v>0</v>
      </c>
      <c r="G733" s="29"/>
      <c r="H733" s="35"/>
    </row>
    <row r="734" spans="1:8" x14ac:dyDescent="0.2">
      <c r="A734" s="7" t="s">
        <v>272</v>
      </c>
      <c r="B734" s="10" t="s">
        <v>10</v>
      </c>
      <c r="C734" s="8">
        <v>5</v>
      </c>
      <c r="D734" s="22">
        <f t="shared" si="52"/>
        <v>15</v>
      </c>
      <c r="E734" s="29"/>
      <c r="F734" s="30">
        <f t="shared" si="53"/>
        <v>0</v>
      </c>
      <c r="G734" s="29"/>
      <c r="H734" s="35"/>
    </row>
    <row r="735" spans="1:8" x14ac:dyDescent="0.2">
      <c r="A735" s="7" t="s">
        <v>284</v>
      </c>
      <c r="B735" s="10" t="s">
        <v>9</v>
      </c>
      <c r="C735" s="8">
        <v>1</v>
      </c>
      <c r="D735" s="22">
        <f t="shared" si="52"/>
        <v>3</v>
      </c>
      <c r="E735" s="29"/>
      <c r="F735" s="30">
        <f t="shared" si="53"/>
        <v>0</v>
      </c>
      <c r="G735" s="29"/>
      <c r="H735" s="35"/>
    </row>
    <row r="736" spans="1:8" x14ac:dyDescent="0.2">
      <c r="A736" s="7" t="s">
        <v>800</v>
      </c>
      <c r="B736" s="10" t="s">
        <v>10</v>
      </c>
      <c r="C736" s="8">
        <v>5</v>
      </c>
      <c r="D736" s="22">
        <f t="shared" si="52"/>
        <v>15</v>
      </c>
      <c r="E736" s="29"/>
      <c r="F736" s="30">
        <f t="shared" si="53"/>
        <v>0</v>
      </c>
      <c r="G736" s="29"/>
      <c r="H736" s="35"/>
    </row>
    <row r="737" spans="1:8" x14ac:dyDescent="0.2">
      <c r="A737" s="7" t="s">
        <v>848</v>
      </c>
      <c r="B737" s="9" t="s">
        <v>10</v>
      </c>
      <c r="C737" s="8">
        <v>5</v>
      </c>
      <c r="D737" s="22">
        <f t="shared" si="52"/>
        <v>15</v>
      </c>
      <c r="E737" s="35"/>
      <c r="F737" s="30">
        <f t="shared" si="53"/>
        <v>0</v>
      </c>
      <c r="G737" s="29"/>
      <c r="H737" s="35"/>
    </row>
    <row r="738" spans="1:8" x14ac:dyDescent="0.2">
      <c r="A738" s="7" t="s">
        <v>269</v>
      </c>
      <c r="B738" s="10" t="s">
        <v>10</v>
      </c>
      <c r="C738" s="8">
        <v>100</v>
      </c>
      <c r="D738" s="22">
        <f t="shared" si="52"/>
        <v>300</v>
      </c>
      <c r="E738" s="35"/>
      <c r="F738" s="30">
        <f t="shared" ref="F738:F749" si="54">D738*E738</f>
        <v>0</v>
      </c>
      <c r="G738" s="29"/>
      <c r="H738" s="35"/>
    </row>
    <row r="739" spans="1:8" ht="28.5" x14ac:dyDescent="0.2">
      <c r="A739" s="7" t="s">
        <v>714</v>
      </c>
      <c r="B739" s="15" t="s">
        <v>390</v>
      </c>
      <c r="C739" s="9">
        <v>1000</v>
      </c>
      <c r="D739" s="22">
        <f t="shared" si="52"/>
        <v>3000</v>
      </c>
      <c r="E739" s="35"/>
      <c r="F739" s="30">
        <f t="shared" si="54"/>
        <v>0</v>
      </c>
      <c r="G739" s="29"/>
      <c r="H739" s="35"/>
    </row>
    <row r="740" spans="1:8" x14ac:dyDescent="0.2">
      <c r="A740" s="7" t="s">
        <v>715</v>
      </c>
      <c r="B740" s="9" t="s">
        <v>390</v>
      </c>
      <c r="C740" s="8">
        <v>1000</v>
      </c>
      <c r="D740" s="22">
        <f t="shared" si="52"/>
        <v>3000</v>
      </c>
      <c r="E740" s="35"/>
      <c r="F740" s="30">
        <f t="shared" si="54"/>
        <v>0</v>
      </c>
      <c r="G740" s="29"/>
      <c r="H740" s="35"/>
    </row>
    <row r="741" spans="1:8" x14ac:dyDescent="0.2">
      <c r="A741" s="7" t="s">
        <v>849</v>
      </c>
      <c r="B741" s="10" t="s">
        <v>10</v>
      </c>
      <c r="C741" s="8">
        <v>57.599999999999994</v>
      </c>
      <c r="D741" s="22">
        <f t="shared" si="52"/>
        <v>172.79999999999998</v>
      </c>
      <c r="E741" s="35"/>
      <c r="F741" s="30">
        <f t="shared" si="54"/>
        <v>0</v>
      </c>
      <c r="G741" s="29"/>
      <c r="H741" s="35"/>
    </row>
    <row r="742" spans="1:8" x14ac:dyDescent="0.2">
      <c r="A742" s="7" t="s">
        <v>662</v>
      </c>
      <c r="B742" s="9" t="s">
        <v>390</v>
      </c>
      <c r="C742" s="8">
        <v>100</v>
      </c>
      <c r="D742" s="22">
        <f t="shared" si="52"/>
        <v>300</v>
      </c>
      <c r="E742" s="35"/>
      <c r="F742" s="30">
        <f t="shared" si="54"/>
        <v>0</v>
      </c>
      <c r="G742" s="29"/>
      <c r="H742" s="35"/>
    </row>
    <row r="743" spans="1:8" x14ac:dyDescent="0.2">
      <c r="A743" s="7" t="s">
        <v>717</v>
      </c>
      <c r="B743" s="9" t="s">
        <v>10</v>
      </c>
      <c r="C743" s="8">
        <v>40</v>
      </c>
      <c r="D743" s="22">
        <f t="shared" si="52"/>
        <v>120</v>
      </c>
      <c r="E743" s="35"/>
      <c r="F743" s="30">
        <f t="shared" si="54"/>
        <v>0</v>
      </c>
      <c r="G743" s="29"/>
      <c r="H743" s="35"/>
    </row>
    <row r="744" spans="1:8" x14ac:dyDescent="0.2">
      <c r="A744" s="7" t="s">
        <v>718</v>
      </c>
      <c r="B744" s="9" t="s">
        <v>10</v>
      </c>
      <c r="C744" s="8">
        <v>20</v>
      </c>
      <c r="D744" s="22">
        <f t="shared" si="52"/>
        <v>60</v>
      </c>
      <c r="E744" s="35"/>
      <c r="F744" s="30">
        <f t="shared" si="54"/>
        <v>0</v>
      </c>
      <c r="G744" s="29"/>
      <c r="H744" s="35"/>
    </row>
    <row r="745" spans="1:8" x14ac:dyDescent="0.2">
      <c r="A745" s="7" t="s">
        <v>719</v>
      </c>
      <c r="B745" s="9" t="s">
        <v>10</v>
      </c>
      <c r="C745" s="8">
        <v>20</v>
      </c>
      <c r="D745" s="22">
        <f t="shared" si="52"/>
        <v>60</v>
      </c>
      <c r="E745" s="35"/>
      <c r="F745" s="30">
        <f t="shared" si="54"/>
        <v>0</v>
      </c>
      <c r="G745" s="29"/>
      <c r="H745" s="35"/>
    </row>
    <row r="746" spans="1:8" x14ac:dyDescent="0.2">
      <c r="A746" s="7" t="s">
        <v>850</v>
      </c>
      <c r="B746" s="10" t="s">
        <v>10</v>
      </c>
      <c r="C746" s="8">
        <v>1</v>
      </c>
      <c r="D746" s="22">
        <f t="shared" si="52"/>
        <v>3</v>
      </c>
      <c r="E746" s="35"/>
      <c r="F746" s="30">
        <f t="shared" si="54"/>
        <v>0</v>
      </c>
      <c r="G746" s="29"/>
      <c r="H746" s="35"/>
    </row>
    <row r="747" spans="1:8" x14ac:dyDescent="0.2">
      <c r="A747" s="7" t="s">
        <v>660</v>
      </c>
      <c r="B747" s="9" t="s">
        <v>10</v>
      </c>
      <c r="C747" s="8">
        <v>30</v>
      </c>
      <c r="D747" s="22">
        <f t="shared" si="52"/>
        <v>90</v>
      </c>
      <c r="E747" s="35"/>
      <c r="F747" s="30">
        <f t="shared" si="54"/>
        <v>0</v>
      </c>
      <c r="G747" s="29"/>
      <c r="H747" s="35"/>
    </row>
    <row r="748" spans="1:8" x14ac:dyDescent="0.2">
      <c r="A748" s="7" t="s">
        <v>659</v>
      </c>
      <c r="B748" s="9" t="s">
        <v>10</v>
      </c>
      <c r="C748" s="8">
        <v>30</v>
      </c>
      <c r="D748" s="22">
        <f t="shared" si="52"/>
        <v>90</v>
      </c>
      <c r="E748" s="35"/>
      <c r="F748" s="30">
        <f t="shared" si="54"/>
        <v>0</v>
      </c>
      <c r="G748" s="29"/>
      <c r="H748" s="35"/>
    </row>
    <row r="749" spans="1:8" x14ac:dyDescent="0.2">
      <c r="A749" s="7" t="s">
        <v>665</v>
      </c>
      <c r="B749" s="9" t="s">
        <v>390</v>
      </c>
      <c r="C749" s="8">
        <v>100</v>
      </c>
      <c r="D749" s="22">
        <f t="shared" si="52"/>
        <v>300</v>
      </c>
      <c r="E749" s="35"/>
      <c r="F749" s="30">
        <f t="shared" si="54"/>
        <v>0</v>
      </c>
      <c r="G749" s="29"/>
      <c r="H749" s="35"/>
    </row>
    <row r="750" spans="1:8" x14ac:dyDescent="0.2">
      <c r="C750" s="8"/>
      <c r="D750" s="22"/>
      <c r="E750" s="38" t="s">
        <v>11</v>
      </c>
      <c r="F750" s="32">
        <f>SUM(F595:F749)</f>
        <v>0</v>
      </c>
      <c r="G750" s="29"/>
      <c r="H750" s="35"/>
    </row>
    <row r="751" spans="1:8" x14ac:dyDescent="0.2">
      <c r="A751" s="5"/>
      <c r="B751" s="9"/>
      <c r="D751" s="31"/>
      <c r="E751" s="28"/>
      <c r="F751" s="32"/>
      <c r="G751" s="37"/>
      <c r="H751" s="35"/>
    </row>
    <row r="752" spans="1:8" x14ac:dyDescent="0.2">
      <c r="A752" s="3" t="s">
        <v>614</v>
      </c>
      <c r="B752" s="9"/>
      <c r="D752" s="31"/>
      <c r="E752" s="28"/>
      <c r="F752" s="32"/>
      <c r="G752" s="37"/>
      <c r="H752" s="35"/>
    </row>
    <row r="753" spans="1:8" x14ac:dyDescent="0.2">
      <c r="A753" s="7" t="s">
        <v>594</v>
      </c>
      <c r="B753" s="9" t="s">
        <v>390</v>
      </c>
      <c r="C753" s="8">
        <v>80</v>
      </c>
      <c r="D753" s="31">
        <f>C753*3</f>
        <v>240</v>
      </c>
      <c r="E753" s="28"/>
      <c r="F753" s="30">
        <f>D753*E753</f>
        <v>0</v>
      </c>
      <c r="G753" s="37"/>
      <c r="H753" s="35"/>
    </row>
    <row r="754" spans="1:8" x14ac:dyDescent="0.2">
      <c r="A754" s="7" t="s">
        <v>595</v>
      </c>
      <c r="B754" s="9" t="s">
        <v>390</v>
      </c>
      <c r="C754" s="8">
        <v>20</v>
      </c>
      <c r="D754" s="31">
        <f t="shared" ref="D754:D775" si="55">C754*3</f>
        <v>60</v>
      </c>
      <c r="E754" s="28"/>
      <c r="F754" s="30">
        <f t="shared" ref="F754:F775" si="56">D754*E754</f>
        <v>0</v>
      </c>
      <c r="G754" s="37"/>
      <c r="H754" s="35"/>
    </row>
    <row r="755" spans="1:8" x14ac:dyDescent="0.2">
      <c r="A755" s="7" t="s">
        <v>596</v>
      </c>
      <c r="B755" s="9" t="s">
        <v>390</v>
      </c>
      <c r="C755" s="8">
        <v>120</v>
      </c>
      <c r="D755" s="31">
        <f t="shared" si="55"/>
        <v>360</v>
      </c>
      <c r="E755" s="28"/>
      <c r="F755" s="30">
        <f t="shared" si="56"/>
        <v>0</v>
      </c>
      <c r="G755" s="37"/>
      <c r="H755" s="35"/>
    </row>
    <row r="756" spans="1:8" x14ac:dyDescent="0.2">
      <c r="A756" s="7" t="s">
        <v>597</v>
      </c>
      <c r="B756" s="9" t="s">
        <v>390</v>
      </c>
      <c r="C756" s="8">
        <v>60</v>
      </c>
      <c r="D756" s="31">
        <f t="shared" si="55"/>
        <v>180</v>
      </c>
      <c r="E756" s="28"/>
      <c r="F756" s="30">
        <f t="shared" si="56"/>
        <v>0</v>
      </c>
      <c r="G756" s="37"/>
      <c r="H756" s="35"/>
    </row>
    <row r="757" spans="1:8" x14ac:dyDescent="0.2">
      <c r="A757" s="7" t="s">
        <v>598</v>
      </c>
      <c r="B757" s="9" t="s">
        <v>390</v>
      </c>
      <c r="C757" s="8">
        <v>70</v>
      </c>
      <c r="D757" s="31">
        <f t="shared" si="55"/>
        <v>210</v>
      </c>
      <c r="E757" s="28"/>
      <c r="F757" s="30">
        <f t="shared" si="56"/>
        <v>0</v>
      </c>
      <c r="G757" s="37"/>
      <c r="H757" s="35"/>
    </row>
    <row r="758" spans="1:8" x14ac:dyDescent="0.2">
      <c r="A758" s="7" t="s">
        <v>599</v>
      </c>
      <c r="B758" s="9" t="s">
        <v>390</v>
      </c>
      <c r="C758" s="8">
        <v>6</v>
      </c>
      <c r="D758" s="31">
        <f t="shared" si="55"/>
        <v>18</v>
      </c>
      <c r="E758" s="28"/>
      <c r="F758" s="30">
        <f t="shared" si="56"/>
        <v>0</v>
      </c>
      <c r="G758" s="37"/>
      <c r="H758" s="35"/>
    </row>
    <row r="759" spans="1:8" x14ac:dyDescent="0.2">
      <c r="A759" s="7" t="s">
        <v>600</v>
      </c>
      <c r="B759" s="9" t="s">
        <v>390</v>
      </c>
      <c r="C759" s="8">
        <v>60</v>
      </c>
      <c r="D759" s="31">
        <f t="shared" si="55"/>
        <v>180</v>
      </c>
      <c r="E759" s="28"/>
      <c r="F759" s="30">
        <f t="shared" si="56"/>
        <v>0</v>
      </c>
      <c r="G759" s="37"/>
      <c r="H759" s="35"/>
    </row>
    <row r="760" spans="1:8" x14ac:dyDescent="0.2">
      <c r="A760" s="7" t="s">
        <v>601</v>
      </c>
      <c r="B760" s="9" t="s">
        <v>390</v>
      </c>
      <c r="C760" s="8">
        <v>70</v>
      </c>
      <c r="D760" s="31">
        <f t="shared" si="55"/>
        <v>210</v>
      </c>
      <c r="E760" s="28"/>
      <c r="F760" s="30">
        <f t="shared" si="56"/>
        <v>0</v>
      </c>
      <c r="G760" s="37"/>
      <c r="H760" s="35"/>
    </row>
    <row r="761" spans="1:8" x14ac:dyDescent="0.2">
      <c r="A761" s="7" t="s">
        <v>602</v>
      </c>
      <c r="B761" s="9" t="s">
        <v>390</v>
      </c>
      <c r="C761" s="8">
        <v>70</v>
      </c>
      <c r="D761" s="31">
        <f t="shared" si="55"/>
        <v>210</v>
      </c>
      <c r="E761" s="28"/>
      <c r="F761" s="30">
        <f t="shared" si="56"/>
        <v>0</v>
      </c>
      <c r="G761" s="37"/>
      <c r="H761" s="35"/>
    </row>
    <row r="762" spans="1:8" x14ac:dyDescent="0.2">
      <c r="A762" s="7" t="s">
        <v>603</v>
      </c>
      <c r="B762" s="9" t="s">
        <v>390</v>
      </c>
      <c r="C762" s="8">
        <v>70</v>
      </c>
      <c r="D762" s="31">
        <f t="shared" si="55"/>
        <v>210</v>
      </c>
      <c r="E762" s="28"/>
      <c r="F762" s="30">
        <f t="shared" si="56"/>
        <v>0</v>
      </c>
      <c r="G762" s="37"/>
      <c r="H762" s="35"/>
    </row>
    <row r="763" spans="1:8" x14ac:dyDescent="0.2">
      <c r="A763" s="7" t="s">
        <v>604</v>
      </c>
      <c r="B763" s="9" t="s">
        <v>390</v>
      </c>
      <c r="C763" s="8">
        <v>50</v>
      </c>
      <c r="D763" s="31">
        <f t="shared" si="55"/>
        <v>150</v>
      </c>
      <c r="E763" s="28"/>
      <c r="F763" s="30">
        <f t="shared" si="56"/>
        <v>0</v>
      </c>
      <c r="G763" s="37"/>
      <c r="H763" s="35"/>
    </row>
    <row r="764" spans="1:8" x14ac:dyDescent="0.2">
      <c r="A764" s="7" t="s">
        <v>797</v>
      </c>
      <c r="B764" s="9" t="s">
        <v>390</v>
      </c>
      <c r="C764" s="8">
        <v>60</v>
      </c>
      <c r="D764" s="31">
        <f t="shared" si="55"/>
        <v>180</v>
      </c>
      <c r="E764" s="28"/>
      <c r="F764" s="30">
        <f t="shared" si="56"/>
        <v>0</v>
      </c>
      <c r="G764" s="37"/>
      <c r="H764" s="35"/>
    </row>
    <row r="765" spans="1:8" x14ac:dyDescent="0.2">
      <c r="A765" s="7" t="s">
        <v>798</v>
      </c>
      <c r="B765" s="9" t="s">
        <v>390</v>
      </c>
      <c r="C765" s="8">
        <v>60</v>
      </c>
      <c r="D765" s="31">
        <f t="shared" si="55"/>
        <v>180</v>
      </c>
      <c r="E765" s="28"/>
      <c r="F765" s="30">
        <f t="shared" si="56"/>
        <v>0</v>
      </c>
      <c r="G765" s="37"/>
      <c r="H765" s="35"/>
    </row>
    <row r="766" spans="1:8" x14ac:dyDescent="0.2">
      <c r="A766" s="7" t="s">
        <v>605</v>
      </c>
      <c r="B766" s="9" t="s">
        <v>390</v>
      </c>
      <c r="C766" s="8">
        <v>60</v>
      </c>
      <c r="D766" s="31">
        <f t="shared" si="55"/>
        <v>180</v>
      </c>
      <c r="E766" s="28"/>
      <c r="F766" s="30">
        <f t="shared" si="56"/>
        <v>0</v>
      </c>
      <c r="G766" s="37"/>
      <c r="H766" s="35"/>
    </row>
    <row r="767" spans="1:8" x14ac:dyDescent="0.2">
      <c r="A767" s="7" t="s">
        <v>606</v>
      </c>
      <c r="B767" s="9" t="s">
        <v>390</v>
      </c>
      <c r="C767" s="8">
        <v>50</v>
      </c>
      <c r="D767" s="31">
        <f t="shared" si="55"/>
        <v>150</v>
      </c>
      <c r="E767" s="28"/>
      <c r="F767" s="30">
        <f t="shared" si="56"/>
        <v>0</v>
      </c>
      <c r="G767" s="37"/>
      <c r="H767" s="35"/>
    </row>
    <row r="768" spans="1:8" ht="28.5" x14ac:dyDescent="0.2">
      <c r="A768" s="7" t="s">
        <v>607</v>
      </c>
      <c r="B768" s="9" t="s">
        <v>390</v>
      </c>
      <c r="C768" s="8">
        <v>30</v>
      </c>
      <c r="D768" s="31">
        <f t="shared" si="55"/>
        <v>90</v>
      </c>
      <c r="E768" s="28"/>
      <c r="F768" s="30">
        <f t="shared" si="56"/>
        <v>0</v>
      </c>
      <c r="G768" s="37"/>
      <c r="H768" s="35"/>
    </row>
    <row r="769" spans="1:8" x14ac:dyDescent="0.2">
      <c r="A769" s="7" t="s">
        <v>608</v>
      </c>
      <c r="B769" s="9" t="s">
        <v>390</v>
      </c>
      <c r="C769" s="8">
        <v>6</v>
      </c>
      <c r="D769" s="31">
        <f t="shared" si="55"/>
        <v>18</v>
      </c>
      <c r="E769" s="28"/>
      <c r="F769" s="30">
        <f t="shared" si="56"/>
        <v>0</v>
      </c>
      <c r="G769" s="37"/>
      <c r="H769" s="35"/>
    </row>
    <row r="770" spans="1:8" x14ac:dyDescent="0.2">
      <c r="A770" s="7" t="s">
        <v>609</v>
      </c>
      <c r="B770" s="9" t="s">
        <v>390</v>
      </c>
      <c r="C770" s="8">
        <v>6</v>
      </c>
      <c r="D770" s="31">
        <f t="shared" si="55"/>
        <v>18</v>
      </c>
      <c r="E770" s="28"/>
      <c r="F770" s="30">
        <f t="shared" si="56"/>
        <v>0</v>
      </c>
      <c r="G770" s="37"/>
      <c r="H770" s="35"/>
    </row>
    <row r="771" spans="1:8" x14ac:dyDescent="0.2">
      <c r="A771" s="7" t="s">
        <v>610</v>
      </c>
      <c r="B771" s="9" t="s">
        <v>390</v>
      </c>
      <c r="C771" s="8">
        <v>20</v>
      </c>
      <c r="D771" s="31">
        <f t="shared" si="55"/>
        <v>60</v>
      </c>
      <c r="E771" s="28"/>
      <c r="F771" s="30">
        <f t="shared" si="56"/>
        <v>0</v>
      </c>
      <c r="G771" s="37"/>
      <c r="H771" s="35"/>
    </row>
    <row r="772" spans="1:8" x14ac:dyDescent="0.2">
      <c r="A772" s="7" t="s">
        <v>611</v>
      </c>
      <c r="B772" s="9" t="s">
        <v>390</v>
      </c>
      <c r="C772" s="8">
        <v>50</v>
      </c>
      <c r="D772" s="31">
        <f t="shared" si="55"/>
        <v>150</v>
      </c>
      <c r="E772" s="28"/>
      <c r="F772" s="30">
        <f t="shared" si="56"/>
        <v>0</v>
      </c>
      <c r="G772" s="37"/>
      <c r="H772" s="35"/>
    </row>
    <row r="773" spans="1:8" x14ac:dyDescent="0.2">
      <c r="A773" s="7" t="s">
        <v>612</v>
      </c>
      <c r="B773" s="9" t="s">
        <v>390</v>
      </c>
      <c r="C773" s="8">
        <v>30</v>
      </c>
      <c r="D773" s="31">
        <f t="shared" si="55"/>
        <v>90</v>
      </c>
      <c r="E773" s="28"/>
      <c r="F773" s="30">
        <f t="shared" si="56"/>
        <v>0</v>
      </c>
      <c r="G773" s="37"/>
      <c r="H773" s="35"/>
    </row>
    <row r="774" spans="1:8" x14ac:dyDescent="0.2">
      <c r="A774" s="7" t="s">
        <v>799</v>
      </c>
      <c r="B774" s="9" t="s">
        <v>390</v>
      </c>
      <c r="C774" s="8">
        <v>30</v>
      </c>
      <c r="D774" s="31">
        <f t="shared" si="55"/>
        <v>90</v>
      </c>
      <c r="E774" s="28"/>
      <c r="F774" s="30">
        <f t="shared" si="56"/>
        <v>0</v>
      </c>
      <c r="G774" s="37"/>
      <c r="H774" s="35"/>
    </row>
    <row r="775" spans="1:8" ht="28.5" x14ac:dyDescent="0.2">
      <c r="A775" s="7" t="s">
        <v>613</v>
      </c>
      <c r="B775" s="9" t="s">
        <v>390</v>
      </c>
      <c r="C775" s="8">
        <v>200</v>
      </c>
      <c r="D775" s="31">
        <f t="shared" si="55"/>
        <v>600</v>
      </c>
      <c r="E775" s="28"/>
      <c r="F775" s="30">
        <f t="shared" si="56"/>
        <v>0</v>
      </c>
      <c r="G775" s="37"/>
      <c r="H775" s="35"/>
    </row>
    <row r="776" spans="1:8" x14ac:dyDescent="0.2">
      <c r="A776" s="5"/>
      <c r="B776" s="9"/>
      <c r="D776" s="31"/>
      <c r="E776" s="28" t="s">
        <v>11</v>
      </c>
      <c r="F776" s="32">
        <f>SUM(F753:F775)</f>
        <v>0</v>
      </c>
      <c r="G776" s="37"/>
      <c r="H776" s="35"/>
    </row>
    <row r="777" spans="1:8" x14ac:dyDescent="0.2">
      <c r="A777" s="5"/>
      <c r="B777" s="9"/>
      <c r="D777" s="31"/>
      <c r="E777" s="33"/>
      <c r="F777" s="30"/>
      <c r="G777" s="29"/>
      <c r="H777" s="35"/>
    </row>
    <row r="778" spans="1:8" x14ac:dyDescent="0.2">
      <c r="A778" s="3" t="s">
        <v>593</v>
      </c>
      <c r="E778" s="30"/>
      <c r="F778" s="30"/>
      <c r="G778" s="29"/>
      <c r="H778" s="35"/>
    </row>
    <row r="779" spans="1:8" x14ac:dyDescent="0.2">
      <c r="A779" s="7" t="s">
        <v>555</v>
      </c>
      <c r="B779" s="9" t="s">
        <v>592</v>
      </c>
      <c r="C779" s="8">
        <v>5</v>
      </c>
      <c r="D779" s="36">
        <f>C779*3</f>
        <v>15</v>
      </c>
      <c r="E779" s="30"/>
      <c r="F779" s="30">
        <f>D779*E779</f>
        <v>0</v>
      </c>
      <c r="G779" s="29"/>
      <c r="H779" s="35"/>
    </row>
    <row r="780" spans="1:8" x14ac:dyDescent="0.2">
      <c r="A780" s="7" t="s">
        <v>556</v>
      </c>
      <c r="B780" s="9" t="s">
        <v>592</v>
      </c>
      <c r="C780" s="8">
        <v>5</v>
      </c>
      <c r="D780" s="36">
        <f t="shared" ref="D780:D819" si="57">C780*3</f>
        <v>15</v>
      </c>
      <c r="E780" s="30"/>
      <c r="F780" s="30">
        <f t="shared" ref="F780:F819" si="58">D780*E780</f>
        <v>0</v>
      </c>
      <c r="G780" s="29"/>
      <c r="H780" s="35"/>
    </row>
    <row r="781" spans="1:8" x14ac:dyDescent="0.2">
      <c r="A781" s="7" t="s">
        <v>557</v>
      </c>
      <c r="B781" s="9" t="s">
        <v>592</v>
      </c>
      <c r="C781" s="8">
        <v>1</v>
      </c>
      <c r="D781" s="36">
        <f t="shared" si="57"/>
        <v>3</v>
      </c>
      <c r="E781" s="30"/>
      <c r="F781" s="30">
        <f t="shared" si="58"/>
        <v>0</v>
      </c>
      <c r="G781" s="29"/>
      <c r="H781" s="35"/>
    </row>
    <row r="782" spans="1:8" x14ac:dyDescent="0.2">
      <c r="A782" s="1" t="s">
        <v>859</v>
      </c>
      <c r="B782" s="10" t="s">
        <v>10</v>
      </c>
      <c r="C782" s="9">
        <v>1.2</v>
      </c>
      <c r="D782" s="22">
        <f>C782*3</f>
        <v>3.5999999999999996</v>
      </c>
      <c r="E782" s="29"/>
      <c r="F782" s="30">
        <f>D782*E782</f>
        <v>0</v>
      </c>
      <c r="G782" s="29"/>
      <c r="H782" s="35"/>
    </row>
    <row r="783" spans="1:8" x14ac:dyDescent="0.2">
      <c r="A783" s="1" t="s">
        <v>270</v>
      </c>
      <c r="B783" s="10" t="s">
        <v>9</v>
      </c>
      <c r="C783" s="8">
        <v>1.2</v>
      </c>
      <c r="D783" s="22">
        <f>C783*3</f>
        <v>3.5999999999999996</v>
      </c>
      <c r="E783" s="29"/>
      <c r="F783" s="30">
        <f>D783*E783</f>
        <v>0</v>
      </c>
      <c r="G783" s="29"/>
      <c r="H783" s="35"/>
    </row>
    <row r="784" spans="1:8" x14ac:dyDescent="0.2">
      <c r="A784" s="1" t="s">
        <v>860</v>
      </c>
      <c r="B784" s="10" t="s">
        <v>10</v>
      </c>
      <c r="C784" s="8">
        <v>1.2</v>
      </c>
      <c r="D784" s="22">
        <f>C784*3</f>
        <v>3.5999999999999996</v>
      </c>
      <c r="E784" s="29"/>
      <c r="F784" s="30">
        <f>D784*E784</f>
        <v>0</v>
      </c>
      <c r="G784" s="29"/>
      <c r="H784" s="35"/>
    </row>
    <row r="785" spans="1:8" x14ac:dyDescent="0.2">
      <c r="A785" s="7" t="s">
        <v>558</v>
      </c>
      <c r="B785" s="9" t="s">
        <v>10</v>
      </c>
      <c r="C785" s="8">
        <v>40</v>
      </c>
      <c r="D785" s="36">
        <f t="shared" si="57"/>
        <v>120</v>
      </c>
      <c r="E785" s="30"/>
      <c r="F785" s="30">
        <f t="shared" si="58"/>
        <v>0</v>
      </c>
      <c r="G785" s="29"/>
      <c r="H785" s="35"/>
    </row>
    <row r="786" spans="1:8" x14ac:dyDescent="0.2">
      <c r="A786" s="7" t="s">
        <v>559</v>
      </c>
      <c r="B786" s="9" t="s">
        <v>592</v>
      </c>
      <c r="C786" s="8">
        <v>6</v>
      </c>
      <c r="D786" s="36">
        <f t="shared" si="57"/>
        <v>18</v>
      </c>
      <c r="E786" s="30"/>
      <c r="F786" s="30">
        <f t="shared" si="58"/>
        <v>0</v>
      </c>
      <c r="G786" s="29"/>
      <c r="H786" s="35"/>
    </row>
    <row r="787" spans="1:8" x14ac:dyDescent="0.2">
      <c r="A787" s="7" t="s">
        <v>560</v>
      </c>
      <c r="B787" s="9" t="s">
        <v>10</v>
      </c>
      <c r="C787" s="8">
        <v>25</v>
      </c>
      <c r="D787" s="36">
        <f t="shared" si="57"/>
        <v>75</v>
      </c>
      <c r="E787" s="30"/>
      <c r="F787" s="30">
        <f t="shared" si="58"/>
        <v>0</v>
      </c>
      <c r="G787" s="29"/>
      <c r="H787" s="35"/>
    </row>
    <row r="788" spans="1:8" x14ac:dyDescent="0.2">
      <c r="A788" s="7" t="s">
        <v>561</v>
      </c>
      <c r="B788" s="9" t="s">
        <v>10</v>
      </c>
      <c r="C788" s="8">
        <v>25</v>
      </c>
      <c r="D788" s="36">
        <f t="shared" si="57"/>
        <v>75</v>
      </c>
      <c r="E788" s="30"/>
      <c r="F788" s="30">
        <f t="shared" si="58"/>
        <v>0</v>
      </c>
      <c r="G788" s="29"/>
      <c r="H788" s="35"/>
    </row>
    <row r="789" spans="1:8" ht="28.5" x14ac:dyDescent="0.2">
      <c r="A789" s="7" t="s">
        <v>562</v>
      </c>
      <c r="B789" s="9" t="s">
        <v>10</v>
      </c>
      <c r="C789" s="8">
        <v>25</v>
      </c>
      <c r="D789" s="36">
        <f t="shared" si="57"/>
        <v>75</v>
      </c>
      <c r="E789" s="30"/>
      <c r="F789" s="30">
        <f t="shared" si="58"/>
        <v>0</v>
      </c>
      <c r="G789" s="29"/>
      <c r="H789" s="35"/>
    </row>
    <row r="790" spans="1:8" ht="42.75" x14ac:dyDescent="0.2">
      <c r="A790" s="7" t="s">
        <v>563</v>
      </c>
      <c r="B790" s="9" t="s">
        <v>10</v>
      </c>
      <c r="C790" s="8">
        <v>20</v>
      </c>
      <c r="D790" s="36">
        <f t="shared" si="57"/>
        <v>60</v>
      </c>
      <c r="E790" s="30"/>
      <c r="F790" s="30">
        <f t="shared" si="58"/>
        <v>0</v>
      </c>
      <c r="G790" s="29"/>
      <c r="H790" s="35"/>
    </row>
    <row r="791" spans="1:8" ht="28.5" x14ac:dyDescent="0.2">
      <c r="A791" s="7" t="s">
        <v>564</v>
      </c>
      <c r="B791" s="9" t="s">
        <v>10</v>
      </c>
      <c r="C791" s="8">
        <v>40</v>
      </c>
      <c r="D791" s="36">
        <f t="shared" si="57"/>
        <v>120</v>
      </c>
      <c r="E791" s="30"/>
      <c r="F791" s="30">
        <f t="shared" si="58"/>
        <v>0</v>
      </c>
      <c r="G791" s="29"/>
      <c r="H791" s="35"/>
    </row>
    <row r="792" spans="1:8" x14ac:dyDescent="0.2">
      <c r="A792" s="7" t="s">
        <v>565</v>
      </c>
      <c r="B792" s="9" t="s">
        <v>10</v>
      </c>
      <c r="C792" s="8">
        <v>6</v>
      </c>
      <c r="D792" s="36">
        <f t="shared" si="57"/>
        <v>18</v>
      </c>
      <c r="E792" s="30"/>
      <c r="F792" s="30">
        <f t="shared" si="58"/>
        <v>0</v>
      </c>
      <c r="G792" s="29"/>
      <c r="H792" s="35"/>
    </row>
    <row r="793" spans="1:8" x14ac:dyDescent="0.2">
      <c r="A793" s="7" t="s">
        <v>861</v>
      </c>
      <c r="B793" s="9" t="s">
        <v>10</v>
      </c>
      <c r="C793" s="8">
        <v>6</v>
      </c>
      <c r="D793" s="36">
        <f t="shared" si="57"/>
        <v>18</v>
      </c>
      <c r="E793" s="30"/>
      <c r="F793" s="30">
        <f t="shared" si="58"/>
        <v>0</v>
      </c>
      <c r="G793" s="29"/>
      <c r="H793" s="35"/>
    </row>
    <row r="794" spans="1:8" x14ac:dyDescent="0.2">
      <c r="A794" s="7" t="s">
        <v>566</v>
      </c>
      <c r="B794" s="9" t="s">
        <v>10</v>
      </c>
      <c r="C794" s="8">
        <v>6</v>
      </c>
      <c r="D794" s="36">
        <f t="shared" si="57"/>
        <v>18</v>
      </c>
      <c r="E794" s="30"/>
      <c r="F794" s="30">
        <f t="shared" si="58"/>
        <v>0</v>
      </c>
      <c r="G794" s="29"/>
      <c r="H794" s="35"/>
    </row>
    <row r="795" spans="1:8" x14ac:dyDescent="0.2">
      <c r="A795" s="7" t="s">
        <v>567</v>
      </c>
      <c r="B795" s="9" t="s">
        <v>10</v>
      </c>
      <c r="C795" s="8">
        <v>25</v>
      </c>
      <c r="D795" s="36">
        <f t="shared" si="57"/>
        <v>75</v>
      </c>
      <c r="E795" s="30"/>
      <c r="F795" s="30">
        <f t="shared" si="58"/>
        <v>0</v>
      </c>
      <c r="G795" s="29"/>
      <c r="H795" s="35"/>
    </row>
    <row r="796" spans="1:8" x14ac:dyDescent="0.2">
      <c r="A796" s="13" t="s">
        <v>568</v>
      </c>
      <c r="B796" s="9" t="s">
        <v>592</v>
      </c>
      <c r="C796" s="8">
        <v>6</v>
      </c>
      <c r="D796" s="36">
        <f t="shared" si="57"/>
        <v>18</v>
      </c>
      <c r="E796" s="30"/>
      <c r="F796" s="30">
        <f t="shared" si="58"/>
        <v>0</v>
      </c>
      <c r="G796" s="29"/>
      <c r="H796" s="35"/>
    </row>
    <row r="797" spans="1:8" x14ac:dyDescent="0.2">
      <c r="A797" s="7" t="s">
        <v>569</v>
      </c>
      <c r="B797" s="9" t="s">
        <v>592</v>
      </c>
      <c r="C797" s="8">
        <v>1</v>
      </c>
      <c r="D797" s="36">
        <f t="shared" si="57"/>
        <v>3</v>
      </c>
      <c r="E797" s="30"/>
      <c r="F797" s="30">
        <f t="shared" si="58"/>
        <v>0</v>
      </c>
      <c r="G797" s="29"/>
      <c r="H797" s="35"/>
    </row>
    <row r="798" spans="1:8" x14ac:dyDescent="0.2">
      <c r="A798" s="7" t="s">
        <v>570</v>
      </c>
      <c r="B798" s="9" t="s">
        <v>592</v>
      </c>
      <c r="C798" s="8">
        <v>1</v>
      </c>
      <c r="D798" s="36">
        <f t="shared" si="57"/>
        <v>3</v>
      </c>
      <c r="E798" s="30"/>
      <c r="F798" s="30">
        <f t="shared" si="58"/>
        <v>0</v>
      </c>
      <c r="G798" s="29"/>
      <c r="H798" s="35"/>
    </row>
    <row r="799" spans="1:8" x14ac:dyDescent="0.2">
      <c r="A799" s="7" t="s">
        <v>571</v>
      </c>
      <c r="B799" s="9" t="s">
        <v>10</v>
      </c>
      <c r="C799" s="8">
        <v>45</v>
      </c>
      <c r="D799" s="36">
        <f t="shared" si="57"/>
        <v>135</v>
      </c>
      <c r="E799" s="30"/>
      <c r="F799" s="30">
        <f t="shared" si="58"/>
        <v>0</v>
      </c>
      <c r="G799" s="29"/>
      <c r="H799" s="35"/>
    </row>
    <row r="800" spans="1:8" ht="28.5" x14ac:dyDescent="0.2">
      <c r="A800" s="7" t="s">
        <v>572</v>
      </c>
      <c r="B800" s="9" t="s">
        <v>10</v>
      </c>
      <c r="C800" s="8">
        <v>150</v>
      </c>
      <c r="D800" s="36">
        <f t="shared" si="57"/>
        <v>450</v>
      </c>
      <c r="E800" s="30"/>
      <c r="F800" s="30">
        <f t="shared" si="58"/>
        <v>0</v>
      </c>
      <c r="G800" s="29"/>
      <c r="H800" s="35"/>
    </row>
    <row r="801" spans="1:8" x14ac:dyDescent="0.2">
      <c r="A801" s="7" t="s">
        <v>573</v>
      </c>
      <c r="B801" s="9" t="s">
        <v>592</v>
      </c>
      <c r="C801" s="8">
        <v>3</v>
      </c>
      <c r="D801" s="36">
        <f t="shared" si="57"/>
        <v>9</v>
      </c>
      <c r="E801" s="30"/>
      <c r="F801" s="30">
        <f t="shared" si="58"/>
        <v>0</v>
      </c>
      <c r="G801" s="29"/>
      <c r="H801" s="35"/>
    </row>
    <row r="802" spans="1:8" x14ac:dyDescent="0.2">
      <c r="A802" s="7" t="s">
        <v>574</v>
      </c>
      <c r="B802" s="9" t="s">
        <v>592</v>
      </c>
      <c r="C802" s="8">
        <v>1</v>
      </c>
      <c r="D802" s="36">
        <f t="shared" si="57"/>
        <v>3</v>
      </c>
      <c r="E802" s="30"/>
      <c r="F802" s="30">
        <f t="shared" si="58"/>
        <v>0</v>
      </c>
      <c r="G802" s="29"/>
      <c r="H802" s="35"/>
    </row>
    <row r="803" spans="1:8" x14ac:dyDescent="0.2">
      <c r="A803" s="7" t="s">
        <v>575</v>
      </c>
      <c r="B803" s="9" t="s">
        <v>592</v>
      </c>
      <c r="C803" s="8">
        <v>2</v>
      </c>
      <c r="D803" s="36">
        <f t="shared" si="57"/>
        <v>6</v>
      </c>
      <c r="E803" s="30"/>
      <c r="F803" s="30">
        <f t="shared" si="58"/>
        <v>0</v>
      </c>
      <c r="G803" s="29"/>
      <c r="H803" s="35"/>
    </row>
    <row r="804" spans="1:8" x14ac:dyDescent="0.2">
      <c r="A804" s="13" t="s">
        <v>576</v>
      </c>
      <c r="B804" s="9" t="s">
        <v>592</v>
      </c>
      <c r="C804" s="8">
        <v>2</v>
      </c>
      <c r="D804" s="36">
        <f t="shared" si="57"/>
        <v>6</v>
      </c>
      <c r="E804" s="30"/>
      <c r="F804" s="30">
        <f t="shared" si="58"/>
        <v>0</v>
      </c>
      <c r="G804" s="29"/>
      <c r="H804" s="35"/>
    </row>
    <row r="805" spans="1:8" x14ac:dyDescent="0.2">
      <c r="A805" s="13" t="s">
        <v>577</v>
      </c>
      <c r="B805" s="9" t="s">
        <v>592</v>
      </c>
      <c r="C805" s="8">
        <v>6</v>
      </c>
      <c r="D805" s="36">
        <f t="shared" si="57"/>
        <v>18</v>
      </c>
      <c r="E805" s="30"/>
      <c r="F805" s="30">
        <f t="shared" si="58"/>
        <v>0</v>
      </c>
      <c r="G805" s="29"/>
      <c r="H805" s="35"/>
    </row>
    <row r="806" spans="1:8" x14ac:dyDescent="0.2">
      <c r="A806" s="7" t="s">
        <v>578</v>
      </c>
      <c r="B806" s="9" t="s">
        <v>592</v>
      </c>
      <c r="C806" s="8">
        <v>8</v>
      </c>
      <c r="D806" s="36">
        <f t="shared" si="57"/>
        <v>24</v>
      </c>
      <c r="E806" s="30"/>
      <c r="F806" s="30">
        <f t="shared" si="58"/>
        <v>0</v>
      </c>
      <c r="G806" s="29"/>
      <c r="H806" s="35"/>
    </row>
    <row r="807" spans="1:8" x14ac:dyDescent="0.2">
      <c r="A807" s="7" t="s">
        <v>579</v>
      </c>
      <c r="B807" s="9" t="s">
        <v>592</v>
      </c>
      <c r="C807" s="8">
        <v>3</v>
      </c>
      <c r="D807" s="36">
        <f t="shared" si="57"/>
        <v>9</v>
      </c>
      <c r="E807" s="30"/>
      <c r="F807" s="30">
        <f t="shared" si="58"/>
        <v>0</v>
      </c>
      <c r="G807" s="29"/>
      <c r="H807" s="35"/>
    </row>
    <row r="808" spans="1:8" x14ac:dyDescent="0.2">
      <c r="A808" s="7" t="s">
        <v>580</v>
      </c>
      <c r="B808" s="9" t="s">
        <v>592</v>
      </c>
      <c r="C808" s="8">
        <v>1</v>
      </c>
      <c r="D808" s="36">
        <f t="shared" si="57"/>
        <v>3</v>
      </c>
      <c r="E808" s="30"/>
      <c r="F808" s="30">
        <f t="shared" si="58"/>
        <v>0</v>
      </c>
      <c r="G808" s="29"/>
      <c r="H808" s="35"/>
    </row>
    <row r="809" spans="1:8" x14ac:dyDescent="0.2">
      <c r="A809" s="7" t="s">
        <v>581</v>
      </c>
      <c r="B809" s="9" t="s">
        <v>10</v>
      </c>
      <c r="C809" s="8">
        <v>90</v>
      </c>
      <c r="D809" s="36">
        <f t="shared" si="57"/>
        <v>270</v>
      </c>
      <c r="E809" s="30"/>
      <c r="F809" s="30">
        <f t="shared" si="58"/>
        <v>0</v>
      </c>
      <c r="G809" s="29"/>
      <c r="H809" s="35"/>
    </row>
    <row r="810" spans="1:8" x14ac:dyDescent="0.2">
      <c r="A810" s="7" t="s">
        <v>582</v>
      </c>
      <c r="B810" s="9" t="s">
        <v>592</v>
      </c>
      <c r="C810" s="8">
        <v>6</v>
      </c>
      <c r="D810" s="36">
        <f t="shared" si="57"/>
        <v>18</v>
      </c>
      <c r="E810" s="30"/>
      <c r="F810" s="30">
        <f t="shared" si="58"/>
        <v>0</v>
      </c>
      <c r="G810" s="29"/>
      <c r="H810" s="35"/>
    </row>
    <row r="811" spans="1:8" x14ac:dyDescent="0.2">
      <c r="A811" s="7" t="s">
        <v>583</v>
      </c>
      <c r="B811" s="9" t="s">
        <v>592</v>
      </c>
      <c r="C811" s="8">
        <v>1</v>
      </c>
      <c r="D811" s="36">
        <f t="shared" si="57"/>
        <v>3</v>
      </c>
      <c r="E811" s="30"/>
      <c r="F811" s="30">
        <f t="shared" si="58"/>
        <v>0</v>
      </c>
      <c r="G811" s="29"/>
      <c r="H811" s="35"/>
    </row>
    <row r="812" spans="1:8" x14ac:dyDescent="0.2">
      <c r="A812" s="7" t="s">
        <v>584</v>
      </c>
      <c r="B812" s="9" t="s">
        <v>10</v>
      </c>
      <c r="C812" s="8">
        <v>20</v>
      </c>
      <c r="D812" s="36">
        <f t="shared" si="57"/>
        <v>60</v>
      </c>
      <c r="E812" s="30"/>
      <c r="F812" s="30">
        <f t="shared" si="58"/>
        <v>0</v>
      </c>
      <c r="G812" s="29"/>
      <c r="H812" s="35"/>
    </row>
    <row r="813" spans="1:8" x14ac:dyDescent="0.2">
      <c r="A813" s="7" t="s">
        <v>585</v>
      </c>
      <c r="B813" s="9" t="s">
        <v>10</v>
      </c>
      <c r="C813" s="8">
        <v>50</v>
      </c>
      <c r="D813" s="36">
        <f t="shared" si="57"/>
        <v>150</v>
      </c>
      <c r="E813" s="30"/>
      <c r="F813" s="30">
        <f t="shared" si="58"/>
        <v>0</v>
      </c>
      <c r="G813" s="29"/>
      <c r="H813" s="35"/>
    </row>
    <row r="814" spans="1:8" x14ac:dyDescent="0.2">
      <c r="A814" s="13" t="s">
        <v>586</v>
      </c>
      <c r="B814" s="9" t="s">
        <v>592</v>
      </c>
      <c r="C814" s="8">
        <v>3</v>
      </c>
      <c r="D814" s="36">
        <f t="shared" si="57"/>
        <v>9</v>
      </c>
      <c r="E814" s="30"/>
      <c r="F814" s="30">
        <f t="shared" si="58"/>
        <v>0</v>
      </c>
      <c r="G814" s="29"/>
      <c r="H814" s="35"/>
    </row>
    <row r="815" spans="1:8" x14ac:dyDescent="0.2">
      <c r="A815" s="7" t="s">
        <v>587</v>
      </c>
      <c r="B815" s="9" t="s">
        <v>592</v>
      </c>
      <c r="C815" s="8">
        <v>6</v>
      </c>
      <c r="D815" s="36">
        <f t="shared" si="57"/>
        <v>18</v>
      </c>
      <c r="E815" s="30"/>
      <c r="F815" s="30">
        <f t="shared" si="58"/>
        <v>0</v>
      </c>
      <c r="G815" s="29"/>
      <c r="H815" s="35"/>
    </row>
    <row r="816" spans="1:8" x14ac:dyDescent="0.2">
      <c r="A816" s="13" t="s">
        <v>588</v>
      </c>
      <c r="B816" s="9" t="s">
        <v>592</v>
      </c>
      <c r="C816" s="8">
        <v>3</v>
      </c>
      <c r="D816" s="36">
        <f t="shared" si="57"/>
        <v>9</v>
      </c>
      <c r="E816" s="30"/>
      <c r="F816" s="30">
        <f t="shared" si="58"/>
        <v>0</v>
      </c>
      <c r="G816" s="29"/>
      <c r="H816" s="35"/>
    </row>
    <row r="817" spans="1:8" x14ac:dyDescent="0.2">
      <c r="A817" s="7" t="s">
        <v>589</v>
      </c>
      <c r="B817" s="9" t="s">
        <v>592</v>
      </c>
      <c r="C817" s="8">
        <v>2</v>
      </c>
      <c r="D817" s="36">
        <f t="shared" si="57"/>
        <v>6</v>
      </c>
      <c r="E817" s="30"/>
      <c r="F817" s="30">
        <f t="shared" si="58"/>
        <v>0</v>
      </c>
      <c r="G817" s="29"/>
      <c r="H817" s="35"/>
    </row>
    <row r="818" spans="1:8" x14ac:dyDescent="0.2">
      <c r="A818" s="7" t="s">
        <v>590</v>
      </c>
      <c r="B818" s="9" t="s">
        <v>592</v>
      </c>
      <c r="C818" s="8">
        <v>5</v>
      </c>
      <c r="D818" s="36">
        <f t="shared" si="57"/>
        <v>15</v>
      </c>
      <c r="E818" s="30"/>
      <c r="F818" s="30">
        <f t="shared" si="58"/>
        <v>0</v>
      </c>
      <c r="G818" s="29"/>
      <c r="H818" s="35"/>
    </row>
    <row r="819" spans="1:8" x14ac:dyDescent="0.2">
      <c r="A819" s="7" t="s">
        <v>591</v>
      </c>
      <c r="B819" s="9" t="s">
        <v>592</v>
      </c>
      <c r="C819" s="8">
        <v>3</v>
      </c>
      <c r="D819" s="36">
        <f t="shared" si="57"/>
        <v>9</v>
      </c>
      <c r="E819" s="30"/>
      <c r="F819" s="30">
        <f t="shared" si="58"/>
        <v>0</v>
      </c>
      <c r="G819" s="29"/>
      <c r="H819" s="35"/>
    </row>
    <row r="820" spans="1:8" x14ac:dyDescent="0.2">
      <c r="A820" s="5"/>
      <c r="B820" s="9"/>
      <c r="D820" s="31"/>
      <c r="E820" s="28" t="s">
        <v>11</v>
      </c>
      <c r="F820" s="32">
        <f>SUM(F779:F819)</f>
        <v>0</v>
      </c>
      <c r="G820" s="37"/>
      <c r="H820" s="35"/>
    </row>
    <row r="821" spans="1:8" x14ac:dyDescent="0.2">
      <c r="A821" s="5"/>
      <c r="B821" s="9"/>
      <c r="D821" s="31"/>
      <c r="E821" s="33"/>
      <c r="F821" s="30"/>
      <c r="G821" s="29"/>
      <c r="H821" s="35"/>
    </row>
    <row r="822" spans="1:8" x14ac:dyDescent="0.2">
      <c r="A822" s="6" t="s">
        <v>769</v>
      </c>
      <c r="B822" s="9"/>
      <c r="D822" s="31"/>
      <c r="E822" s="33"/>
      <c r="F822" s="30"/>
      <c r="G822" s="29"/>
      <c r="H822" s="35"/>
    </row>
    <row r="823" spans="1:8" x14ac:dyDescent="0.2">
      <c r="A823" s="1" t="s">
        <v>862</v>
      </c>
      <c r="B823" s="10" t="s">
        <v>8</v>
      </c>
      <c r="C823" s="9">
        <v>10</v>
      </c>
      <c r="D823" s="36">
        <f>C823*3</f>
        <v>30</v>
      </c>
      <c r="E823" s="29"/>
      <c r="F823" s="30">
        <f>D823*E823</f>
        <v>0</v>
      </c>
      <c r="G823" s="29"/>
      <c r="H823" s="35"/>
    </row>
    <row r="824" spans="1:8" x14ac:dyDescent="0.2">
      <c r="A824" s="1" t="s">
        <v>286</v>
      </c>
      <c r="B824" s="10" t="s">
        <v>9</v>
      </c>
      <c r="C824" s="8">
        <v>150</v>
      </c>
      <c r="D824" s="36">
        <f t="shared" ref="D824:D862" si="59">C824*3</f>
        <v>450</v>
      </c>
      <c r="E824" s="29"/>
      <c r="F824" s="30">
        <f t="shared" ref="F824:F862" si="60">D824*E824</f>
        <v>0</v>
      </c>
      <c r="G824" s="29"/>
      <c r="H824" s="35"/>
    </row>
    <row r="825" spans="1:8" x14ac:dyDescent="0.2">
      <c r="A825" s="1" t="s">
        <v>770</v>
      </c>
      <c r="B825" s="10" t="s">
        <v>9</v>
      </c>
      <c r="C825" s="9">
        <v>30</v>
      </c>
      <c r="D825" s="36">
        <f t="shared" si="59"/>
        <v>90</v>
      </c>
      <c r="E825" s="29"/>
      <c r="F825" s="30">
        <f t="shared" si="60"/>
        <v>0</v>
      </c>
      <c r="G825" s="29"/>
      <c r="H825" s="35"/>
    </row>
    <row r="826" spans="1:8" x14ac:dyDescent="0.2">
      <c r="A826" s="1" t="s">
        <v>771</v>
      </c>
      <c r="B826" s="10" t="s">
        <v>9</v>
      </c>
      <c r="C826" s="9">
        <v>30</v>
      </c>
      <c r="D826" s="36">
        <f t="shared" si="59"/>
        <v>90</v>
      </c>
      <c r="E826" s="29"/>
      <c r="F826" s="30">
        <f t="shared" si="60"/>
        <v>0</v>
      </c>
      <c r="G826" s="29"/>
      <c r="H826" s="35"/>
    </row>
    <row r="827" spans="1:8" x14ac:dyDescent="0.2">
      <c r="A827" s="1" t="s">
        <v>287</v>
      </c>
      <c r="B827" s="10" t="s">
        <v>9</v>
      </c>
      <c r="C827" s="9">
        <v>30</v>
      </c>
      <c r="D827" s="36">
        <f t="shared" si="59"/>
        <v>90</v>
      </c>
      <c r="E827" s="29"/>
      <c r="F827" s="30">
        <f t="shared" si="60"/>
        <v>0</v>
      </c>
      <c r="G827" s="29"/>
      <c r="H827" s="35"/>
    </row>
    <row r="828" spans="1:8" x14ac:dyDescent="0.2">
      <c r="A828" s="1" t="s">
        <v>863</v>
      </c>
      <c r="B828" s="10" t="s">
        <v>9</v>
      </c>
      <c r="C828" s="8">
        <v>300</v>
      </c>
      <c r="D828" s="36">
        <f t="shared" si="59"/>
        <v>900</v>
      </c>
      <c r="E828" s="29"/>
      <c r="F828" s="30">
        <f t="shared" si="60"/>
        <v>0</v>
      </c>
      <c r="G828" s="29"/>
      <c r="H828" s="35"/>
    </row>
    <row r="829" spans="1:8" x14ac:dyDescent="0.2">
      <c r="A829" s="1" t="s">
        <v>864</v>
      </c>
      <c r="B829" s="10" t="s">
        <v>9</v>
      </c>
      <c r="C829" s="8">
        <v>300</v>
      </c>
      <c r="D829" s="36">
        <f t="shared" si="59"/>
        <v>900</v>
      </c>
      <c r="E829" s="29"/>
      <c r="F829" s="30">
        <f t="shared" si="60"/>
        <v>0</v>
      </c>
      <c r="G829" s="29"/>
      <c r="H829" s="35"/>
    </row>
    <row r="830" spans="1:8" x14ac:dyDescent="0.2">
      <c r="A830" s="1" t="s">
        <v>288</v>
      </c>
      <c r="B830" s="10" t="s">
        <v>9</v>
      </c>
      <c r="C830" s="9">
        <v>30</v>
      </c>
      <c r="D830" s="36">
        <f t="shared" si="59"/>
        <v>90</v>
      </c>
      <c r="E830" s="29"/>
      <c r="F830" s="30">
        <f t="shared" si="60"/>
        <v>0</v>
      </c>
      <c r="G830" s="29"/>
      <c r="H830" s="35"/>
    </row>
    <row r="831" spans="1:8" x14ac:dyDescent="0.2">
      <c r="A831" s="1" t="s">
        <v>289</v>
      </c>
      <c r="B831" s="10" t="s">
        <v>9</v>
      </c>
      <c r="C831" s="9">
        <v>30</v>
      </c>
      <c r="D831" s="36">
        <f t="shared" si="59"/>
        <v>90</v>
      </c>
      <c r="E831" s="29"/>
      <c r="F831" s="30">
        <f t="shared" si="60"/>
        <v>0</v>
      </c>
      <c r="G831" s="29"/>
      <c r="H831" s="35"/>
    </row>
    <row r="832" spans="1:8" x14ac:dyDescent="0.2">
      <c r="A832" s="1" t="s">
        <v>290</v>
      </c>
      <c r="B832" s="10" t="s">
        <v>9</v>
      </c>
      <c r="C832" s="9">
        <v>30</v>
      </c>
      <c r="D832" s="36">
        <f t="shared" si="59"/>
        <v>90</v>
      </c>
      <c r="E832" s="29"/>
      <c r="F832" s="30">
        <f t="shared" si="60"/>
        <v>0</v>
      </c>
      <c r="G832" s="29"/>
      <c r="H832" s="35"/>
    </row>
    <row r="833" spans="1:8" x14ac:dyDescent="0.2">
      <c r="A833" s="1" t="s">
        <v>291</v>
      </c>
      <c r="B833" s="10" t="s">
        <v>9</v>
      </c>
      <c r="C833" s="8">
        <v>600</v>
      </c>
      <c r="D833" s="36">
        <f t="shared" si="59"/>
        <v>1800</v>
      </c>
      <c r="E833" s="29"/>
      <c r="F833" s="30">
        <f t="shared" si="60"/>
        <v>0</v>
      </c>
      <c r="G833" s="29"/>
      <c r="H833" s="35"/>
    </row>
    <row r="834" spans="1:8" x14ac:dyDescent="0.2">
      <c r="A834" s="1" t="s">
        <v>865</v>
      </c>
      <c r="B834" s="10" t="s">
        <v>9</v>
      </c>
      <c r="C834" s="8">
        <v>50</v>
      </c>
      <c r="D834" s="36">
        <f t="shared" si="59"/>
        <v>150</v>
      </c>
      <c r="E834" s="29"/>
      <c r="F834" s="30">
        <f t="shared" si="60"/>
        <v>0</v>
      </c>
      <c r="G834" s="29"/>
      <c r="H834" s="35"/>
    </row>
    <row r="835" spans="1:8" x14ac:dyDescent="0.2">
      <c r="A835" s="1" t="s">
        <v>866</v>
      </c>
      <c r="B835" s="10" t="s">
        <v>9</v>
      </c>
      <c r="C835" s="8">
        <v>50</v>
      </c>
      <c r="D835" s="36">
        <f t="shared" si="59"/>
        <v>150</v>
      </c>
      <c r="E835" s="29"/>
      <c r="F835" s="30">
        <f t="shared" si="60"/>
        <v>0</v>
      </c>
      <c r="G835" s="29"/>
      <c r="H835" s="35"/>
    </row>
    <row r="836" spans="1:8" x14ac:dyDescent="0.2">
      <c r="A836" s="1" t="s">
        <v>867</v>
      </c>
      <c r="B836" s="10" t="s">
        <v>9</v>
      </c>
      <c r="C836" s="8">
        <v>50</v>
      </c>
      <c r="D836" s="36">
        <f t="shared" si="59"/>
        <v>150</v>
      </c>
      <c r="E836" s="29"/>
      <c r="F836" s="30">
        <f t="shared" si="60"/>
        <v>0</v>
      </c>
      <c r="G836" s="29"/>
      <c r="H836" s="35"/>
    </row>
    <row r="837" spans="1:8" x14ac:dyDescent="0.2">
      <c r="A837" s="1" t="s">
        <v>868</v>
      </c>
      <c r="B837" s="10" t="s">
        <v>9</v>
      </c>
      <c r="C837" s="8">
        <v>50</v>
      </c>
      <c r="D837" s="36">
        <f t="shared" si="59"/>
        <v>150</v>
      </c>
      <c r="E837" s="29"/>
      <c r="F837" s="30">
        <f t="shared" si="60"/>
        <v>0</v>
      </c>
      <c r="G837" s="29"/>
      <c r="H837" s="35"/>
    </row>
    <row r="838" spans="1:8" x14ac:dyDescent="0.2">
      <c r="A838" s="1" t="s">
        <v>292</v>
      </c>
      <c r="B838" s="10" t="s">
        <v>9</v>
      </c>
      <c r="C838" s="8">
        <v>30</v>
      </c>
      <c r="D838" s="36">
        <f t="shared" si="59"/>
        <v>90</v>
      </c>
      <c r="E838" s="29"/>
      <c r="F838" s="30">
        <f t="shared" si="60"/>
        <v>0</v>
      </c>
      <c r="G838" s="29"/>
      <c r="H838" s="35"/>
    </row>
    <row r="839" spans="1:8" x14ac:dyDescent="0.2">
      <c r="A839" s="1" t="s">
        <v>293</v>
      </c>
      <c r="B839" s="10" t="s">
        <v>9</v>
      </c>
      <c r="C839" s="8">
        <v>360</v>
      </c>
      <c r="D839" s="36">
        <f t="shared" si="59"/>
        <v>1080</v>
      </c>
      <c r="E839" s="29"/>
      <c r="F839" s="30">
        <f t="shared" si="60"/>
        <v>0</v>
      </c>
      <c r="G839" s="29"/>
      <c r="H839" s="35"/>
    </row>
    <row r="840" spans="1:8" x14ac:dyDescent="0.2">
      <c r="A840" s="1" t="s">
        <v>294</v>
      </c>
      <c r="B840" s="10" t="s">
        <v>9</v>
      </c>
      <c r="C840" s="8">
        <v>120</v>
      </c>
      <c r="D840" s="36">
        <f t="shared" si="59"/>
        <v>360</v>
      </c>
      <c r="E840" s="29"/>
      <c r="F840" s="30">
        <f t="shared" si="60"/>
        <v>0</v>
      </c>
      <c r="G840" s="29"/>
      <c r="H840" s="35"/>
    </row>
    <row r="841" spans="1:8" x14ac:dyDescent="0.2">
      <c r="A841" s="1" t="s">
        <v>869</v>
      </c>
      <c r="B841" s="10" t="s">
        <v>9</v>
      </c>
      <c r="C841" s="9">
        <v>50</v>
      </c>
      <c r="D841" s="36">
        <f t="shared" si="59"/>
        <v>150</v>
      </c>
      <c r="E841" s="29"/>
      <c r="F841" s="30">
        <f t="shared" si="60"/>
        <v>0</v>
      </c>
      <c r="G841" s="29"/>
      <c r="H841" s="35"/>
    </row>
    <row r="842" spans="1:8" x14ac:dyDescent="0.2">
      <c r="A842" s="1" t="s">
        <v>870</v>
      </c>
      <c r="B842" s="10" t="s">
        <v>9</v>
      </c>
      <c r="C842" s="9">
        <v>50</v>
      </c>
      <c r="D842" s="36">
        <f t="shared" si="59"/>
        <v>150</v>
      </c>
      <c r="E842" s="29"/>
      <c r="F842" s="30">
        <f t="shared" si="60"/>
        <v>0</v>
      </c>
      <c r="G842" s="29"/>
      <c r="H842" s="35"/>
    </row>
    <row r="843" spans="1:8" x14ac:dyDescent="0.2">
      <c r="A843" s="1" t="s">
        <v>871</v>
      </c>
      <c r="B843" s="10" t="s">
        <v>9</v>
      </c>
      <c r="C843" s="9">
        <v>50</v>
      </c>
      <c r="D843" s="36">
        <f t="shared" si="59"/>
        <v>150</v>
      </c>
      <c r="E843" s="29"/>
      <c r="F843" s="30">
        <f t="shared" si="60"/>
        <v>0</v>
      </c>
      <c r="G843" s="29"/>
      <c r="H843" s="35"/>
    </row>
    <row r="844" spans="1:8" x14ac:dyDescent="0.2">
      <c r="A844" s="1" t="s">
        <v>872</v>
      </c>
      <c r="B844" s="10" t="s">
        <v>9</v>
      </c>
      <c r="C844" s="9">
        <v>50</v>
      </c>
      <c r="D844" s="36">
        <f t="shared" si="59"/>
        <v>150</v>
      </c>
      <c r="E844" s="29"/>
      <c r="F844" s="30">
        <f t="shared" si="60"/>
        <v>0</v>
      </c>
      <c r="G844" s="29"/>
      <c r="H844" s="35"/>
    </row>
    <row r="845" spans="1:8" x14ac:dyDescent="0.2">
      <c r="A845" s="1" t="s">
        <v>772</v>
      </c>
      <c r="B845" s="10" t="s">
        <v>9</v>
      </c>
      <c r="C845" s="9">
        <v>30</v>
      </c>
      <c r="D845" s="36">
        <f t="shared" si="59"/>
        <v>90</v>
      </c>
      <c r="E845" s="29"/>
      <c r="F845" s="30">
        <f t="shared" si="60"/>
        <v>0</v>
      </c>
      <c r="G845" s="29"/>
      <c r="H845" s="35"/>
    </row>
    <row r="846" spans="1:8" x14ac:dyDescent="0.2">
      <c r="A846" s="1" t="s">
        <v>295</v>
      </c>
      <c r="B846" s="10" t="s">
        <v>9</v>
      </c>
      <c r="C846" s="8">
        <v>300</v>
      </c>
      <c r="D846" s="36">
        <f t="shared" si="59"/>
        <v>900</v>
      </c>
      <c r="E846" s="29"/>
      <c r="F846" s="30">
        <f t="shared" si="60"/>
        <v>0</v>
      </c>
      <c r="G846" s="29"/>
      <c r="H846" s="35"/>
    </row>
    <row r="847" spans="1:8" x14ac:dyDescent="0.2">
      <c r="A847" s="1" t="s">
        <v>296</v>
      </c>
      <c r="B847" s="10" t="s">
        <v>9</v>
      </c>
      <c r="C847" s="8">
        <v>150</v>
      </c>
      <c r="D847" s="36">
        <f t="shared" si="59"/>
        <v>450</v>
      </c>
      <c r="E847" s="29"/>
      <c r="F847" s="30">
        <f t="shared" si="60"/>
        <v>0</v>
      </c>
      <c r="G847" s="29"/>
      <c r="H847" s="35"/>
    </row>
    <row r="848" spans="1:8" x14ac:dyDescent="0.2">
      <c r="A848" s="1" t="s">
        <v>297</v>
      </c>
      <c r="B848" s="10" t="s">
        <v>9</v>
      </c>
      <c r="C848" s="8">
        <v>150</v>
      </c>
      <c r="D848" s="36">
        <f t="shared" si="59"/>
        <v>450</v>
      </c>
      <c r="E848" s="29"/>
      <c r="F848" s="30">
        <f t="shared" si="60"/>
        <v>0</v>
      </c>
      <c r="G848" s="29"/>
      <c r="H848" s="35"/>
    </row>
    <row r="849" spans="1:8" x14ac:dyDescent="0.2">
      <c r="A849" s="1" t="s">
        <v>874</v>
      </c>
      <c r="B849" s="10" t="s">
        <v>8</v>
      </c>
      <c r="C849" s="8">
        <v>60</v>
      </c>
      <c r="D849" s="36">
        <f t="shared" si="59"/>
        <v>180</v>
      </c>
      <c r="E849" s="29"/>
      <c r="F849" s="30">
        <f t="shared" si="60"/>
        <v>0</v>
      </c>
      <c r="G849" s="29"/>
      <c r="H849" s="35"/>
    </row>
    <row r="850" spans="1:8" x14ac:dyDescent="0.2">
      <c r="A850" s="1" t="s">
        <v>873</v>
      </c>
      <c r="B850" s="10" t="s">
        <v>8</v>
      </c>
      <c r="C850" s="8">
        <v>180</v>
      </c>
      <c r="D850" s="36">
        <f t="shared" si="59"/>
        <v>540</v>
      </c>
      <c r="E850" s="29"/>
      <c r="F850" s="30">
        <f t="shared" si="60"/>
        <v>0</v>
      </c>
      <c r="G850" s="29"/>
      <c r="H850" s="35"/>
    </row>
    <row r="851" spans="1:8" x14ac:dyDescent="0.2">
      <c r="A851" s="1" t="s">
        <v>875</v>
      </c>
      <c r="B851" s="10" t="s">
        <v>8</v>
      </c>
      <c r="C851" s="8">
        <v>30</v>
      </c>
      <c r="D851" s="36">
        <f t="shared" si="59"/>
        <v>90</v>
      </c>
      <c r="E851" s="29"/>
      <c r="F851" s="30">
        <f t="shared" si="60"/>
        <v>0</v>
      </c>
      <c r="G851" s="29"/>
      <c r="H851" s="35"/>
    </row>
    <row r="852" spans="1:8" x14ac:dyDescent="0.2">
      <c r="A852" s="1" t="s">
        <v>298</v>
      </c>
      <c r="B852" s="10" t="s">
        <v>9</v>
      </c>
      <c r="C852" s="8">
        <v>150</v>
      </c>
      <c r="D852" s="36">
        <f t="shared" si="59"/>
        <v>450</v>
      </c>
      <c r="E852" s="29"/>
      <c r="F852" s="30">
        <f t="shared" si="60"/>
        <v>0</v>
      </c>
      <c r="G852" s="29"/>
      <c r="H852" s="35"/>
    </row>
    <row r="853" spans="1:8" x14ac:dyDescent="0.2">
      <c r="A853" s="1" t="s">
        <v>299</v>
      </c>
      <c r="B853" s="10" t="s">
        <v>9</v>
      </c>
      <c r="C853" s="8">
        <v>50</v>
      </c>
      <c r="D853" s="36">
        <f t="shared" si="59"/>
        <v>150</v>
      </c>
      <c r="E853" s="29"/>
      <c r="F853" s="30">
        <f t="shared" si="60"/>
        <v>0</v>
      </c>
      <c r="G853" s="29"/>
      <c r="H853" s="35"/>
    </row>
    <row r="854" spans="1:8" x14ac:dyDescent="0.2">
      <c r="A854" s="1" t="s">
        <v>876</v>
      </c>
      <c r="B854" s="10" t="s">
        <v>9</v>
      </c>
      <c r="C854" s="9">
        <v>24</v>
      </c>
      <c r="D854" s="36">
        <f t="shared" si="59"/>
        <v>72</v>
      </c>
      <c r="E854" s="29"/>
      <c r="F854" s="30">
        <f t="shared" si="60"/>
        <v>0</v>
      </c>
      <c r="G854" s="29"/>
      <c r="H854" s="35"/>
    </row>
    <row r="855" spans="1:8" x14ac:dyDescent="0.2">
      <c r="A855" s="1" t="s">
        <v>877</v>
      </c>
      <c r="B855" s="10" t="s">
        <v>9</v>
      </c>
      <c r="C855" s="9">
        <v>24</v>
      </c>
      <c r="D855" s="36">
        <f t="shared" si="59"/>
        <v>72</v>
      </c>
      <c r="E855" s="29"/>
      <c r="F855" s="30">
        <f t="shared" si="60"/>
        <v>0</v>
      </c>
      <c r="G855" s="29"/>
      <c r="H855" s="35"/>
    </row>
    <row r="856" spans="1:8" x14ac:dyDescent="0.2">
      <c r="A856" s="1" t="s">
        <v>878</v>
      </c>
      <c r="B856" s="10" t="s">
        <v>9</v>
      </c>
      <c r="C856" s="9">
        <v>24</v>
      </c>
      <c r="D856" s="36">
        <f t="shared" si="59"/>
        <v>72</v>
      </c>
      <c r="E856" s="29"/>
      <c r="F856" s="30">
        <f t="shared" si="60"/>
        <v>0</v>
      </c>
      <c r="G856" s="29"/>
      <c r="H856" s="35"/>
    </row>
    <row r="857" spans="1:8" x14ac:dyDescent="0.2">
      <c r="A857" s="1" t="s">
        <v>879</v>
      </c>
      <c r="B857" s="10" t="s">
        <v>9</v>
      </c>
      <c r="C857" s="9">
        <v>24</v>
      </c>
      <c r="D857" s="36">
        <f t="shared" si="59"/>
        <v>72</v>
      </c>
      <c r="E857" s="29"/>
      <c r="F857" s="30">
        <f>D857*E857</f>
        <v>0</v>
      </c>
      <c r="G857" s="29"/>
      <c r="H857" s="35"/>
    </row>
    <row r="858" spans="1:8" x14ac:dyDescent="0.2">
      <c r="A858" s="1" t="s">
        <v>880</v>
      </c>
      <c r="B858" s="10" t="s">
        <v>8</v>
      </c>
      <c r="C858" s="8">
        <v>24</v>
      </c>
      <c r="D858" s="36">
        <f t="shared" si="59"/>
        <v>72</v>
      </c>
      <c r="E858" s="29"/>
      <c r="F858" s="30">
        <f t="shared" si="60"/>
        <v>0</v>
      </c>
      <c r="G858" s="29"/>
      <c r="H858" s="35"/>
    </row>
    <row r="859" spans="1:8" x14ac:dyDescent="0.2">
      <c r="A859" s="1" t="s">
        <v>881</v>
      </c>
      <c r="B859" s="10" t="s">
        <v>9</v>
      </c>
      <c r="C859" s="9">
        <v>24</v>
      </c>
      <c r="D859" s="36">
        <f t="shared" si="59"/>
        <v>72</v>
      </c>
      <c r="E859" s="29"/>
      <c r="F859" s="30">
        <f t="shared" si="60"/>
        <v>0</v>
      </c>
      <c r="G859" s="29"/>
      <c r="H859" s="35"/>
    </row>
    <row r="860" spans="1:8" x14ac:dyDescent="0.2">
      <c r="A860" s="1" t="s">
        <v>882</v>
      </c>
      <c r="B860" s="10" t="s">
        <v>9</v>
      </c>
      <c r="C860" s="9">
        <v>24</v>
      </c>
      <c r="D860" s="36">
        <f t="shared" si="59"/>
        <v>72</v>
      </c>
      <c r="E860" s="29"/>
      <c r="F860" s="30">
        <f t="shared" si="60"/>
        <v>0</v>
      </c>
      <c r="G860" s="29"/>
      <c r="H860" s="35"/>
    </row>
    <row r="861" spans="1:8" x14ac:dyDescent="0.2">
      <c r="A861" s="1" t="s">
        <v>883</v>
      </c>
      <c r="B861" s="10" t="s">
        <v>9</v>
      </c>
      <c r="C861" s="9">
        <v>24</v>
      </c>
      <c r="D861" s="36">
        <f t="shared" si="59"/>
        <v>72</v>
      </c>
      <c r="E861" s="29"/>
      <c r="F861" s="30">
        <f t="shared" si="60"/>
        <v>0</v>
      </c>
      <c r="G861" s="29"/>
      <c r="H861" s="35"/>
    </row>
    <row r="862" spans="1:8" x14ac:dyDescent="0.2">
      <c r="A862" s="1" t="s">
        <v>300</v>
      </c>
      <c r="B862" s="10" t="s">
        <v>8</v>
      </c>
      <c r="C862" s="9">
        <v>24</v>
      </c>
      <c r="D862" s="36">
        <f t="shared" si="59"/>
        <v>72</v>
      </c>
      <c r="E862" s="29"/>
      <c r="F862" s="30">
        <f t="shared" si="60"/>
        <v>0</v>
      </c>
      <c r="G862" s="29"/>
      <c r="H862" s="35"/>
    </row>
    <row r="863" spans="1:8" x14ac:dyDescent="0.2">
      <c r="E863" s="32" t="s">
        <v>11</v>
      </c>
      <c r="F863" s="32">
        <f>SUM(F823:F862)</f>
        <v>0</v>
      </c>
      <c r="G863" s="37"/>
      <c r="H863" s="35"/>
    </row>
    <row r="864" spans="1:8" x14ac:dyDescent="0.2">
      <c r="E864" s="32"/>
      <c r="F864" s="32"/>
      <c r="G864" s="37"/>
      <c r="H864" s="35"/>
    </row>
    <row r="865" spans="1:8" x14ac:dyDescent="0.2">
      <c r="A865" s="3" t="s">
        <v>773</v>
      </c>
      <c r="E865" s="30"/>
      <c r="F865" s="30"/>
      <c r="G865" s="29"/>
      <c r="H865" s="35"/>
    </row>
    <row r="866" spans="1:8" x14ac:dyDescent="0.2">
      <c r="A866" s="3" t="s">
        <v>774</v>
      </c>
      <c r="E866" s="30"/>
      <c r="F866" s="30"/>
      <c r="G866" s="29"/>
      <c r="H866" s="35"/>
    </row>
    <row r="867" spans="1:8" x14ac:dyDescent="0.2">
      <c r="A867" s="1" t="s">
        <v>301</v>
      </c>
      <c r="B867" s="10" t="s">
        <v>10</v>
      </c>
      <c r="C867" s="9">
        <v>50</v>
      </c>
      <c r="D867" s="22">
        <f t="shared" ref="D867:D903" si="61">C867*3</f>
        <v>150</v>
      </c>
      <c r="E867" s="29"/>
      <c r="F867" s="30">
        <f t="shared" ref="F867:F903" si="62">D867*E867</f>
        <v>0</v>
      </c>
      <c r="G867" s="29"/>
      <c r="H867" s="35"/>
    </row>
    <row r="868" spans="1:8" x14ac:dyDescent="0.2">
      <c r="A868" s="1" t="s">
        <v>302</v>
      </c>
      <c r="B868" s="10" t="s">
        <v>10</v>
      </c>
      <c r="C868" s="9">
        <v>500</v>
      </c>
      <c r="D868" s="22">
        <f t="shared" si="61"/>
        <v>1500</v>
      </c>
      <c r="E868" s="29"/>
      <c r="F868" s="30">
        <f t="shared" si="62"/>
        <v>0</v>
      </c>
      <c r="G868" s="29"/>
      <c r="H868" s="35"/>
    </row>
    <row r="869" spans="1:8" x14ac:dyDescent="0.2">
      <c r="A869" s="1" t="s">
        <v>303</v>
      </c>
      <c r="B869" s="10" t="s">
        <v>10</v>
      </c>
      <c r="C869" s="9">
        <v>500</v>
      </c>
      <c r="D869" s="22">
        <f t="shared" si="61"/>
        <v>1500</v>
      </c>
      <c r="E869" s="29"/>
      <c r="F869" s="30">
        <f t="shared" si="62"/>
        <v>0</v>
      </c>
      <c r="G869" s="29"/>
      <c r="H869" s="35"/>
    </row>
    <row r="870" spans="1:8" x14ac:dyDescent="0.2">
      <c r="A870" s="1" t="s">
        <v>304</v>
      </c>
      <c r="B870" s="10" t="s">
        <v>10</v>
      </c>
      <c r="C870" s="9">
        <v>300</v>
      </c>
      <c r="D870" s="22">
        <f t="shared" si="61"/>
        <v>900</v>
      </c>
      <c r="E870" s="29"/>
      <c r="F870" s="30">
        <f t="shared" si="62"/>
        <v>0</v>
      </c>
      <c r="G870" s="29"/>
      <c r="H870" s="35"/>
    </row>
    <row r="871" spans="1:8" x14ac:dyDescent="0.2">
      <c r="A871" s="1" t="s">
        <v>305</v>
      </c>
      <c r="B871" s="10" t="s">
        <v>10</v>
      </c>
      <c r="C871" s="9">
        <v>150</v>
      </c>
      <c r="D871" s="22">
        <f t="shared" si="61"/>
        <v>450</v>
      </c>
      <c r="E871" s="29"/>
      <c r="F871" s="30">
        <f t="shared" si="62"/>
        <v>0</v>
      </c>
      <c r="G871" s="29"/>
      <c r="H871" s="35"/>
    </row>
    <row r="872" spans="1:8" x14ac:dyDescent="0.2">
      <c r="A872" s="1" t="s">
        <v>306</v>
      </c>
      <c r="B872" s="10" t="s">
        <v>10</v>
      </c>
      <c r="C872" s="9">
        <v>150</v>
      </c>
      <c r="D872" s="22">
        <f t="shared" si="61"/>
        <v>450</v>
      </c>
      <c r="E872" s="29"/>
      <c r="F872" s="30">
        <f t="shared" si="62"/>
        <v>0</v>
      </c>
      <c r="G872" s="29"/>
      <c r="H872" s="35"/>
    </row>
    <row r="873" spans="1:8" x14ac:dyDescent="0.2">
      <c r="A873" s="1" t="s">
        <v>307</v>
      </c>
      <c r="B873" s="10" t="s">
        <v>10</v>
      </c>
      <c r="C873" s="9">
        <v>300</v>
      </c>
      <c r="D873" s="22">
        <f t="shared" si="61"/>
        <v>900</v>
      </c>
      <c r="E873" s="29"/>
      <c r="F873" s="30">
        <f t="shared" si="62"/>
        <v>0</v>
      </c>
      <c r="G873" s="29"/>
      <c r="H873" s="35"/>
    </row>
    <row r="874" spans="1:8" x14ac:dyDescent="0.2">
      <c r="A874" s="1" t="s">
        <v>308</v>
      </c>
      <c r="B874" s="10" t="s">
        <v>10</v>
      </c>
      <c r="C874" s="9">
        <v>300</v>
      </c>
      <c r="D874" s="22">
        <f t="shared" si="61"/>
        <v>900</v>
      </c>
      <c r="E874" s="29"/>
      <c r="F874" s="30">
        <f t="shared" si="62"/>
        <v>0</v>
      </c>
      <c r="G874" s="29"/>
      <c r="H874" s="35"/>
    </row>
    <row r="875" spans="1:8" x14ac:dyDescent="0.2">
      <c r="A875" s="1" t="s">
        <v>309</v>
      </c>
      <c r="B875" s="10" t="s">
        <v>10</v>
      </c>
      <c r="C875" s="9">
        <v>150</v>
      </c>
      <c r="D875" s="22">
        <f t="shared" si="61"/>
        <v>450</v>
      </c>
      <c r="E875" s="29"/>
      <c r="F875" s="30">
        <f t="shared" si="62"/>
        <v>0</v>
      </c>
      <c r="G875" s="29"/>
      <c r="H875" s="35"/>
    </row>
    <row r="876" spans="1:8" x14ac:dyDescent="0.2">
      <c r="D876" s="22"/>
      <c r="E876" s="37" t="s">
        <v>11</v>
      </c>
      <c r="F876" s="32">
        <f>SUM(F867:F875)</f>
        <v>0</v>
      </c>
      <c r="G876" s="29"/>
      <c r="H876" s="35"/>
    </row>
    <row r="877" spans="1:8" x14ac:dyDescent="0.2">
      <c r="D877" s="22"/>
      <c r="E877" s="29"/>
      <c r="F877" s="30"/>
      <c r="G877" s="29"/>
      <c r="H877" s="35"/>
    </row>
    <row r="878" spans="1:8" x14ac:dyDescent="0.2">
      <c r="A878" s="3" t="s">
        <v>775</v>
      </c>
      <c r="D878" s="22"/>
      <c r="E878" s="29"/>
      <c r="F878" s="30"/>
      <c r="G878" s="29"/>
      <c r="H878" s="35"/>
    </row>
    <row r="879" spans="1:8" x14ac:dyDescent="0.2">
      <c r="A879" s="1" t="s">
        <v>310</v>
      </c>
      <c r="B879" s="10" t="s">
        <v>10</v>
      </c>
      <c r="C879" s="9">
        <v>30</v>
      </c>
      <c r="D879" s="22">
        <f t="shared" si="61"/>
        <v>90</v>
      </c>
      <c r="E879" s="29"/>
      <c r="F879" s="30">
        <f t="shared" si="62"/>
        <v>0</v>
      </c>
      <c r="G879" s="29"/>
      <c r="H879" s="35"/>
    </row>
    <row r="880" spans="1:8" x14ac:dyDescent="0.2">
      <c r="A880" s="1" t="s">
        <v>311</v>
      </c>
      <c r="B880" s="10" t="s">
        <v>10</v>
      </c>
      <c r="C880" s="9">
        <v>30</v>
      </c>
      <c r="D880" s="22">
        <f t="shared" si="61"/>
        <v>90</v>
      </c>
      <c r="E880" s="29"/>
      <c r="F880" s="30">
        <f t="shared" si="62"/>
        <v>0</v>
      </c>
      <c r="G880" s="29"/>
      <c r="H880" s="35"/>
    </row>
    <row r="881" spans="1:8" x14ac:dyDescent="0.2">
      <c r="A881" s="1" t="s">
        <v>312</v>
      </c>
      <c r="B881" s="10" t="s">
        <v>10</v>
      </c>
      <c r="C881" s="9">
        <v>30</v>
      </c>
      <c r="D881" s="22">
        <f t="shared" si="61"/>
        <v>90</v>
      </c>
      <c r="E881" s="29"/>
      <c r="F881" s="30">
        <f t="shared" si="62"/>
        <v>0</v>
      </c>
      <c r="G881" s="29"/>
      <c r="H881" s="35"/>
    </row>
    <row r="882" spans="1:8" x14ac:dyDescent="0.2">
      <c r="A882" s="1" t="s">
        <v>313</v>
      </c>
      <c r="B882" s="10" t="s">
        <v>10</v>
      </c>
      <c r="C882" s="9">
        <v>50</v>
      </c>
      <c r="D882" s="22">
        <f t="shared" si="61"/>
        <v>150</v>
      </c>
      <c r="E882" s="29"/>
      <c r="F882" s="30">
        <f t="shared" si="62"/>
        <v>0</v>
      </c>
      <c r="G882" s="29"/>
      <c r="H882" s="35"/>
    </row>
    <row r="883" spans="1:8" x14ac:dyDescent="0.2">
      <c r="A883" s="1" t="s">
        <v>314</v>
      </c>
      <c r="B883" s="10" t="s">
        <v>10</v>
      </c>
      <c r="C883" s="9">
        <v>30</v>
      </c>
      <c r="D883" s="22">
        <f t="shared" si="61"/>
        <v>90</v>
      </c>
      <c r="E883" s="29"/>
      <c r="F883" s="30">
        <f t="shared" si="62"/>
        <v>0</v>
      </c>
      <c r="G883" s="29"/>
      <c r="H883" s="35"/>
    </row>
    <row r="884" spans="1:8" x14ac:dyDescent="0.2">
      <c r="A884" s="1" t="s">
        <v>315</v>
      </c>
      <c r="B884" s="10" t="s">
        <v>10</v>
      </c>
      <c r="C884" s="9">
        <v>50</v>
      </c>
      <c r="D884" s="22">
        <f t="shared" si="61"/>
        <v>150</v>
      </c>
      <c r="E884" s="29"/>
      <c r="F884" s="30">
        <f t="shared" si="62"/>
        <v>0</v>
      </c>
      <c r="G884" s="29"/>
      <c r="H884" s="35"/>
    </row>
    <row r="885" spans="1:8" x14ac:dyDescent="0.2">
      <c r="A885" s="1" t="s">
        <v>316</v>
      </c>
      <c r="B885" s="10" t="s">
        <v>10</v>
      </c>
      <c r="C885" s="9">
        <v>30</v>
      </c>
      <c r="D885" s="22">
        <f t="shared" si="61"/>
        <v>90</v>
      </c>
      <c r="E885" s="29"/>
      <c r="F885" s="30">
        <f t="shared" si="62"/>
        <v>0</v>
      </c>
      <c r="G885" s="29"/>
      <c r="H885" s="35"/>
    </row>
    <row r="886" spans="1:8" x14ac:dyDescent="0.2">
      <c r="A886" s="1" t="s">
        <v>317</v>
      </c>
      <c r="B886" s="10" t="s">
        <v>10</v>
      </c>
      <c r="C886" s="9">
        <v>30</v>
      </c>
      <c r="D886" s="22">
        <f t="shared" si="61"/>
        <v>90</v>
      </c>
      <c r="E886" s="29"/>
      <c r="F886" s="30">
        <f t="shared" si="62"/>
        <v>0</v>
      </c>
      <c r="G886" s="29"/>
      <c r="H886" s="35"/>
    </row>
    <row r="887" spans="1:8" x14ac:dyDescent="0.2">
      <c r="A887" s="1" t="s">
        <v>318</v>
      </c>
      <c r="B887" s="10" t="s">
        <v>10</v>
      </c>
      <c r="C887" s="9">
        <v>30</v>
      </c>
      <c r="D887" s="22">
        <f t="shared" si="61"/>
        <v>90</v>
      </c>
      <c r="E887" s="29"/>
      <c r="F887" s="30">
        <f t="shared" si="62"/>
        <v>0</v>
      </c>
      <c r="G887" s="29"/>
      <c r="H887" s="35"/>
    </row>
    <row r="888" spans="1:8" x14ac:dyDescent="0.2">
      <c r="A888" s="1" t="s">
        <v>319</v>
      </c>
      <c r="B888" s="10" t="s">
        <v>10</v>
      </c>
      <c r="C888" s="9">
        <v>30</v>
      </c>
      <c r="D888" s="22">
        <f t="shared" si="61"/>
        <v>90</v>
      </c>
      <c r="E888" s="29"/>
      <c r="F888" s="30">
        <f t="shared" si="62"/>
        <v>0</v>
      </c>
      <c r="G888" s="29"/>
      <c r="H888" s="35"/>
    </row>
    <row r="889" spans="1:8" x14ac:dyDescent="0.2">
      <c r="D889" s="22"/>
      <c r="E889" s="37" t="s">
        <v>11</v>
      </c>
      <c r="F889" s="32">
        <f>SUM(F879:F888)</f>
        <v>0</v>
      </c>
      <c r="G889" s="29"/>
      <c r="H889" s="35"/>
    </row>
    <row r="890" spans="1:8" x14ac:dyDescent="0.2">
      <c r="D890" s="22"/>
      <c r="E890" s="29"/>
      <c r="F890" s="30"/>
      <c r="G890" s="29"/>
      <c r="H890" s="35"/>
    </row>
    <row r="891" spans="1:8" x14ac:dyDescent="0.2">
      <c r="A891" s="3" t="s">
        <v>776</v>
      </c>
      <c r="D891" s="22"/>
      <c r="E891" s="29"/>
      <c r="F891" s="30"/>
      <c r="G891" s="29"/>
      <c r="H891" s="35"/>
    </row>
    <row r="892" spans="1:8" x14ac:dyDescent="0.2">
      <c r="A892" s="1" t="s">
        <v>320</v>
      </c>
      <c r="B892" s="10" t="s">
        <v>10</v>
      </c>
      <c r="C892" s="9">
        <v>12</v>
      </c>
      <c r="D892" s="22">
        <f t="shared" si="61"/>
        <v>36</v>
      </c>
      <c r="E892" s="29"/>
      <c r="F892" s="30">
        <f t="shared" si="62"/>
        <v>0</v>
      </c>
      <c r="G892" s="29"/>
      <c r="H892" s="35"/>
    </row>
    <row r="893" spans="1:8" x14ac:dyDescent="0.2">
      <c r="A893" s="1" t="s">
        <v>321</v>
      </c>
      <c r="B893" s="10" t="s">
        <v>10</v>
      </c>
      <c r="C893" s="9">
        <v>12</v>
      </c>
      <c r="D893" s="22">
        <f t="shared" si="61"/>
        <v>36</v>
      </c>
      <c r="E893" s="29"/>
      <c r="F893" s="30">
        <f t="shared" si="62"/>
        <v>0</v>
      </c>
      <c r="G893" s="29"/>
      <c r="H893" s="35"/>
    </row>
    <row r="894" spans="1:8" x14ac:dyDescent="0.2">
      <c r="A894" s="1" t="s">
        <v>322</v>
      </c>
      <c r="B894" s="10" t="s">
        <v>10</v>
      </c>
      <c r="C894" s="9">
        <v>12</v>
      </c>
      <c r="D894" s="22">
        <f t="shared" si="61"/>
        <v>36</v>
      </c>
      <c r="E894" s="29"/>
      <c r="F894" s="30">
        <f t="shared" si="62"/>
        <v>0</v>
      </c>
      <c r="G894" s="29"/>
      <c r="H894" s="35"/>
    </row>
    <row r="895" spans="1:8" x14ac:dyDescent="0.2">
      <c r="A895" s="1" t="s">
        <v>323</v>
      </c>
      <c r="B895" s="10" t="s">
        <v>10</v>
      </c>
      <c r="C895" s="9">
        <v>12</v>
      </c>
      <c r="D895" s="22">
        <f t="shared" si="61"/>
        <v>36</v>
      </c>
      <c r="E895" s="29"/>
      <c r="F895" s="30">
        <f t="shared" si="62"/>
        <v>0</v>
      </c>
      <c r="G895" s="29"/>
      <c r="H895" s="35"/>
    </row>
    <row r="896" spans="1:8" x14ac:dyDescent="0.2">
      <c r="A896" s="1" t="s">
        <v>324</v>
      </c>
      <c r="B896" s="10" t="s">
        <v>10</v>
      </c>
      <c r="C896" s="9">
        <v>12</v>
      </c>
      <c r="D896" s="22">
        <f t="shared" si="61"/>
        <v>36</v>
      </c>
      <c r="E896" s="29"/>
      <c r="F896" s="30">
        <f t="shared" si="62"/>
        <v>0</v>
      </c>
      <c r="G896" s="29"/>
      <c r="H896" s="35"/>
    </row>
    <row r="897" spans="1:8" x14ac:dyDescent="0.2">
      <c r="D897" s="22"/>
      <c r="E897" s="37" t="s">
        <v>11</v>
      </c>
      <c r="F897" s="32">
        <f>SUM(F892:F896)</f>
        <v>0</v>
      </c>
      <c r="G897" s="29"/>
      <c r="H897" s="35"/>
    </row>
    <row r="898" spans="1:8" x14ac:dyDescent="0.2">
      <c r="D898" s="22"/>
      <c r="E898" s="29"/>
      <c r="F898" s="30"/>
      <c r="G898" s="29"/>
      <c r="H898" s="35"/>
    </row>
    <row r="899" spans="1:8" x14ac:dyDescent="0.2">
      <c r="A899" s="3" t="s">
        <v>777</v>
      </c>
      <c r="D899" s="22"/>
      <c r="E899" s="29"/>
      <c r="F899" s="30"/>
      <c r="G899" s="29"/>
      <c r="H899" s="35"/>
    </row>
    <row r="900" spans="1:8" x14ac:dyDescent="0.2">
      <c r="A900" s="1" t="s">
        <v>884</v>
      </c>
      <c r="B900" s="10" t="s">
        <v>8</v>
      </c>
      <c r="C900" s="9">
        <v>50</v>
      </c>
      <c r="D900" s="22">
        <f t="shared" si="61"/>
        <v>150</v>
      </c>
      <c r="E900" s="29"/>
      <c r="F900" s="30">
        <f t="shared" si="62"/>
        <v>0</v>
      </c>
      <c r="G900" s="29"/>
      <c r="H900" s="35"/>
    </row>
    <row r="901" spans="1:8" x14ac:dyDescent="0.2">
      <c r="A901" s="1" t="s">
        <v>885</v>
      </c>
      <c r="B901" s="10" t="s">
        <v>8</v>
      </c>
      <c r="C901" s="9">
        <v>50</v>
      </c>
      <c r="D901" s="22">
        <f t="shared" si="61"/>
        <v>150</v>
      </c>
      <c r="E901" s="29"/>
      <c r="F901" s="30">
        <f t="shared" si="62"/>
        <v>0</v>
      </c>
      <c r="G901" s="29"/>
      <c r="H901" s="35"/>
    </row>
    <row r="902" spans="1:8" x14ac:dyDescent="0.2">
      <c r="A902" s="1" t="s">
        <v>325</v>
      </c>
      <c r="B902" s="10" t="s">
        <v>9</v>
      </c>
      <c r="C902" s="9">
        <v>150</v>
      </c>
      <c r="D902" s="22">
        <f t="shared" si="61"/>
        <v>450</v>
      </c>
      <c r="E902" s="29"/>
      <c r="F902" s="30">
        <f t="shared" si="62"/>
        <v>0</v>
      </c>
      <c r="G902" s="29"/>
      <c r="H902" s="35"/>
    </row>
    <row r="903" spans="1:8" x14ac:dyDescent="0.2">
      <c r="A903" s="1" t="s">
        <v>326</v>
      </c>
      <c r="B903" s="10" t="s">
        <v>8</v>
      </c>
      <c r="C903" s="9">
        <v>60</v>
      </c>
      <c r="D903" s="22">
        <f t="shared" si="61"/>
        <v>180</v>
      </c>
      <c r="E903" s="29"/>
      <c r="F903" s="30">
        <f t="shared" si="62"/>
        <v>0</v>
      </c>
      <c r="G903" s="29"/>
      <c r="H903" s="35"/>
    </row>
    <row r="904" spans="1:8" x14ac:dyDescent="0.2">
      <c r="A904" s="1" t="s">
        <v>327</v>
      </c>
      <c r="B904" s="10" t="s">
        <v>8</v>
      </c>
      <c r="C904" s="9">
        <v>60</v>
      </c>
      <c r="D904" s="22">
        <f t="shared" ref="D904" si="63">C904*3</f>
        <v>180</v>
      </c>
      <c r="E904" s="29"/>
      <c r="F904" s="30">
        <f t="shared" ref="F904" si="64">D904*E904</f>
        <v>0</v>
      </c>
      <c r="G904" s="29"/>
      <c r="H904" s="35"/>
    </row>
    <row r="905" spans="1:8" x14ac:dyDescent="0.2">
      <c r="D905" s="22"/>
      <c r="E905" s="37" t="s">
        <v>11</v>
      </c>
      <c r="F905" s="32">
        <f>SUM(F900:F904)</f>
        <v>0</v>
      </c>
      <c r="G905" s="29"/>
      <c r="H905" s="35"/>
    </row>
    <row r="906" spans="1:8" x14ac:dyDescent="0.2">
      <c r="D906" s="22"/>
      <c r="E906" s="29"/>
      <c r="F906" s="30"/>
      <c r="G906" s="29"/>
      <c r="H906" s="35"/>
    </row>
    <row r="907" spans="1:8" x14ac:dyDescent="0.2">
      <c r="A907" s="3" t="s">
        <v>778</v>
      </c>
      <c r="D907" s="22"/>
      <c r="E907" s="29"/>
      <c r="F907" s="30"/>
      <c r="G907" s="29"/>
      <c r="H907" s="35"/>
    </row>
    <row r="908" spans="1:8" x14ac:dyDescent="0.2">
      <c r="A908" s="1" t="s">
        <v>780</v>
      </c>
      <c r="B908" s="10" t="s">
        <v>9</v>
      </c>
      <c r="C908" s="9">
        <v>300</v>
      </c>
      <c r="D908" s="36">
        <f>C908*3</f>
        <v>900</v>
      </c>
      <c r="F908" s="33">
        <f>E908*D908</f>
        <v>0</v>
      </c>
    </row>
    <row r="909" spans="1:8" x14ac:dyDescent="0.2">
      <c r="A909" s="1" t="s">
        <v>781</v>
      </c>
      <c r="B909" s="10" t="s">
        <v>9</v>
      </c>
      <c r="C909" s="9">
        <v>300</v>
      </c>
      <c r="D909" s="36">
        <f t="shared" ref="D909:D921" si="65">C909*3</f>
        <v>900</v>
      </c>
      <c r="F909" s="33">
        <f t="shared" ref="F909:F921" si="66">E909*D909</f>
        <v>0</v>
      </c>
    </row>
    <row r="910" spans="1:8" x14ac:dyDescent="0.2">
      <c r="A910" s="1" t="s">
        <v>782</v>
      </c>
      <c r="B910" s="10" t="s">
        <v>9</v>
      </c>
      <c r="C910" s="9">
        <v>300</v>
      </c>
      <c r="D910" s="36">
        <f t="shared" si="65"/>
        <v>900</v>
      </c>
      <c r="F910" s="33">
        <f t="shared" si="66"/>
        <v>0</v>
      </c>
    </row>
    <row r="911" spans="1:8" x14ac:dyDescent="0.2">
      <c r="A911" s="1" t="s">
        <v>783</v>
      </c>
      <c r="B911" s="10" t="s">
        <v>9</v>
      </c>
      <c r="C911" s="9">
        <v>300</v>
      </c>
      <c r="D911" s="36">
        <f t="shared" si="65"/>
        <v>900</v>
      </c>
      <c r="F911" s="33">
        <f t="shared" si="66"/>
        <v>0</v>
      </c>
    </row>
    <row r="912" spans="1:8" x14ac:dyDescent="0.2">
      <c r="A912" s="1" t="s">
        <v>791</v>
      </c>
      <c r="B912" s="10" t="s">
        <v>9</v>
      </c>
      <c r="C912" s="9">
        <v>5</v>
      </c>
      <c r="D912" s="36">
        <f t="shared" si="65"/>
        <v>15</v>
      </c>
      <c r="F912" s="33">
        <f t="shared" si="66"/>
        <v>0</v>
      </c>
    </row>
    <row r="913" spans="1:6" x14ac:dyDescent="0.2">
      <c r="A913" s="1" t="s">
        <v>790</v>
      </c>
      <c r="B913" s="10" t="s">
        <v>9</v>
      </c>
      <c r="C913" s="9">
        <v>50</v>
      </c>
      <c r="D913" s="36">
        <f t="shared" si="65"/>
        <v>150</v>
      </c>
      <c r="F913" s="33">
        <f t="shared" si="66"/>
        <v>0</v>
      </c>
    </row>
    <row r="914" spans="1:6" x14ac:dyDescent="0.2">
      <c r="A914" s="1" t="s">
        <v>784</v>
      </c>
      <c r="B914" s="10" t="s">
        <v>9</v>
      </c>
      <c r="C914" s="9">
        <v>300</v>
      </c>
      <c r="D914" s="36">
        <f t="shared" si="65"/>
        <v>900</v>
      </c>
      <c r="F914" s="33">
        <f t="shared" si="66"/>
        <v>0</v>
      </c>
    </row>
    <row r="915" spans="1:6" x14ac:dyDescent="0.2">
      <c r="A915" s="1" t="s">
        <v>779</v>
      </c>
      <c r="B915" s="10" t="s">
        <v>9</v>
      </c>
      <c r="C915" s="9">
        <v>300</v>
      </c>
      <c r="D915" s="36">
        <f t="shared" si="65"/>
        <v>900</v>
      </c>
      <c r="F915" s="33">
        <f t="shared" si="66"/>
        <v>0</v>
      </c>
    </row>
    <row r="916" spans="1:6" x14ac:dyDescent="0.2">
      <c r="A916" s="1" t="s">
        <v>785</v>
      </c>
      <c r="B916" s="10" t="s">
        <v>9</v>
      </c>
      <c r="C916" s="9">
        <v>300</v>
      </c>
      <c r="D916" s="36">
        <f t="shared" si="65"/>
        <v>900</v>
      </c>
      <c r="F916" s="33">
        <f t="shared" si="66"/>
        <v>0</v>
      </c>
    </row>
    <row r="917" spans="1:6" x14ac:dyDescent="0.2">
      <c r="A917" s="1" t="s">
        <v>786</v>
      </c>
      <c r="B917" s="10" t="s">
        <v>9</v>
      </c>
      <c r="C917" s="9">
        <v>300</v>
      </c>
      <c r="D917" s="36">
        <f t="shared" si="65"/>
        <v>900</v>
      </c>
      <c r="F917" s="33">
        <f t="shared" si="66"/>
        <v>0</v>
      </c>
    </row>
    <row r="918" spans="1:6" x14ac:dyDescent="0.2">
      <c r="A918" s="1" t="s">
        <v>792</v>
      </c>
      <c r="B918" s="10" t="s">
        <v>9</v>
      </c>
      <c r="C918" s="9">
        <v>300</v>
      </c>
      <c r="D918" s="36">
        <f t="shared" si="65"/>
        <v>900</v>
      </c>
      <c r="F918" s="33">
        <f t="shared" si="66"/>
        <v>0</v>
      </c>
    </row>
    <row r="919" spans="1:6" x14ac:dyDescent="0.2">
      <c r="A919" s="1" t="s">
        <v>787</v>
      </c>
      <c r="B919" s="10" t="s">
        <v>9</v>
      </c>
      <c r="C919" s="9">
        <v>300</v>
      </c>
      <c r="D919" s="36">
        <f t="shared" si="65"/>
        <v>900</v>
      </c>
      <c r="F919" s="33">
        <f t="shared" si="66"/>
        <v>0</v>
      </c>
    </row>
    <row r="920" spans="1:6" x14ac:dyDescent="0.2">
      <c r="A920" s="1" t="s">
        <v>789</v>
      </c>
      <c r="B920" s="10" t="s">
        <v>9</v>
      </c>
      <c r="C920" s="9">
        <v>300</v>
      </c>
      <c r="D920" s="36">
        <f t="shared" si="65"/>
        <v>900</v>
      </c>
      <c r="F920" s="33">
        <f t="shared" si="66"/>
        <v>0</v>
      </c>
    </row>
    <row r="921" spans="1:6" x14ac:dyDescent="0.2">
      <c r="A921" s="1" t="s">
        <v>788</v>
      </c>
      <c r="B921" s="10" t="s">
        <v>9</v>
      </c>
      <c r="C921" s="9">
        <v>300</v>
      </c>
      <c r="D921" s="36">
        <f t="shared" si="65"/>
        <v>900</v>
      </c>
      <c r="F921" s="33">
        <f t="shared" si="66"/>
        <v>0</v>
      </c>
    </row>
    <row r="922" spans="1:6" x14ac:dyDescent="0.2">
      <c r="E922" s="37" t="s">
        <v>11</v>
      </c>
      <c r="F922" s="32">
        <f>SUM(F908:F921)</f>
        <v>0</v>
      </c>
    </row>
    <row r="923" spans="1:6" x14ac:dyDescent="0.2">
      <c r="E923" s="29"/>
      <c r="F923" s="30"/>
    </row>
  </sheetData>
  <sortState xmlns:xlrd2="http://schemas.microsoft.com/office/spreadsheetml/2017/richdata2" ref="A570:F590">
    <sortCondition ref="A570:A590"/>
  </sortState>
  <mergeCells count="2">
    <mergeCell ref="A1:H1"/>
    <mergeCell ref="A3:H3"/>
  </mergeCells>
  <phoneticPr fontId="6" type="noConversion"/>
  <pageMargins left="0.27559055118110237" right="0.19685039370078741" top="0.59055118110236227" bottom="0.59055118110236227" header="0" footer="0"/>
  <pageSetup paperSize="9" scale="56" fitToHeight="20" orientation="portrait" r:id="rId1"/>
  <headerFooter alignWithMargins="0"/>
  <rowBreaks count="15" manualBreakCount="15">
    <brk id="73" max="7" man="1"/>
    <brk id="133" max="7" man="1"/>
    <brk id="176" max="7" man="1"/>
    <brk id="246" max="7" man="1"/>
    <brk id="258" max="7" man="1"/>
    <brk id="273" max="7" man="1"/>
    <brk id="320" max="7" man="1"/>
    <brk id="364" max="7" man="1"/>
    <brk id="437" max="7" man="1"/>
    <brk id="521" max="7" man="1"/>
    <brk id="593" max="7" man="1"/>
    <brk id="751" max="7" man="1"/>
    <brk id="777" max="7" man="1"/>
    <brk id="821" max="7" man="1"/>
    <brk id="8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Artikli</vt:lpstr>
      <vt:lpstr>Artikli!Področje_tiskanja</vt:lpstr>
      <vt:lpstr>Artikli!Tiskanje_naslovov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DSO Preddvor</dc:title>
  <dc:creator>Ursa S</dc:creator>
  <cp:lastModifiedBy>Ursa Sgerm</cp:lastModifiedBy>
  <cp:lastPrinted>2022-12-09T09:32:36Z</cp:lastPrinted>
  <dcterms:created xsi:type="dcterms:W3CDTF">2022-11-03T06:41:25Z</dcterms:created>
  <dcterms:modified xsi:type="dcterms:W3CDTF">2022-12-09T09:35:03Z</dcterms:modified>
</cp:coreProperties>
</file>