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mc:AlternateContent xmlns:mc="http://schemas.openxmlformats.org/markup-compatibility/2006">
    <mc:Choice Requires="x15">
      <x15ac:absPath xmlns:x15ac="http://schemas.microsoft.com/office/spreadsheetml/2010/11/ac" url="C:\Users\Gregoric\Documents\KORONAVIRUS-DELOVODNIK\Mojca\"/>
    </mc:Choice>
  </mc:AlternateContent>
  <xr:revisionPtr revIDLastSave="0" documentId="8_{3A331054-2305-44A6-A738-D8D2A14025A4}" xr6:coauthVersionLast="36" xr6:coauthVersionMax="36" xr10:uidLastSave="{00000000-0000-0000-0000-000000000000}"/>
  <bookViews>
    <workbookView xWindow="0" yWindow="0" windowWidth="23040" windowHeight="9060" xr2:uid="{00000000-000D-0000-FFFF-FFFF00000000}"/>
  </bookViews>
  <sheets>
    <sheet name="specifikacij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6" i="1" l="1"/>
  <c r="G19" i="1" l="1"/>
  <c r="G18" i="1"/>
  <c r="G16" i="1" l="1"/>
  <c r="G15" i="1"/>
  <c r="G13" i="1"/>
  <c r="G12" i="1"/>
  <c r="F21" i="1" l="1"/>
  <c r="G24" i="1"/>
  <c r="G23" i="1"/>
  <c r="G9" i="1"/>
  <c r="G8" i="1"/>
  <c r="G21" i="1" l="1"/>
  <c r="G25" i="1" s="1"/>
  <c r="G26" i="1" s="1"/>
  <c r="G27" i="1" l="1"/>
</calcChain>
</file>

<file path=xl/sharedStrings.xml><?xml version="1.0" encoding="utf-8"?>
<sst xmlns="http://schemas.openxmlformats.org/spreadsheetml/2006/main" count="68" uniqueCount="57">
  <si>
    <t>enota</t>
  </si>
  <si>
    <t>količina</t>
  </si>
  <si>
    <t>cena</t>
  </si>
  <si>
    <t>skupaj</t>
  </si>
  <si>
    <t>1. faza</t>
  </si>
  <si>
    <t>Predhodna dela</t>
  </si>
  <si>
    <t>Pridobitev KVS</t>
  </si>
  <si>
    <t>kom</t>
  </si>
  <si>
    <t>Pregled obstoječe dokumentacije*</t>
  </si>
  <si>
    <t>2. faza</t>
  </si>
  <si>
    <t>m3</t>
  </si>
  <si>
    <t>3. faza</t>
  </si>
  <si>
    <t>Obdelava, analiza in dokumentiranje arheološkega gradiva</t>
  </si>
  <si>
    <t>obdelava arheološkega gradiva (20%)</t>
  </si>
  <si>
    <t>4. faza</t>
  </si>
  <si>
    <t>Izdelava poročila</t>
  </si>
  <si>
    <t>Poročilo v tiskani obliki</t>
  </si>
  <si>
    <t>Poročilo na digitalnem mediju</t>
  </si>
  <si>
    <t>Arheološko dokumentiranje strojnih testnih jarkov</t>
  </si>
  <si>
    <t>Parcela 681/1-del k.o. Brezovica (PAR: zbiralna enota 35; površina ca 820 m2; v obsegu 1 strojni testni jarek velikosti 5 m x 1,5 m (7,5 m3))</t>
  </si>
  <si>
    <t>Parcela 676/1 k.o. Brezovica (PAR: zbiralna enota 40; površina ca 4.500 m2; v obsegu: 3 strojni testni jarki velikosti 10 m x 1,5 m (= 45 m3))</t>
  </si>
  <si>
    <t>strojna dela</t>
  </si>
  <si>
    <t>ročni izkop</t>
  </si>
  <si>
    <t xml:space="preserve">Arheološke raziskave ob gradnji </t>
  </si>
  <si>
    <t>3.1.</t>
  </si>
  <si>
    <t>3.2.</t>
  </si>
  <si>
    <t>za izvedbo predhodnih arheoloških raziskav 
(strojni testni jarki, arheološke raziskave ob gradnji)
za gradnjo izvennivojskega priključka Dragomer na AC A1 Šentilj – Srmin</t>
  </si>
  <si>
    <t>A</t>
  </si>
  <si>
    <t>A.1.</t>
  </si>
  <si>
    <t>A.2.</t>
  </si>
  <si>
    <t>B</t>
  </si>
  <si>
    <t>B.2.</t>
  </si>
  <si>
    <t>B.1.</t>
  </si>
  <si>
    <t>Znotraj zavarovanih območij kulturne dediščine (južno od obstoječe AC), na nepozidanem prostoru na površini 10,4 ha (arheološka ekipa: 1 arheolog, 2 arheološka tehnika, 1 delavec).</t>
  </si>
  <si>
    <t>Izven zavarovanih območij kulturne dediščine (severno od obstoječe AC), na površini 0,50 ha (arheološka ekipa: 1 arheolog, 2 arheološka tehnika, 1 delavec).</t>
  </si>
  <si>
    <t>dan</t>
  </si>
  <si>
    <t>SPECIFIKACIJA PONUDBENE CENE</t>
  </si>
  <si>
    <t>Opomba: Cene se vnaša samo v zeleno obarvane celice.</t>
  </si>
  <si>
    <t>1.</t>
  </si>
  <si>
    <t>Izvajalec del si mora po prejemu pooblastila s strani MK pred pričetkom izkopavanj sam pridobiti kulturnovarstveno soglasje za raziskavo in odstranitev dediščine (31. člen ZVKD-1).</t>
  </si>
  <si>
    <t>2.</t>
  </si>
  <si>
    <t>Naročnik bo pridobil soglasje lastnikov za dostop na parcele v kolikor le-te še niso v lasti RS.</t>
  </si>
  <si>
    <t>3.</t>
  </si>
  <si>
    <t>Izvajalec del se je dolžan predhodno (pred pričetkom predhodnih arheoloških raziskav) dogovoriti s pristojnim Zavodom za varstvo kulturne dediščine RS o metodologiji dela in predložiti terminski plan dela. Metodologija mora biti pred pričetkom predhodnih arheoloških raziskav usklajena z Zavodom za varstvo kulturne dediščine RS oziroma pristojno službo zavoda.</t>
  </si>
  <si>
    <t>4.</t>
  </si>
  <si>
    <t>5.</t>
  </si>
  <si>
    <t>*</t>
  </si>
  <si>
    <t>Izvajalec si mora sam pridobiti vso razpoložljivo dokumentacijo o izvedenih predhodnih arheoloških raziskavah.</t>
  </si>
  <si>
    <t>**</t>
  </si>
  <si>
    <t>Ponudnik mora sam vnesti stopnjo DDV (v rumeno obarvano celico).</t>
  </si>
  <si>
    <t>žig in podpis ponudnika</t>
  </si>
  <si>
    <t xml:space="preserve">V okviru izvedbe za izvedbo predhodnih arheoloških raziskav (strojni testni jarki, arheološke raziskave ob gradnji) za gradnjo izvennivojskega priključka Dragomer na AC A1 Šentilj – Srmin mora izvajalec izvesti vsa dela skladno z izdanimi kulturnovarstvenim soglasjem (št. 35102.0007/2017-8 z dne 5. 4. 2019) in kulturnovarstvenim mnenjem (št. 350-0040/2020-2 z dne 7. 8. 2020).
</t>
  </si>
  <si>
    <t>Ponudbena cena vključuje vsa dela, ki so potrebna za izvedbo predhodnih arheoloških raziskav (arheološka izkopavanja, arheološko dokumentiranje uničenja, arheološke raziskave ob gradnji) kot izhaja iz projektne naloge in specifikacije ponudbene cene. Cene na enoto vključujejo povrnitev terena v prvotno stanje (zasip strojnih testnih jarkov).</t>
  </si>
  <si>
    <t>PONUDBENA VREDNOST</t>
  </si>
  <si>
    <t>št.</t>
  </si>
  <si>
    <t>, z dne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</si>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</sst>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Tahoma"/>
      <family val="2"/>
      <charset val="238"/>
    </font>
    <font>
      <b/>
      <sz val="11"/>
      <color theme="1"/>
      <name val="Tahoma"/>
      <family val="2"/>
      <charset val="238"/>
    </font>
    <font>
      <sz val="11"/>
      <name val="Tahoma"/>
      <family val="2"/>
      <charset val="238"/>
    </font>
    <font>
      <sz val="10"/>
      <name val="Tahoma"/>
      <family val="2"/>
      <charset val="238"/>
    </font>
    <font>
      <sz val="10"/>
      <name val="Arial"/>
      <family val="2"/>
      <charset val="238"/>
    </font>
    <font>
      <sz val="9"/>
      <name val="Tahoma"/>
      <family val="2"/>
      <charset val="238"/>
    </font>
    <font>
      <sz val="11"/>
      <color theme="1"/>
      <name val="Tahoma"/>
      <family val="2"/>
      <charset val="238"/>
    </font>
    <font>
      <sz val="8"/>
      <name val="Tahoma"/>
      <family val="2"/>
      <charset val="238"/>
    </font>
  </fonts>
  <fills count="4">
    <fill>
      <patternFill patternType="none"/>
    </fill>
    <fill>
      <patternFill patternType="gray125"/>
    </fill>
    <fill>
      <patternFill patternType="solid">
        <fgColor rgb="FFFFFFCC"/>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50">
    <xf numFmtId="0" fontId="0" fillId="0" borderId="0" xfId="0"/>
    <xf numFmtId="0" fontId="0" fillId="0" borderId="1" xfId="0" applyFont="1" applyBorder="1"/>
    <xf numFmtId="4" fontId="0" fillId="0" borderId="1" xfId="0" applyNumberFormat="1" applyFont="1" applyBorder="1"/>
    <xf numFmtId="0" fontId="0" fillId="0" borderId="0" xfId="0" applyFont="1"/>
    <xf numFmtId="4" fontId="0" fillId="0" borderId="0" xfId="0" applyNumberFormat="1" applyFont="1"/>
    <xf numFmtId="0" fontId="0" fillId="2" borderId="1" xfId="0" applyFont="1" applyFill="1" applyBorder="1"/>
    <xf numFmtId="0" fontId="0" fillId="0" borderId="1" xfId="0" applyFont="1" applyBorder="1" applyAlignment="1">
      <alignment horizontal="center"/>
    </xf>
    <xf numFmtId="0" fontId="2" fillId="0" borderId="1" xfId="0" applyFont="1" applyBorder="1" applyAlignment="1">
      <alignment wrapText="1"/>
    </xf>
    <xf numFmtId="4" fontId="0" fillId="0" borderId="1" xfId="0" applyNumberFormat="1" applyFont="1" applyFill="1" applyBorder="1"/>
    <xf numFmtId="0" fontId="0" fillId="0" borderId="1" xfId="0" applyFont="1" applyBorder="1" applyAlignment="1">
      <alignment wrapText="1"/>
    </xf>
    <xf numFmtId="0" fontId="0" fillId="0" borderId="0" xfId="0" applyFont="1" applyAlignment="1">
      <alignment horizontal="right"/>
    </xf>
    <xf numFmtId="16" fontId="0" fillId="0" borderId="1" xfId="0" applyNumberFormat="1" applyFont="1" applyBorder="1" applyAlignment="1">
      <alignment horizontal="center"/>
    </xf>
    <xf numFmtId="0" fontId="0" fillId="2" borderId="1" xfId="0" applyFont="1" applyFill="1" applyBorder="1" applyAlignment="1">
      <alignment horizontal="center"/>
    </xf>
    <xf numFmtId="0" fontId="3" fillId="0" borderId="0" xfId="0" applyFont="1"/>
    <xf numFmtId="0" fontId="4" fillId="0" borderId="0" xfId="0" applyFont="1"/>
    <xf numFmtId="0" fontId="5" fillId="0" borderId="0" xfId="0" applyFont="1"/>
    <xf numFmtId="0" fontId="3" fillId="0" borderId="0" xfId="0" applyFont="1" applyAlignment="1">
      <alignment vertical="top"/>
    </xf>
    <xf numFmtId="0" fontId="5" fillId="0" borderId="0" xfId="0" applyFont="1" applyAlignment="1">
      <alignment vertical="top" wrapText="1"/>
    </xf>
    <xf numFmtId="0" fontId="5" fillId="0" borderId="0" xfId="0" applyFont="1" applyAlignment="1">
      <alignment vertical="top" wrapText="1"/>
    </xf>
    <xf numFmtId="0" fontId="0" fillId="0" borderId="1" xfId="0" applyFont="1" applyFill="1" applyBorder="1" applyAlignment="1">
      <alignment wrapText="1"/>
    </xf>
    <xf numFmtId="0" fontId="1" fillId="0" borderId="0" xfId="0" applyFont="1" applyAlignment="1"/>
    <xf numFmtId="0" fontId="1" fillId="0" borderId="0" xfId="0" applyFont="1" applyAlignment="1">
      <alignment horizontal="right"/>
    </xf>
    <xf numFmtId="0" fontId="1" fillId="0" borderId="6" xfId="0" applyFont="1" applyBorder="1" applyAlignment="1" applyProtection="1">
      <alignment horizontal="left"/>
      <protection locked="0"/>
    </xf>
    <xf numFmtId="4" fontId="0" fillId="3" borderId="1" xfId="0" applyNumberFormat="1" applyFont="1" applyFill="1" applyBorder="1" applyProtection="1">
      <protection locked="0"/>
    </xf>
    <xf numFmtId="0" fontId="0" fillId="0" borderId="1" xfId="0" applyFont="1" applyBorder="1" applyAlignment="1">
      <alignment horizontal="right"/>
    </xf>
    <xf numFmtId="164" fontId="2" fillId="2" borderId="1" xfId="1" applyNumberFormat="1" applyFont="1" applyFill="1" applyBorder="1" applyProtection="1">
      <protection locked="0"/>
    </xf>
    <xf numFmtId="0" fontId="0" fillId="0" borderId="1" xfId="0" applyFont="1" applyBorder="1" applyAlignment="1">
      <alignment horizontal="center" vertical="top"/>
    </xf>
    <xf numFmtId="0" fontId="1" fillId="0" borderId="0" xfId="0" applyFont="1" applyAlignment="1">
      <alignment horizontal="center" vertical="top"/>
    </xf>
    <xf numFmtId="0" fontId="0" fillId="2" borderId="2" xfId="0" applyFont="1" applyFill="1" applyBorder="1" applyAlignment="1">
      <alignment horizontal="left" wrapText="1"/>
    </xf>
    <xf numFmtId="0" fontId="0" fillId="2" borderId="3" xfId="0" applyFont="1" applyFill="1" applyBorder="1" applyAlignment="1">
      <alignment horizontal="left" wrapText="1"/>
    </xf>
    <xf numFmtId="0" fontId="0" fillId="2" borderId="4" xfId="0" applyFont="1" applyFill="1" applyBorder="1" applyAlignment="1">
      <alignment horizontal="left" wrapText="1"/>
    </xf>
    <xf numFmtId="0" fontId="1" fillId="0" borderId="0" xfId="0" applyFont="1" applyAlignment="1">
      <alignment horizontal="center" wrapText="1"/>
    </xf>
    <xf numFmtId="0" fontId="0" fillId="2" borderId="2" xfId="0" applyFont="1" applyFill="1" applyBorder="1" applyAlignment="1">
      <alignment horizontal="left"/>
    </xf>
    <xf numFmtId="0" fontId="0" fillId="2" borderId="3" xfId="0" applyFont="1" applyFill="1" applyBorder="1" applyAlignment="1">
      <alignment horizontal="left"/>
    </xf>
    <xf numFmtId="0" fontId="0" fillId="2" borderId="4" xfId="0" applyFont="1" applyFill="1" applyBorder="1" applyAlignment="1">
      <alignment horizontal="left"/>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14" fontId="1" fillId="0" borderId="6" xfId="0" applyNumberFormat="1" applyFont="1" applyBorder="1" applyAlignment="1" applyProtection="1">
      <alignment horizontal="left"/>
      <protection locked="0"/>
    </xf>
    <xf numFmtId="0" fontId="1" fillId="0" borderId="6" xfId="0" applyFont="1" applyBorder="1" applyAlignment="1" applyProtection="1">
      <alignment horizontal="left"/>
      <protection locked="0"/>
    </xf>
    <xf numFmtId="0" fontId="5" fillId="0" borderId="0" xfId="0" applyFont="1" applyAlignment="1">
      <alignment horizontal="left" vertical="top" wrapText="1"/>
    </xf>
    <xf numFmtId="0" fontId="3" fillId="0" borderId="5" xfId="0" applyFont="1" applyBorder="1" applyAlignment="1">
      <alignment horizontal="center"/>
    </xf>
    <xf numFmtId="0" fontId="7" fillId="0" borderId="0" xfId="0" applyFont="1"/>
    <xf numFmtId="0" fontId="7" fillId="3" borderId="0" xfId="0" applyFont="1" applyFill="1" applyAlignment="1">
      <alignment vertical="top"/>
    </xf>
    <xf numFmtId="0" fontId="7" fillId="0" borderId="0" xfId="0" applyFont="1" applyFill="1" applyAlignment="1">
      <alignment horizontal="right" vertical="top"/>
    </xf>
    <xf numFmtId="0" fontId="7" fillId="0" borderId="0" xfId="0" applyFont="1" applyFill="1" applyAlignment="1">
      <alignment horizontal="left" vertical="top" wrapText="1"/>
    </xf>
    <xf numFmtId="0" fontId="7" fillId="0" borderId="0" xfId="0" applyFont="1" applyFill="1" applyAlignment="1">
      <alignment horizontal="left" vertical="top"/>
    </xf>
    <xf numFmtId="0" fontId="7" fillId="0" borderId="0" xfId="0" applyFont="1" applyAlignment="1">
      <alignment horizontal="right" vertical="top"/>
    </xf>
    <xf numFmtId="0" fontId="7" fillId="0" borderId="0" xfId="0" applyFont="1" applyAlignment="1">
      <alignment vertical="top" wrapText="1"/>
    </xf>
    <xf numFmtId="0" fontId="7" fillId="2" borderId="0" xfId="0" applyFont="1" applyFill="1" applyAlignment="1">
      <alignment horizontal="left" vertical="top" wrapText="1"/>
    </xf>
  </cellXfs>
  <cellStyles count="2">
    <cellStyle name="Navadno" xfId="0" builtinId="0"/>
    <cellStyle name="Odstotek" xfId="1" builtinId="5"/>
  </cellStyles>
  <dxfs count="0"/>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3"/>
  <sheetViews>
    <sheetView tabSelected="1" topLeftCell="A4" zoomScale="124" zoomScaleNormal="124" workbookViewId="0">
      <selection activeCell="F11" sqref="F11"/>
    </sheetView>
  </sheetViews>
  <sheetFormatPr defaultColWidth="9" defaultRowHeight="14.25" x14ac:dyDescent="0.2"/>
  <cols>
    <col min="1" max="1" width="1.75" style="3" customWidth="1"/>
    <col min="2" max="2" width="7.625" style="3" customWidth="1"/>
    <col min="3" max="3" width="37.125" style="3" customWidth="1"/>
    <col min="4" max="4" width="7.125" style="3" customWidth="1"/>
    <col min="5" max="5" width="8.375" style="4" customWidth="1"/>
    <col min="6" max="6" width="10.75" style="3" customWidth="1"/>
    <col min="7" max="7" width="11.25" style="3" customWidth="1"/>
    <col min="8" max="16384" width="9" style="3"/>
  </cols>
  <sheetData>
    <row r="1" spans="2:7" x14ac:dyDescent="0.2">
      <c r="G1" s="10"/>
    </row>
    <row r="2" spans="2:7" ht="20.25" customHeight="1" x14ac:dyDescent="0.2">
      <c r="B2" s="27" t="s">
        <v>36</v>
      </c>
      <c r="C2" s="27"/>
      <c r="D2" s="27"/>
      <c r="E2" s="27"/>
      <c r="F2" s="27"/>
      <c r="G2" s="27"/>
    </row>
    <row r="3" spans="2:7" x14ac:dyDescent="0.2">
      <c r="B3" s="21" t="s">
        <v>54</v>
      </c>
      <c r="C3" s="22"/>
      <c r="D3" s="20" t="s">
        <v>55</v>
      </c>
      <c r="E3" s="38"/>
      <c r="F3" s="39"/>
      <c r="G3" s="39"/>
    </row>
    <row r="4" spans="2:7" ht="48.75" customHeight="1" x14ac:dyDescent="0.2">
      <c r="B4" s="31" t="s">
        <v>26</v>
      </c>
      <c r="C4" s="31"/>
      <c r="D4" s="31"/>
      <c r="E4" s="31"/>
      <c r="F4" s="31"/>
      <c r="G4" s="31"/>
    </row>
    <row r="6" spans="2:7" x14ac:dyDescent="0.2">
      <c r="B6" s="1"/>
      <c r="C6" s="1"/>
      <c r="D6" s="1" t="s">
        <v>0</v>
      </c>
      <c r="E6" s="2" t="s">
        <v>1</v>
      </c>
      <c r="F6" s="1" t="s">
        <v>2</v>
      </c>
      <c r="G6" s="1" t="s">
        <v>3</v>
      </c>
    </row>
    <row r="7" spans="2:7" x14ac:dyDescent="0.2">
      <c r="B7" s="5" t="s">
        <v>4</v>
      </c>
      <c r="C7" s="32" t="s">
        <v>5</v>
      </c>
      <c r="D7" s="33"/>
      <c r="E7" s="33"/>
      <c r="F7" s="33"/>
      <c r="G7" s="34"/>
    </row>
    <row r="8" spans="2:7" x14ac:dyDescent="0.2">
      <c r="B8" s="6">
        <v>1</v>
      </c>
      <c r="C8" s="1" t="s">
        <v>6</v>
      </c>
      <c r="D8" s="1" t="s">
        <v>7</v>
      </c>
      <c r="E8" s="2">
        <v>1</v>
      </c>
      <c r="F8" s="23">
        <v>0</v>
      </c>
      <c r="G8" s="2">
        <f>E8*F8</f>
        <v>0</v>
      </c>
    </row>
    <row r="9" spans="2:7" x14ac:dyDescent="0.2">
      <c r="B9" s="6">
        <v>2</v>
      </c>
      <c r="C9" s="1" t="s">
        <v>8</v>
      </c>
      <c r="D9" s="1" t="s">
        <v>7</v>
      </c>
      <c r="E9" s="2">
        <v>1</v>
      </c>
      <c r="F9" s="23">
        <v>0</v>
      </c>
      <c r="G9" s="2">
        <f>E9*F9</f>
        <v>0</v>
      </c>
    </row>
    <row r="10" spans="2:7" x14ac:dyDescent="0.2">
      <c r="B10" s="5" t="s">
        <v>9</v>
      </c>
      <c r="C10" s="32" t="s">
        <v>18</v>
      </c>
      <c r="D10" s="33"/>
      <c r="E10" s="33"/>
      <c r="F10" s="33"/>
      <c r="G10" s="34"/>
    </row>
    <row r="11" spans="2:7" ht="57" x14ac:dyDescent="0.2">
      <c r="B11" s="26" t="s">
        <v>27</v>
      </c>
      <c r="C11" s="7" t="s">
        <v>20</v>
      </c>
      <c r="D11" s="1"/>
      <c r="E11" s="2"/>
      <c r="F11" s="2"/>
      <c r="G11" s="8"/>
    </row>
    <row r="12" spans="2:7" x14ac:dyDescent="0.2">
      <c r="B12" s="26" t="s">
        <v>28</v>
      </c>
      <c r="C12" s="7" t="s">
        <v>21</v>
      </c>
      <c r="D12" s="1" t="s">
        <v>10</v>
      </c>
      <c r="E12" s="2">
        <v>45</v>
      </c>
      <c r="F12" s="23">
        <v>0</v>
      </c>
      <c r="G12" s="8">
        <f>E12*F12</f>
        <v>0</v>
      </c>
    </row>
    <row r="13" spans="2:7" x14ac:dyDescent="0.2">
      <c r="B13" s="26" t="s">
        <v>29</v>
      </c>
      <c r="C13" s="7" t="s">
        <v>22</v>
      </c>
      <c r="D13" s="1" t="s">
        <v>10</v>
      </c>
      <c r="E13" s="2">
        <v>4.5</v>
      </c>
      <c r="F13" s="23">
        <v>0</v>
      </c>
      <c r="G13" s="8">
        <f>E13*F13</f>
        <v>0</v>
      </c>
    </row>
    <row r="14" spans="2:7" ht="57" x14ac:dyDescent="0.2">
      <c r="B14" s="26" t="s">
        <v>30</v>
      </c>
      <c r="C14" s="7" t="s">
        <v>19</v>
      </c>
      <c r="D14" s="1"/>
      <c r="E14" s="2"/>
      <c r="F14" s="2"/>
      <c r="G14" s="8"/>
    </row>
    <row r="15" spans="2:7" x14ac:dyDescent="0.2">
      <c r="B15" s="6" t="s">
        <v>32</v>
      </c>
      <c r="C15" s="7" t="s">
        <v>21</v>
      </c>
      <c r="D15" s="1" t="s">
        <v>10</v>
      </c>
      <c r="E15" s="2">
        <v>8.1999999999999993</v>
      </c>
      <c r="F15" s="23">
        <v>0</v>
      </c>
      <c r="G15" s="8">
        <f>E15*F15</f>
        <v>0</v>
      </c>
    </row>
    <row r="16" spans="2:7" x14ac:dyDescent="0.2">
      <c r="B16" s="6" t="s">
        <v>31</v>
      </c>
      <c r="C16" s="7" t="s">
        <v>22</v>
      </c>
      <c r="D16" s="1" t="s">
        <v>10</v>
      </c>
      <c r="E16" s="2">
        <v>7.5</v>
      </c>
      <c r="F16" s="23">
        <v>0</v>
      </c>
      <c r="G16" s="8">
        <f>E16*F16</f>
        <v>0</v>
      </c>
    </row>
    <row r="17" spans="2:7" x14ac:dyDescent="0.2">
      <c r="B17" s="12" t="s">
        <v>11</v>
      </c>
      <c r="C17" s="35" t="s">
        <v>23</v>
      </c>
      <c r="D17" s="36"/>
      <c r="E17" s="36"/>
      <c r="F17" s="36"/>
      <c r="G17" s="37"/>
    </row>
    <row r="18" spans="2:7" ht="71.25" x14ac:dyDescent="0.2">
      <c r="B18" s="11" t="s">
        <v>24</v>
      </c>
      <c r="C18" s="7" t="s">
        <v>33</v>
      </c>
      <c r="D18" s="1" t="s">
        <v>35</v>
      </c>
      <c r="E18" s="8">
        <v>50</v>
      </c>
      <c r="F18" s="23">
        <v>0</v>
      </c>
      <c r="G18" s="8">
        <f>E18*F18</f>
        <v>0</v>
      </c>
    </row>
    <row r="19" spans="2:7" ht="57" x14ac:dyDescent="0.2">
      <c r="B19" s="6" t="s">
        <v>25</v>
      </c>
      <c r="C19" s="7" t="s">
        <v>34</v>
      </c>
      <c r="D19" s="1" t="s">
        <v>35</v>
      </c>
      <c r="E19" s="8">
        <v>5</v>
      </c>
      <c r="F19" s="23">
        <v>0</v>
      </c>
      <c r="G19" s="8">
        <f>E19*F19</f>
        <v>0</v>
      </c>
    </row>
    <row r="20" spans="2:7" ht="14.25" customHeight="1" x14ac:dyDescent="0.2">
      <c r="B20" s="5" t="s">
        <v>11</v>
      </c>
      <c r="C20" s="28" t="s">
        <v>12</v>
      </c>
      <c r="D20" s="29"/>
      <c r="E20" s="29"/>
      <c r="F20" s="29"/>
      <c r="G20" s="30"/>
    </row>
    <row r="21" spans="2:7" x14ac:dyDescent="0.2">
      <c r="B21" s="6">
        <v>1</v>
      </c>
      <c r="C21" s="9" t="s">
        <v>13</v>
      </c>
      <c r="D21" s="1"/>
      <c r="E21" s="2">
        <v>1</v>
      </c>
      <c r="F21" s="2">
        <f>(G12+G13+G15+G16+G18+G19)*0.2</f>
        <v>0</v>
      </c>
      <c r="G21" s="2">
        <f t="shared" ref="G21:G23" si="0">E21*F21</f>
        <v>0</v>
      </c>
    </row>
    <row r="22" spans="2:7" x14ac:dyDescent="0.2">
      <c r="B22" s="5" t="s">
        <v>14</v>
      </c>
      <c r="C22" s="28" t="s">
        <v>15</v>
      </c>
      <c r="D22" s="29"/>
      <c r="E22" s="29"/>
      <c r="F22" s="29"/>
      <c r="G22" s="30"/>
    </row>
    <row r="23" spans="2:7" x14ac:dyDescent="0.2">
      <c r="B23" s="6">
        <v>1</v>
      </c>
      <c r="C23" s="9" t="s">
        <v>16</v>
      </c>
      <c r="D23" s="1" t="s">
        <v>7</v>
      </c>
      <c r="E23" s="2">
        <v>3</v>
      </c>
      <c r="F23" s="23">
        <v>0</v>
      </c>
      <c r="G23" s="2">
        <f t="shared" si="0"/>
        <v>0</v>
      </c>
    </row>
    <row r="24" spans="2:7" x14ac:dyDescent="0.2">
      <c r="B24" s="6">
        <v>2</v>
      </c>
      <c r="C24" s="1" t="s">
        <v>17</v>
      </c>
      <c r="D24" s="1" t="s">
        <v>7</v>
      </c>
      <c r="E24" s="2">
        <v>3</v>
      </c>
      <c r="F24" s="23">
        <v>0</v>
      </c>
      <c r="G24" s="2">
        <f>E24*F24</f>
        <v>0</v>
      </c>
    </row>
    <row r="25" spans="2:7" x14ac:dyDescent="0.2">
      <c r="B25" s="1"/>
      <c r="C25" s="9" t="s">
        <v>56</v>
      </c>
      <c r="D25" s="1"/>
      <c r="E25" s="2"/>
      <c r="F25" s="2"/>
      <c r="G25" s="2">
        <f>SUM(G8+G9+G12+G13+G15+G16+G18+G21+G23+G24)</f>
        <v>0</v>
      </c>
    </row>
    <row r="26" spans="2:7" x14ac:dyDescent="0.2">
      <c r="B26" s="24" t="s">
        <v>48</v>
      </c>
      <c r="C26" s="19" t="str">
        <f>"DDV "&amp;E26*100&amp; " %"</f>
        <v>DDV 0 %</v>
      </c>
      <c r="D26" s="1"/>
      <c r="E26" s="25">
        <v>0</v>
      </c>
      <c r="F26" s="2"/>
      <c r="G26" s="2">
        <f>ROUND(G25*E26,2)</f>
        <v>0</v>
      </c>
    </row>
    <row r="27" spans="2:7" x14ac:dyDescent="0.2">
      <c r="B27" s="1"/>
      <c r="C27" s="9" t="s">
        <v>53</v>
      </c>
      <c r="D27" s="1"/>
      <c r="E27" s="2"/>
      <c r="F27" s="2"/>
      <c r="G27" s="2">
        <f>SUM(G25:G26)</f>
        <v>0</v>
      </c>
    </row>
    <row r="30" spans="2:7" s="13" customFormat="1" ht="12.75" x14ac:dyDescent="0.2">
      <c r="B30" s="42"/>
      <c r="C30" s="43" t="s">
        <v>37</v>
      </c>
      <c r="D30" s="42"/>
      <c r="E30" s="42"/>
      <c r="F30" s="42"/>
      <c r="G30" s="42"/>
    </row>
    <row r="31" spans="2:7" s="15" customFormat="1" ht="23.25" customHeight="1" x14ac:dyDescent="0.15">
      <c r="B31" s="44" t="s">
        <v>38</v>
      </c>
      <c r="C31" s="45" t="s">
        <v>39</v>
      </c>
      <c r="D31" s="45"/>
      <c r="E31" s="45"/>
      <c r="F31" s="45"/>
      <c r="G31" s="45"/>
    </row>
    <row r="32" spans="2:7" s="15" customFormat="1" ht="12.75" customHeight="1" x14ac:dyDescent="0.15">
      <c r="B32" s="44" t="s">
        <v>40</v>
      </c>
      <c r="C32" s="46" t="s">
        <v>41</v>
      </c>
      <c r="D32" s="46"/>
      <c r="E32" s="46"/>
      <c r="F32" s="46"/>
      <c r="G32" s="46"/>
    </row>
    <row r="33" spans="2:11" s="15" customFormat="1" ht="33" customHeight="1" x14ac:dyDescent="0.15">
      <c r="B33" s="44" t="s">
        <v>42</v>
      </c>
      <c r="C33" s="45" t="s">
        <v>43</v>
      </c>
      <c r="D33" s="45"/>
      <c r="E33" s="45"/>
      <c r="F33" s="45"/>
      <c r="G33" s="45"/>
    </row>
    <row r="34" spans="2:11" s="15" customFormat="1" ht="46.5" customHeight="1" x14ac:dyDescent="0.15">
      <c r="B34" s="44" t="s">
        <v>44</v>
      </c>
      <c r="C34" s="45" t="s">
        <v>51</v>
      </c>
      <c r="D34" s="45"/>
      <c r="E34" s="45"/>
      <c r="F34" s="45"/>
      <c r="G34" s="45"/>
    </row>
    <row r="35" spans="2:11" s="13" customFormat="1" ht="35.25" customHeight="1" x14ac:dyDescent="0.2">
      <c r="B35" s="47" t="s">
        <v>45</v>
      </c>
      <c r="C35" s="48" t="s">
        <v>52</v>
      </c>
      <c r="D35" s="48"/>
      <c r="E35" s="48"/>
      <c r="F35" s="48"/>
      <c r="G35" s="48"/>
    </row>
    <row r="36" spans="2:11" s="13" customFormat="1" ht="15.75" customHeight="1" x14ac:dyDescent="0.2">
      <c r="B36" s="47" t="s">
        <v>46</v>
      </c>
      <c r="C36" s="45" t="s">
        <v>47</v>
      </c>
      <c r="D36" s="45"/>
      <c r="E36" s="45"/>
      <c r="F36" s="45"/>
      <c r="G36" s="45"/>
    </row>
    <row r="37" spans="2:11" s="13" customFormat="1" ht="13.5" customHeight="1" x14ac:dyDescent="0.2">
      <c r="B37" s="47" t="s">
        <v>48</v>
      </c>
      <c r="C37" s="49" t="s">
        <v>49</v>
      </c>
      <c r="D37" s="49"/>
      <c r="E37" s="49"/>
      <c r="F37" s="49"/>
      <c r="G37" s="49"/>
    </row>
    <row r="38" spans="2:11" s="13" customFormat="1" ht="9.75" customHeight="1" x14ac:dyDescent="0.2">
      <c r="B38" s="16"/>
      <c r="C38" s="17"/>
      <c r="D38" s="17"/>
      <c r="E38" s="17"/>
      <c r="F38" s="17"/>
      <c r="G38" s="17"/>
    </row>
    <row r="39" spans="2:11" s="13" customFormat="1" ht="9.75" customHeight="1" x14ac:dyDescent="0.2">
      <c r="B39" s="16"/>
      <c r="C39" s="18"/>
      <c r="D39" s="18"/>
      <c r="E39" s="18"/>
      <c r="F39" s="18"/>
      <c r="G39" s="18"/>
    </row>
    <row r="40" spans="2:11" s="13" customFormat="1" ht="12.75" customHeight="1" x14ac:dyDescent="0.2">
      <c r="B40" s="16"/>
      <c r="C40" s="40"/>
      <c r="D40" s="40"/>
      <c r="E40" s="40"/>
      <c r="F40" s="40"/>
      <c r="G40" s="40"/>
    </row>
    <row r="41" spans="2:11" s="13" customFormat="1" ht="12.75" x14ac:dyDescent="0.2">
      <c r="E41" s="41" t="s">
        <v>50</v>
      </c>
      <c r="F41" s="41"/>
      <c r="G41" s="41"/>
    </row>
    <row r="42" spans="2:11" s="13" customFormat="1" ht="12.75" x14ac:dyDescent="0.2">
      <c r="B42" s="14"/>
      <c r="C42" s="14"/>
      <c r="D42" s="14"/>
      <c r="E42" s="14"/>
      <c r="F42" s="14"/>
      <c r="G42" s="14"/>
    </row>
    <row r="43" spans="2:11" x14ac:dyDescent="0.2">
      <c r="K43" s="4"/>
    </row>
  </sheetData>
  <sheetProtection password="CC37" sheet="1" objects="1" scenarios="1"/>
  <mergeCells count="17">
    <mergeCell ref="C35:G35"/>
    <mergeCell ref="C36:G36"/>
    <mergeCell ref="C37:G37"/>
    <mergeCell ref="C40:G40"/>
    <mergeCell ref="E41:G41"/>
    <mergeCell ref="B2:G2"/>
    <mergeCell ref="C31:G31"/>
    <mergeCell ref="C32:G32"/>
    <mergeCell ref="C33:G33"/>
    <mergeCell ref="C34:G34"/>
    <mergeCell ref="C20:G20"/>
    <mergeCell ref="C22:G22"/>
    <mergeCell ref="B4:G4"/>
    <mergeCell ref="C7:G7"/>
    <mergeCell ref="C10:G10"/>
    <mergeCell ref="C17:G17"/>
    <mergeCell ref="E3:G3"/>
  </mergeCells>
  <dataValidations count="1">
    <dataValidation type="custom" allowBlank="1" showInputMessage="1" showErrorMessage="1" sqref="F8:F9 F12:F13 F15:F16 F18:F19 F23:F24" xr:uid="{7024840F-8C9A-4F36-A1EA-D62552D62A77}">
      <formula1>EXACT(F8,ROUND(F8,2))</formula1>
    </dataValidation>
  </dataValidations>
  <pageMargins left="0.78" right="0.52" top="0.74803149606299213" bottom="0.74803149606299213"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Novak</dc:creator>
  <cp:lastModifiedBy>Bojan Gregorič</cp:lastModifiedBy>
  <cp:lastPrinted>2022-12-02T07:34:11Z</cp:lastPrinted>
  <dcterms:created xsi:type="dcterms:W3CDTF">2022-07-06T09:28:21Z</dcterms:created>
  <dcterms:modified xsi:type="dcterms:W3CDTF">2022-12-02T07:38:00Z</dcterms:modified>
</cp:coreProperties>
</file>