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IG\RAZPISNA DOKUMENTACIJA\"/>
    </mc:Choice>
  </mc:AlternateContent>
  <xr:revisionPtr revIDLastSave="0" documentId="13_ncr:1_{FCFB0960-E968-44DD-A9AC-112FC7A0989E}" xr6:coauthVersionLast="47" xr6:coauthVersionMax="47" xr10:uidLastSave="{00000000-0000-0000-0000-000000000000}"/>
  <bookViews>
    <workbookView xWindow="-120" yWindow="-120" windowWidth="38640" windowHeight="21120" tabRatio="819" firstSheet="17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-MESO" sheetId="29" r:id="rId4"/>
    <sheet name="2-EKO MESO" sheetId="31" r:id="rId5"/>
    <sheet name="3-MESNI IZDELKI" sheetId="32" r:id="rId6"/>
    <sheet name="4-PERUTNINA" sheetId="33" r:id="rId7"/>
    <sheet name="5-JAJCA" sheetId="34" r:id="rId8"/>
    <sheet name="6-ZAMRZNJENE IN SVEŽE RIBE" sheetId="35" r:id="rId9"/>
    <sheet name="7-MLEKO IN MLEČNI IZDELKI" sheetId="36" r:id="rId10"/>
    <sheet name="8- SLADOLEDI" sheetId="37" r:id="rId11"/>
    <sheet name="9-BIO MLEKO" sheetId="38" r:id="rId12"/>
    <sheet name="10-BIO MLEČNI IZDELKI" sheetId="39" r:id="rId13"/>
    <sheet name="11-KRUH, KRUŠNI IZDELKI" sheetId="40" r:id="rId14"/>
    <sheet name="12-SLAŠČICE IN PECIVA" sheetId="41" r:id="rId15"/>
    <sheet name="13-ZAMRZNJENI IZDELKI" sheetId="42" r:id="rId16"/>
    <sheet name="14-ŽITA IN MLEVSKI IZDELKI" sheetId="43" r:id="rId17"/>
    <sheet name="15-SADJE IN ZELENJAVA" sheetId="44" r:id="rId18"/>
    <sheet name="16-ZAMRZNJENO SADJE IN ZELENJ." sheetId="54" r:id="rId19"/>
    <sheet name="17-SADNI SOKOVI" sheetId="56" r:id="rId20"/>
    <sheet name="18-SPLOŠNO PREHRAMB.BLAGO" sheetId="55" r:id="rId21"/>
  </sheets>
  <definedNames>
    <definedName name="_Hlk15366980" localSheetId="1">'Navodila za izpolnjevanje'!#REF!</definedName>
    <definedName name="_xlnm.Print_Area" localSheetId="12">'10-BIO MLEČNI IZDELKI'!$A$1:$U$36</definedName>
    <definedName name="_xlnm.Print_Area" localSheetId="13">'11-KRUH, KRUŠNI IZDELKI'!$A$1:$U$64</definedName>
    <definedName name="_xlnm.Print_Area" localSheetId="14">'12-SLAŠČICE IN PECIVA'!$A$1:$U$47</definedName>
    <definedName name="_xlnm.Print_Area" localSheetId="15">'13-ZAMRZNJENI IZDELKI'!$A$1:$U$51</definedName>
    <definedName name="_xlnm.Print_Area" localSheetId="16">'14-ŽITA IN MLEVSKI IZDELKI'!$A$1:$V$54</definedName>
    <definedName name="_xlnm.Print_Area" localSheetId="17">'15-SADJE IN ZELENJAVA'!$A$1:$U$90</definedName>
    <definedName name="_xlnm.Print_Area" localSheetId="18">'16-ZAMRZNJENO SADJE IN ZELENJ.'!$A$1:$V$34</definedName>
    <definedName name="_xlnm.Print_Area" localSheetId="19">'17-SADNI SOKOVI'!$A$1:$V$56</definedName>
    <definedName name="_xlnm.Print_Area" localSheetId="20">'18-SPLOŠNO PREHRAMB.BLAGO'!$A$1:$V$120</definedName>
    <definedName name="_xlnm.Print_Area" localSheetId="3">'1-MESO'!$A$1:$U$41</definedName>
    <definedName name="_xlnm.Print_Area" localSheetId="4">'2-EKO MESO'!$A$1:$U$30</definedName>
    <definedName name="_xlnm.Print_Area" localSheetId="5">'3-MESNI IZDELKI'!$A$1:$U$40</definedName>
    <definedName name="_xlnm.Print_Area" localSheetId="6">'4-PERUTNINA'!$A$1:$U$50</definedName>
    <definedName name="_xlnm.Print_Area" localSheetId="7">'5-JAJCA'!$A$1:$U$29</definedName>
    <definedName name="_xlnm.Print_Area" localSheetId="8">'6-ZAMRZNJENE IN SVEŽE RIBE'!$A$1:$U$32</definedName>
    <definedName name="_xlnm.Print_Area" localSheetId="9">'7-MLEKO IN MLEČNI IZDELKI'!$A$1:$U$64</definedName>
    <definedName name="_xlnm.Print_Area" localSheetId="10">'8- SLADOLEDI'!$A$1:$U$32</definedName>
    <definedName name="_xlnm.Print_Area" localSheetId="11">'9-BIO MLEKO'!$A$1:$U$27</definedName>
    <definedName name="_xlnm.Print_Area" localSheetId="1">'Navodila za izpolnjevanje'!$A$1:$C$30</definedName>
    <definedName name="_xlnm.Print_Area" localSheetId="2">'Ponudbeni pred_rekapitulacija'!$A$1:$F$43</definedName>
    <definedName name="_xlnm.Print_Titles" localSheetId="12">'10-BIO MLEČNI IZDELKI'!$15:$15</definedName>
    <definedName name="_xlnm.Print_Titles" localSheetId="13">'11-KRUH, KRUŠNI IZDELKI'!$15:$15</definedName>
    <definedName name="_xlnm.Print_Titles" localSheetId="14">'12-SLAŠČICE IN PECIVA'!$15:$15</definedName>
    <definedName name="_xlnm.Print_Titles" localSheetId="15">'13-ZAMRZNJENI IZDELKI'!$15:$15</definedName>
    <definedName name="_xlnm.Print_Titles" localSheetId="16">'14-ŽITA IN MLEVSKI IZDELKI'!$15:$15</definedName>
    <definedName name="_xlnm.Print_Titles" localSheetId="17">'15-SADJE IN ZELENJAVA'!$15:$15</definedName>
    <definedName name="_xlnm.Print_Titles" localSheetId="3">'1-MESO'!$15:$15</definedName>
    <definedName name="_xlnm.Print_Titles" localSheetId="4">'2-EKO MESO'!$15:$15</definedName>
    <definedName name="_xlnm.Print_Titles" localSheetId="5">'3-MESNI IZDELKI'!$15:$15</definedName>
    <definedName name="_xlnm.Print_Titles" localSheetId="6">'4-PERUTNINA'!$15:$15</definedName>
    <definedName name="_xlnm.Print_Titles" localSheetId="7">'5-JAJCA'!$15:$15</definedName>
    <definedName name="_xlnm.Print_Titles" localSheetId="8">'6-ZAMRZNJENE IN SVEŽE RIBE'!$15:$15</definedName>
    <definedName name="_xlnm.Print_Titles" localSheetId="9">'7-MLEKO IN MLEČNI IZDELKI'!$15:$15</definedName>
    <definedName name="_xlnm.Print_Titles" localSheetId="10">'8- SLADOLEDI'!$15:$15</definedName>
    <definedName name="_xlnm.Print_Titles" localSheetId="11">'9-BIO MLEKO'!$15:$15</definedName>
  </definedNames>
  <calcPr calcId="191029"/>
</workbook>
</file>

<file path=xl/calcChain.xml><?xml version="1.0" encoding="utf-8"?>
<calcChain xmlns="http://schemas.openxmlformats.org/spreadsheetml/2006/main">
  <c r="U22" i="35" l="1"/>
  <c r="C14" i="28"/>
  <c r="C15" i="28"/>
  <c r="C16" i="28"/>
  <c r="C17" i="28"/>
  <c r="C18" i="28"/>
  <c r="C19" i="28"/>
  <c r="C20" i="28"/>
  <c r="C21" i="28"/>
  <c r="C22" i="28"/>
  <c r="C23" i="28"/>
  <c r="C24" i="28"/>
  <c r="C26" i="28"/>
  <c r="C27" i="28"/>
  <c r="C29" i="28"/>
  <c r="H35" i="56"/>
  <c r="H36" i="56"/>
  <c r="H37" i="56"/>
  <c r="H38" i="56"/>
  <c r="H39" i="56"/>
  <c r="H40" i="56"/>
  <c r="H41" i="56"/>
  <c r="I35" i="56"/>
  <c r="I36" i="56"/>
  <c r="I37" i="56"/>
  <c r="I38" i="56"/>
  <c r="I39" i="56"/>
  <c r="I40" i="56"/>
  <c r="I41" i="56"/>
  <c r="Q35" i="56"/>
  <c r="Q36" i="56"/>
  <c r="R36" i="56" s="1"/>
  <c r="T36" i="56" s="1"/>
  <c r="Q37" i="56"/>
  <c r="Q38" i="56"/>
  <c r="R38" i="56" s="1"/>
  <c r="T38" i="56" s="1"/>
  <c r="Q39" i="56"/>
  <c r="Q40" i="56"/>
  <c r="R40" i="56" s="1"/>
  <c r="T40" i="56" s="1"/>
  <c r="Q41" i="56"/>
  <c r="R41" i="56" s="1"/>
  <c r="T41" i="56" s="1"/>
  <c r="R35" i="56"/>
  <c r="T35" i="56" s="1"/>
  <c r="R37" i="56"/>
  <c r="T37" i="56" s="1"/>
  <c r="R39" i="56"/>
  <c r="T39" i="56" s="1"/>
  <c r="S35" i="56"/>
  <c r="S36" i="56"/>
  <c r="S37" i="56"/>
  <c r="S38" i="56"/>
  <c r="S39" i="56"/>
  <c r="S40" i="56"/>
  <c r="S41" i="56"/>
  <c r="H33" i="56" l="1"/>
  <c r="I33" i="56" s="1"/>
  <c r="H34" i="56"/>
  <c r="I34" i="56" s="1"/>
  <c r="Q33" i="56"/>
  <c r="Q34" i="56"/>
  <c r="R34" i="56" s="1"/>
  <c r="T34" i="56" s="1"/>
  <c r="R33" i="56"/>
  <c r="T33" i="56" s="1"/>
  <c r="S33" i="56"/>
  <c r="S34" i="56"/>
  <c r="H76" i="55" l="1"/>
  <c r="H87" i="55"/>
  <c r="H88" i="55"/>
  <c r="H89" i="55"/>
  <c r="H90" i="55"/>
  <c r="H91" i="55"/>
  <c r="H92" i="55"/>
  <c r="H93" i="55"/>
  <c r="H94" i="55"/>
  <c r="H95" i="55"/>
  <c r="I87" i="55"/>
  <c r="I88" i="55"/>
  <c r="I89" i="55"/>
  <c r="I90" i="55"/>
  <c r="I91" i="55"/>
  <c r="I92" i="55"/>
  <c r="I93" i="55"/>
  <c r="I94" i="55"/>
  <c r="I95" i="55"/>
  <c r="Q87" i="55"/>
  <c r="R87" i="55" s="1"/>
  <c r="T87" i="55" s="1"/>
  <c r="Q88" i="55"/>
  <c r="R88" i="55" s="1"/>
  <c r="T88" i="55" s="1"/>
  <c r="Q89" i="55"/>
  <c r="R89" i="55" s="1"/>
  <c r="T89" i="55" s="1"/>
  <c r="Q90" i="55"/>
  <c r="R90" i="55" s="1"/>
  <c r="T90" i="55" s="1"/>
  <c r="Q91" i="55"/>
  <c r="R91" i="55" s="1"/>
  <c r="T91" i="55" s="1"/>
  <c r="Q92" i="55"/>
  <c r="R92" i="55" s="1"/>
  <c r="T92" i="55" s="1"/>
  <c r="Q93" i="55"/>
  <c r="R93" i="55" s="1"/>
  <c r="T93" i="55" s="1"/>
  <c r="Q94" i="55"/>
  <c r="R94" i="55" s="1"/>
  <c r="T94" i="55" s="1"/>
  <c r="Q95" i="55"/>
  <c r="R95" i="55"/>
  <c r="T95" i="55" s="1"/>
  <c r="S87" i="55"/>
  <c r="S88" i="55"/>
  <c r="S89" i="55"/>
  <c r="S90" i="55"/>
  <c r="S91" i="55"/>
  <c r="S92" i="55"/>
  <c r="S93" i="55"/>
  <c r="S94" i="55"/>
  <c r="S95" i="55"/>
  <c r="H96" i="55"/>
  <c r="H97" i="55"/>
  <c r="H98" i="55"/>
  <c r="H99" i="55"/>
  <c r="H100" i="55"/>
  <c r="H101" i="55"/>
  <c r="H102" i="55"/>
  <c r="H103" i="55"/>
  <c r="H104" i="55"/>
  <c r="I96" i="55"/>
  <c r="I97" i="55"/>
  <c r="I98" i="55"/>
  <c r="I99" i="55"/>
  <c r="I100" i="55"/>
  <c r="I101" i="55"/>
  <c r="I102" i="55"/>
  <c r="I103" i="55"/>
  <c r="I104" i="55"/>
  <c r="Q96" i="55"/>
  <c r="R96" i="55" s="1"/>
  <c r="T96" i="55" s="1"/>
  <c r="Q97" i="55"/>
  <c r="R97" i="55" s="1"/>
  <c r="T97" i="55" s="1"/>
  <c r="Q98" i="55"/>
  <c r="R98" i="55" s="1"/>
  <c r="T98" i="55" s="1"/>
  <c r="Q99" i="55"/>
  <c r="Q100" i="55"/>
  <c r="R100" i="55" s="1"/>
  <c r="T100" i="55" s="1"/>
  <c r="Q101" i="55"/>
  <c r="R101" i="55" s="1"/>
  <c r="T101" i="55" s="1"/>
  <c r="Q102" i="55"/>
  <c r="R102" i="55" s="1"/>
  <c r="T102" i="55" s="1"/>
  <c r="Q103" i="55"/>
  <c r="R103" i="55" s="1"/>
  <c r="T103" i="55" s="1"/>
  <c r="Q104" i="55"/>
  <c r="R104" i="55" s="1"/>
  <c r="T104" i="55" s="1"/>
  <c r="R99" i="55"/>
  <c r="T99" i="55" s="1"/>
  <c r="S96" i="55"/>
  <c r="S97" i="55"/>
  <c r="S98" i="55"/>
  <c r="S99" i="55"/>
  <c r="S100" i="55"/>
  <c r="S101" i="55"/>
  <c r="S102" i="55"/>
  <c r="S103" i="55"/>
  <c r="S104" i="55"/>
  <c r="H105" i="55"/>
  <c r="H106" i="55"/>
  <c r="H107" i="55"/>
  <c r="I105" i="55"/>
  <c r="I106" i="55"/>
  <c r="I107" i="55"/>
  <c r="Q105" i="55"/>
  <c r="R105" i="55" s="1"/>
  <c r="T105" i="55" s="1"/>
  <c r="Q106" i="55"/>
  <c r="R106" i="55" s="1"/>
  <c r="T106" i="55" s="1"/>
  <c r="Q107" i="55"/>
  <c r="R107" i="55" s="1"/>
  <c r="T107" i="55" s="1"/>
  <c r="S105" i="55"/>
  <c r="S106" i="55"/>
  <c r="S107" i="55"/>
  <c r="H17" i="55"/>
  <c r="H18" i="55"/>
  <c r="H19" i="55"/>
  <c r="H20" i="55"/>
  <c r="H21" i="55"/>
  <c r="H22" i="55"/>
  <c r="H23" i="55"/>
  <c r="H24" i="55"/>
  <c r="H25" i="55"/>
  <c r="H26" i="55"/>
  <c r="H27" i="55"/>
  <c r="H28" i="55"/>
  <c r="H29" i="55"/>
  <c r="H30" i="55"/>
  <c r="H31" i="55"/>
  <c r="I17" i="55"/>
  <c r="I18" i="55"/>
  <c r="I19" i="55"/>
  <c r="I20" i="55"/>
  <c r="I21" i="55"/>
  <c r="I22" i="55"/>
  <c r="I23" i="55"/>
  <c r="I24" i="55"/>
  <c r="I25" i="55"/>
  <c r="I26" i="55"/>
  <c r="I27" i="55"/>
  <c r="I28" i="55"/>
  <c r="I29" i="55"/>
  <c r="I30" i="55"/>
  <c r="I31" i="55"/>
  <c r="Q17" i="55"/>
  <c r="R17" i="55" s="1"/>
  <c r="T17" i="55" s="1"/>
  <c r="Q18" i="55"/>
  <c r="R18" i="55" s="1"/>
  <c r="T18" i="55" s="1"/>
  <c r="Q19" i="55"/>
  <c r="R19" i="55" s="1"/>
  <c r="T19" i="55" s="1"/>
  <c r="Q20" i="55"/>
  <c r="Q21" i="55"/>
  <c r="R21" i="55" s="1"/>
  <c r="T21" i="55" s="1"/>
  <c r="Q22" i="55"/>
  <c r="R22" i="55" s="1"/>
  <c r="T22" i="55" s="1"/>
  <c r="Q23" i="55"/>
  <c r="R23" i="55" s="1"/>
  <c r="T23" i="55" s="1"/>
  <c r="Q24" i="55"/>
  <c r="R24" i="55" s="1"/>
  <c r="T24" i="55" s="1"/>
  <c r="Q25" i="55"/>
  <c r="R25" i="55" s="1"/>
  <c r="T25" i="55" s="1"/>
  <c r="Q26" i="55"/>
  <c r="R26" i="55" s="1"/>
  <c r="T26" i="55" s="1"/>
  <c r="Q27" i="55"/>
  <c r="Q28" i="55"/>
  <c r="R28" i="55" s="1"/>
  <c r="T28" i="55" s="1"/>
  <c r="Q29" i="55"/>
  <c r="R29" i="55" s="1"/>
  <c r="T29" i="55" s="1"/>
  <c r="Q30" i="55"/>
  <c r="R30" i="55" s="1"/>
  <c r="T30" i="55" s="1"/>
  <c r="Q31" i="55"/>
  <c r="R31" i="55" s="1"/>
  <c r="T31" i="55" s="1"/>
  <c r="R20" i="55"/>
  <c r="T20" i="55" s="1"/>
  <c r="R27" i="55"/>
  <c r="T27" i="55" s="1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S30" i="55"/>
  <c r="S31" i="55"/>
  <c r="H32" i="55"/>
  <c r="H33" i="55"/>
  <c r="H34" i="55"/>
  <c r="H35" i="55"/>
  <c r="H36" i="55"/>
  <c r="H37" i="55"/>
  <c r="H38" i="55"/>
  <c r="H39" i="55"/>
  <c r="H40" i="55"/>
  <c r="H41" i="55"/>
  <c r="I41" i="55" s="1"/>
  <c r="H42" i="55"/>
  <c r="H43" i="55"/>
  <c r="H44" i="55"/>
  <c r="H45" i="55"/>
  <c r="H46" i="55"/>
  <c r="H47" i="55"/>
  <c r="I32" i="55"/>
  <c r="I33" i="55"/>
  <c r="I34" i="55"/>
  <c r="I35" i="55"/>
  <c r="I36" i="55"/>
  <c r="I37" i="55"/>
  <c r="I38" i="55"/>
  <c r="I39" i="55"/>
  <c r="I40" i="55"/>
  <c r="I42" i="55"/>
  <c r="I43" i="55"/>
  <c r="I44" i="55"/>
  <c r="I45" i="55"/>
  <c r="I46" i="55"/>
  <c r="I47" i="55"/>
  <c r="Q32" i="55"/>
  <c r="R32" i="55" s="1"/>
  <c r="T32" i="55" s="1"/>
  <c r="Q33" i="55"/>
  <c r="R33" i="55" s="1"/>
  <c r="T33" i="55" s="1"/>
  <c r="Q34" i="55"/>
  <c r="R34" i="55" s="1"/>
  <c r="T34" i="55" s="1"/>
  <c r="Q35" i="55"/>
  <c r="Q36" i="55"/>
  <c r="R36" i="55" s="1"/>
  <c r="T36" i="55" s="1"/>
  <c r="Q37" i="55"/>
  <c r="Q38" i="55"/>
  <c r="R38" i="55" s="1"/>
  <c r="T38" i="55" s="1"/>
  <c r="Q39" i="55"/>
  <c r="R39" i="55" s="1"/>
  <c r="T39" i="55" s="1"/>
  <c r="Q40" i="55"/>
  <c r="R40" i="55" s="1"/>
  <c r="T40" i="55" s="1"/>
  <c r="Q41" i="55"/>
  <c r="R41" i="55" s="1"/>
  <c r="T41" i="55" s="1"/>
  <c r="Q42" i="55"/>
  <c r="R42" i="55" s="1"/>
  <c r="T42" i="55" s="1"/>
  <c r="Q43" i="55"/>
  <c r="R43" i="55" s="1"/>
  <c r="T43" i="55" s="1"/>
  <c r="Q44" i="55"/>
  <c r="R44" i="55" s="1"/>
  <c r="T44" i="55" s="1"/>
  <c r="Q45" i="55"/>
  <c r="R45" i="55" s="1"/>
  <c r="T45" i="55" s="1"/>
  <c r="Q46" i="55"/>
  <c r="R46" i="55" s="1"/>
  <c r="T46" i="55" s="1"/>
  <c r="Q47" i="55"/>
  <c r="R35" i="55"/>
  <c r="T35" i="55" s="1"/>
  <c r="R37" i="55"/>
  <c r="T37" i="55" s="1"/>
  <c r="R47" i="55"/>
  <c r="T47" i="55" s="1"/>
  <c r="S32" i="55"/>
  <c r="S33" i="55"/>
  <c r="S34" i="55"/>
  <c r="S35" i="55"/>
  <c r="S36" i="55"/>
  <c r="S37" i="55"/>
  <c r="S38" i="55"/>
  <c r="S39" i="55"/>
  <c r="S40" i="55"/>
  <c r="S41" i="55"/>
  <c r="S42" i="55"/>
  <c r="S43" i="55"/>
  <c r="S44" i="55"/>
  <c r="S45" i="55"/>
  <c r="S46" i="55"/>
  <c r="S47" i="55"/>
  <c r="H48" i="55"/>
  <c r="H49" i="55"/>
  <c r="H50" i="55"/>
  <c r="H51" i="55"/>
  <c r="H52" i="55"/>
  <c r="H53" i="55"/>
  <c r="H54" i="55"/>
  <c r="H55" i="55"/>
  <c r="H56" i="55"/>
  <c r="H57" i="55"/>
  <c r="H58" i="55"/>
  <c r="H59" i="55"/>
  <c r="H60" i="55"/>
  <c r="H61" i="55"/>
  <c r="H62" i="55"/>
  <c r="H63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Q48" i="55"/>
  <c r="R48" i="55" s="1"/>
  <c r="T48" i="55" s="1"/>
  <c r="Q49" i="55"/>
  <c r="Q50" i="55"/>
  <c r="Q51" i="55"/>
  <c r="Q52" i="55"/>
  <c r="Q53" i="55"/>
  <c r="R53" i="55" s="1"/>
  <c r="T53" i="55" s="1"/>
  <c r="Q54" i="55"/>
  <c r="R54" i="55" s="1"/>
  <c r="T54" i="55" s="1"/>
  <c r="Q55" i="55"/>
  <c r="R55" i="55" s="1"/>
  <c r="T55" i="55" s="1"/>
  <c r="Q56" i="55"/>
  <c r="R56" i="55" s="1"/>
  <c r="T56" i="55" s="1"/>
  <c r="Q57" i="55"/>
  <c r="R57" i="55" s="1"/>
  <c r="T57" i="55" s="1"/>
  <c r="Q58" i="55"/>
  <c r="R58" i="55" s="1"/>
  <c r="T58" i="55" s="1"/>
  <c r="Q59" i="55"/>
  <c r="R59" i="55" s="1"/>
  <c r="T59" i="55" s="1"/>
  <c r="Q60" i="55"/>
  <c r="R60" i="55" s="1"/>
  <c r="T60" i="55" s="1"/>
  <c r="Q61" i="55"/>
  <c r="Q62" i="55"/>
  <c r="R62" i="55" s="1"/>
  <c r="T62" i="55" s="1"/>
  <c r="Q63" i="55"/>
  <c r="R49" i="55"/>
  <c r="T49" i="55" s="1"/>
  <c r="R50" i="55"/>
  <c r="T50" i="55" s="1"/>
  <c r="R51" i="55"/>
  <c r="T51" i="55" s="1"/>
  <c r="R52" i="55"/>
  <c r="T52" i="55" s="1"/>
  <c r="R61" i="55"/>
  <c r="T61" i="55" s="1"/>
  <c r="R63" i="55"/>
  <c r="T63" i="55" s="1"/>
  <c r="S48" i="55"/>
  <c r="S49" i="55"/>
  <c r="S50" i="55"/>
  <c r="S51" i="55"/>
  <c r="S52" i="55"/>
  <c r="S53" i="55"/>
  <c r="S54" i="55"/>
  <c r="S55" i="55"/>
  <c r="S56" i="55"/>
  <c r="S57" i="55"/>
  <c r="S58" i="55"/>
  <c r="S59" i="55"/>
  <c r="S60" i="55"/>
  <c r="S61" i="55"/>
  <c r="S62" i="55"/>
  <c r="S63" i="55"/>
  <c r="H64" i="55"/>
  <c r="H65" i="55"/>
  <c r="H66" i="55"/>
  <c r="H67" i="55"/>
  <c r="H68" i="55"/>
  <c r="H77" i="55"/>
  <c r="H78" i="55"/>
  <c r="H79" i="55"/>
  <c r="I64" i="55"/>
  <c r="I65" i="55"/>
  <c r="I66" i="55"/>
  <c r="I67" i="55"/>
  <c r="I68" i="55"/>
  <c r="I69" i="55"/>
  <c r="I70" i="55"/>
  <c r="I71" i="55"/>
  <c r="I72" i="55"/>
  <c r="I73" i="55"/>
  <c r="I74" i="55"/>
  <c r="I75" i="55"/>
  <c r="I76" i="55"/>
  <c r="I77" i="55"/>
  <c r="I78" i="55"/>
  <c r="I79" i="55"/>
  <c r="Q64" i="55"/>
  <c r="R64" i="55" s="1"/>
  <c r="T64" i="55" s="1"/>
  <c r="Q65" i="55"/>
  <c r="Q66" i="55"/>
  <c r="R66" i="55" s="1"/>
  <c r="T66" i="55" s="1"/>
  <c r="Q67" i="55"/>
  <c r="R67" i="55" s="1"/>
  <c r="T67" i="55" s="1"/>
  <c r="Q68" i="55"/>
  <c r="R68" i="55" s="1"/>
  <c r="T68" i="55" s="1"/>
  <c r="Q69" i="55"/>
  <c r="R69" i="55" s="1"/>
  <c r="T69" i="55" s="1"/>
  <c r="Q70" i="55"/>
  <c r="R70" i="55" s="1"/>
  <c r="T70" i="55" s="1"/>
  <c r="Q71" i="55"/>
  <c r="R71" i="55" s="1"/>
  <c r="T71" i="55" s="1"/>
  <c r="Q72" i="55"/>
  <c r="R72" i="55" s="1"/>
  <c r="T72" i="55" s="1"/>
  <c r="Q73" i="55"/>
  <c r="Q74" i="55"/>
  <c r="R74" i="55" s="1"/>
  <c r="T74" i="55" s="1"/>
  <c r="Q75" i="55"/>
  <c r="R75" i="55" s="1"/>
  <c r="T75" i="55" s="1"/>
  <c r="Q76" i="55"/>
  <c r="R76" i="55" s="1"/>
  <c r="T76" i="55" s="1"/>
  <c r="Q77" i="55"/>
  <c r="R77" i="55" s="1"/>
  <c r="T77" i="55" s="1"/>
  <c r="Q78" i="55"/>
  <c r="R78" i="55" s="1"/>
  <c r="T78" i="55" s="1"/>
  <c r="Q79" i="55"/>
  <c r="R79" i="55" s="1"/>
  <c r="T79" i="55" s="1"/>
  <c r="R65" i="55"/>
  <c r="T65" i="55" s="1"/>
  <c r="R73" i="55"/>
  <c r="T73" i="55" s="1"/>
  <c r="S64" i="55"/>
  <c r="S65" i="55"/>
  <c r="S66" i="55"/>
  <c r="S67" i="55"/>
  <c r="S68" i="55"/>
  <c r="S69" i="55"/>
  <c r="S70" i="55"/>
  <c r="S71" i="55"/>
  <c r="S72" i="55"/>
  <c r="S73" i="55"/>
  <c r="S74" i="55"/>
  <c r="S75" i="55"/>
  <c r="S76" i="55"/>
  <c r="S77" i="55"/>
  <c r="S78" i="55"/>
  <c r="S79" i="55"/>
  <c r="H80" i="55"/>
  <c r="H81" i="55"/>
  <c r="H82" i="55"/>
  <c r="H83" i="55"/>
  <c r="I80" i="55"/>
  <c r="I81" i="55"/>
  <c r="I82" i="55"/>
  <c r="I83" i="55"/>
  <c r="Q80" i="55"/>
  <c r="R80" i="55" s="1"/>
  <c r="T80" i="55" s="1"/>
  <c r="Q81" i="55"/>
  <c r="R81" i="55" s="1"/>
  <c r="T81" i="55" s="1"/>
  <c r="Q82" i="55"/>
  <c r="R82" i="55" s="1"/>
  <c r="T82" i="55" s="1"/>
  <c r="Q83" i="55"/>
  <c r="R83" i="55" s="1"/>
  <c r="T83" i="55" s="1"/>
  <c r="S80" i="55"/>
  <c r="S81" i="55"/>
  <c r="S82" i="55"/>
  <c r="S83" i="55"/>
  <c r="H84" i="55"/>
  <c r="H85" i="55"/>
  <c r="H86" i="55"/>
  <c r="I84" i="55"/>
  <c r="I85" i="55"/>
  <c r="I86" i="55"/>
  <c r="Q84" i="55"/>
  <c r="R84" i="55" s="1"/>
  <c r="T84" i="55" s="1"/>
  <c r="Q85" i="55"/>
  <c r="R85" i="55" s="1"/>
  <c r="T85" i="55" s="1"/>
  <c r="Q86" i="55"/>
  <c r="R86" i="55"/>
  <c r="T86" i="55" s="1"/>
  <c r="S84" i="55"/>
  <c r="S85" i="55"/>
  <c r="S86" i="55"/>
  <c r="H17" i="56"/>
  <c r="H18" i="56"/>
  <c r="H19" i="56"/>
  <c r="H20" i="56"/>
  <c r="H21" i="56"/>
  <c r="H22" i="56"/>
  <c r="H23" i="56"/>
  <c r="H24" i="56"/>
  <c r="H25" i="56"/>
  <c r="I17" i="56"/>
  <c r="I18" i="56"/>
  <c r="I19" i="56"/>
  <c r="I20" i="56"/>
  <c r="I21" i="56"/>
  <c r="I22" i="56"/>
  <c r="I23" i="56"/>
  <c r="I24" i="56"/>
  <c r="I25" i="56"/>
  <c r="Q17" i="56"/>
  <c r="R17" i="56" s="1"/>
  <c r="T17" i="56" s="1"/>
  <c r="Q18" i="56"/>
  <c r="R18" i="56" s="1"/>
  <c r="T18" i="56" s="1"/>
  <c r="Q19" i="56"/>
  <c r="R19" i="56" s="1"/>
  <c r="T19" i="56" s="1"/>
  <c r="Q20" i="56"/>
  <c r="R20" i="56" s="1"/>
  <c r="T20" i="56" s="1"/>
  <c r="Q21" i="56"/>
  <c r="R21" i="56" s="1"/>
  <c r="T21" i="56" s="1"/>
  <c r="Q22" i="56"/>
  <c r="R22" i="56" s="1"/>
  <c r="T22" i="56" s="1"/>
  <c r="Q23" i="56"/>
  <c r="R23" i="56" s="1"/>
  <c r="T23" i="56" s="1"/>
  <c r="Q24" i="56"/>
  <c r="R24" i="56" s="1"/>
  <c r="T24" i="56" s="1"/>
  <c r="Q25" i="56"/>
  <c r="R25" i="56" s="1"/>
  <c r="T25" i="56" s="1"/>
  <c r="S17" i="56"/>
  <c r="S18" i="56"/>
  <c r="S19" i="56"/>
  <c r="S20" i="56"/>
  <c r="S21" i="56"/>
  <c r="S22" i="56"/>
  <c r="S23" i="56"/>
  <c r="S24" i="56"/>
  <c r="S25" i="56"/>
  <c r="H26" i="56"/>
  <c r="H27" i="56"/>
  <c r="H28" i="56"/>
  <c r="H29" i="56"/>
  <c r="H30" i="56"/>
  <c r="H31" i="56"/>
  <c r="H32" i="56"/>
  <c r="I26" i="56"/>
  <c r="I27" i="56"/>
  <c r="I28" i="56"/>
  <c r="I29" i="56"/>
  <c r="I30" i="56"/>
  <c r="I31" i="56"/>
  <c r="I32" i="56"/>
  <c r="Q26" i="56"/>
  <c r="R26" i="56" s="1"/>
  <c r="T26" i="56" s="1"/>
  <c r="Q27" i="56"/>
  <c r="R27" i="56" s="1"/>
  <c r="T27" i="56" s="1"/>
  <c r="Q28" i="56"/>
  <c r="R28" i="56" s="1"/>
  <c r="T28" i="56" s="1"/>
  <c r="Q29" i="56"/>
  <c r="R29" i="56" s="1"/>
  <c r="T29" i="56" s="1"/>
  <c r="Q30" i="56"/>
  <c r="R30" i="56" s="1"/>
  <c r="T30" i="56" s="1"/>
  <c r="Q31" i="56"/>
  <c r="R31" i="56" s="1"/>
  <c r="T31" i="56" s="1"/>
  <c r="Q32" i="56"/>
  <c r="R32" i="56" s="1"/>
  <c r="T32" i="56" s="1"/>
  <c r="S26" i="56"/>
  <c r="S27" i="56"/>
  <c r="S28" i="56"/>
  <c r="S29" i="56"/>
  <c r="S30" i="56"/>
  <c r="S31" i="56"/>
  <c r="S32" i="56"/>
  <c r="H70" i="44"/>
  <c r="H71" i="44"/>
  <c r="H72" i="44"/>
  <c r="H73" i="44"/>
  <c r="H74" i="44"/>
  <c r="H75" i="44"/>
  <c r="H76" i="44"/>
  <c r="I70" i="44"/>
  <c r="I71" i="44"/>
  <c r="I72" i="44"/>
  <c r="I73" i="44"/>
  <c r="I74" i="44"/>
  <c r="I75" i="44"/>
  <c r="I76" i="44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4" i="44"/>
  <c r="R74" i="44" s="1"/>
  <c r="T74" i="44" s="1"/>
  <c r="Q75" i="44"/>
  <c r="R75" i="44" s="1"/>
  <c r="T75" i="44" s="1"/>
  <c r="Q76" i="44"/>
  <c r="R76" i="44" s="1"/>
  <c r="T76" i="44" s="1"/>
  <c r="S70" i="44"/>
  <c r="S71" i="44"/>
  <c r="S72" i="44"/>
  <c r="S73" i="44"/>
  <c r="S74" i="44"/>
  <c r="S75" i="44"/>
  <c r="S7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Q17" i="44"/>
  <c r="R17" i="44" s="1"/>
  <c r="T17" i="44" s="1"/>
  <c r="Q18" i="44"/>
  <c r="R18" i="44" s="1"/>
  <c r="T18" i="44" s="1"/>
  <c r="Q19" i="44"/>
  <c r="R19" i="44" s="1"/>
  <c r="T19" i="44" s="1"/>
  <c r="Q20" i="44"/>
  <c r="R20" i="44" s="1"/>
  <c r="T20" i="44" s="1"/>
  <c r="Q21" i="44"/>
  <c r="R21" i="44" s="1"/>
  <c r="T21" i="44" s="1"/>
  <c r="Q22" i="44"/>
  <c r="R22" i="44" s="1"/>
  <c r="T22" i="44" s="1"/>
  <c r="Q23" i="44"/>
  <c r="Q24" i="44"/>
  <c r="R24" i="44" s="1"/>
  <c r="T24" i="44" s="1"/>
  <c r="Q25" i="44"/>
  <c r="R25" i="44" s="1"/>
  <c r="T25" i="44" s="1"/>
  <c r="Q26" i="44"/>
  <c r="R26" i="44" s="1"/>
  <c r="T26" i="44" s="1"/>
  <c r="Q27" i="44"/>
  <c r="R27" i="44" s="1"/>
  <c r="T27" i="44" s="1"/>
  <c r="Q28" i="44"/>
  <c r="R28" i="44" s="1"/>
  <c r="T28" i="44" s="1"/>
  <c r="Q29" i="44"/>
  <c r="R29" i="44" s="1"/>
  <c r="T29" i="44" s="1"/>
  <c r="Q30" i="44"/>
  <c r="R30" i="44" s="1"/>
  <c r="T30" i="44" s="1"/>
  <c r="Q31" i="44"/>
  <c r="R31" i="44" s="1"/>
  <c r="T31" i="44" s="1"/>
  <c r="Q32" i="44"/>
  <c r="R32" i="44" s="1"/>
  <c r="T32" i="44" s="1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39" i="44"/>
  <c r="R39" i="44" s="1"/>
  <c r="T39" i="44" s="1"/>
  <c r="Q40" i="44"/>
  <c r="R40" i="44" s="1"/>
  <c r="T40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R23" i="44"/>
  <c r="T23" i="44" s="1"/>
  <c r="S17" i="44"/>
  <c r="S18" i="44"/>
  <c r="S19" i="44"/>
  <c r="S20" i="44"/>
  <c r="S21" i="44"/>
  <c r="S22" i="44"/>
  <c r="S23" i="44"/>
  <c r="S24" i="44"/>
  <c r="S25" i="44"/>
  <c r="S26" i="44"/>
  <c r="S27" i="44"/>
  <c r="S28" i="44"/>
  <c r="S29" i="44"/>
  <c r="S30" i="44"/>
  <c r="S31" i="44"/>
  <c r="S32" i="44"/>
  <c r="S33" i="44"/>
  <c r="S34" i="44"/>
  <c r="S35" i="44"/>
  <c r="S36" i="44"/>
  <c r="S37" i="44"/>
  <c r="S38" i="44"/>
  <c r="S39" i="44"/>
  <c r="S40" i="44"/>
  <c r="S41" i="44"/>
  <c r="S42" i="44"/>
  <c r="S43" i="44"/>
  <c r="S44" i="44"/>
  <c r="S45" i="44"/>
  <c r="S46" i="44"/>
  <c r="H47" i="44"/>
  <c r="H48" i="44"/>
  <c r="H49" i="44"/>
  <c r="H50" i="44"/>
  <c r="H51" i="44"/>
  <c r="H52" i="44"/>
  <c r="I47" i="44"/>
  <c r="I48" i="44"/>
  <c r="I49" i="44"/>
  <c r="I50" i="44"/>
  <c r="I51" i="44"/>
  <c r="I52" i="44"/>
  <c r="Q47" i="44"/>
  <c r="R47" i="44" s="1"/>
  <c r="T47" i="44" s="1"/>
  <c r="Q48" i="44"/>
  <c r="R48" i="44" s="1"/>
  <c r="T48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S47" i="44"/>
  <c r="S48" i="44"/>
  <c r="S49" i="44"/>
  <c r="S50" i="44"/>
  <c r="S51" i="44"/>
  <c r="S52" i="44"/>
  <c r="H53" i="44"/>
  <c r="H54" i="44"/>
  <c r="H55" i="44"/>
  <c r="H56" i="44"/>
  <c r="H57" i="44"/>
  <c r="H58" i="44"/>
  <c r="I53" i="44"/>
  <c r="I54" i="44"/>
  <c r="I55" i="44"/>
  <c r="I56" i="44"/>
  <c r="I57" i="44"/>
  <c r="I58" i="44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58" i="44"/>
  <c r="R58" i="44" s="1"/>
  <c r="T58" i="44" s="1"/>
  <c r="S53" i="44"/>
  <c r="S54" i="44"/>
  <c r="S55" i="44"/>
  <c r="S56" i="44"/>
  <c r="S57" i="44"/>
  <c r="S58" i="44"/>
  <c r="H59" i="44"/>
  <c r="H60" i="44"/>
  <c r="H61" i="44"/>
  <c r="H62" i="44"/>
  <c r="H63" i="44"/>
  <c r="H64" i="44"/>
  <c r="I59" i="44"/>
  <c r="I60" i="44"/>
  <c r="I61" i="44"/>
  <c r="I62" i="44"/>
  <c r="I63" i="44"/>
  <c r="I64" i="44"/>
  <c r="Q59" i="44"/>
  <c r="R59" i="44" s="1"/>
  <c r="T59" i="44" s="1"/>
  <c r="Q60" i="44"/>
  <c r="R60" i="44" s="1"/>
  <c r="T60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S59" i="44"/>
  <c r="S60" i="44"/>
  <c r="S61" i="44"/>
  <c r="S62" i="44"/>
  <c r="S63" i="44"/>
  <c r="S64" i="44"/>
  <c r="H65" i="44"/>
  <c r="H66" i="44"/>
  <c r="H67" i="44"/>
  <c r="H68" i="44"/>
  <c r="H69" i="44"/>
  <c r="H77" i="44"/>
  <c r="I65" i="44"/>
  <c r="I66" i="44"/>
  <c r="I67" i="44"/>
  <c r="I68" i="44"/>
  <c r="I69" i="44"/>
  <c r="I77" i="44"/>
  <c r="Q65" i="44"/>
  <c r="R65" i="44" s="1"/>
  <c r="T65" i="44" s="1"/>
  <c r="Q66" i="44"/>
  <c r="R66" i="44" s="1"/>
  <c r="T66" i="44" s="1"/>
  <c r="Q67" i="44"/>
  <c r="R67" i="44" s="1"/>
  <c r="T67" i="44" s="1"/>
  <c r="Q68" i="44"/>
  <c r="R68" i="44" s="1"/>
  <c r="T68" i="44" s="1"/>
  <c r="Q69" i="44"/>
  <c r="R69" i="44" s="1"/>
  <c r="T69" i="44" s="1"/>
  <c r="Q77" i="44"/>
  <c r="R77" i="44" s="1"/>
  <c r="T77" i="44" s="1"/>
  <c r="S65" i="44"/>
  <c r="S66" i="44"/>
  <c r="S67" i="44"/>
  <c r="S68" i="44"/>
  <c r="S69" i="44"/>
  <c r="S77" i="44"/>
  <c r="H17" i="42"/>
  <c r="H18" i="42"/>
  <c r="H19" i="42"/>
  <c r="H20" i="42"/>
  <c r="H21" i="42"/>
  <c r="I17" i="42"/>
  <c r="I18" i="42"/>
  <c r="I19" i="42"/>
  <c r="I20" i="42"/>
  <c r="I21" i="42"/>
  <c r="Q17" i="42"/>
  <c r="R17" i="42" s="1"/>
  <c r="T17" i="42" s="1"/>
  <c r="Q18" i="42"/>
  <c r="R18" i="42" s="1"/>
  <c r="T18" i="42" s="1"/>
  <c r="Q19" i="42"/>
  <c r="Q20" i="42"/>
  <c r="R20" i="42" s="1"/>
  <c r="T20" i="42" s="1"/>
  <c r="Q21" i="42"/>
  <c r="R21" i="42" s="1"/>
  <c r="T21" i="42" s="1"/>
  <c r="R19" i="42"/>
  <c r="T19" i="42" s="1"/>
  <c r="S17" i="42"/>
  <c r="S18" i="42"/>
  <c r="S19" i="42"/>
  <c r="S20" i="42"/>
  <c r="S21" i="42"/>
  <c r="H22" i="42"/>
  <c r="H23" i="42"/>
  <c r="H24" i="42"/>
  <c r="H25" i="42"/>
  <c r="H26" i="42"/>
  <c r="I22" i="42"/>
  <c r="I23" i="42"/>
  <c r="I24" i="42"/>
  <c r="I25" i="42"/>
  <c r="I26" i="42"/>
  <c r="Q22" i="42"/>
  <c r="R22" i="42" s="1"/>
  <c r="T22" i="42" s="1"/>
  <c r="Q23" i="42"/>
  <c r="R23" i="42" s="1"/>
  <c r="T23" i="42" s="1"/>
  <c r="Q24" i="42"/>
  <c r="R24" i="42" s="1"/>
  <c r="T24" i="42" s="1"/>
  <c r="Q25" i="42"/>
  <c r="Q26" i="42"/>
  <c r="R26" i="42" s="1"/>
  <c r="T26" i="42" s="1"/>
  <c r="R25" i="42"/>
  <c r="T25" i="42" s="1"/>
  <c r="S22" i="42"/>
  <c r="S23" i="42"/>
  <c r="S24" i="42"/>
  <c r="S25" i="42"/>
  <c r="S26" i="42"/>
  <c r="H27" i="42"/>
  <c r="H28" i="42"/>
  <c r="H29" i="42"/>
  <c r="H30" i="42"/>
  <c r="H31" i="42"/>
  <c r="I27" i="42"/>
  <c r="I28" i="42"/>
  <c r="I29" i="42"/>
  <c r="I30" i="42"/>
  <c r="I31" i="42"/>
  <c r="Q27" i="42"/>
  <c r="Q28" i="42"/>
  <c r="R28" i="42" s="1"/>
  <c r="T28" i="42" s="1"/>
  <c r="Q29" i="42"/>
  <c r="R29" i="42" s="1"/>
  <c r="T29" i="42" s="1"/>
  <c r="Q30" i="42"/>
  <c r="R30" i="42" s="1"/>
  <c r="T30" i="42" s="1"/>
  <c r="Q31" i="42"/>
  <c r="R31" i="42" s="1"/>
  <c r="T31" i="42" s="1"/>
  <c r="R27" i="42"/>
  <c r="T27" i="42" s="1"/>
  <c r="S27" i="42"/>
  <c r="S28" i="42"/>
  <c r="S29" i="42"/>
  <c r="S30" i="42"/>
  <c r="S31" i="42"/>
  <c r="H32" i="42"/>
  <c r="H33" i="42"/>
  <c r="H34" i="42"/>
  <c r="H35" i="42"/>
  <c r="H36" i="42"/>
  <c r="I32" i="42"/>
  <c r="I33" i="42"/>
  <c r="I34" i="42"/>
  <c r="I35" i="42"/>
  <c r="I36" i="42"/>
  <c r="Q32" i="42"/>
  <c r="R32" i="42" s="1"/>
  <c r="T32" i="42" s="1"/>
  <c r="Q33" i="42"/>
  <c r="R33" i="42" s="1"/>
  <c r="T33" i="42" s="1"/>
  <c r="Q34" i="42"/>
  <c r="R34" i="42" s="1"/>
  <c r="T34" i="42" s="1"/>
  <c r="Q35" i="42"/>
  <c r="R35" i="42" s="1"/>
  <c r="T35" i="42" s="1"/>
  <c r="Q36" i="42"/>
  <c r="R36" i="42" s="1"/>
  <c r="T36" i="42" s="1"/>
  <c r="S32" i="42"/>
  <c r="S33" i="42"/>
  <c r="S34" i="42"/>
  <c r="S35" i="42"/>
  <c r="S36" i="42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Q34" i="40"/>
  <c r="R34" i="40" s="1"/>
  <c r="T34" i="40" s="1"/>
  <c r="R25" i="40"/>
  <c r="R33" i="40"/>
  <c r="T33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T25" i="40"/>
  <c r="H35" i="40"/>
  <c r="H36" i="40"/>
  <c r="H37" i="40"/>
  <c r="H38" i="40"/>
  <c r="H39" i="40"/>
  <c r="H40" i="40"/>
  <c r="H41" i="40"/>
  <c r="H42" i="40"/>
  <c r="H43" i="40"/>
  <c r="H44" i="40"/>
  <c r="H45" i="40"/>
  <c r="H46" i="40"/>
  <c r="H47" i="40"/>
  <c r="H48" i="40"/>
  <c r="I35" i="40"/>
  <c r="I36" i="40"/>
  <c r="I37" i="40"/>
  <c r="I38" i="40"/>
  <c r="I39" i="40"/>
  <c r="I40" i="40"/>
  <c r="I41" i="40"/>
  <c r="I42" i="40"/>
  <c r="I43" i="40"/>
  <c r="I44" i="40"/>
  <c r="I45" i="40"/>
  <c r="I46" i="40"/>
  <c r="I47" i="40"/>
  <c r="I48" i="40"/>
  <c r="Q35" i="40"/>
  <c r="R35" i="40" s="1"/>
  <c r="T35" i="40" s="1"/>
  <c r="Q36" i="40"/>
  <c r="R36" i="40" s="1"/>
  <c r="T36" i="40" s="1"/>
  <c r="Q37" i="40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R37" i="40"/>
  <c r="T37" i="40" s="1"/>
  <c r="S35" i="40"/>
  <c r="S36" i="40"/>
  <c r="S37" i="40"/>
  <c r="S38" i="40"/>
  <c r="S39" i="40"/>
  <c r="S40" i="40"/>
  <c r="S41" i="40"/>
  <c r="S42" i="40"/>
  <c r="S43" i="40"/>
  <c r="S44" i="40"/>
  <c r="S45" i="40"/>
  <c r="S46" i="40"/>
  <c r="S47" i="40"/>
  <c r="S48" i="40"/>
  <c r="H17" i="36"/>
  <c r="H18" i="36"/>
  <c r="H19" i="36"/>
  <c r="H20" i="36"/>
  <c r="I20" i="36" s="1"/>
  <c r="H21" i="36"/>
  <c r="H22" i="36"/>
  <c r="H23" i="36"/>
  <c r="I23" i="36" s="1"/>
  <c r="H24" i="36"/>
  <c r="I24" i="36" s="1"/>
  <c r="H25" i="36"/>
  <c r="H26" i="36"/>
  <c r="I26" i="36" s="1"/>
  <c r="H27" i="36"/>
  <c r="H28" i="36"/>
  <c r="I28" i="36" s="1"/>
  <c r="I17" i="36"/>
  <c r="I18" i="36"/>
  <c r="I19" i="36"/>
  <c r="I21" i="36"/>
  <c r="I22" i="36"/>
  <c r="I25" i="36"/>
  <c r="I27" i="36"/>
  <c r="Q17" i="36"/>
  <c r="Q18" i="36"/>
  <c r="Q19" i="36"/>
  <c r="Q20" i="36"/>
  <c r="Q21" i="36"/>
  <c r="Q22" i="36"/>
  <c r="Q23" i="36"/>
  <c r="Q24" i="36"/>
  <c r="Q25" i="36"/>
  <c r="Q26" i="36"/>
  <c r="Q27" i="36"/>
  <c r="Q28" i="36"/>
  <c r="R17" i="36"/>
  <c r="T17" i="36" s="1"/>
  <c r="R18" i="36"/>
  <c r="R19" i="36"/>
  <c r="T19" i="36" s="1"/>
  <c r="R20" i="36"/>
  <c r="T20" i="36" s="1"/>
  <c r="R21" i="36"/>
  <c r="T21" i="36" s="1"/>
  <c r="R22" i="36"/>
  <c r="R23" i="36"/>
  <c r="R24" i="36"/>
  <c r="R25" i="36"/>
  <c r="R26" i="36"/>
  <c r="R27" i="36"/>
  <c r="T27" i="36" s="1"/>
  <c r="R28" i="36"/>
  <c r="T28" i="36" s="1"/>
  <c r="S17" i="36"/>
  <c r="S18" i="36"/>
  <c r="S19" i="36"/>
  <c r="S20" i="36"/>
  <c r="S21" i="36"/>
  <c r="S22" i="36"/>
  <c r="S23" i="36"/>
  <c r="S24" i="36"/>
  <c r="S25" i="36"/>
  <c r="S26" i="36"/>
  <c r="S27" i="36"/>
  <c r="S28" i="36"/>
  <c r="T18" i="36"/>
  <c r="T22" i="36"/>
  <c r="T23" i="36"/>
  <c r="T24" i="36"/>
  <c r="T25" i="36"/>
  <c r="T26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Q29" i="36"/>
  <c r="R29" i="36" s="1"/>
  <c r="T29" i="36" s="1"/>
  <c r="Q30" i="36"/>
  <c r="Q31" i="36"/>
  <c r="Q32" i="36"/>
  <c r="Q33" i="36"/>
  <c r="Q34" i="36"/>
  <c r="Q35" i="36"/>
  <c r="Q36" i="36"/>
  <c r="Q37" i="36"/>
  <c r="Q38" i="36"/>
  <c r="Q39" i="36"/>
  <c r="Q40" i="36"/>
  <c r="R40" i="36" s="1"/>
  <c r="T40" i="36" s="1"/>
  <c r="R30" i="36"/>
  <c r="R31" i="36"/>
  <c r="R32" i="36"/>
  <c r="T32" i="36" s="1"/>
  <c r="R33" i="36"/>
  <c r="T33" i="36" s="1"/>
  <c r="R34" i="36"/>
  <c r="T34" i="36" s="1"/>
  <c r="R35" i="36"/>
  <c r="R36" i="36"/>
  <c r="R37" i="36"/>
  <c r="R38" i="36"/>
  <c r="R39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T30" i="36"/>
  <c r="T31" i="36"/>
  <c r="T35" i="36"/>
  <c r="T36" i="36"/>
  <c r="T37" i="36"/>
  <c r="T38" i="36"/>
  <c r="T39" i="36"/>
  <c r="H41" i="36"/>
  <c r="I41" i="36" s="1"/>
  <c r="H42" i="36"/>
  <c r="I42" i="36" s="1"/>
  <c r="H43" i="36"/>
  <c r="H44" i="36"/>
  <c r="I44" i="36" s="1"/>
  <c r="H45" i="36"/>
  <c r="I45" i="36" s="1"/>
  <c r="H46" i="36"/>
  <c r="H47" i="36"/>
  <c r="I47" i="36" s="1"/>
  <c r="H48" i="36"/>
  <c r="I48" i="36" s="1"/>
  <c r="H49" i="36"/>
  <c r="H50" i="36"/>
  <c r="I50" i="36" s="1"/>
  <c r="H51" i="36"/>
  <c r="I51" i="36" s="1"/>
  <c r="H52" i="36"/>
  <c r="I43" i="36"/>
  <c r="I46" i="36"/>
  <c r="I49" i="36"/>
  <c r="I52" i="36"/>
  <c r="Q41" i="36"/>
  <c r="Q42" i="36"/>
  <c r="Q43" i="36"/>
  <c r="Q44" i="36"/>
  <c r="R44" i="36" s="1"/>
  <c r="T44" i="36" s="1"/>
  <c r="Q45" i="36"/>
  <c r="Q46" i="36"/>
  <c r="R46" i="36" s="1"/>
  <c r="T46" i="36" s="1"/>
  <c r="Q47" i="36"/>
  <c r="R47" i="36" s="1"/>
  <c r="T47" i="36" s="1"/>
  <c r="Q48" i="36"/>
  <c r="Q49" i="36"/>
  <c r="Q50" i="36"/>
  <c r="R50" i="36" s="1"/>
  <c r="T50" i="36" s="1"/>
  <c r="Q51" i="36"/>
  <c r="Q52" i="36"/>
  <c r="R52" i="36" s="1"/>
  <c r="T52" i="36" s="1"/>
  <c r="R41" i="36"/>
  <c r="R42" i="36"/>
  <c r="R43" i="36"/>
  <c r="R45" i="36"/>
  <c r="T45" i="36" s="1"/>
  <c r="R48" i="36"/>
  <c r="T48" i="36" s="1"/>
  <c r="R49" i="36"/>
  <c r="R51" i="36"/>
  <c r="T51" i="36" s="1"/>
  <c r="S41" i="36"/>
  <c r="S42" i="36"/>
  <c r="S43" i="36"/>
  <c r="S44" i="36"/>
  <c r="S45" i="36"/>
  <c r="S46" i="36"/>
  <c r="S47" i="36"/>
  <c r="S48" i="36"/>
  <c r="S49" i="36"/>
  <c r="S50" i="36"/>
  <c r="S51" i="36"/>
  <c r="S52" i="36"/>
  <c r="T41" i="36"/>
  <c r="T42" i="36"/>
  <c r="T43" i="36"/>
  <c r="T49" i="36"/>
  <c r="H17" i="33"/>
  <c r="I17" i="33" s="1"/>
  <c r="H18" i="33"/>
  <c r="I18" i="33" s="1"/>
  <c r="H19" i="33"/>
  <c r="I19" i="33" s="1"/>
  <c r="H20" i="33"/>
  <c r="I20" i="33" s="1"/>
  <c r="H21" i="33"/>
  <c r="H22" i="33"/>
  <c r="H23" i="33"/>
  <c r="H24" i="33"/>
  <c r="H25" i="33"/>
  <c r="H26" i="33"/>
  <c r="I21" i="33"/>
  <c r="I22" i="33"/>
  <c r="I23" i="33"/>
  <c r="I24" i="33"/>
  <c r="I25" i="33"/>
  <c r="I26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Q26" i="33"/>
  <c r="R25" i="33"/>
  <c r="T25" i="33" s="1"/>
  <c r="R26" i="33"/>
  <c r="T26" i="33" s="1"/>
  <c r="S17" i="33"/>
  <c r="S18" i="33"/>
  <c r="S19" i="33"/>
  <c r="S20" i="33"/>
  <c r="S21" i="33"/>
  <c r="S22" i="33"/>
  <c r="S23" i="33"/>
  <c r="S24" i="33"/>
  <c r="S25" i="33"/>
  <c r="S26" i="33"/>
  <c r="H27" i="33"/>
  <c r="H28" i="33"/>
  <c r="H29" i="33"/>
  <c r="H30" i="33"/>
  <c r="H31" i="33"/>
  <c r="I31" i="33" s="1"/>
  <c r="H32" i="33"/>
  <c r="H33" i="33"/>
  <c r="I33" i="33" s="1"/>
  <c r="H34" i="33"/>
  <c r="I34" i="33" s="1"/>
  <c r="H35" i="33"/>
  <c r="H36" i="33"/>
  <c r="I27" i="33"/>
  <c r="I28" i="33"/>
  <c r="I29" i="33"/>
  <c r="I30" i="33"/>
  <c r="I32" i="33"/>
  <c r="I35" i="33"/>
  <c r="I36" i="33"/>
  <c r="Q27" i="33"/>
  <c r="R27" i="33" s="1"/>
  <c r="T27" i="33" s="1"/>
  <c r="Q28" i="33"/>
  <c r="Q29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R28" i="33"/>
  <c r="T28" i="33" s="1"/>
  <c r="R29" i="33"/>
  <c r="T29" i="33" s="1"/>
  <c r="S27" i="33"/>
  <c r="S28" i="33"/>
  <c r="S29" i="33"/>
  <c r="S30" i="33"/>
  <c r="S31" i="33"/>
  <c r="S32" i="33"/>
  <c r="S33" i="33"/>
  <c r="S34" i="33"/>
  <c r="S35" i="33"/>
  <c r="S36" i="33"/>
  <c r="H27" i="32"/>
  <c r="H28" i="32"/>
  <c r="I27" i="32"/>
  <c r="I28" i="32"/>
  <c r="Q27" i="32"/>
  <c r="R27" i="32" s="1"/>
  <c r="T27" i="32" s="1"/>
  <c r="Q28" i="32"/>
  <c r="R28" i="32" s="1"/>
  <c r="T28" i="32" s="1"/>
  <c r="S27" i="32"/>
  <c r="S28" i="32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7" i="43"/>
  <c r="H38" i="43"/>
  <c r="H39" i="43"/>
  <c r="H40" i="43"/>
  <c r="H41" i="43"/>
  <c r="H42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Q18" i="43"/>
  <c r="R18" i="43" s="1"/>
  <c r="T18" i="43" s="1"/>
  <c r="Q19" i="43"/>
  <c r="Q20" i="43"/>
  <c r="R20" i="43" s="1"/>
  <c r="T20" i="43" s="1"/>
  <c r="Q21" i="43"/>
  <c r="R21" i="43" s="1"/>
  <c r="T21" i="43" s="1"/>
  <c r="Q22" i="43"/>
  <c r="Q23" i="43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Q35" i="43"/>
  <c r="Q36" i="43"/>
  <c r="R36" i="43" s="1"/>
  <c r="T36" i="43" s="1"/>
  <c r="Q37" i="43"/>
  <c r="R37" i="43" s="1"/>
  <c r="T37" i="43" s="1"/>
  <c r="Q38" i="43"/>
  <c r="R38" i="43" s="1"/>
  <c r="T38" i="43" s="1"/>
  <c r="Q39" i="43"/>
  <c r="Q40" i="43"/>
  <c r="R40" i="43" s="1"/>
  <c r="T40" i="43" s="1"/>
  <c r="Q41" i="43"/>
  <c r="R41" i="43" s="1"/>
  <c r="T41" i="43" s="1"/>
  <c r="Q42" i="43"/>
  <c r="R42" i="43" s="1"/>
  <c r="T42" i="43" s="1"/>
  <c r="R19" i="43"/>
  <c r="T19" i="43" s="1"/>
  <c r="R22" i="43"/>
  <c r="T22" i="43" s="1"/>
  <c r="R23" i="43"/>
  <c r="R34" i="43"/>
  <c r="T34" i="43" s="1"/>
  <c r="R35" i="43"/>
  <c r="T35" i="43" s="1"/>
  <c r="R39" i="43"/>
  <c r="T39" i="43" s="1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T23" i="43"/>
  <c r="H25" i="41"/>
  <c r="H26" i="41"/>
  <c r="H27" i="41"/>
  <c r="H28" i="41"/>
  <c r="H29" i="41"/>
  <c r="H30" i="41"/>
  <c r="H31" i="41"/>
  <c r="H32" i="41"/>
  <c r="H33" i="41"/>
  <c r="I25" i="41"/>
  <c r="I26" i="41"/>
  <c r="I27" i="41"/>
  <c r="I28" i="41"/>
  <c r="I29" i="41"/>
  <c r="I30" i="41"/>
  <c r="I31" i="41"/>
  <c r="I32" i="41"/>
  <c r="I33" i="4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Q31" i="41"/>
  <c r="R31" i="41" s="1"/>
  <c r="T31" i="41" s="1"/>
  <c r="Q32" i="41"/>
  <c r="R32" i="41" s="1"/>
  <c r="T32" i="41" s="1"/>
  <c r="Q33" i="41"/>
  <c r="R33" i="41" s="1"/>
  <c r="T33" i="41" s="1"/>
  <c r="S25" i="41"/>
  <c r="S26" i="41"/>
  <c r="S27" i="41"/>
  <c r="S28" i="41"/>
  <c r="S29" i="41"/>
  <c r="S30" i="41"/>
  <c r="S31" i="41"/>
  <c r="S32" i="41"/>
  <c r="S33" i="41"/>
  <c r="H18" i="39"/>
  <c r="H19" i="39"/>
  <c r="H20" i="39"/>
  <c r="H21" i="39"/>
  <c r="H22" i="39"/>
  <c r="H23" i="39"/>
  <c r="H24" i="39"/>
  <c r="H25" i="39"/>
  <c r="H26" i="39"/>
  <c r="I18" i="39"/>
  <c r="I19" i="39"/>
  <c r="I20" i="39"/>
  <c r="I21" i="39"/>
  <c r="I22" i="39"/>
  <c r="I23" i="39"/>
  <c r="I24" i="39"/>
  <c r="I25" i="39"/>
  <c r="I26" i="39"/>
  <c r="Q18" i="39"/>
  <c r="R18" i="39" s="1"/>
  <c r="T18" i="39" s="1"/>
  <c r="Q19" i="39"/>
  <c r="R19" i="39" s="1"/>
  <c r="T19" i="39" s="1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R20" i="39"/>
  <c r="T20" i="39" s="1"/>
  <c r="S18" i="39"/>
  <c r="S19" i="39"/>
  <c r="S20" i="39"/>
  <c r="S21" i="39"/>
  <c r="S22" i="39"/>
  <c r="S23" i="39"/>
  <c r="S24" i="39"/>
  <c r="S25" i="39"/>
  <c r="S26" i="39"/>
  <c r="H17" i="39"/>
  <c r="I17" i="39"/>
  <c r="Q17" i="39"/>
  <c r="R17" i="39" s="1"/>
  <c r="T17" i="39" s="1"/>
  <c r="S17" i="39"/>
  <c r="H17" i="34"/>
  <c r="I17" i="34"/>
  <c r="Q17" i="34"/>
  <c r="R17" i="34" s="1"/>
  <c r="T17" i="34" s="1"/>
  <c r="S17" i="34"/>
  <c r="H37" i="33"/>
  <c r="I37" i="33" s="1"/>
  <c r="H38" i="33"/>
  <c r="I38" i="33" s="1"/>
  <c r="Q37" i="33"/>
  <c r="R37" i="33" s="1"/>
  <c r="T37" i="33" s="1"/>
  <c r="Q38" i="33"/>
  <c r="R38" i="33" s="1"/>
  <c r="T38" i="33" s="1"/>
  <c r="S37" i="33"/>
  <c r="S38" i="33"/>
  <c r="H16" i="40" l="1"/>
  <c r="I16" i="40"/>
  <c r="Q16" i="40"/>
  <c r="R16" i="40" s="1"/>
  <c r="T16" i="40" s="1"/>
  <c r="S16" i="40"/>
  <c r="H17" i="37"/>
  <c r="I17" i="37" s="1"/>
  <c r="Q17" i="37"/>
  <c r="R17" i="37" s="1"/>
  <c r="T17" i="37" s="1"/>
  <c r="S17" i="37"/>
  <c r="H18" i="37"/>
  <c r="I18" i="37" s="1"/>
  <c r="Q18" i="37"/>
  <c r="R18" i="37" s="1"/>
  <c r="T18" i="37" s="1"/>
  <c r="S18" i="37"/>
  <c r="U18" i="34" l="1"/>
  <c r="H16" i="56" l="1"/>
  <c r="I16" i="56"/>
  <c r="Q16" i="56"/>
  <c r="R16" i="56" s="1"/>
  <c r="T16" i="56" s="1"/>
  <c r="S16" i="56"/>
  <c r="H50" i="40"/>
  <c r="H51" i="40"/>
  <c r="H52" i="40"/>
  <c r="H53" i="40"/>
  <c r="H54" i="40"/>
  <c r="I50" i="40"/>
  <c r="I51" i="40"/>
  <c r="I52" i="40"/>
  <c r="I53" i="40"/>
  <c r="I54" i="40"/>
  <c r="Q50" i="40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R50" i="40"/>
  <c r="T50" i="40" s="1"/>
  <c r="S50" i="40"/>
  <c r="S51" i="40"/>
  <c r="S52" i="40"/>
  <c r="S53" i="40"/>
  <c r="S54" i="40"/>
  <c r="H35" i="41"/>
  <c r="I35" i="41"/>
  <c r="Q35" i="41"/>
  <c r="R35" i="41" s="1"/>
  <c r="T35" i="41" s="1"/>
  <c r="S35" i="41"/>
  <c r="H17" i="41"/>
  <c r="H18" i="41"/>
  <c r="H19" i="41"/>
  <c r="H20" i="41"/>
  <c r="H21" i="41"/>
  <c r="H22" i="41"/>
  <c r="H23" i="41"/>
  <c r="H24" i="4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R19" i="41" s="1"/>
  <c r="T19" i="41" s="1"/>
  <c r="Q20" i="41"/>
  <c r="Q21" i="41"/>
  <c r="Q22" i="41"/>
  <c r="Q23" i="41"/>
  <c r="Q24" i="41"/>
  <c r="R24" i="41" s="1"/>
  <c r="T24" i="41" s="1"/>
  <c r="R20" i="41"/>
  <c r="T20" i="41" s="1"/>
  <c r="R21" i="41"/>
  <c r="T21" i="41" s="1"/>
  <c r="R22" i="41"/>
  <c r="T22" i="41" s="1"/>
  <c r="R23" i="41"/>
  <c r="T23" i="41" s="1"/>
  <c r="S17" i="41"/>
  <c r="S18" i="41"/>
  <c r="S19" i="41"/>
  <c r="S20" i="41"/>
  <c r="S21" i="41"/>
  <c r="S22" i="41"/>
  <c r="S23" i="41"/>
  <c r="S24" i="41"/>
  <c r="H19" i="37" l="1"/>
  <c r="I19" i="37" s="1"/>
  <c r="H20" i="37"/>
  <c r="I20" i="37" s="1"/>
  <c r="H21" i="37"/>
  <c r="I21" i="37" s="1"/>
  <c r="Q19" i="37"/>
  <c r="R19" i="37" s="1"/>
  <c r="T19" i="37" s="1"/>
  <c r="Q20" i="37"/>
  <c r="R20" i="37" s="1"/>
  <c r="T20" i="37" s="1"/>
  <c r="Q21" i="37"/>
  <c r="R21" i="37" s="1"/>
  <c r="T21" i="37" s="1"/>
  <c r="S19" i="37"/>
  <c r="S20" i="37"/>
  <c r="S21" i="37"/>
  <c r="H17" i="35"/>
  <c r="H18" i="35"/>
  <c r="H19" i="35"/>
  <c r="H20" i="35"/>
  <c r="H21" i="35"/>
  <c r="I17" i="35"/>
  <c r="I18" i="35"/>
  <c r="I19" i="35"/>
  <c r="I20" i="35"/>
  <c r="I2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S17" i="35"/>
  <c r="S18" i="35"/>
  <c r="S19" i="35"/>
  <c r="S20" i="35"/>
  <c r="S21" i="35"/>
  <c r="Q17" i="32" l="1"/>
  <c r="R17" i="32" s="1"/>
  <c r="T17" i="32" s="1"/>
  <c r="S17" i="32"/>
  <c r="Q18" i="32"/>
  <c r="R18" i="32" s="1"/>
  <c r="T18" i="32" s="1"/>
  <c r="S18" i="32"/>
  <c r="Q19" i="32"/>
  <c r="R19" i="32" s="1"/>
  <c r="T19" i="32" s="1"/>
  <c r="S19" i="32"/>
  <c r="Q20" i="32"/>
  <c r="R20" i="32" s="1"/>
  <c r="T20" i="32" s="1"/>
  <c r="S20" i="32"/>
  <c r="Q21" i="32"/>
  <c r="R21" i="32" s="1"/>
  <c r="T21" i="32" s="1"/>
  <c r="S21" i="32"/>
  <c r="Q22" i="32"/>
  <c r="R22" i="32" s="1"/>
  <c r="T22" i="32" s="1"/>
  <c r="S22" i="32"/>
  <c r="Q23" i="32"/>
  <c r="R23" i="32" s="1"/>
  <c r="T23" i="32" s="1"/>
  <c r="S23" i="32"/>
  <c r="Q24" i="32"/>
  <c r="R24" i="32" s="1"/>
  <c r="T24" i="32" s="1"/>
  <c r="S24" i="32"/>
  <c r="Q25" i="32"/>
  <c r="R25" i="32" s="1"/>
  <c r="T25" i="32" s="1"/>
  <c r="S25" i="32"/>
  <c r="Q26" i="32"/>
  <c r="R26" i="32" s="1"/>
  <c r="T26" i="32" s="1"/>
  <c r="S26" i="32"/>
  <c r="Q29" i="32"/>
  <c r="R29" i="32" s="1"/>
  <c r="T29" i="32" s="1"/>
  <c r="S29" i="32"/>
  <c r="Q30" i="32"/>
  <c r="R30" i="32" s="1"/>
  <c r="T30" i="32" s="1"/>
  <c r="S30" i="32"/>
  <c r="H17" i="54" l="1"/>
  <c r="H18" i="54"/>
  <c r="H19" i="54"/>
  <c r="H20" i="54"/>
  <c r="H21" i="54"/>
  <c r="H22" i="54"/>
  <c r="I17" i="54"/>
  <c r="I18" i="54"/>
  <c r="I19" i="54"/>
  <c r="I20" i="54"/>
  <c r="I21" i="54"/>
  <c r="I22" i="54"/>
  <c r="Q17" i="54"/>
  <c r="R17" i="54" s="1"/>
  <c r="T17" i="54" s="1"/>
  <c r="Q18" i="54"/>
  <c r="R18" i="54" s="1"/>
  <c r="T18" i="54" s="1"/>
  <c r="Q19" i="54"/>
  <c r="R19" i="54" s="1"/>
  <c r="T19" i="54" s="1"/>
  <c r="Q20" i="54"/>
  <c r="R20" i="54" s="1"/>
  <c r="T20" i="54" s="1"/>
  <c r="Q21" i="54"/>
  <c r="R21" i="54" s="1"/>
  <c r="T21" i="54" s="1"/>
  <c r="Q22" i="54"/>
  <c r="R22" i="54" s="1"/>
  <c r="T22" i="54" s="1"/>
  <c r="S17" i="54"/>
  <c r="S18" i="54"/>
  <c r="S19" i="54"/>
  <c r="S20" i="54"/>
  <c r="S21" i="54"/>
  <c r="S22" i="54"/>
  <c r="H23" i="54"/>
  <c r="I23" i="54"/>
  <c r="Q23" i="54"/>
  <c r="R23" i="54" s="1"/>
  <c r="T23" i="54" s="1"/>
  <c r="S23" i="54"/>
  <c r="H30" i="32" l="1"/>
  <c r="I30" i="32" s="1"/>
  <c r="F31" i="28" l="1"/>
  <c r="F30" i="28"/>
  <c r="F29" i="28"/>
  <c r="B13" i="55"/>
  <c r="B12" i="55"/>
  <c r="B13" i="56"/>
  <c r="B13" i="54"/>
  <c r="B12" i="56"/>
  <c r="B12" i="54"/>
  <c r="S16" i="55"/>
  <c r="S108" i="55" s="1"/>
  <c r="C31" i="28" s="1"/>
  <c r="Q16" i="55"/>
  <c r="R16" i="55" s="1"/>
  <c r="T16" i="55" s="1"/>
  <c r="T108" i="55" s="1"/>
  <c r="E31" i="28" s="1"/>
  <c r="I16" i="55"/>
  <c r="I108" i="55" s="1"/>
  <c r="H16" i="55"/>
  <c r="C9" i="55"/>
  <c r="C8" i="55"/>
  <c r="C7" i="55"/>
  <c r="C6" i="55"/>
  <c r="C3" i="55"/>
  <c r="C2" i="55"/>
  <c r="C9" i="56"/>
  <c r="C8" i="56"/>
  <c r="C7" i="56"/>
  <c r="C6" i="56"/>
  <c r="C3" i="56"/>
  <c r="C2" i="56"/>
  <c r="S16" i="54"/>
  <c r="Q16" i="54"/>
  <c r="R16" i="54" s="1"/>
  <c r="T16" i="54" s="1"/>
  <c r="I16" i="54"/>
  <c r="H16" i="54"/>
  <c r="C9" i="54"/>
  <c r="C8" i="54"/>
  <c r="C7" i="54"/>
  <c r="C6" i="54"/>
  <c r="C3" i="54"/>
  <c r="C2" i="54"/>
  <c r="D31" i="28" l="1"/>
  <c r="T42" i="56"/>
  <c r="E30" i="28" s="1"/>
  <c r="S42" i="56"/>
  <c r="C30" i="28" s="1"/>
  <c r="I42" i="56"/>
  <c r="H108" i="55"/>
  <c r="H42" i="56"/>
  <c r="H24" i="54"/>
  <c r="I24" i="54"/>
  <c r="T24" i="54"/>
  <c r="E29" i="28" s="1"/>
  <c r="S24" i="54"/>
  <c r="D30" i="28" l="1"/>
  <c r="D29" i="28"/>
  <c r="H78" i="44" l="1"/>
  <c r="H79" i="44"/>
  <c r="H80" i="44"/>
  <c r="I78" i="44"/>
  <c r="I79" i="44"/>
  <c r="I80" i="44"/>
  <c r="Q78" i="44"/>
  <c r="R78" i="44" s="1"/>
  <c r="T78" i="44" s="1"/>
  <c r="Q79" i="44"/>
  <c r="R79" i="44" s="1"/>
  <c r="T79" i="44" s="1"/>
  <c r="Q80" i="44"/>
  <c r="R80" i="44" s="1"/>
  <c r="T80" i="44" s="1"/>
  <c r="S78" i="44"/>
  <c r="S79" i="44"/>
  <c r="S80" i="44"/>
  <c r="H17" i="43"/>
  <c r="I17" i="43"/>
  <c r="Q17" i="43"/>
  <c r="R17" i="43" s="1"/>
  <c r="T17" i="43" s="1"/>
  <c r="S17" i="43"/>
  <c r="H53" i="36"/>
  <c r="I53" i="36"/>
  <c r="Q53" i="36"/>
  <c r="R53" i="36" s="1"/>
  <c r="T53" i="36" s="1"/>
  <c r="S53" i="36"/>
  <c r="H22" i="32"/>
  <c r="I22" i="32" s="1"/>
  <c r="H23" i="32"/>
  <c r="I23" i="32" s="1"/>
  <c r="H24" i="32"/>
  <c r="I24" i="32" s="1"/>
  <c r="H25" i="32"/>
  <c r="I25" i="32" s="1"/>
  <c r="H26" i="32"/>
  <c r="I26" i="32" s="1"/>
  <c r="H29" i="32"/>
  <c r="I29" i="32" s="1"/>
  <c r="H37" i="42"/>
  <c r="H38" i="42"/>
  <c r="H39" i="42"/>
  <c r="H40" i="42"/>
  <c r="I37" i="42"/>
  <c r="I38" i="42"/>
  <c r="I39" i="42"/>
  <c r="I40" i="42"/>
  <c r="Q37" i="42"/>
  <c r="R37" i="42" s="1"/>
  <c r="T37" i="42" s="1"/>
  <c r="Q38" i="42"/>
  <c r="R38" i="42" s="1"/>
  <c r="T38" i="42" s="1"/>
  <c r="Q39" i="42"/>
  <c r="R39" i="42" s="1"/>
  <c r="T39" i="42" s="1"/>
  <c r="Q40" i="42"/>
  <c r="R40" i="42" s="1"/>
  <c r="T40" i="42" s="1"/>
  <c r="S37" i="42"/>
  <c r="S38" i="42"/>
  <c r="S39" i="42"/>
  <c r="S40" i="42"/>
  <c r="H17" i="32"/>
  <c r="H18" i="32"/>
  <c r="H19" i="32"/>
  <c r="H20" i="32"/>
  <c r="H21" i="32"/>
  <c r="H16" i="42"/>
  <c r="U55" i="40"/>
  <c r="H17" i="29"/>
  <c r="U54" i="36"/>
  <c r="U39" i="33"/>
  <c r="H16" i="37" l="1"/>
  <c r="I16" i="37" s="1"/>
  <c r="H22" i="37" l="1"/>
  <c r="I22" i="37"/>
  <c r="H18" i="31" l="1"/>
  <c r="I18" i="31" s="1"/>
  <c r="H19" i="31"/>
  <c r="I19" i="31" s="1"/>
  <c r="Q18" i="31"/>
  <c r="R18" i="31" s="1"/>
  <c r="T18" i="31" s="1"/>
  <c r="Q19" i="31"/>
  <c r="R19" i="31" s="1"/>
  <c r="T19" i="31" s="1"/>
  <c r="S18" i="31"/>
  <c r="S19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I25" i="29" s="1"/>
  <c r="H26" i="29"/>
  <c r="I26" i="29" s="1"/>
  <c r="H27" i="29"/>
  <c r="I27" i="29" s="1"/>
  <c r="H28" i="29"/>
  <c r="I28" i="29" s="1"/>
  <c r="H29" i="29"/>
  <c r="I29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Q30" i="29"/>
  <c r="R30" i="29" s="1"/>
  <c r="T30" i="29" s="1"/>
  <c r="Q31" i="29"/>
  <c r="R31" i="29" s="1"/>
  <c r="T31" i="29" s="1"/>
  <c r="S30" i="29"/>
  <c r="S31" i="29"/>
  <c r="H16" i="29"/>
  <c r="I16" i="29" s="1"/>
  <c r="I17" i="29"/>
  <c r="H18" i="29"/>
  <c r="I18" i="29" s="1"/>
  <c r="H32" i="29" l="1"/>
  <c r="I32" i="29"/>
  <c r="H16" i="44" l="1"/>
  <c r="H81" i="44" s="1"/>
  <c r="H16" i="35" l="1"/>
  <c r="I16" i="35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C9" i="44"/>
  <c r="C8" i="44"/>
  <c r="C7" i="44"/>
  <c r="C6" i="44"/>
  <c r="C3" i="44"/>
  <c r="C2" i="44"/>
  <c r="U43" i="43"/>
  <c r="F27" i="28" s="1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U41" i="42"/>
  <c r="F26" i="28" s="1"/>
  <c r="S16" i="42"/>
  <c r="Q16" i="42"/>
  <c r="R16" i="42" s="1"/>
  <c r="T16" i="42" s="1"/>
  <c r="I16" i="42"/>
  <c r="C9" i="42"/>
  <c r="C8" i="42"/>
  <c r="C7" i="42"/>
  <c r="C6" i="42"/>
  <c r="C3" i="42"/>
  <c r="C2" i="42"/>
  <c r="U37" i="41"/>
  <c r="F25" i="28" s="1"/>
  <c r="S36" i="41"/>
  <c r="Q36" i="41"/>
  <c r="R36" i="41" s="1"/>
  <c r="T36" i="41" s="1"/>
  <c r="I36" i="41"/>
  <c r="H36" i="41"/>
  <c r="S34" i="41"/>
  <c r="Q34" i="41"/>
  <c r="R34" i="41" s="1"/>
  <c r="T34" i="41" s="1"/>
  <c r="I34" i="41"/>
  <c r="H34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49" i="40"/>
  <c r="Q49" i="40"/>
  <c r="R49" i="40" s="1"/>
  <c r="T49" i="40" s="1"/>
  <c r="I49" i="40"/>
  <c r="H49" i="40"/>
  <c r="H55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H16" i="39"/>
  <c r="I16" i="39" s="1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F20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H18" i="34" l="1"/>
  <c r="I16" i="34"/>
  <c r="I18" i="34" s="1"/>
  <c r="T18" i="34"/>
  <c r="E18" i="28" s="1"/>
  <c r="S81" i="44"/>
  <c r="C28" i="28" s="1"/>
  <c r="S18" i="34"/>
  <c r="T39" i="33"/>
  <c r="E17" i="28" s="1"/>
  <c r="S22" i="37"/>
  <c r="I39" i="33"/>
  <c r="I81" i="44"/>
  <c r="I43" i="43"/>
  <c r="S43" i="43"/>
  <c r="T81" i="44"/>
  <c r="E28" i="28" s="1"/>
  <c r="T43" i="43"/>
  <c r="E27" i="28" s="1"/>
  <c r="S41" i="42"/>
  <c r="H41" i="42"/>
  <c r="I41" i="42"/>
  <c r="T41" i="42"/>
  <c r="E26" i="28" s="1"/>
  <c r="H37" i="41"/>
  <c r="I37" i="41"/>
  <c r="S37" i="41"/>
  <c r="C25" i="28" s="1"/>
  <c r="T37" i="41"/>
  <c r="E25" i="28" s="1"/>
  <c r="I55" i="40"/>
  <c r="S55" i="40"/>
  <c r="T55" i="40"/>
  <c r="E24" i="28" s="1"/>
  <c r="H27" i="39"/>
  <c r="I27" i="39"/>
  <c r="S27" i="39"/>
  <c r="T27" i="39"/>
  <c r="E23" i="28" s="1"/>
  <c r="S17" i="38"/>
  <c r="T17" i="38"/>
  <c r="E22" i="28" s="1"/>
  <c r="H17" i="38"/>
  <c r="I16" i="38"/>
  <c r="I17" i="38" s="1"/>
  <c r="T22" i="37"/>
  <c r="E21" i="28" s="1"/>
  <c r="S54" i="36"/>
  <c r="I54" i="36"/>
  <c r="T54" i="36"/>
  <c r="E20" i="28" s="1"/>
  <c r="H54" i="36"/>
  <c r="H22" i="35"/>
  <c r="S22" i="35"/>
  <c r="T22" i="35"/>
  <c r="E19" i="28" s="1"/>
  <c r="I22" i="35"/>
  <c r="H39" i="33"/>
  <c r="S39" i="33"/>
  <c r="C32" i="28" l="1"/>
  <c r="D25" i="28"/>
  <c r="F16" i="28" l="1"/>
  <c r="I21" i="32"/>
  <c r="I20" i="32"/>
  <c r="I19" i="32"/>
  <c r="I18" i="32"/>
  <c r="I17" i="32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H20" i="31" l="1"/>
  <c r="S20" i="31"/>
  <c r="H31" i="32"/>
  <c r="T31" i="32"/>
  <c r="E16" i="28" s="1"/>
  <c r="S31" i="32"/>
  <c r="I16" i="32"/>
  <c r="I31" i="32" s="1"/>
  <c r="T20" i="31"/>
  <c r="E15" i="28" s="1"/>
  <c r="I16" i="31"/>
  <c r="I20" i="31" s="1"/>
  <c r="D15" i="28" l="1"/>
  <c r="U32" i="29"/>
  <c r="B12" i="29"/>
  <c r="B13" i="29"/>
  <c r="C9" i="29" l="1"/>
  <c r="C8" i="29"/>
  <c r="C7" i="29"/>
  <c r="C6" i="29"/>
  <c r="C3" i="29"/>
  <c r="C2" i="29"/>
  <c r="S16" i="29" l="1"/>
  <c r="S17" i="29"/>
  <c r="S18" i="29"/>
  <c r="Q16" i="29"/>
  <c r="R16" i="29" s="1"/>
  <c r="T16" i="29" s="1"/>
  <c r="Q17" i="29"/>
  <c r="R17" i="29" s="1"/>
  <c r="T17" i="29" s="1"/>
  <c r="Q18" i="29"/>
  <c r="R18" i="29" s="1"/>
  <c r="T18" i="29" s="1"/>
  <c r="F14" i="28"/>
  <c r="S32" i="29" l="1"/>
  <c r="T32" i="29"/>
  <c r="E14" i="28" l="1"/>
  <c r="E32" i="28" s="1"/>
  <c r="D17" i="28"/>
  <c r="D21" i="28"/>
  <c r="D22" i="28"/>
  <c r="D26" i="28"/>
  <c r="D23" i="28"/>
  <c r="D14" i="28" l="1"/>
  <c r="D19" i="28"/>
  <c r="D18" i="28"/>
  <c r="D28" i="28"/>
  <c r="D24" i="28"/>
  <c r="D20" i="28"/>
  <c r="D27" i="28"/>
  <c r="D16" i="28"/>
  <c r="D32" i="28" l="1"/>
  <c r="H36" i="43"/>
  <c r="H43" i="43" s="1"/>
</calcChain>
</file>

<file path=xl/sharedStrings.xml><?xml version="1.0" encoding="utf-8"?>
<sst xmlns="http://schemas.openxmlformats.org/spreadsheetml/2006/main" count="3336" uniqueCount="677">
  <si>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</si>
  <si>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</si>
  <si>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</si>
  <si>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</si>
  <si>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</si>
  <si>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</si>
  <si>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</si>
  <si>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</si>
  <si>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</si>
  <si>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</si>
  <si>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</si>
  <si>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</si>
  <si>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</si>
  <si>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</si>
  <si>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</si>
  <si>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</si>
  <si>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</si>
  <si>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</si>
  <si>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</si>
  <si>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</si>
  <si>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</si>
  <si>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</si>
  <si>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</si>
  <si>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</si>
  <si>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</si>
  <si>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</si>
  <si>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</si>
  <si>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</si>
  <si>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</si>
  <si>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</si>
  <si>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</si>
  <si>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</si>
  <si>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</si>
  <si>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</si>
  <si>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</si>
  <si>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</si>
  <si>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</si>
  <si>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</si>
  <si>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</si>
  <si>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</si>
  <si>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</si>
  <si>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</si>
  <si>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</si>
  <si>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</si>
  <si>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</si>
  <si>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</si>
  <si>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43.</t>
  </si>
  <si>
    <t>46.</t>
  </si>
  <si>
    <t>47.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</si>
  <si>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</si>
  <si>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</si>
  <si>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</si>
  <si>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</si>
  <si>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</si>
  <si>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</si>
  <si>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</si>
  <si>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</si>
  <si>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</si>
  <si>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</si>
  <si>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</si>
  <si>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</si>
  <si>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</si>
  <si>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</si>
  <si>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</si>
  <si>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</si>
  <si>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</si>
  <si>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</si>
  <si>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</si>
  <si>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</si>
  <si>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</si>
  <si>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</si>
  <si>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</si>
  <si>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</si>
  <si>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</si>
  <si>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</si>
  <si>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</si>
  <si>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</si>
  <si>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</si>
  <si>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</si>
  <si>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</si>
  <si>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</si>
  <si>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</si>
  <si>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</si>
  <si>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</si>
  <si>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</si>
  <si>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</si>
  <si>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</si>
  <si>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</si>
  <si>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</si>
  <si>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</si>
  <si>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</si>
  <si>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</si>
  <si>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</si>
  <si>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</si>
  <si>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</si>
  <si>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</si>
  <si>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</si>
  <si>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</si>
  <si>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</si>
  <si>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</si>
  <si>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</si>
  <si>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</si>
  <si>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</si>
  <si>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</si>
  <si>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</si>
  <si>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</si>
  <si>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</si>
  <si>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</si>
  <si>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</si>
  <si>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</si>
  <si>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</si>
  <si>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</si>
  <si>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</si>
  <si>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</si>
  <si>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</si>
  <si>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</si>
  <si>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</si>
  <si>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</si>
  <si>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</si>
  <si>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</si>
  <si>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</si>
  <si>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</si>
  <si>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</si>
  <si>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</si>
  <si>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</si>
  <si>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</si>
  <si>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</si>
  <si>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</si>
  <si>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</si>
  <si>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</si>
  <si>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</si>
  <si>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</si>
  <si>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</si>
  <si>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</si>
  <si>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</si>
  <si>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</si>
  <si>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</si>
  <si>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</si>
  <si>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</si>
  <si>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</si>
  <si>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</si>
  <si>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</si>
  <si>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</si>
  <si>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</si>
  <si>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</si>
  <si>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</si>
  <si>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</si>
  <si>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</si>
  <si>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</si>
  <si>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</si>
  <si>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</si>
  <si>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</si>
  <si>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</si>
  <si>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</si>
  <si>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</si>
  <si>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</si>
  <si>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</si>
  <si>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</si>
  <si>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</si>
  <si>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Za živila, kjer v 2c stolpcu - ZAHTEVANA SHEMA KAKOVOSTI, mora ponudnik predložiti ustrezen veljaven certifikat.  </t>
  </si>
  <si>
    <t>kos</t>
  </si>
  <si>
    <t>PŠENIČNI ZDROB</t>
  </si>
  <si>
    <t>IK</t>
  </si>
  <si>
    <t>48.</t>
  </si>
  <si>
    <t>SADJE IN ZELENJAVA</t>
  </si>
  <si>
    <t>ZAMRZNJENO SADJE IN ZELENJAVA</t>
  </si>
  <si>
    <t>SPLOŠNO PREHRAMBENO BLAGO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</si>
  <si>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</si>
  <si>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</si>
  <si>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</si>
  <si>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</si>
  <si>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</si>
  <si>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</si>
  <si>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</si>
  <si>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</si>
  <si>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</si>
  <si>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</si>
  <si>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</si>
  <si>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</si>
  <si>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</si>
  <si>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</si>
  <si>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</si>
  <si>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</si>
  <si>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</si>
  <si>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</si>
  <si>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</si>
  <si>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</si>
  <si>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</si>
  <si>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</si>
  <si>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</si>
  <si>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</si>
  <si>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</si>
  <si>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</si>
  <si>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</si>
  <si>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</si>
  <si>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</si>
  <si>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</si>
  <si>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</si>
  <si>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</si>
  <si>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</si>
  <si>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</si>
  <si>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</si>
  <si>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</si>
  <si>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</si>
  <si>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</si>
  <si>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</si>
  <si>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</si>
  <si>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</si>
  <si>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</si>
  <si>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</si>
  <si>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</si>
  <si>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BIO</t>
  </si>
  <si>
    <t>predracun2a_OS_IG</t>
  </si>
  <si>
    <t>OSNOVNA ŠOLA IG</t>
  </si>
  <si>
    <t>Troštova ulica 24, 1292 Ig</t>
  </si>
  <si>
    <t>MESO</t>
  </si>
  <si>
    <t>EKO MESO</t>
  </si>
  <si>
    <t>MESNI IZDELKI</t>
  </si>
  <si>
    <t>PERUTNINA</t>
  </si>
  <si>
    <t>JAJCA</t>
  </si>
  <si>
    <t>ZAMRZNJENE IN SVEŽE RIBE</t>
  </si>
  <si>
    <t>SLADOLEDI</t>
  </si>
  <si>
    <t>BIO MLEKO</t>
  </si>
  <si>
    <t>BIO MLEČNI IZDELKI</t>
  </si>
  <si>
    <t>KRUH, KRUŠNI IZDELKI</t>
  </si>
  <si>
    <t>SLAŠČICE IN PECIVA</t>
  </si>
  <si>
    <t>ZAMRZNJENI IZDELKI IZ TESTA</t>
  </si>
  <si>
    <t>ŽITA IN MLEVSKI IZDELKI</t>
  </si>
  <si>
    <t>16. sklop:</t>
  </si>
  <si>
    <t>17. sklop:</t>
  </si>
  <si>
    <t>18. sklop:</t>
  </si>
  <si>
    <t>SADNI SOKOVI IN SIRUPI</t>
  </si>
  <si>
    <t>GOVEJE MESO, ledja(rostbeef)</t>
  </si>
  <si>
    <t>JUNEČJE MESO b.k., pleče</t>
  </si>
  <si>
    <t>JUNEČJE MESO b.k., stegno</t>
  </si>
  <si>
    <t>JUNEČJE MESO b.k., stegno - zrezki</t>
  </si>
  <si>
    <t>SVINJSKO MESO, b.k., stegno</t>
  </si>
  <si>
    <t>SVINJSKO MESO, b.k., stegno - zrezki</t>
  </si>
  <si>
    <t>SVINJSKO MESO, b.k., pleče kocke 20x20</t>
  </si>
  <si>
    <t xml:space="preserve">SVINJSKO MESO, b.k., kare </t>
  </si>
  <si>
    <t>TELEČJE MESO, stegno b.k.</t>
  </si>
  <si>
    <t>TELEČJE MESO, stegno b.k., zrezki</t>
  </si>
  <si>
    <t>TELEČJE MESO, kare b.k.</t>
  </si>
  <si>
    <t>PLESKAVICE 100 g</t>
  </si>
  <si>
    <t>GOVEJE kocke za golaž</t>
  </si>
  <si>
    <t>OCVIRKI</t>
  </si>
  <si>
    <t>TELEČJE HRENOVKE</t>
  </si>
  <si>
    <t>EKO ML. GOVEJE STEGNO</t>
  </si>
  <si>
    <t>EKO TELEČJI ZREZKI STEGNO</t>
  </si>
  <si>
    <t>EKO HRENOVKE, telečje</t>
  </si>
  <si>
    <t>EKO TEL. KOCKE STEGNO</t>
  </si>
  <si>
    <t>DIMLJENA ŠUNKA, v kosu</t>
  </si>
  <si>
    <t>ZAŠINEK</t>
  </si>
  <si>
    <t>SALAMA, poltrajna, šunkarica</t>
  </si>
  <si>
    <t>SALAMA, poltrajna, mortadela</t>
  </si>
  <si>
    <t>SALAMA, trajna, ogrska</t>
  </si>
  <si>
    <t>SALAMA, trajna, kmečka</t>
  </si>
  <si>
    <t>KLOBASA, kranjska</t>
  </si>
  <si>
    <t>KLOBASA, pečenice</t>
  </si>
  <si>
    <t>ŠUNKA, prekajena</t>
  </si>
  <si>
    <t>HRENOVKE – telečje v nar.ov.</t>
  </si>
  <si>
    <t>PRŠUT, v kosu, kraški</t>
  </si>
  <si>
    <t>PRŠUT, v kosu, kuhani</t>
  </si>
  <si>
    <t>SLANINA, hamburška (polsuha)</t>
  </si>
  <si>
    <t>SLANINA, panceta suha</t>
  </si>
  <si>
    <t>VRAT, prekajeni BK</t>
  </si>
  <si>
    <t>PIŠČANČJE MESO, sveže, prsa, b.k.</t>
  </si>
  <si>
    <t>PIŠČANČJE MESO, sveže, prsa</t>
  </si>
  <si>
    <t>PIŠČANČJE MESO, sveže, prsa, b.k., kocke</t>
  </si>
  <si>
    <t>PIŠČANČJE MESO, sveže, bedra, b.k.</t>
  </si>
  <si>
    <t>PIŠČANČJE MESO, sveže, bedra</t>
  </si>
  <si>
    <t>PIŠČANČJE MESO, sveže, stegna, b.k., kocke</t>
  </si>
  <si>
    <t>PIŠČANČJE MESO, sveže, krače</t>
  </si>
  <si>
    <t>PIŠČANČJE MESO, sveže, zrezki, file</t>
  </si>
  <si>
    <t>PURANJE MESO, sveže, file</t>
  </si>
  <si>
    <t>PURANJE MESO, sveže, zrezki</t>
  </si>
  <si>
    <t>PURANJE MESO, sveže, kocke</t>
  </si>
  <si>
    <t>HRENOVKE, piščančje, v naravnem ovoju</t>
  </si>
  <si>
    <t>HRENOVKE, puranje</t>
  </si>
  <si>
    <t>PIŠČANČJA NABODALA</t>
  </si>
  <si>
    <t>PLESKAVICA PERUTNINSKA 100g</t>
  </si>
  <si>
    <t>CORDON BLUE, piščančji</t>
  </si>
  <si>
    <t>SALAMA, piščančja prsa v ovitku</t>
  </si>
  <si>
    <t>SALAMA, posebna, piščančja MAXI</t>
  </si>
  <si>
    <t>SALAMA, posebna, piščančja MAXI, rezine</t>
  </si>
  <si>
    <t>PURANJA ŠUNKA</t>
  </si>
  <si>
    <t>PURANJA ŠUNKARICA</t>
  </si>
  <si>
    <t>do 4</t>
  </si>
  <si>
    <t>Jajca razred A, velikosti M, 1/1(cena za kos) TALNA REJA</t>
  </si>
  <si>
    <t>Jajca razred A, velikosti L, 1/1(cena za kos)TALNA REJA</t>
  </si>
  <si>
    <t>KOVAČ zamrznj. filet</t>
  </si>
  <si>
    <t>SOM sveži, filet</t>
  </si>
  <si>
    <t>BRANCIN svež očiščen filet</t>
  </si>
  <si>
    <t>ORADA sveža , filet</t>
  </si>
  <si>
    <t>POSTRVI sveži file</t>
  </si>
  <si>
    <t>PARMEZAN MLETI</t>
  </si>
  <si>
    <t xml:space="preserve">SIR EDAMEC 40% M.M. </t>
  </si>
  <si>
    <t>SIR kot  GAUDAR</t>
  </si>
  <si>
    <t>SIR kot  JOŠT 45%</t>
  </si>
  <si>
    <t>3500-4000</t>
  </si>
  <si>
    <t xml:space="preserve">MLEKO 3,5% MM brez laktoze </t>
  </si>
  <si>
    <t xml:space="preserve">MLEKO 3,5% m.m. </t>
  </si>
  <si>
    <t xml:space="preserve">SMETANA SVEŽA SLADKA 35 % m.m. </t>
  </si>
  <si>
    <t xml:space="preserve">MILERAM </t>
  </si>
  <si>
    <t>ALPSKA SMETANA  ZA KUHANJE TBA, 10% m.m.</t>
  </si>
  <si>
    <t>SKUTA Z NAJMANJ 35% MM</t>
  </si>
  <si>
    <t>Skuta</t>
  </si>
  <si>
    <t>TRAJNA SLADKA SMETANA</t>
  </si>
  <si>
    <t>NAMAZ SIRNI LONCI</t>
  </si>
  <si>
    <t xml:space="preserve">SIRNI NAMAZ LAH.SMET. </t>
  </si>
  <si>
    <t>NAMAZ SIRNI S SMETANO</t>
  </si>
  <si>
    <t xml:space="preserve">FETA SIR  </t>
  </si>
  <si>
    <t xml:space="preserve">MASLO </t>
  </si>
  <si>
    <t>SIR kot  JOŠT DIMLJENI 45% M.M.</t>
  </si>
  <si>
    <t>MOZZARELA 45%mmvss</t>
  </si>
  <si>
    <t>BELLA PIZZA MOZZARELA  45%mmvss</t>
  </si>
  <si>
    <t xml:space="preserve">GORGONZOLA  </t>
  </si>
  <si>
    <t>PUDING ČOKOLADA</t>
  </si>
  <si>
    <t>PUDING VANILIJA</t>
  </si>
  <si>
    <t>JOGURT 3,2% m.m.</t>
  </si>
  <si>
    <t>JOGURT sadni različni okus kot Ego</t>
  </si>
  <si>
    <t xml:space="preserve">MLEČNI DESERT različni okusi </t>
  </si>
  <si>
    <t>MASLO</t>
  </si>
  <si>
    <t>GRŠKI JOGURT različni okusi</t>
  </si>
  <si>
    <t>GRŠKI JOGURT navadni</t>
  </si>
  <si>
    <t>ALPSKA SMETANA TR</t>
  </si>
  <si>
    <t xml:space="preserve">JOGURT, 100% sadni delež </t>
  </si>
  <si>
    <t xml:space="preserve">MLEKO ALPSKO, čokoladno 3.5 m.m. </t>
  </si>
  <si>
    <t>JOGURT, probiotični  kot Ego</t>
  </si>
  <si>
    <t>SIR ZA ŽAR</t>
  </si>
  <si>
    <t xml:space="preserve">SLADOLED NA PALČKI, različni okusi                                             </t>
  </si>
  <si>
    <t xml:space="preserve">SLADOLED LONČEK različni okusi      </t>
  </si>
  <si>
    <t xml:space="preserve">KREM SLAD.STRACCIATELLA </t>
  </si>
  <si>
    <t xml:space="preserve">KORNET ČOKOLADA </t>
  </si>
  <si>
    <t>KORNET VANILJA</t>
  </si>
  <si>
    <t xml:space="preserve">KORNET JAGODA </t>
  </si>
  <si>
    <t xml:space="preserve">BIO PITNO MLEKO 3,5 % m.m. </t>
  </si>
  <si>
    <t>BIO JOGURT naravni, z žiti, do 3,5% m.m.</t>
  </si>
  <si>
    <t>BIO MLEČNI SMOOTHIE sadni, do 3,5 % m.m.</t>
  </si>
  <si>
    <t>BIO PINJENEC sadni</t>
  </si>
  <si>
    <t>BIO MLEKO Z OKUSOM do 3,5 % m.m.</t>
  </si>
  <si>
    <t>3,0-10</t>
  </si>
  <si>
    <t>BIO KISLA SMETANA najmanj 18 % m.m.</t>
  </si>
  <si>
    <t>BIO SKUTA 30-40 % m.m. v SS</t>
  </si>
  <si>
    <t>BIO POLTRDI SIR tipa edamec</t>
  </si>
  <si>
    <t>BIO SUROVO MASLO 1. vrste, min 82 % m.m.</t>
  </si>
  <si>
    <t>BELA ŠTRUCA rezana pakirana</t>
  </si>
  <si>
    <t>PISAN KRUH v modelu rezan pakiran</t>
  </si>
  <si>
    <t>POLNOZRNATI v modelu rezan pakiran</t>
  </si>
  <si>
    <t>KORUZNI MEŠANI KRUH rezan pakiran</t>
  </si>
  <si>
    <t>RŽENI KRUH v modelu rezan pakiran</t>
  </si>
  <si>
    <t>FRANCOSKA ŠTRUCA</t>
  </si>
  <si>
    <t>KRUH BREZ ADITIVOV REZAN, PAKIRAN</t>
  </si>
  <si>
    <t xml:space="preserve">ČRNA ŠTRUCA rezana pakirana </t>
  </si>
  <si>
    <t>POLBELA ŠTRUCA rezana pakirana</t>
  </si>
  <si>
    <t>PREPEČENEC</t>
  </si>
  <si>
    <t>ŽEMLJA bela, rezana</t>
  </si>
  <si>
    <t xml:space="preserve">ŽEMLJA koruzna </t>
  </si>
  <si>
    <t xml:space="preserve">ŠTRUČKA polnozrnata  </t>
  </si>
  <si>
    <t xml:space="preserve">ŠTRUČKA makova rezana </t>
  </si>
  <si>
    <t>ŠTRUČKA makova rezana</t>
  </si>
  <si>
    <t>ŠTRUČKA sirova rezana</t>
  </si>
  <si>
    <t xml:space="preserve">ŠTRUČKA sirova rezana </t>
  </si>
  <si>
    <t>ŠTRUČKA hot dog luknjana</t>
  </si>
  <si>
    <t xml:space="preserve">ŠTRUČKA hot dog luknjana </t>
  </si>
  <si>
    <t xml:space="preserve">KAJZERICA, rezana </t>
  </si>
  <si>
    <t xml:space="preserve">BOMBETA s sezamom rezana </t>
  </si>
  <si>
    <t>BOMBETA bela rezana</t>
  </si>
  <si>
    <t xml:space="preserve">PLETENA ŠTRUČKA Z MAKOM ali SEZAMOM </t>
  </si>
  <si>
    <t xml:space="preserve">PLETENA ŠTRUČKA </t>
  </si>
  <si>
    <t xml:space="preserve">ROGLJIČ </t>
  </si>
  <si>
    <t>ŠTRUČKA sir - šunka</t>
  </si>
  <si>
    <t xml:space="preserve">OVSENI KRUH rezan pakiran </t>
  </si>
  <si>
    <t xml:space="preserve">GRISINI </t>
  </si>
  <si>
    <t>PICA Margarita, paradižnik, sir /topla/</t>
  </si>
  <si>
    <t>PICA, šunka, sir/topla/</t>
  </si>
  <si>
    <t>AJDOV kruh z orehi, rezan v modelu</t>
  </si>
  <si>
    <t>ŽEMLJA črna, rezana</t>
  </si>
  <si>
    <t>SLANIK</t>
  </si>
  <si>
    <t>PRIN KRUH rezan pakiran</t>
  </si>
  <si>
    <t>ŠTRUČKA pirina</t>
  </si>
  <si>
    <t>ŠTRUČKA ovsena</t>
  </si>
  <si>
    <t>300-500</t>
  </si>
  <si>
    <t>100-120</t>
  </si>
  <si>
    <t xml:space="preserve">KROF polnjen z marmelado </t>
  </si>
  <si>
    <t>Francoski rogljičpolnjen z marmelado , lešnikovo kremo)</t>
  </si>
  <si>
    <t>Francoski rogljič, polnozrnati(polnjen z marmelado)</t>
  </si>
  <si>
    <t>SIROV ZAVITEK listnato testo</t>
  </si>
  <si>
    <t>JABOLČNI ZAVITEK vlečeno testo</t>
  </si>
  <si>
    <t>BUHTELJ</t>
  </si>
  <si>
    <t>OREHOVA POTICA</t>
  </si>
  <si>
    <t>KEKSI MEŠANI</t>
  </si>
  <si>
    <t xml:space="preserve">KVAŠEN OREHOV POLŽ - OSJE GNEZDO </t>
  </si>
  <si>
    <t xml:space="preserve">KROF  S ČOKOLADO </t>
  </si>
  <si>
    <t>KROF  VANILIJEVO KREMO</t>
  </si>
  <si>
    <t>BUREK MESNI  - toplo</t>
  </si>
  <si>
    <t>ŽEPEK ČOKOLADNI (kot navihanček)</t>
  </si>
  <si>
    <t>ŽEPEK SADNI (kot navihanček)</t>
  </si>
  <si>
    <t>PIŠKOTI, mešani</t>
  </si>
  <si>
    <t>ŽEPEK VANILIJA (kot navihanček)</t>
  </si>
  <si>
    <t>ROGLJIČ s semeni in žiti</t>
  </si>
  <si>
    <t xml:space="preserve">ČOKOLADNA ŠPIRALA z vanilijo </t>
  </si>
  <si>
    <t>ŽEPEK SADNI (kot rešeto)</t>
  </si>
  <si>
    <t>SVALJKI, krompirjevi</t>
  </si>
  <si>
    <t>CMOKI, z sadnimi nadevi (jagoda, borovnice, marelica)</t>
  </si>
  <si>
    <t>POLPETI, sojini</t>
  </si>
  <si>
    <t>KRUHOVI CMOKI</t>
  </si>
  <si>
    <t>TESTO VLEČENO</t>
  </si>
  <si>
    <t>TESTO za lazanjo</t>
  </si>
  <si>
    <t>AJDOVI ŠTRUKLJIO Z OREHI</t>
  </si>
  <si>
    <t>ŠTRUKLJI, skutini sladki</t>
  </si>
  <si>
    <t>ŠTRUKLJI, skutini slani</t>
  </si>
  <si>
    <t>ŠTRUKLJI, gluhi</t>
  </si>
  <si>
    <t>TORTELINI SIROVI</t>
  </si>
  <si>
    <t>TORTELINI, špinačni</t>
  </si>
  <si>
    <t>TORTELINI, mesni</t>
  </si>
  <si>
    <t>PALAČINKE marmelada</t>
  </si>
  <si>
    <t>PALAČINKE čokolada</t>
  </si>
  <si>
    <t>KROMPIRJEVI KROKETI</t>
  </si>
  <si>
    <t>ŽEPKI MARELIČNI mini</t>
  </si>
  <si>
    <t>ŽEPKI skutini mini</t>
  </si>
  <si>
    <t>ŽEPKI čokoladni mini</t>
  </si>
  <si>
    <t>ŽEPKI kokos mini</t>
  </si>
  <si>
    <t>ROGLJIČKI  francoski</t>
  </si>
  <si>
    <t>KANELONI ŠUNKA SIR</t>
  </si>
  <si>
    <t>KANELONI špinača</t>
  </si>
  <si>
    <t>KANELONI sir</t>
  </si>
  <si>
    <t xml:space="preserve">POLPETI zelenjavni </t>
  </si>
  <si>
    <t>MLINCI</t>
  </si>
  <si>
    <t xml:space="preserve">POLNOZRNATI KUSKUS </t>
  </si>
  <si>
    <t>0,25-0,5</t>
  </si>
  <si>
    <t>0,5-1</t>
  </si>
  <si>
    <t>PŠENIČNA MOKA tip 500</t>
  </si>
  <si>
    <t xml:space="preserve">PŠENIČNA OSTRA MOKA </t>
  </si>
  <si>
    <t>MOKA AJDOVA</t>
  </si>
  <si>
    <t>MOKA KORUZNA</t>
  </si>
  <si>
    <t>JEŠPRENJ</t>
  </si>
  <si>
    <t>ZDROB, koruzni</t>
  </si>
  <si>
    <t>ŠPAGETI  jajčne testenine</t>
  </si>
  <si>
    <t xml:space="preserve">POLŽKI z durm moko brez jajc  </t>
  </si>
  <si>
    <t>POLŽKI TEMNI z durm moko brez jajc</t>
  </si>
  <si>
    <t>PERESNIKI jajčne testenine</t>
  </si>
  <si>
    <t xml:space="preserve">KODRASTI REZANCI gnezda </t>
  </si>
  <si>
    <t>ŠPAGETI z durum moke brez jajc</t>
  </si>
  <si>
    <t xml:space="preserve">JUŠNA ZAKUHA -rinčice </t>
  </si>
  <si>
    <t>JUŠNA ZAKUHA - ribana kaša</t>
  </si>
  <si>
    <t xml:space="preserve">JUŠNA ZAKUHA  - rižek </t>
  </si>
  <si>
    <t>VALJANI jušni rezanci</t>
  </si>
  <si>
    <t>VALJANI široki rezanci</t>
  </si>
  <si>
    <t xml:space="preserve">RIBANA KAŠA </t>
  </si>
  <si>
    <t xml:space="preserve">DOMAČE kroglice kot zlate </t>
  </si>
  <si>
    <t>PIRINA MOKA</t>
  </si>
  <si>
    <t>KUS KUS</t>
  </si>
  <si>
    <t>DROBTINE</t>
  </si>
  <si>
    <t xml:space="preserve">PROSENA KAŠA </t>
  </si>
  <si>
    <t>JABOLKA ajdared, porcijska</t>
  </si>
  <si>
    <t>JABOLKA jonagold, porcijska</t>
  </si>
  <si>
    <t>JABOLKA zlati delishes, porcijska</t>
  </si>
  <si>
    <t>ANANAS</t>
  </si>
  <si>
    <t>BRESKVE</t>
  </si>
  <si>
    <t>BANANE</t>
  </si>
  <si>
    <t>GROZDJE, belo</t>
  </si>
  <si>
    <t>GROZDJE, črno</t>
  </si>
  <si>
    <t>HRUŠKE</t>
  </si>
  <si>
    <t>POMARANČE</t>
  </si>
  <si>
    <t>MANDARINE</t>
  </si>
  <si>
    <t>NEKTARINE</t>
  </si>
  <si>
    <t>KIVI</t>
  </si>
  <si>
    <t>FIGE, suhe, rinfuza</t>
  </si>
  <si>
    <t>KLEMENTINE</t>
  </si>
  <si>
    <t>LIMONE</t>
  </si>
  <si>
    <t>LUBENICE</t>
  </si>
  <si>
    <t>MELONE</t>
  </si>
  <si>
    <t>KAKI</t>
  </si>
  <si>
    <t>MARELICE</t>
  </si>
  <si>
    <t>OREHI, oluščena jedrca</t>
  </si>
  <si>
    <t>LEŠNIKI, oluščena jedrca</t>
  </si>
  <si>
    <t>MANDLJI, oluščena jedrca</t>
  </si>
  <si>
    <t>INDIJSKI OREŠČKI, oluščena jedrca</t>
  </si>
  <si>
    <t>ROZINE, prosto</t>
  </si>
  <si>
    <t>SLIVE RINGLO</t>
  </si>
  <si>
    <t>SLIVE, suhe, prosto  brez pešk</t>
  </si>
  <si>
    <t xml:space="preserve">HRUŠKE SUHE </t>
  </si>
  <si>
    <t>MARELICE, suhe, prosto</t>
  </si>
  <si>
    <t>SOLATA, zelena, endivija</t>
  </si>
  <si>
    <t>SOLATA, zelena, rukola</t>
  </si>
  <si>
    <t>SOLATA, zelena, mehka maslenka</t>
  </si>
  <si>
    <t>RADIČ, štrucar</t>
  </si>
  <si>
    <t>RADIČ, rdeči</t>
  </si>
  <si>
    <t>ČESEN (po možnosti slovenskega porekla)</t>
  </si>
  <si>
    <t>REPA, kisla</t>
  </si>
  <si>
    <t>ZELJE, glave</t>
  </si>
  <si>
    <t>ZELJE, kislo</t>
  </si>
  <si>
    <t>PARADIŽNIK</t>
  </si>
  <si>
    <t>PAPRIKA, zelena</t>
  </si>
  <si>
    <t>PAPRIKA, rdeča</t>
  </si>
  <si>
    <t>KUMARICE</t>
  </si>
  <si>
    <t>PETERŠILJ, svež</t>
  </si>
  <si>
    <t>MOTOVILEC</t>
  </si>
  <si>
    <t>FIŽOL, češnjevec (po možnosti slovenskega porekla)</t>
  </si>
  <si>
    <t>KROMPIR mladi (po možnosti slovenskega porekla)</t>
  </si>
  <si>
    <t>KROMPIR (po možnosti slovenskega porekla)</t>
  </si>
  <si>
    <t>BUČKE</t>
  </si>
  <si>
    <t>CVETAČA</t>
  </si>
  <si>
    <t>FIŽOL, stročji</t>
  </si>
  <si>
    <t>POR</t>
  </si>
  <si>
    <t>ŠPINAČA</t>
  </si>
  <si>
    <t>ZELENA</t>
  </si>
  <si>
    <t>ZELJE, rdeče</t>
  </si>
  <si>
    <t>KOLERABA</t>
  </si>
  <si>
    <t>BROKOLI</t>
  </si>
  <si>
    <t>BRSTIČNI OHROVT</t>
  </si>
  <si>
    <t>BLITVA</t>
  </si>
  <si>
    <t>ŠPARGLJI</t>
  </si>
  <si>
    <t>OHROVT</t>
  </si>
  <si>
    <t>BUČA ORANŽNA</t>
  </si>
  <si>
    <t>do 2,5</t>
  </si>
  <si>
    <t>GRAH</t>
  </si>
  <si>
    <t>ŠPINAČA, pasirana</t>
  </si>
  <si>
    <t>GOZDNI SADEŽI</t>
  </si>
  <si>
    <t>JAGODE</t>
  </si>
  <si>
    <t>MEŠANA ZELENJAVA cvetača, brokoli, korenje</t>
  </si>
  <si>
    <t>KORENJE baby</t>
  </si>
  <si>
    <t>SOK LIMONIN 100 % (koncentrat)</t>
  </si>
  <si>
    <t xml:space="preserve">LEDENI ČAJ breskev  </t>
  </si>
  <si>
    <t>GOSTA PIJAČA enakovredna kot smoothie, različni okusi</t>
  </si>
  <si>
    <t>100 % SOK  pomaranča</t>
  </si>
  <si>
    <t>100 % SOK  jabolko</t>
  </si>
  <si>
    <t>100% SOK ananas</t>
  </si>
  <si>
    <t xml:space="preserve">SOK 100% JABOLKO </t>
  </si>
  <si>
    <t>SOK 100 %  BRESKEV V STEKLENICI</t>
  </si>
  <si>
    <t xml:space="preserve">SOK 100% POMARANČA </t>
  </si>
  <si>
    <t>SERVIETE pap. BARVNE 3  slojne 40x 40  50/1</t>
  </si>
  <si>
    <t>SERVIETE pap. BARVNE 2 slojne 40 x40 50/1</t>
  </si>
  <si>
    <t>VREČKE za skrinjo 2 kg  50/1</t>
  </si>
  <si>
    <t>VREČKE za skrinjo 3 kg 25/1</t>
  </si>
  <si>
    <t>PEKI PAPIR 8m</t>
  </si>
  <si>
    <t>ALU FOLIJA ZA ŽIVILA 200 m x 45 cm (široka)</t>
  </si>
  <si>
    <t>FOLIJA PVC za živila, dolga 300 m x 45 široka</t>
  </si>
  <si>
    <t>2000-5000</t>
  </si>
  <si>
    <t>1700-1800</t>
  </si>
  <si>
    <t>2400-2500</t>
  </si>
  <si>
    <t>2500-3000</t>
  </si>
  <si>
    <t>1000-1500</t>
  </si>
  <si>
    <t>SLADKOR, beli, kristalni</t>
  </si>
  <si>
    <t>SOL, morska, kuhinjska, drobno mleta</t>
  </si>
  <si>
    <t xml:space="preserve">RIŽ  parboild dolgozrnati </t>
  </si>
  <si>
    <t xml:space="preserve">RIŽ beli okroglozrnati </t>
  </si>
  <si>
    <t>MOKA kokosova</t>
  </si>
  <si>
    <t>VANILIN SLADKOR</t>
  </si>
  <si>
    <t xml:space="preserve">PECILNI PRAŠEK </t>
  </si>
  <si>
    <t>PECILNI PRAŠEK</t>
  </si>
  <si>
    <t>KVAS, svež</t>
  </si>
  <si>
    <t>TUNA, v oljčnem olju</t>
  </si>
  <si>
    <t>OLJE 100% SONČNIČNO</t>
  </si>
  <si>
    <t xml:space="preserve">OLJE 100% OLIVNO, extra deviško </t>
  </si>
  <si>
    <t>MARGARINA brez jajc in mleka - kot Vitaquell - extra vital</t>
  </si>
  <si>
    <t>AJVAR, nepekoč, steklena embalaža</t>
  </si>
  <si>
    <t>GORČICA,  tuba</t>
  </si>
  <si>
    <t>GOBE, šampioni, v slanici,  rezani</t>
  </si>
  <si>
    <t xml:space="preserve">BIO KORUZA V STEKLENI EMBALAŽI </t>
  </si>
  <si>
    <t>PARADIŽNIKOV koncentrat v stekleni e.</t>
  </si>
  <si>
    <t>PARADIŽNIK PELATI</t>
  </si>
  <si>
    <t>PARADIŽNIK PELATI, konzerva</t>
  </si>
  <si>
    <t xml:space="preserve">MAJONEZA, delikatesna  </t>
  </si>
  <si>
    <t>MAJONEZA, v tubi</t>
  </si>
  <si>
    <t>KOMPOT, višnjev brez koščic,  v stekleni embalaži</t>
  </si>
  <si>
    <t xml:space="preserve">BOMBONI ČOKOLADNI - kot bajadera </t>
  </si>
  <si>
    <t>BOMBONI žele, sadni</t>
  </si>
  <si>
    <t>BOMBONI karamel - kot fru fru</t>
  </si>
  <si>
    <t xml:space="preserve">MED CVETLIČNI </t>
  </si>
  <si>
    <t xml:space="preserve">SUHI kvas </t>
  </si>
  <si>
    <t>ŽELATINA v listu</t>
  </si>
  <si>
    <t>ČAJ planinski</t>
  </si>
  <si>
    <t>ČAJ šipek</t>
  </si>
  <si>
    <t>SOJINA OMAKA  temna</t>
  </si>
  <si>
    <t>ŽITNE KROGLICE S ČOKOLADO</t>
  </si>
  <si>
    <t>VODA  izvirska</t>
  </si>
  <si>
    <t>OLJE 100% sončnično</t>
  </si>
  <si>
    <t xml:space="preserve">MUSLIE čokolada </t>
  </si>
  <si>
    <t>TUNA v ojčnem olju, kot Rio Mare</t>
  </si>
  <si>
    <t xml:space="preserve">PAPRIKA SLADKA v dozi s pokrovom </t>
  </si>
  <si>
    <t xml:space="preserve">MAJARON v dozi s pokrovom </t>
  </si>
  <si>
    <t>BAZILIKA v dozi s pokrovom</t>
  </si>
  <si>
    <t>ORIGANO v dozi s pokrovom</t>
  </si>
  <si>
    <t>TMIJAN v dozi s pokrovom</t>
  </si>
  <si>
    <t>LOVOROV LIST v dozi s pokrovom</t>
  </si>
  <si>
    <t xml:space="preserve">KUMINA MLETA v dozi s pokrovom </t>
  </si>
  <si>
    <t>CIMET MLETI v dozi s pokrovom</t>
  </si>
  <si>
    <t>KURKUMA MLETA v dozi s pokrovom</t>
  </si>
  <si>
    <t>CURRY PRAH v dozi s pokrovom</t>
  </si>
  <si>
    <t xml:space="preserve">POPER suhi mleti v dozi s pokrovom </t>
  </si>
  <si>
    <t xml:space="preserve">PETERŠILJ sesekljan v dozi s pokrovom </t>
  </si>
  <si>
    <t xml:space="preserve">ŠETRAJ v dozi s pokrovom </t>
  </si>
  <si>
    <t>ČESEN V PRAHU v dozi s pokrovom</t>
  </si>
  <si>
    <t>MUŠKAT. OREH MLET v dozi s pokrovom</t>
  </si>
  <si>
    <t>TRI ŽITA riž, pira, ječmen</t>
  </si>
  <si>
    <t xml:space="preserve"> PIŠČANČJI FILE BREZ KOŽE IN KOSTI  živalim prijazna reja</t>
  </si>
  <si>
    <t xml:space="preserve"> PIŠČANČJA STEGNA BREZ KOSTI IN KOŽE živalim prijazna reja</t>
  </si>
  <si>
    <t>BIO JOGURT sadni, različni okusi, od 1,5 do 3,5 % m.m.</t>
  </si>
  <si>
    <t>ZGO</t>
  </si>
  <si>
    <t>OLIVE zelene  v stekleni embalaži</t>
  </si>
  <si>
    <t>250-300</t>
  </si>
  <si>
    <t>MEŠANO MESO MLETO (60% govedine/40% svinjine)</t>
  </si>
  <si>
    <t>IK ali VK</t>
  </si>
  <si>
    <r>
      <rPr>
        <b/>
        <sz val="9"/>
        <rFont val="Calibri"/>
        <family val="2"/>
        <charset val="238"/>
        <scheme val="minor"/>
      </rPr>
      <t>BIO</t>
    </r>
    <r>
      <rPr>
        <sz val="9"/>
        <rFont val="Calibri"/>
        <family val="2"/>
        <charset val="238"/>
        <scheme val="minor"/>
      </rPr>
      <t xml:space="preserve"> Ajdova kaša</t>
    </r>
  </si>
  <si>
    <t>kom</t>
  </si>
  <si>
    <t>LOSOS atlanstki, sveži</t>
  </si>
  <si>
    <t>JOGURT TEKOČI NARAVNI 3,2% m.m. TT</t>
  </si>
  <si>
    <t>JOGURT SADNI 3,2% LONČEK</t>
  </si>
  <si>
    <t xml:space="preserve">MLEKO  3,5 %m.m.  </t>
  </si>
  <si>
    <t>8,0-10</t>
  </si>
  <si>
    <t xml:space="preserve">BIO sok iz jabolk-breskev in korenja 100 % sd </t>
  </si>
  <si>
    <t>BIO sok jabolko, granatno jabolko, ribez, grozdje, 100 % sd</t>
  </si>
  <si>
    <t>1500</t>
  </si>
  <si>
    <t>900</t>
  </si>
  <si>
    <t>zav</t>
  </si>
  <si>
    <t>50/1</t>
  </si>
  <si>
    <t>25_/1</t>
  </si>
  <si>
    <t>8m</t>
  </si>
  <si>
    <t>200m</t>
  </si>
  <si>
    <t>300m</t>
  </si>
  <si>
    <t>SADNO ŽITNA REZINA GOZDNI SADEŽI min. 33% sadja z jogurtovim oblivom</t>
  </si>
  <si>
    <t>SADNO ŽITNA REZINA MARELICA min. 33% sadja z jogurtovim oblivom</t>
  </si>
  <si>
    <t>SADNO ŽITNA REZINA S POMARANČO IN BREZ SLADKORNIM ČOKOLADNIM OBLIVOM min .50 % sd</t>
  </si>
  <si>
    <t>SADNO ŽITNA REZINA JAGODA  min. 33% sadja z jogurtovim oblivom</t>
  </si>
  <si>
    <t>SADNA PLOŠČICA SLIVA JABOLKO ŽITA  min . 80 % sadja</t>
  </si>
  <si>
    <t>SADNA PLOŠČICA MALINA RDEČA PESA JABOLKO  ŽITA  min . 80 % sadja</t>
  </si>
  <si>
    <t>SADNA PLOŠČICA KORENJE POMARANČA JABOLKO  ŽITA  min . 80 % sadja</t>
  </si>
  <si>
    <t>ČEBULA rjava</t>
  </si>
  <si>
    <t>KORENJE rdeče</t>
  </si>
  <si>
    <t>SOLATA, zelena, krhkolistna v glavah ledenka</t>
  </si>
  <si>
    <t>SOLATA, zelena, krhkolistna rozetasta GENTILE</t>
  </si>
  <si>
    <t>KAVA, prava,mešanica pražene mlete z min. 65% in max 70% kave Arabice pražena kot Barcaffe</t>
  </si>
  <si>
    <t xml:space="preserve">MARMELADA jagoda, min 45% sadni delež </t>
  </si>
  <si>
    <t xml:space="preserve">MARMELADA marelica, min 45% sadni delež </t>
  </si>
  <si>
    <t xml:space="preserve">MARMELADA mešana, min 45% sadni delež </t>
  </si>
  <si>
    <t xml:space="preserve">MARMELADA šipek, min 45% sadni delež </t>
  </si>
  <si>
    <t xml:space="preserve">Koruzni kosmiči kot CORN FLAKES </t>
  </si>
  <si>
    <t xml:space="preserve">KUMARE delikatesne V KISU  steklena embalaža </t>
  </si>
  <si>
    <t>KIS, jabolčni brez aditivov in konzervansov</t>
  </si>
  <si>
    <t>KAKAV KOT Benquick, min. 25 % kakava, zrna za napitek</t>
  </si>
  <si>
    <t>ČOKOLADA JEDILNA, min. 45 % kakavovih delov</t>
  </si>
  <si>
    <t>KOMPOT, ananas, koščki, manj sladek</t>
  </si>
  <si>
    <t>KOMPOT, breskev manj sladek</t>
  </si>
  <si>
    <t>KOMPOT,marelica manj sladek</t>
  </si>
  <si>
    <t>KOMPOT,mešano sadje manj sladek</t>
  </si>
  <si>
    <t>BOMBNJERA, čokoladice z različnimi okusi, posamično pakirane kot MERCI</t>
  </si>
  <si>
    <t>PAŠTETA, kokošja (kot Argeta)kuhano kokošje meso min, 29,00 %, brez aditivov</t>
  </si>
  <si>
    <t>PAŠTETA, tunina, (kot Argeta) KUHANO TUNINO MESO min 32,00 %, brez aditivov</t>
  </si>
  <si>
    <t>ČOKOLADNI NAMAZ dvobarvni, SIROTKA V PRAHU (min. 9,4% V KREMNEM IZDELKU Z DODATKI), manj masten kakav v prahu (min. 5,5% v kakavovem kremnem izdelku), LEŠNIKI, kot Viki</t>
  </si>
  <si>
    <t>PESA RDEČA brez konzervansov</t>
  </si>
  <si>
    <t>PESA RDEČA v stekleni embalaži, brez konzervansov</t>
  </si>
  <si>
    <t>ŽITNA KAŠA, čokoladna, žita min. 51 % (pšenični zdrob, pšenična moka), čokolada v prahu min. 18 %,min. 7 vitaminov, kot Čokolino</t>
  </si>
  <si>
    <t xml:space="preserve">MARGARINA sončnično olje min. 40%, kot Rama combi profi, brez dodanih ojačevalcev okusa, brez dodanih konzervansov </t>
  </si>
  <si>
    <t>KIS jabolčni naravni brez aditivov, konzervansov</t>
  </si>
  <si>
    <t>Artikla pod številko 17 in 18 sta vezana na živalim prijazno rejo s priloženim dokazilom.</t>
  </si>
  <si>
    <t>Dostava artiklov pod zap. št. 2 in 3 je ob 8:30.</t>
  </si>
  <si>
    <r>
      <t>BUREK  s skuto</t>
    </r>
    <r>
      <rPr>
        <b/>
        <sz val="9"/>
        <rFont val="Calibri"/>
        <family val="2"/>
        <charset val="238"/>
        <scheme val="minor"/>
      </rPr>
      <t xml:space="preserve"> - toplo</t>
    </r>
  </si>
  <si>
    <r>
      <t>BUREK  s skuto</t>
    </r>
    <r>
      <rPr>
        <b/>
        <sz val="9"/>
        <rFont val="Calibri"/>
        <family val="2"/>
        <charset val="238"/>
        <scheme val="minor"/>
      </rPr>
      <t xml:space="preserve">  - toplo</t>
    </r>
  </si>
  <si>
    <t>Cene veljavne 4 mesece.</t>
  </si>
  <si>
    <t>artikel brišemo</t>
  </si>
  <si>
    <t>NEKTAR IZ JAGOD, JABOLK IN GROZDJA z min. 45 % sd</t>
  </si>
  <si>
    <t>Nektar marelica, prizma</t>
  </si>
  <si>
    <t>Nektar breskev, prizma</t>
  </si>
  <si>
    <t>Kavni nadomestek iz praženega ječmena in korenine cikorije, kot Proja</t>
  </si>
  <si>
    <t>Mlečno čokoladni bonboni, polnjeni z mlečnim polnilom (42,5%) in lešniki, kot SCHOKO-BONS KINDER</t>
  </si>
  <si>
    <t>ČAJ šipek, filter</t>
  </si>
  <si>
    <t>ČAJ planinski filter</t>
  </si>
  <si>
    <t xml:space="preserve">PRAŽENA/OCVRTA ČEBULA v dozi s pokrovom </t>
  </si>
  <si>
    <r>
      <t xml:space="preserve">SIRUP V STEKLENICI VIŠNJA, </t>
    </r>
    <r>
      <rPr>
        <sz val="9"/>
        <color rgb="FFFF0000"/>
        <rFont val="Calibri"/>
        <family val="2"/>
        <charset val="238"/>
        <scheme val="minor"/>
      </rPr>
      <t>brez konzervansov, brez umetnih sladil in brez umetnih barvil</t>
    </r>
  </si>
  <si>
    <r>
      <t xml:space="preserve">SIRUP V STEKLENICI MALINA, </t>
    </r>
    <r>
      <rPr>
        <sz val="9"/>
        <color rgb="FFFF0000"/>
        <rFont val="Calibri"/>
        <family val="2"/>
        <charset val="238"/>
        <scheme val="minor"/>
      </rPr>
      <t>brez konzervansov, brez umetnih sladil in brez umetnih barvil</t>
    </r>
  </si>
  <si>
    <r>
      <t xml:space="preserve">SIRUP V STEKLENICI BEZEG, </t>
    </r>
    <r>
      <rPr>
        <sz val="9"/>
        <color rgb="FFFF0000"/>
        <rFont val="Calibri"/>
        <family val="2"/>
        <charset val="238"/>
        <scheme val="minor"/>
      </rPr>
      <t>brez konzervansov, brez umetnih sladil in brez umetnih barvil</t>
    </r>
  </si>
  <si>
    <r>
      <t xml:space="preserve">SIRUP V STEKLENICI POMARANČA, </t>
    </r>
    <r>
      <rPr>
        <sz val="9"/>
        <color rgb="FFFF0000"/>
        <rFont val="Calibri"/>
        <family val="2"/>
        <charset val="238"/>
        <scheme val="minor"/>
      </rPr>
      <t>brez konzervansov, brez umetnih sladil in brez umetnih barvil</t>
    </r>
  </si>
  <si>
    <r>
      <t xml:space="preserve">KAKAV, prah, </t>
    </r>
    <r>
      <rPr>
        <sz val="9"/>
        <color rgb="FFFF0000"/>
        <rFont val="Calibri"/>
        <family val="2"/>
        <charset val="238"/>
        <scheme val="minor"/>
      </rPr>
      <t>min. 20 % vsebnostjo kakava</t>
    </r>
  </si>
  <si>
    <r>
      <t>ČAJ GOZDNI SADEŽI,</t>
    </r>
    <r>
      <rPr>
        <sz val="9"/>
        <color rgb="FFFF0000"/>
        <rFont val="Calibri"/>
        <family val="2"/>
        <charset val="238"/>
        <scheme val="minor"/>
      </rPr>
      <t xml:space="preserve"> filter </t>
    </r>
  </si>
  <si>
    <r>
      <t xml:space="preserve">ČAJ jagoda-vanilija, </t>
    </r>
    <r>
      <rPr>
        <sz val="9"/>
        <color rgb="FFFF0000"/>
        <rFont val="Calibri"/>
        <family val="2"/>
        <charset val="238"/>
        <scheme val="minor"/>
      </rPr>
      <t>filter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</si>
</sst>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36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6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5" applyNumberFormat="0" applyAlignment="0" applyProtection="0"/>
    <xf numFmtId="0" fontId="71" fillId="56" borderId="36" applyNumberFormat="0" applyAlignment="0" applyProtection="0"/>
    <xf numFmtId="0" fontId="28" fillId="54" borderId="38" applyNumberFormat="0" applyAlignment="0" applyProtection="0"/>
    <xf numFmtId="0" fontId="30" fillId="45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5" borderId="78" applyNumberFormat="0" applyAlignment="0" applyProtection="0"/>
    <xf numFmtId="0" fontId="2" fillId="0" borderId="61" applyNumberFormat="0" applyFill="0" applyAlignment="0" applyProtection="0"/>
    <xf numFmtId="0" fontId="71" fillId="56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4" borderId="50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4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4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5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4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6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6" borderId="48" applyNumberFormat="0" applyAlignment="0" applyProtection="0"/>
    <xf numFmtId="0" fontId="28" fillId="54" borderId="5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4" borderId="47" applyNumberFormat="0" applyAlignment="0" applyProtection="0"/>
    <xf numFmtId="0" fontId="18" fillId="54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4" borderId="47" applyNumberFormat="0" applyAlignment="0" applyProtection="0"/>
    <xf numFmtId="8" fontId="1" fillId="0" borderId="0" applyFont="0" applyFill="0" applyBorder="0" applyAlignment="0" applyProtection="0"/>
    <xf numFmtId="0" fontId="18" fillId="54" borderId="75" applyNumberFormat="0" applyAlignment="0" applyProtection="0"/>
    <xf numFmtId="0" fontId="28" fillId="9" borderId="78" applyNumberFormat="0" applyAlignment="0" applyProtection="0"/>
    <xf numFmtId="0" fontId="28" fillId="54" borderId="51" applyNumberFormat="0" applyAlignment="0" applyProtection="0"/>
    <xf numFmtId="0" fontId="2" fillId="0" borderId="66" applyNumberFormat="0" applyFill="0" applyAlignment="0" applyProtection="0"/>
    <xf numFmtId="0" fontId="71" fillId="56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5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4" applyNumberFormat="0" applyAlignment="0" applyProtection="0"/>
    <xf numFmtId="0" fontId="71" fillId="56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4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4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45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4" borderId="55" applyNumberFormat="0" applyAlignment="0" applyProtection="0"/>
    <xf numFmtId="0" fontId="18" fillId="9" borderId="47" applyNumberFormat="0" applyAlignment="0" applyProtection="0"/>
    <xf numFmtId="0" fontId="30" fillId="39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6" borderId="57" applyNumberFormat="0" applyAlignment="0" applyProtection="0"/>
    <xf numFmtId="0" fontId="30" fillId="45" borderId="55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48" applyNumberFormat="0" applyFont="0" applyAlignment="0" applyProtection="0"/>
    <xf numFmtId="0" fontId="28" fillId="54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6" borderId="65" applyNumberFormat="0" applyAlignment="0" applyProtection="0"/>
    <xf numFmtId="0" fontId="28" fillId="54" borderId="74" applyNumberFormat="0" applyAlignment="0" applyProtection="0"/>
    <xf numFmtId="0" fontId="2" fillId="0" borderId="54" applyNumberFormat="0" applyFill="0" applyAlignment="0" applyProtection="0"/>
    <xf numFmtId="0" fontId="71" fillId="56" borderId="53" applyNumberFormat="0" applyAlignment="0" applyProtection="0"/>
    <xf numFmtId="0" fontId="3" fillId="24" borderId="53" applyNumberFormat="0" applyFont="0" applyAlignment="0" applyProtection="0"/>
    <xf numFmtId="0" fontId="18" fillId="54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6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71" fillId="56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4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4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5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4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6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6" borderId="53" applyNumberFormat="0" applyAlignment="0" applyProtection="0"/>
    <xf numFmtId="0" fontId="30" fillId="45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6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0" applyNumberFormat="0" applyAlignment="0" applyProtection="0"/>
    <xf numFmtId="0" fontId="71" fillId="56" borderId="41" applyNumberFormat="0" applyAlignment="0" applyProtection="0"/>
    <xf numFmtId="0" fontId="28" fillId="54" borderId="43" applyNumberFormat="0" applyAlignment="0" applyProtection="0"/>
    <xf numFmtId="0" fontId="30" fillId="45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39" applyNumberFormat="0" applyAlignment="0" applyProtection="0"/>
    <xf numFmtId="0" fontId="30" fillId="9" borderId="39" applyNumberForma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71" fillId="56" borderId="45" applyNumberFormat="0" applyAlignment="0" applyProtection="0"/>
    <xf numFmtId="0" fontId="18" fillId="54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6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9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18" fillId="54" borderId="44" applyNumberFormat="0" applyAlignment="0" applyProtection="0"/>
    <xf numFmtId="0" fontId="71" fillId="56" borderId="45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30" fillId="39" borderId="39" applyNumberFormat="0" applyAlignment="0" applyProtection="0"/>
    <xf numFmtId="0" fontId="18" fillId="9" borderId="44" applyNumberFormat="0" applyAlignment="0" applyProtection="0"/>
    <xf numFmtId="0" fontId="71" fillId="56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4" borderId="44" applyNumberFormat="0" applyAlignment="0" applyProtection="0"/>
    <xf numFmtId="0" fontId="30" fillId="45" borderId="39" applyNumberFormat="0" applyAlignment="0" applyProtection="0"/>
    <xf numFmtId="0" fontId="2" fillId="0" borderId="46" applyNumberFormat="0" applyFill="0" applyAlignment="0" applyProtection="0"/>
    <xf numFmtId="0" fontId="30" fillId="45" borderId="39" applyNumberFormat="0" applyAlignment="0" applyProtection="0"/>
    <xf numFmtId="0" fontId="18" fillId="54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4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9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6" borderId="68" applyNumberFormat="0" applyAlignment="0" applyProtection="0"/>
    <xf numFmtId="0" fontId="30" fillId="45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4" borderId="67" applyNumberFormat="0" applyAlignment="0" applyProtection="0"/>
    <xf numFmtId="0" fontId="30" fillId="45" borderId="55" applyNumberFormat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18" fillId="54" borderId="75" applyNumberFormat="0" applyAlignment="0" applyProtection="0"/>
    <xf numFmtId="0" fontId="4" fillId="24" borderId="53" applyNumberFormat="0" applyFont="0" applyAlignment="0" applyProtection="0"/>
    <xf numFmtId="0" fontId="28" fillId="54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5" borderId="51" applyNumberFormat="0" applyAlignment="0" applyProtection="0"/>
    <xf numFmtId="0" fontId="30" fillId="45" borderId="78" applyNumberFormat="0" applyAlignment="0" applyProtection="0"/>
    <xf numFmtId="0" fontId="18" fillId="9" borderId="56" applyNumberFormat="0" applyAlignment="0" applyProtection="0"/>
    <xf numFmtId="0" fontId="30" fillId="45" borderId="78" applyNumberFormat="0" applyAlignment="0" applyProtection="0"/>
    <xf numFmtId="0" fontId="28" fillId="9" borderId="62" applyNumberFormat="0" applyAlignment="0" applyProtection="0"/>
    <xf numFmtId="0" fontId="30" fillId="45" borderId="51" applyNumberFormat="0" applyAlignment="0" applyProtection="0"/>
    <xf numFmtId="0" fontId="28" fillId="54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4" borderId="70" applyNumberFormat="0" applyAlignment="0" applyProtection="0"/>
    <xf numFmtId="0" fontId="71" fillId="56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4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30" fillId="9" borderId="70" applyNumberFormat="0" applyAlignment="0" applyProtection="0"/>
    <xf numFmtId="0" fontId="28" fillId="54" borderId="55" applyNumberFormat="0" applyAlignment="0" applyProtection="0"/>
    <xf numFmtId="0" fontId="18" fillId="54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4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4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6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4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4" borderId="67" applyNumberFormat="0" applyAlignment="0" applyProtection="0"/>
    <xf numFmtId="0" fontId="18" fillId="54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4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5" borderId="63" applyNumberFormat="0" applyAlignment="0" applyProtection="0"/>
    <xf numFmtId="0" fontId="2" fillId="0" borderId="72" applyNumberFormat="0" applyFill="0" applyAlignment="0" applyProtection="0"/>
    <xf numFmtId="0" fontId="28" fillId="54" borderId="70" applyNumberFormat="0" applyAlignment="0" applyProtection="0"/>
    <xf numFmtId="0" fontId="71" fillId="56" borderId="53" applyNumberFormat="0" applyAlignment="0" applyProtection="0"/>
    <xf numFmtId="0" fontId="18" fillId="54" borderId="47" applyNumberFormat="0" applyAlignment="0" applyProtection="0"/>
    <xf numFmtId="0" fontId="71" fillId="56" borderId="48" applyNumberFormat="0" applyAlignment="0" applyProtection="0"/>
    <xf numFmtId="0" fontId="28" fillId="54" borderId="50" applyNumberFormat="0" applyAlignment="0" applyProtection="0"/>
    <xf numFmtId="0" fontId="30" fillId="45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4" borderId="78" applyNumberFormat="0" applyAlignment="0" applyProtection="0"/>
    <xf numFmtId="0" fontId="18" fillId="54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5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62" applyNumberFormat="0" applyAlignment="0" applyProtection="0"/>
    <xf numFmtId="0" fontId="71" fillId="56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30" fillId="39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4" borderId="67" applyNumberFormat="0" applyAlignment="0" applyProtection="0"/>
    <xf numFmtId="0" fontId="3" fillId="24" borderId="57" applyNumberFormat="0" applyFont="0" applyAlignment="0" applyProtection="0"/>
    <xf numFmtId="0" fontId="18" fillId="54" borderId="71" applyNumberFormat="0" applyAlignment="0" applyProtection="0"/>
    <xf numFmtId="0" fontId="71" fillId="56" borderId="68" applyNumberFormat="0" applyAlignment="0" applyProtection="0"/>
    <xf numFmtId="0" fontId="71" fillId="56" borderId="68" applyNumberFormat="0" applyAlignment="0" applyProtection="0"/>
    <xf numFmtId="0" fontId="4" fillId="24" borderId="80" applyNumberFormat="0" applyFont="0" applyAlignment="0" applyProtection="0"/>
    <xf numFmtId="0" fontId="30" fillId="39" borderId="55" applyNumberFormat="0" applyAlignment="0" applyProtection="0"/>
    <xf numFmtId="0" fontId="4" fillId="24" borderId="68" applyNumberFormat="0" applyFont="0" applyAlignment="0" applyProtection="0"/>
    <xf numFmtId="0" fontId="18" fillId="54" borderId="64" applyNumberFormat="0" applyAlignment="0" applyProtection="0"/>
    <xf numFmtId="0" fontId="18" fillId="54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9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30" fillId="45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4" borderId="74" applyNumberFormat="0" applyAlignment="0" applyProtection="0"/>
    <xf numFmtId="0" fontId="71" fillId="56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5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4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5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6" borderId="80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59" applyNumberFormat="0" applyAlignment="0" applyProtection="0"/>
    <xf numFmtId="0" fontId="71" fillId="56" borderId="68" applyNumberFormat="0" applyAlignment="0" applyProtection="0"/>
    <xf numFmtId="0" fontId="30" fillId="39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9" borderId="63" applyNumberFormat="0" applyAlignment="0" applyProtection="0"/>
    <xf numFmtId="0" fontId="28" fillId="54" borderId="63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18" fillId="54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4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5" borderId="51" applyNumberFormat="0" applyAlignment="0" applyProtection="0"/>
    <xf numFmtId="0" fontId="30" fillId="45" borderId="51" applyNumberFormat="0" applyAlignment="0" applyProtection="0"/>
    <xf numFmtId="0" fontId="4" fillId="24" borderId="68" applyNumberFormat="0" applyFont="0" applyAlignment="0" applyProtection="0"/>
    <xf numFmtId="0" fontId="28" fillId="54" borderId="74" applyNumberFormat="0" applyAlignment="0" applyProtection="0"/>
    <xf numFmtId="0" fontId="18" fillId="54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9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6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6" borderId="57" applyNumberFormat="0" applyAlignment="0" applyProtection="0"/>
    <xf numFmtId="0" fontId="71" fillId="56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4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4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5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6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5" borderId="70" applyNumberFormat="0" applyAlignment="0" applyProtection="0"/>
    <xf numFmtId="0" fontId="30" fillId="45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4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71" fillId="56" borderId="53" applyNumberFormat="0" applyAlignment="0" applyProtection="0"/>
    <xf numFmtId="0" fontId="2" fillId="0" borderId="61" applyNumberFormat="0" applyFill="0" applyAlignment="0" applyProtection="0"/>
    <xf numFmtId="0" fontId="18" fillId="54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4" borderId="56" applyNumberFormat="0" applyAlignment="0" applyProtection="0"/>
    <xf numFmtId="0" fontId="71" fillId="56" borderId="76" applyNumberFormat="0" applyAlignment="0" applyProtection="0"/>
    <xf numFmtId="0" fontId="28" fillId="54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6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4" borderId="67" applyNumberFormat="0" applyAlignment="0" applyProtection="0"/>
    <xf numFmtId="0" fontId="18" fillId="9" borderId="59" applyNumberFormat="0" applyAlignment="0" applyProtection="0"/>
    <xf numFmtId="0" fontId="71" fillId="56" borderId="53" applyNumberFormat="0" applyAlignment="0" applyProtection="0"/>
    <xf numFmtId="0" fontId="28" fillId="54" borderId="74" applyNumberForma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30" fillId="39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4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9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4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6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4" borderId="67" applyNumberFormat="0" applyAlignment="0" applyProtection="0"/>
    <xf numFmtId="0" fontId="18" fillId="54" borderId="71" applyNumberFormat="0" applyAlignment="0" applyProtection="0"/>
    <xf numFmtId="0" fontId="4" fillId="24" borderId="53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4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4" borderId="64" applyNumberFormat="0" applyAlignment="0" applyProtection="0"/>
    <xf numFmtId="0" fontId="2" fillId="0" borderId="77" applyNumberFormat="0" applyFill="0" applyAlignment="0" applyProtection="0"/>
    <xf numFmtId="0" fontId="71" fillId="56" borderId="53" applyNumberFormat="0" applyAlignment="0" applyProtection="0"/>
    <xf numFmtId="0" fontId="71" fillId="56" borderId="76" applyNumberFormat="0" applyAlignment="0" applyProtection="0"/>
    <xf numFmtId="0" fontId="28" fillId="54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5" borderId="78" applyNumberFormat="0" applyAlignment="0" applyProtection="0"/>
    <xf numFmtId="0" fontId="30" fillId="45" borderId="74" applyNumberFormat="0" applyAlignment="0" applyProtection="0"/>
    <xf numFmtId="0" fontId="71" fillId="56" borderId="68" applyNumberFormat="0" applyAlignment="0" applyProtection="0"/>
    <xf numFmtId="0" fontId="18" fillId="54" borderId="79" applyNumberFormat="0" applyAlignment="0" applyProtection="0"/>
    <xf numFmtId="0" fontId="4" fillId="24" borderId="57" applyNumberFormat="0" applyFont="0" applyAlignment="0" applyProtection="0"/>
    <xf numFmtId="0" fontId="18" fillId="54" borderId="52" applyNumberFormat="0" applyAlignment="0" applyProtection="0"/>
    <xf numFmtId="0" fontId="30" fillId="39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6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5" borderId="55" applyNumberFormat="0" applyAlignment="0" applyProtection="0"/>
    <xf numFmtId="0" fontId="30" fillId="45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4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6" borderId="65" applyNumberFormat="0" applyAlignment="0" applyProtection="0"/>
    <xf numFmtId="0" fontId="2" fillId="0" borderId="54" applyNumberFormat="0" applyFill="0" applyAlignment="0" applyProtection="0"/>
    <xf numFmtId="0" fontId="18" fillId="54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4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4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4" borderId="56" applyNumberFormat="0" applyAlignment="0" applyProtection="0"/>
    <xf numFmtId="0" fontId="30" fillId="45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4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6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4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4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6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18" fillId="54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9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18" fillId="54" borderId="52" applyNumberFormat="0" applyAlignment="0" applyProtection="0"/>
    <xf numFmtId="0" fontId="71" fillId="56" borderId="53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30" fillId="39" borderId="51" applyNumberFormat="0" applyAlignment="0" applyProtection="0"/>
    <xf numFmtId="0" fontId="18" fillId="9" borderId="52" applyNumberFormat="0" applyAlignment="0" applyProtection="0"/>
    <xf numFmtId="0" fontId="71" fillId="56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4" borderId="52" applyNumberFormat="0" applyAlignment="0" applyProtection="0"/>
    <xf numFmtId="0" fontId="30" fillId="45" borderId="51" applyNumberFormat="0" applyAlignment="0" applyProtection="0"/>
    <xf numFmtId="0" fontId="2" fillId="0" borderId="54" applyNumberFormat="0" applyFill="0" applyAlignment="0" applyProtection="0"/>
    <xf numFmtId="0" fontId="30" fillId="45" borderId="51" applyNumberFormat="0" applyAlignment="0" applyProtection="0"/>
    <xf numFmtId="0" fontId="18" fillId="54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4" borderId="51" applyNumberFormat="0" applyAlignment="0" applyProtection="0"/>
    <xf numFmtId="0" fontId="2" fillId="0" borderId="54" applyNumberFormat="0" applyFill="0" applyAlignment="0" applyProtection="0"/>
    <xf numFmtId="0" fontId="30" fillId="45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4" borderId="70" applyNumberFormat="0" applyAlignment="0" applyProtection="0"/>
    <xf numFmtId="0" fontId="71" fillId="56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6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6" borderId="60" applyNumberFormat="0" applyAlignment="0" applyProtection="0"/>
    <xf numFmtId="0" fontId="28" fillId="54" borderId="73" applyNumberFormat="0" applyAlignment="0" applyProtection="0"/>
    <xf numFmtId="0" fontId="28" fillId="54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6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9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18" fillId="54" borderId="56" applyNumberFormat="0" applyAlignment="0" applyProtection="0"/>
    <xf numFmtId="0" fontId="71" fillId="56" borderId="57" applyNumberFormat="0" applyAlignment="0" applyProtection="0"/>
    <xf numFmtId="0" fontId="28" fillId="54" borderId="55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30" fillId="39" borderId="55" applyNumberFormat="0" applyAlignment="0" applyProtection="0"/>
    <xf numFmtId="0" fontId="18" fillId="9" borderId="56" applyNumberFormat="0" applyAlignment="0" applyProtection="0"/>
    <xf numFmtId="0" fontId="71" fillId="56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4" borderId="56" applyNumberFormat="0" applyAlignment="0" applyProtection="0"/>
    <xf numFmtId="0" fontId="30" fillId="45" borderId="55" applyNumberFormat="0" applyAlignment="0" applyProtection="0"/>
    <xf numFmtId="0" fontId="2" fillId="0" borderId="58" applyNumberFormat="0" applyFill="0" applyAlignment="0" applyProtection="0"/>
    <xf numFmtId="0" fontId="30" fillId="45" borderId="55" applyNumberFormat="0" applyAlignment="0" applyProtection="0"/>
    <xf numFmtId="0" fontId="18" fillId="54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4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18" fillId="54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4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5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5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6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9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18" fillId="54" borderId="64" applyNumberFormat="0" applyAlignment="0" applyProtection="0"/>
    <xf numFmtId="0" fontId="71" fillId="56" borderId="65" applyNumberFormat="0" applyAlignment="0" applyProtection="0"/>
    <xf numFmtId="0" fontId="28" fillId="54" borderId="63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30" fillId="39" borderId="63" applyNumberFormat="0" applyAlignment="0" applyProtection="0"/>
    <xf numFmtId="0" fontId="18" fillId="9" borderId="64" applyNumberFormat="0" applyAlignment="0" applyProtection="0"/>
    <xf numFmtId="0" fontId="71" fillId="56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4" borderId="64" applyNumberFormat="0" applyAlignment="0" applyProtection="0"/>
    <xf numFmtId="0" fontId="30" fillId="45" borderId="63" applyNumberFormat="0" applyAlignment="0" applyProtection="0"/>
    <xf numFmtId="0" fontId="2" fillId="0" borderId="66" applyNumberFormat="0" applyFill="0" applyAlignment="0" applyProtection="0"/>
    <xf numFmtId="0" fontId="30" fillId="45" borderId="63" applyNumberFormat="0" applyAlignment="0" applyProtection="0"/>
    <xf numFmtId="0" fontId="18" fillId="54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4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4" borderId="67" applyNumberFormat="0" applyAlignment="0" applyProtection="0"/>
    <xf numFmtId="0" fontId="30" fillId="45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4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4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4" borderId="59" applyNumberFormat="0" applyAlignment="0" applyProtection="0"/>
    <xf numFmtId="0" fontId="71" fillId="56" borderId="76" applyNumberFormat="0" applyAlignment="0" applyProtection="0"/>
    <xf numFmtId="0" fontId="71" fillId="56" borderId="76" applyNumberFormat="0" applyAlignment="0" applyProtection="0"/>
    <xf numFmtId="0" fontId="18" fillId="54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6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9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18" fillId="54" borderId="67" applyNumberFormat="0" applyAlignment="0" applyProtection="0"/>
    <xf numFmtId="0" fontId="71" fillId="56" borderId="68" applyNumberFormat="0" applyAlignment="0" applyProtection="0"/>
    <xf numFmtId="0" fontId="28" fillId="54" borderId="70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30" fillId="39" borderId="70" applyNumberFormat="0" applyAlignment="0" applyProtection="0"/>
    <xf numFmtId="0" fontId="18" fillId="9" borderId="67" applyNumberFormat="0" applyAlignment="0" applyProtection="0"/>
    <xf numFmtId="0" fontId="71" fillId="56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4" borderId="67" applyNumberFormat="0" applyAlignment="0" applyProtection="0"/>
    <xf numFmtId="0" fontId="30" fillId="45" borderId="70" applyNumberFormat="0" applyAlignment="0" applyProtection="0"/>
    <xf numFmtId="0" fontId="2" fillId="0" borderId="69" applyNumberFormat="0" applyFill="0" applyAlignment="0" applyProtection="0"/>
    <xf numFmtId="0" fontId="30" fillId="45" borderId="70" applyNumberFormat="0" applyAlignment="0" applyProtection="0"/>
    <xf numFmtId="0" fontId="18" fillId="54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4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4" borderId="79" applyNumberFormat="0" applyAlignment="0" applyProtection="0"/>
    <xf numFmtId="0" fontId="28" fillId="54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4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59" applyNumberFormat="0" applyAlignment="0" applyProtection="0"/>
    <xf numFmtId="0" fontId="4" fillId="24" borderId="80" applyNumberFormat="0" applyFont="0" applyAlignment="0" applyProtection="0"/>
    <xf numFmtId="0" fontId="18" fillId="54" borderId="59" applyNumberFormat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4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4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6" borderId="80" applyNumberFormat="0" applyAlignment="0" applyProtection="0"/>
    <xf numFmtId="0" fontId="71" fillId="56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30" fillId="39" borderId="74" applyNumberFormat="0" applyAlignment="0" applyProtection="0"/>
    <xf numFmtId="0" fontId="18" fillId="9" borderId="75" applyNumberFormat="0" applyAlignment="0" applyProtection="0"/>
    <xf numFmtId="0" fontId="71" fillId="56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4" borderId="75" applyNumberFormat="0" applyAlignment="0" applyProtection="0"/>
    <xf numFmtId="0" fontId="30" fillId="45" borderId="74" applyNumberFormat="0" applyAlignment="0" applyProtection="0"/>
    <xf numFmtId="0" fontId="2" fillId="0" borderId="77" applyNumberFormat="0" applyFill="0" applyAlignment="0" applyProtection="0"/>
    <xf numFmtId="0" fontId="30" fillId="45" borderId="74" applyNumberFormat="0" applyAlignment="0" applyProtection="0"/>
    <xf numFmtId="0" fontId="18" fillId="54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4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6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9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18" fillId="54" borderId="79" applyNumberFormat="0" applyAlignment="0" applyProtection="0"/>
    <xf numFmtId="0" fontId="71" fillId="56" borderId="80" applyNumberFormat="0" applyAlignment="0" applyProtection="0"/>
    <xf numFmtId="0" fontId="28" fillId="54" borderId="78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30" fillId="39" borderId="78" applyNumberFormat="0" applyAlignment="0" applyProtection="0"/>
    <xf numFmtId="0" fontId="18" fillId="9" borderId="79" applyNumberFormat="0" applyAlignment="0" applyProtection="0"/>
    <xf numFmtId="0" fontId="71" fillId="56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4" borderId="79" applyNumberFormat="0" applyAlignment="0" applyProtection="0"/>
    <xf numFmtId="0" fontId="30" fillId="45" borderId="78" applyNumberFormat="0" applyAlignment="0" applyProtection="0"/>
    <xf numFmtId="0" fontId="2" fillId="0" borderId="81" applyNumberFormat="0" applyFill="0" applyAlignment="0" applyProtection="0"/>
    <xf numFmtId="0" fontId="30" fillId="45" borderId="78" applyNumberFormat="0" applyAlignment="0" applyProtection="0"/>
    <xf numFmtId="0" fontId="18" fillId="54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4" borderId="78" applyNumberFormat="0" applyAlignment="0" applyProtection="0"/>
    <xf numFmtId="0" fontId="2" fillId="0" borderId="81" applyNumberFormat="0" applyFill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1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44" fontId="5" fillId="0" borderId="0" applyFont="0" applyFill="0" applyBorder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9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18" fillId="54" borderId="102" applyNumberFormat="0" applyAlignment="0" applyProtection="0"/>
    <xf numFmtId="0" fontId="18" fillId="9" borderId="98" applyNumberFormat="0" applyAlignment="0" applyProtection="0"/>
    <xf numFmtId="0" fontId="30" fillId="45" borderId="101" applyNumberFormat="0" applyAlignment="0" applyProtection="0"/>
    <xf numFmtId="0" fontId="2" fillId="0" borderId="100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9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8" fontId="1" fillId="0" borderId="0" applyFont="0" applyFill="0" applyBorder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44" fontId="5" fillId="0" borderId="0" applyFont="0" applyFill="0" applyBorder="0" applyAlignment="0" applyProtection="0"/>
    <xf numFmtId="0" fontId="2" fillId="0" borderId="10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44" fontId="5" fillId="0" borderId="0" applyFont="0" applyFill="0" applyBorder="0" applyAlignment="0" applyProtection="0"/>
    <xf numFmtId="0" fontId="28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5" applyNumberFormat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9" borderId="105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" fillId="0" borderId="10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8" fillId="54" borderId="101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0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" fillId="0" borderId="104" applyNumberFormat="0" applyFill="0" applyAlignment="0" applyProtection="0"/>
    <xf numFmtId="44" fontId="1" fillId="0" borderId="0" applyFont="0" applyFill="0" applyBorder="0" applyAlignment="0" applyProtection="0"/>
    <xf numFmtId="0" fontId="2" fillId="0" borderId="104" applyNumberFormat="0" applyFill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71" fillId="56" borderId="10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8" fontId="1" fillId="0" borderId="0" applyFont="0" applyFill="0" applyBorder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0" fontId="3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43" fontId="5" fillId="0" borderId="0" applyFont="0" applyFill="0" applyBorder="0" applyAlignment="0" applyProtection="0"/>
    <xf numFmtId="0" fontId="4" fillId="24" borderId="97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44" fontId="1" fillId="0" borderId="0" applyFont="0" applyFill="0" applyBorder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44" fontId="1" fillId="0" borderId="0" applyFont="0" applyFill="0" applyBorder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8" fontId="1" fillId="0" borderId="0" applyFont="0" applyFill="0" applyBorder="0" applyAlignment="0" applyProtection="0"/>
    <xf numFmtId="0" fontId="30" fillId="45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8" fontId="1" fillId="0" borderId="0" applyFont="0" applyFill="0" applyBorder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30" fillId="45" borderId="96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8" fillId="54" borderId="96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39" borderId="96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28" fillId="54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30" fillId="45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0" fillId="9" borderId="96" applyNumberFormat="0" applyAlignment="0" applyProtection="0"/>
    <xf numFmtId="0" fontId="71" fillId="56" borderId="97" applyNumberFormat="0" applyAlignment="0" applyProtection="0"/>
    <xf numFmtId="0" fontId="30" fillId="39" borderId="96" applyNumberFormat="0" applyAlignment="0" applyProtection="0"/>
    <xf numFmtId="0" fontId="4" fillId="24" borderId="97" applyNumberFormat="0" applyFont="0" applyAlignment="0" applyProtection="0"/>
    <xf numFmtId="0" fontId="28" fillId="54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45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3" fillId="24" borderId="97" applyNumberFormat="0" applyFont="0" applyAlignment="0" applyProtection="0"/>
    <xf numFmtId="0" fontId="18" fillId="54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" fillId="24" borderId="97" applyNumberFormat="0" applyFon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6" borderId="97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8" fillId="54" borderId="96" applyNumberFormat="0" applyAlignment="0" applyProtection="0"/>
    <xf numFmtId="0" fontId="18" fillId="9" borderId="93" applyNumberFormat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30" fillId="45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8" fillId="54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0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28" fillId="9" borderId="96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" fillId="0" borderId="94" applyNumberFormat="0" applyFill="0" applyAlignment="0" applyProtection="0"/>
    <xf numFmtId="0" fontId="18" fillId="9" borderId="93" applyNumberForma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4" applyNumberFormat="0" applyFill="0" applyAlignment="0" applyProtection="0"/>
    <xf numFmtId="0" fontId="18" fillId="54" borderId="93" applyNumberFormat="0" applyAlignment="0" applyProtection="0"/>
    <xf numFmtId="0" fontId="18" fillId="54" borderId="93" applyNumberFormat="0" applyAlignment="0" applyProtection="0"/>
    <xf numFmtId="0" fontId="18" fillId="9" borderId="93" applyNumberFormat="0" applyAlignment="0" applyProtection="0"/>
    <xf numFmtId="0" fontId="18" fillId="54" borderId="93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3" applyNumberForma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39" borderId="96" applyNumberFormat="0" applyAlignment="0" applyProtection="0"/>
    <xf numFmtId="0" fontId="18" fillId="54" borderId="93" applyNumberFormat="0" applyAlignment="0" applyProtection="0"/>
    <xf numFmtId="0" fontId="30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6" applyNumberForma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" fillId="0" borderId="94" applyNumberFormat="0" applyFill="0" applyAlignment="0" applyProtection="0"/>
    <xf numFmtId="0" fontId="4" fillId="24" borderId="97" applyNumberFormat="0" applyFont="0" applyAlignment="0" applyProtection="0"/>
    <xf numFmtId="0" fontId="71" fillId="56" borderId="97" applyNumberFormat="0" applyAlignment="0" applyProtection="0"/>
    <xf numFmtId="0" fontId="18" fillId="9" borderId="93" applyNumberFormat="0" applyAlignment="0" applyProtection="0"/>
    <xf numFmtId="0" fontId="28" fillId="9" borderId="96" applyNumberFormat="0" applyAlignment="0" applyProtection="0"/>
    <xf numFmtId="0" fontId="28" fillId="9" borderId="96" applyNumberFormat="0" applyAlignment="0" applyProtection="0"/>
    <xf numFmtId="0" fontId="30" fillId="9" borderId="96" applyNumberFormat="0" applyAlignment="0" applyProtection="0"/>
    <xf numFmtId="0" fontId="30" fillId="45" borderId="96" applyNumberFormat="0" applyAlignment="0" applyProtection="0"/>
    <xf numFmtId="0" fontId="30" fillId="45" borderId="96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1" applyNumberFormat="0" applyAlignment="0" applyProtection="0"/>
    <xf numFmtId="0" fontId="30" fillId="9" borderId="105" applyNumberFormat="0" applyAlignment="0" applyProtection="0"/>
    <xf numFmtId="0" fontId="18" fillId="9" borderId="98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4" fillId="24" borderId="99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99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0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4" fillId="24" borderId="99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99" applyNumberFormat="0" applyFon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54" borderId="98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8" fillId="9" borderId="101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98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99" applyNumberFormat="0" applyFont="0" applyAlignment="0" applyProtection="0"/>
    <xf numFmtId="0" fontId="28" fillId="54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98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1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0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71" fillId="56" borderId="103" applyNumberFormat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0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99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30" fillId="39" borderId="105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98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3" fillId="24" borderId="103" applyNumberFormat="0" applyFon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  <xf numFmtId="0" fontId="30" fillId="3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30" fillId="39" borderId="105" applyNumberFormat="0" applyAlignment="0" applyProtection="0"/>
    <xf numFmtId="0" fontId="28" fillId="9" borderId="105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30" fillId="45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" fillId="0" borderId="104" applyNumberFormat="0" applyFill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4" fillId="24" borderId="103" applyNumberFormat="0" applyFon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3" fillId="24" borderId="103" applyNumberFormat="0" applyFont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28" fillId="54" borderId="105" applyNumberFormat="0" applyAlignment="0" applyProtection="0"/>
    <xf numFmtId="0" fontId="28" fillId="54" borderId="105" applyNumberFormat="0" applyAlignment="0" applyProtection="0"/>
    <xf numFmtId="0" fontId="30" fillId="9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18" fillId="54" borderId="102" applyNumberFormat="0" applyAlignment="0" applyProtection="0"/>
    <xf numFmtId="0" fontId="2" fillId="0" borderId="104" applyNumberFormat="0" applyFill="0" applyAlignment="0" applyProtection="0"/>
    <xf numFmtId="0" fontId="71" fillId="56" borderId="103" applyNumberFormat="0" applyAlignment="0" applyProtection="0"/>
    <xf numFmtId="0" fontId="3" fillId="24" borderId="103" applyNumberFormat="0" applyFon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18" fillId="9" borderId="102" applyNumberFormat="0" applyAlignment="0" applyProtection="0"/>
    <xf numFmtId="0" fontId="28" fillId="54" borderId="105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45" borderId="105" applyNumberFormat="0" applyAlignment="0" applyProtection="0"/>
    <xf numFmtId="0" fontId="18" fillId="54" borderId="102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45" borderId="105" applyNumberForma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18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2" applyNumberFormat="0" applyAlignment="0" applyProtection="0"/>
    <xf numFmtId="0" fontId="30" fillId="9" borderId="105" applyNumberFormat="0" applyAlignment="0" applyProtection="0"/>
    <xf numFmtId="0" fontId="30" fillId="9" borderId="105" applyNumberFormat="0" applyAlignment="0" applyProtection="0"/>
    <xf numFmtId="0" fontId="71" fillId="56" borderId="103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9" borderId="105" applyNumberFormat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54" borderId="102" applyNumberFormat="0" applyAlignment="0" applyProtection="0"/>
    <xf numFmtId="0" fontId="18" fillId="9" borderId="102" applyNumberFormat="0" applyAlignment="0" applyProtection="0"/>
    <xf numFmtId="0" fontId="71" fillId="56" borderId="103" applyNumberFormat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8" fillId="9" borderId="105" applyNumberFormat="0" applyAlignment="0" applyProtection="0"/>
    <xf numFmtId="0" fontId="18" fillId="54" borderId="102" applyNumberForma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2" fillId="0" borderId="104" applyNumberFormat="0" applyFill="0" applyAlignment="0" applyProtection="0"/>
    <xf numFmtId="0" fontId="2" fillId="0" borderId="104" applyNumberFormat="0" applyFill="0" applyAlignment="0" applyProtection="0"/>
    <xf numFmtId="0" fontId="30" fillId="39" borderId="105" applyNumberFormat="0" applyAlignment="0" applyProtection="0"/>
    <xf numFmtId="0" fontId="18" fillId="54" borderId="102" applyNumberFormat="0" applyAlignment="0" applyProtection="0"/>
    <xf numFmtId="0" fontId="30" fillId="9" borderId="105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0" fontId="4" fillId="24" borderId="103" applyNumberFormat="0" applyFont="0" applyAlignment="0" applyProtection="0"/>
    <xf numFmtId="0" fontId="30" fillId="9" borderId="105" applyNumberForma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3" fillId="24" borderId="103" applyNumberFormat="0" applyFont="0" applyAlignment="0" applyProtection="0"/>
    <xf numFmtId="0" fontId="2" fillId="0" borderId="104" applyNumberFormat="0" applyFill="0" applyAlignment="0" applyProtection="0"/>
    <xf numFmtId="0" fontId="4" fillId="24" borderId="103" applyNumberFormat="0" applyFont="0" applyAlignment="0" applyProtection="0"/>
    <xf numFmtId="0" fontId="71" fillId="56" borderId="103" applyNumberFormat="0" applyAlignment="0" applyProtection="0"/>
    <xf numFmtId="0" fontId="18" fillId="9" borderId="102" applyNumberFormat="0" applyAlignment="0" applyProtection="0"/>
    <xf numFmtId="0" fontId="28" fillId="9" borderId="105" applyNumberFormat="0" applyAlignment="0" applyProtection="0"/>
    <xf numFmtId="0" fontId="28" fillId="9" borderId="105" applyNumberFormat="0" applyAlignment="0" applyProtection="0"/>
    <xf numFmtId="0" fontId="30" fillId="9" borderId="105" applyNumberFormat="0" applyAlignment="0" applyProtection="0"/>
    <xf numFmtId="0" fontId="30" fillId="45" borderId="105" applyNumberFormat="0" applyAlignment="0" applyProtection="0"/>
    <xf numFmtId="0" fontId="30" fillId="45" borderId="105" applyNumberFormat="0" applyAlignment="0" applyProtection="0"/>
  </cellStyleXfs>
  <cellXfs count="442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2" fillId="90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01" fillId="3" borderId="2" xfId="0" applyFont="1" applyFill="1" applyBorder="1" applyAlignment="1">
      <alignment horizontal="center" vertical="center" wrapText="1"/>
    </xf>
    <xf numFmtId="44" fontId="102" fillId="2" borderId="2" xfId="55" applyFont="1" applyFill="1" applyBorder="1" applyAlignment="1">
      <alignment horizontal="center" vertical="center" wrapText="1"/>
    </xf>
    <xf numFmtId="3" fontId="103" fillId="3" borderId="19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5" fillId="91" borderId="82" xfId="0" applyFont="1" applyFill="1" applyBorder="1" applyAlignment="1">
      <alignment horizontal="center" vertical="center" wrapText="1"/>
    </xf>
    <xf numFmtId="0" fontId="106" fillId="91" borderId="82" xfId="0" applyFont="1" applyFill="1" applyBorder="1" applyAlignment="1">
      <alignment horizontal="center" vertical="center" wrapText="1"/>
    </xf>
    <xf numFmtId="1" fontId="106" fillId="28" borderId="82" xfId="0" applyNumberFormat="1" applyFont="1" applyFill="1" applyBorder="1" applyAlignment="1">
      <alignment horizontal="center" vertical="center" wrapText="1"/>
    </xf>
    <xf numFmtId="173" fontId="45" fillId="28" borderId="82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44" fontId="7" fillId="2" borderId="83" xfId="55" applyFont="1" applyFill="1" applyBorder="1" applyAlignment="1">
      <alignment horizontal="center" vertical="center" wrapText="1"/>
    </xf>
    <xf numFmtId="0" fontId="31" fillId="3" borderId="83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44" fontId="12" fillId="2" borderId="85" xfId="55" applyFont="1" applyFill="1" applyBorder="1" applyAlignment="1">
      <alignment horizontal="left" vertical="center" wrapText="1"/>
    </xf>
    <xf numFmtId="0" fontId="12" fillId="3" borderId="19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3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44" fontId="35" fillId="2" borderId="0" xfId="55" applyFont="1" applyFill="1" applyAlignment="1">
      <alignment horizontal="center" vertical="center" wrapText="1"/>
    </xf>
    <xf numFmtId="0" fontId="43" fillId="28" borderId="0" xfId="63" applyFont="1" applyFill="1" applyAlignment="1">
      <alignment horizontal="center" vertical="center" wrapText="1"/>
    </xf>
    <xf numFmtId="44" fontId="5" fillId="2" borderId="0" xfId="55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7" fillId="3" borderId="15" xfId="0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44" fontId="108" fillId="2" borderId="85" xfId="55" applyFont="1" applyFill="1" applyBorder="1" applyAlignment="1">
      <alignment horizontal="left" vertical="center" wrapText="1"/>
    </xf>
    <xf numFmtId="44" fontId="110" fillId="3" borderId="85" xfId="55" applyFont="1" applyFill="1" applyBorder="1" applyAlignment="1">
      <alignment horizontal="center" vertical="center" wrapText="1"/>
    </xf>
    <xf numFmtId="166" fontId="108" fillId="2" borderId="85" xfId="0" applyNumberFormat="1" applyFont="1" applyFill="1" applyBorder="1" applyAlignment="1">
      <alignment horizontal="center" vertical="center" wrapText="1"/>
    </xf>
    <xf numFmtId="10" fontId="108" fillId="2" borderId="85" xfId="0" applyNumberFormat="1" applyFont="1" applyFill="1" applyBorder="1" applyAlignment="1">
      <alignment horizontal="center" vertical="center" wrapText="1"/>
    </xf>
    <xf numFmtId="166" fontId="108" fillId="2" borderId="84" xfId="0" applyNumberFormat="1" applyFont="1" applyFill="1" applyBorder="1" applyAlignment="1">
      <alignment horizontal="center" vertical="center" wrapText="1"/>
    </xf>
    <xf numFmtId="0" fontId="109" fillId="2" borderId="84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1" fontId="108" fillId="2" borderId="85" xfId="55" applyNumberFormat="1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49" fontId="13" fillId="3" borderId="85" xfId="0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0" fontId="51" fillId="36" borderId="85" xfId="0" applyFont="1" applyFill="1" applyBorder="1" applyAlignment="1">
      <alignment vertical="center"/>
    </xf>
    <xf numFmtId="44" fontId="11" fillId="3" borderId="85" xfId="55" applyFont="1" applyFill="1" applyBorder="1" applyAlignment="1">
      <alignment horizontal="center" vertical="center" wrapText="1"/>
    </xf>
    <xf numFmtId="166" fontId="12" fillId="3" borderId="85" xfId="0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2" borderId="84" xfId="0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4" xfId="0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vertical="center" wrapText="1" shrinkToFit="1"/>
    </xf>
    <xf numFmtId="1" fontId="14" fillId="3" borderId="85" xfId="55" applyNumberFormat="1" applyFont="1" applyFill="1" applyBorder="1" applyAlignment="1">
      <alignment horizontal="left" vertical="center" wrapText="1"/>
    </xf>
    <xf numFmtId="0" fontId="14" fillId="3" borderId="84" xfId="0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/>
    </xf>
    <xf numFmtId="0" fontId="13" fillId="3" borderId="85" xfId="752" applyFont="1" applyFill="1" applyBorder="1" applyAlignment="1">
      <alignment vertical="center" wrapText="1" shrinkToFit="1"/>
    </xf>
    <xf numFmtId="1" fontId="12" fillId="2" borderId="85" xfId="55" applyNumberFormat="1" applyFont="1" applyFill="1" applyBorder="1" applyAlignment="1" applyProtection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3" fontId="14" fillId="3" borderId="19" xfId="0" applyNumberFormat="1" applyFont="1" applyFill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11" fillId="0" borderId="0" xfId="0" applyFont="1" applyAlignment="1">
      <alignment horizontal="left" vertical="center"/>
    </xf>
    <xf numFmtId="0" fontId="111" fillId="0" borderId="0" xfId="0" applyFont="1"/>
    <xf numFmtId="0" fontId="112" fillId="2" borderId="0" xfId="0" applyFont="1" applyFill="1" applyAlignment="1">
      <alignment vertical="center"/>
    </xf>
    <xf numFmtId="0" fontId="112" fillId="2" borderId="0" xfId="0" applyFont="1" applyFill="1" applyAlignment="1">
      <alignment vertical="center" wrapText="1" shrinkToFit="1"/>
    </xf>
    <xf numFmtId="0" fontId="10" fillId="0" borderId="0" xfId="0" applyFont="1"/>
    <xf numFmtId="1" fontId="113" fillId="2" borderId="86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center" vertical="center" wrapText="1"/>
    </xf>
    <xf numFmtId="1" fontId="113" fillId="2" borderId="85" xfId="55" applyNumberFormat="1" applyFont="1" applyFill="1" applyBorder="1" applyAlignment="1">
      <alignment horizontal="left" vertical="center" wrapText="1"/>
    </xf>
    <xf numFmtId="44" fontId="114" fillId="3" borderId="85" xfId="55" applyFont="1" applyFill="1" applyBorder="1" applyAlignment="1">
      <alignment horizontal="left" vertical="center" wrapText="1"/>
    </xf>
    <xf numFmtId="0" fontId="13" fillId="0" borderId="85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3" fillId="0" borderId="85" xfId="0" applyFont="1" applyBorder="1" applyAlignment="1">
      <alignment vertical="center" wrapText="1"/>
    </xf>
    <xf numFmtId="0" fontId="116" fillId="3" borderId="15" xfId="0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center" vertical="center" wrapText="1"/>
    </xf>
    <xf numFmtId="4" fontId="118" fillId="2" borderId="85" xfId="55" applyNumberFormat="1" applyFont="1" applyFill="1" applyBorder="1" applyAlignment="1">
      <alignment horizontal="center" vertical="center" wrapText="1"/>
    </xf>
    <xf numFmtId="1" fontId="117" fillId="2" borderId="86" xfId="55" applyNumberFormat="1" applyFont="1" applyFill="1" applyBorder="1" applyAlignment="1">
      <alignment horizontal="center" vertical="center" wrapText="1"/>
    </xf>
    <xf numFmtId="1" fontId="117" fillId="2" borderId="85" xfId="55" applyNumberFormat="1" applyFont="1" applyFill="1" applyBorder="1" applyAlignment="1">
      <alignment horizontal="left" vertical="center" wrapText="1"/>
    </xf>
    <xf numFmtId="44" fontId="119" fillId="2" borderId="85" xfId="55" applyFont="1" applyFill="1" applyBorder="1" applyAlignment="1">
      <alignment horizontal="left" vertical="center" wrapText="1"/>
    </xf>
    <xf numFmtId="44" fontId="120" fillId="3" borderId="85" xfId="55" applyFont="1" applyFill="1" applyBorder="1" applyAlignment="1">
      <alignment horizontal="center" vertical="center" wrapText="1"/>
    </xf>
    <xf numFmtId="166" fontId="119" fillId="2" borderId="85" xfId="0" applyNumberFormat="1" applyFont="1" applyFill="1" applyBorder="1" applyAlignment="1">
      <alignment horizontal="center" vertical="center" wrapText="1"/>
    </xf>
    <xf numFmtId="10" fontId="119" fillId="2" borderId="85" xfId="0" applyNumberFormat="1" applyFont="1" applyFill="1" applyBorder="1" applyAlignment="1">
      <alignment horizontal="center" vertical="center" wrapText="1"/>
    </xf>
    <xf numFmtId="0" fontId="115" fillId="3" borderId="85" xfId="0" applyFont="1" applyFill="1" applyBorder="1" applyAlignment="1">
      <alignment horizontal="center" vertical="center" wrapText="1"/>
    </xf>
    <xf numFmtId="0" fontId="116" fillId="3" borderId="85" xfId="0" applyFont="1" applyFill="1" applyBorder="1" applyAlignment="1">
      <alignment horizontal="center" vertical="center" wrapText="1"/>
    </xf>
    <xf numFmtId="1" fontId="119" fillId="2" borderId="85" xfId="55" applyNumberFormat="1" applyFont="1" applyFill="1" applyBorder="1" applyAlignment="1">
      <alignment horizontal="center" vertical="center" wrapText="1"/>
    </xf>
    <xf numFmtId="166" fontId="119" fillId="2" borderId="84" xfId="0" applyNumberFormat="1" applyFont="1" applyFill="1" applyBorder="1" applyAlignment="1">
      <alignment horizontal="center" vertical="center" wrapText="1"/>
    </xf>
    <xf numFmtId="0" fontId="117" fillId="2" borderId="84" xfId="0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1" fontId="117" fillId="3" borderId="85" xfId="55" applyNumberFormat="1" applyFont="1" applyFill="1" applyBorder="1" applyAlignment="1">
      <alignment horizontal="left" vertical="center" wrapText="1"/>
    </xf>
    <xf numFmtId="44" fontId="119" fillId="3" borderId="85" xfId="55" applyFont="1" applyFill="1" applyBorder="1" applyAlignment="1">
      <alignment horizontal="left" vertical="center" wrapText="1"/>
    </xf>
    <xf numFmtId="166" fontId="119" fillId="3" borderId="85" xfId="0" applyNumberFormat="1" applyFont="1" applyFill="1" applyBorder="1" applyAlignment="1">
      <alignment horizontal="center" vertical="center" wrapText="1"/>
    </xf>
    <xf numFmtId="166" fontId="117" fillId="3" borderId="84" xfId="0" applyNumberFormat="1" applyFont="1" applyFill="1" applyBorder="1" applyAlignment="1">
      <alignment horizontal="center" vertical="center" wrapText="1"/>
    </xf>
    <xf numFmtId="49" fontId="115" fillId="3" borderId="85" xfId="55" applyNumberFormat="1" applyFont="1" applyFill="1" applyBorder="1" applyAlignment="1">
      <alignment horizontal="center" vertical="center" wrapText="1"/>
    </xf>
    <xf numFmtId="0" fontId="115" fillId="3" borderId="85" xfId="5" applyFont="1" applyFill="1" applyBorder="1" applyAlignment="1">
      <alignment horizontal="center" vertical="center" wrapText="1"/>
    </xf>
    <xf numFmtId="1" fontId="116" fillId="3" borderId="85" xfId="55" applyNumberFormat="1" applyFont="1" applyFill="1" applyBorder="1" applyAlignment="1">
      <alignment horizontal="center" vertical="center" wrapText="1"/>
    </xf>
    <xf numFmtId="44" fontId="117" fillId="3" borderId="2" xfId="55" applyFont="1" applyFill="1" applyBorder="1" applyAlignment="1">
      <alignment horizontal="center" vertical="center" wrapText="1"/>
    </xf>
    <xf numFmtId="44" fontId="118" fillId="3" borderId="2" xfId="55" applyFont="1" applyFill="1" applyBorder="1" applyAlignment="1">
      <alignment horizontal="center" vertical="center" wrapText="1"/>
    </xf>
    <xf numFmtId="166" fontId="117" fillId="3" borderId="15" xfId="0" applyNumberFormat="1" applyFont="1" applyFill="1" applyBorder="1" applyAlignment="1">
      <alignment horizontal="center" vertical="center" wrapText="1"/>
    </xf>
    <xf numFmtId="0" fontId="117" fillId="3" borderId="84" xfId="0" applyFont="1" applyFill="1" applyBorder="1" applyAlignment="1">
      <alignment horizontal="center" vertical="center" wrapText="1"/>
    </xf>
    <xf numFmtId="0" fontId="13" fillId="0" borderId="85" xfId="50" applyFont="1" applyBorder="1" applyAlignment="1">
      <alignment vertical="center" wrapText="1" shrinkToFit="1"/>
    </xf>
    <xf numFmtId="1" fontId="125" fillId="2" borderId="86" xfId="55" applyNumberFormat="1" applyFont="1" applyFill="1" applyBorder="1" applyAlignment="1">
      <alignment horizontal="center" vertical="center" wrapText="1"/>
    </xf>
    <xf numFmtId="1" fontId="125" fillId="2" borderId="85" xfId="55" applyNumberFormat="1" applyFont="1" applyFill="1" applyBorder="1" applyAlignment="1">
      <alignment horizontal="center" vertical="center" wrapText="1"/>
    </xf>
    <xf numFmtId="1" fontId="125" fillId="2" borderId="85" xfId="55" applyNumberFormat="1" applyFont="1" applyFill="1" applyBorder="1" applyAlignment="1">
      <alignment horizontal="left" vertical="center" wrapText="1"/>
    </xf>
    <xf numFmtId="44" fontId="126" fillId="3" borderId="85" xfId="55" applyFont="1" applyFill="1" applyBorder="1" applyAlignment="1">
      <alignment horizontal="center" vertical="center" wrapText="1"/>
    </xf>
    <xf numFmtId="166" fontId="123" fillId="2" borderId="85" xfId="0" applyNumberFormat="1" applyFont="1" applyFill="1" applyBorder="1" applyAlignment="1">
      <alignment horizontal="center" vertical="center" wrapText="1"/>
    </xf>
    <xf numFmtId="10" fontId="123" fillId="2" borderId="85" xfId="0" applyNumberFormat="1" applyFont="1" applyFill="1" applyBorder="1" applyAlignment="1">
      <alignment horizontal="center" vertical="center" wrapText="1"/>
    </xf>
    <xf numFmtId="0" fontId="122" fillId="3" borderId="15" xfId="0" applyFont="1" applyFill="1" applyBorder="1" applyAlignment="1">
      <alignment horizontal="center" vertical="center" wrapText="1"/>
    </xf>
    <xf numFmtId="1" fontId="125" fillId="3" borderId="85" xfId="55" applyNumberFormat="1" applyFont="1" applyFill="1" applyBorder="1" applyAlignment="1">
      <alignment horizontal="left" vertical="center" wrapText="1"/>
    </xf>
    <xf numFmtId="44" fontId="123" fillId="3" borderId="85" xfId="55" applyFont="1" applyFill="1" applyBorder="1" applyAlignment="1">
      <alignment horizontal="left" vertical="center" wrapText="1"/>
    </xf>
    <xf numFmtId="166" fontId="123" fillId="3" borderId="85" xfId="0" applyNumberFormat="1" applyFont="1" applyFill="1" applyBorder="1" applyAlignment="1">
      <alignment horizontal="center" vertical="center" wrapText="1"/>
    </xf>
    <xf numFmtId="166" fontId="125" fillId="3" borderId="84" xfId="0" applyNumberFormat="1" applyFont="1" applyFill="1" applyBorder="1" applyAlignment="1">
      <alignment horizontal="center" vertical="center" wrapText="1"/>
    </xf>
    <xf numFmtId="0" fontId="121" fillId="3" borderId="85" xfId="55" applyNumberFormat="1" applyFont="1" applyFill="1" applyBorder="1" applyAlignment="1">
      <alignment horizontal="center" vertical="center" wrapText="1"/>
    </xf>
    <xf numFmtId="1" fontId="122" fillId="3" borderId="85" xfId="55" applyNumberFormat="1" applyFont="1" applyFill="1" applyBorder="1" applyAlignment="1">
      <alignment horizontal="center" vertical="center" wrapText="1"/>
    </xf>
    <xf numFmtId="4" fontId="124" fillId="2" borderId="86" xfId="0" applyNumberFormat="1" applyFont="1" applyFill="1" applyBorder="1" applyAlignment="1">
      <alignment horizontal="center" vertical="center" wrapText="1"/>
    </xf>
    <xf numFmtId="44" fontId="125" fillId="3" borderId="2" xfId="55" applyFont="1" applyFill="1" applyBorder="1" applyAlignment="1">
      <alignment horizontal="center" vertical="center" wrapText="1"/>
    </xf>
    <xf numFmtId="44" fontId="124" fillId="3" borderId="2" xfId="55" applyFont="1" applyFill="1" applyBorder="1" applyAlignment="1">
      <alignment horizontal="center" vertical="center" wrapText="1"/>
    </xf>
    <xf numFmtId="166" fontId="125" fillId="3" borderId="15" xfId="0" applyNumberFormat="1" applyFont="1" applyFill="1" applyBorder="1" applyAlignment="1">
      <alignment horizontal="center" vertical="center" wrapText="1"/>
    </xf>
    <xf numFmtId="0" fontId="123" fillId="2" borderId="85" xfId="0" applyFont="1" applyFill="1" applyBorder="1" applyAlignment="1">
      <alignment horizontal="center" vertical="center" wrapText="1"/>
    </xf>
    <xf numFmtId="0" fontId="125" fillId="3" borderId="84" xfId="0" applyFont="1" applyFill="1" applyBorder="1" applyAlignment="1">
      <alignment horizontal="center" vertical="center" wrapText="1"/>
    </xf>
    <xf numFmtId="0" fontId="13" fillId="3" borderId="85" xfId="5" applyFont="1" applyFill="1" applyBorder="1" applyAlignment="1">
      <alignment horizontal="center" vertical="center" wrapText="1"/>
    </xf>
    <xf numFmtId="2" fontId="0" fillId="0" borderId="0" xfId="0" applyNumberFormat="1"/>
    <xf numFmtId="1" fontId="12" fillId="2" borderId="84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44" fontId="11" fillId="2" borderId="2" xfId="55" applyFont="1" applyFill="1" applyBorder="1" applyAlignment="1">
      <alignment horizontal="center" vertical="center" wrapText="1"/>
    </xf>
    <xf numFmtId="0" fontId="13" fillId="0" borderId="85" xfId="5" applyFont="1" applyBorder="1" applyAlignment="1">
      <alignment vertical="center" wrapText="1" shrinkToFi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0" fontId="59" fillId="31" borderId="87" xfId="0" applyFont="1" applyFill="1" applyBorder="1" applyAlignment="1">
      <alignment horizontal="center" vertical="center" wrapText="1"/>
    </xf>
    <xf numFmtId="0" fontId="33" fillId="27" borderId="87" xfId="0" applyFont="1" applyFill="1" applyBorder="1" applyAlignment="1">
      <alignment vertical="center" wrapText="1" shrinkToFit="1"/>
    </xf>
    <xf numFmtId="0" fontId="104" fillId="62" borderId="85" xfId="0" applyFont="1" applyFill="1" applyBorder="1" applyAlignment="1">
      <alignment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27" borderId="91" xfId="0" applyFont="1" applyFill="1" applyBorder="1" applyAlignment="1">
      <alignment horizontal="left" vertical="center"/>
    </xf>
    <xf numFmtId="0" fontId="33" fillId="27" borderId="92" xfId="0" applyFont="1" applyFill="1" applyBorder="1" applyAlignment="1">
      <alignment horizontal="center" vertical="center" wrapText="1"/>
    </xf>
    <xf numFmtId="0" fontId="41" fillId="27" borderId="92" xfId="0" applyFont="1" applyFill="1" applyBorder="1" applyAlignment="1">
      <alignment horizontal="center" vertical="center" wrapText="1"/>
    </xf>
    <xf numFmtId="0" fontId="36" fillId="27" borderId="92" xfId="0" applyFont="1" applyFill="1" applyBorder="1" applyAlignment="1">
      <alignment horizontal="center" vertical="center"/>
    </xf>
    <xf numFmtId="0" fontId="7" fillId="27" borderId="92" xfId="0" applyFont="1" applyFill="1" applyBorder="1" applyAlignment="1">
      <alignment horizontal="center" vertical="center"/>
    </xf>
    <xf numFmtId="1" fontId="41" fillId="27" borderId="92" xfId="0" applyNumberFormat="1" applyFont="1" applyFill="1" applyBorder="1" applyAlignment="1">
      <alignment horizontal="center" vertical="center"/>
    </xf>
    <xf numFmtId="0" fontId="12" fillId="27" borderId="92" xfId="0" applyFont="1" applyFill="1" applyBorder="1" applyAlignment="1">
      <alignment horizontal="left" vertical="center"/>
    </xf>
    <xf numFmtId="0" fontId="11" fillId="27" borderId="92" xfId="0" applyFont="1" applyFill="1" applyBorder="1" applyAlignment="1">
      <alignment horizontal="center" vertical="center"/>
    </xf>
    <xf numFmtId="0" fontId="35" fillId="27" borderId="92" xfId="0" applyFont="1" applyFill="1" applyBorder="1" applyAlignment="1">
      <alignment horizontal="center" vertical="center"/>
    </xf>
    <xf numFmtId="166" fontId="41" fillId="27" borderId="92" xfId="0" applyNumberFormat="1" applyFont="1" applyFill="1" applyBorder="1" applyAlignment="1">
      <alignment horizontal="center" vertical="center"/>
    </xf>
    <xf numFmtId="0" fontId="41" fillId="27" borderId="90" xfId="0" applyFont="1" applyFill="1" applyBorder="1" applyAlignment="1">
      <alignment horizontal="center" vertical="center"/>
    </xf>
    <xf numFmtId="0" fontId="33" fillId="27" borderId="92" xfId="0" applyFont="1" applyFill="1" applyBorder="1" applyAlignment="1">
      <alignment vertical="center" wrapText="1" shrinkToFit="1"/>
    </xf>
    <xf numFmtId="0" fontId="13" fillId="3" borderId="89" xfId="0" applyFont="1" applyFill="1" applyBorder="1" applyAlignment="1">
      <alignment horizontal="center" vertical="center" wrapText="1"/>
    </xf>
    <xf numFmtId="0" fontId="104" fillId="62" borderId="88" xfId="0" applyFont="1" applyFill="1" applyBorder="1" applyAlignment="1">
      <alignment vertical="center" wrapText="1"/>
    </xf>
    <xf numFmtId="0" fontId="35" fillId="0" borderId="88" xfId="0" applyFont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36" fillId="3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2" fillId="27" borderId="92" xfId="0" applyFont="1" applyFill="1" applyBorder="1" applyAlignment="1">
      <alignment horizontal="left" vertical="center" wrapText="1"/>
    </xf>
    <xf numFmtId="44" fontId="11" fillId="2" borderId="88" xfId="55" applyFont="1" applyFill="1" applyBorder="1" applyAlignment="1">
      <alignment horizontal="center" vertical="center" wrapText="1"/>
    </xf>
    <xf numFmtId="0" fontId="127" fillId="3" borderId="88" xfId="0" applyFont="1" applyFill="1" applyBorder="1" applyAlignment="1">
      <alignment vertical="center" wrapText="1" shrinkToFit="1"/>
    </xf>
    <xf numFmtId="0" fontId="127" fillId="3" borderId="88" xfId="0" applyFont="1" applyFill="1" applyBorder="1" applyAlignment="1">
      <alignment horizontal="center" vertical="center" wrapText="1"/>
    </xf>
    <xf numFmtId="0" fontId="127" fillId="3" borderId="84" xfId="0" applyFont="1" applyFill="1" applyBorder="1" applyAlignment="1">
      <alignment horizontal="center" vertical="center" wrapText="1"/>
    </xf>
    <xf numFmtId="0" fontId="128" fillId="3" borderId="15" xfId="0" applyFont="1" applyFill="1" applyBorder="1" applyAlignment="1">
      <alignment horizontal="center" vertical="center" wrapText="1"/>
    </xf>
    <xf numFmtId="1" fontId="129" fillId="2" borderId="89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center" vertical="center" wrapText="1"/>
    </xf>
    <xf numFmtId="1" fontId="129" fillId="2" borderId="88" xfId="55" applyNumberFormat="1" applyFont="1" applyFill="1" applyBorder="1" applyAlignment="1">
      <alignment horizontal="left" vertical="center" wrapText="1"/>
    </xf>
    <xf numFmtId="44" fontId="130" fillId="3" borderId="88" xfId="55" applyFont="1" applyFill="1" applyBorder="1" applyAlignment="1">
      <alignment horizontal="left" vertical="center" wrapText="1"/>
    </xf>
    <xf numFmtId="44" fontId="131" fillId="3" borderId="88" xfId="55" applyFont="1" applyFill="1" applyBorder="1" applyAlignment="1">
      <alignment horizontal="center" vertical="center" wrapText="1"/>
    </xf>
    <xf numFmtId="166" fontId="130" fillId="3" borderId="88" xfId="0" applyNumberFormat="1" applyFont="1" applyFill="1" applyBorder="1" applyAlignment="1">
      <alignment horizontal="center" vertical="center" wrapText="1"/>
    </xf>
    <xf numFmtId="10" fontId="130" fillId="2" borderId="88" xfId="0" applyNumberFormat="1" applyFont="1" applyFill="1" applyBorder="1" applyAlignment="1">
      <alignment horizontal="center" vertical="center" wrapText="1"/>
    </xf>
    <xf numFmtId="166" fontId="130" fillId="2" borderId="88" xfId="0" applyNumberFormat="1" applyFont="1" applyFill="1" applyBorder="1" applyAlignment="1">
      <alignment horizontal="center" vertical="center" wrapText="1"/>
    </xf>
    <xf numFmtId="166" fontId="129" fillId="3" borderId="2" xfId="0" applyNumberFormat="1" applyFont="1" applyFill="1" applyBorder="1" applyAlignment="1">
      <alignment horizontal="center" vertical="center" wrapText="1"/>
    </xf>
    <xf numFmtId="4" fontId="132" fillId="2" borderId="88" xfId="55" applyNumberFormat="1" applyFont="1" applyFill="1" applyBorder="1" applyAlignment="1">
      <alignment horizontal="center" vertical="center" wrapText="1"/>
    </xf>
    <xf numFmtId="1" fontId="129" fillId="3" borderId="88" xfId="55" applyNumberFormat="1" applyFont="1" applyFill="1" applyBorder="1" applyAlignment="1">
      <alignment horizontal="left" vertical="center" wrapText="1"/>
    </xf>
    <xf numFmtId="0" fontId="129" fillId="3" borderId="84" xfId="0" applyFont="1" applyFill="1" applyBorder="1" applyAlignment="1">
      <alignment horizontal="center" vertical="center" wrapText="1"/>
    </xf>
    <xf numFmtId="44" fontId="130" fillId="2" borderId="88" xfId="55" applyFont="1" applyFill="1" applyBorder="1" applyAlignment="1">
      <alignment horizontal="left" vertical="center" wrapText="1"/>
    </xf>
    <xf numFmtId="1" fontId="6" fillId="2" borderId="0" xfId="0" applyNumberFormat="1" applyFont="1" applyFill="1" applyAlignment="1">
      <alignment horizontal="center" vertical="center"/>
    </xf>
    <xf numFmtId="0" fontId="127" fillId="3" borderId="88" xfId="0" applyFont="1" applyFill="1" applyBorder="1" applyAlignment="1">
      <alignment vertical="center" wrapText="1"/>
    </xf>
    <xf numFmtId="1" fontId="128" fillId="3" borderId="88" xfId="55" applyNumberFormat="1" applyFont="1" applyFill="1" applyBorder="1" applyAlignment="1">
      <alignment horizontal="center" vertical="center" wrapText="1"/>
    </xf>
    <xf numFmtId="4" fontId="132" fillId="2" borderId="89" xfId="0" applyNumberFormat="1" applyFont="1" applyFill="1" applyBorder="1" applyAlignment="1">
      <alignment horizontal="center" vertical="center" wrapText="1"/>
    </xf>
    <xf numFmtId="44" fontId="129" fillId="3" borderId="2" xfId="55" applyFont="1" applyFill="1" applyBorder="1" applyAlignment="1">
      <alignment horizontal="center" vertical="center" wrapText="1"/>
    </xf>
    <xf numFmtId="44" fontId="132" fillId="3" borderId="2" xfId="55" applyFont="1" applyFill="1" applyBorder="1" applyAlignment="1">
      <alignment horizontal="center" vertical="center" wrapText="1"/>
    </xf>
    <xf numFmtId="166" fontId="129" fillId="3" borderId="15" xfId="0" applyNumberFormat="1" applyFont="1" applyFill="1" applyBorder="1" applyAlignment="1">
      <alignment horizontal="center" vertical="center" wrapText="1"/>
    </xf>
    <xf numFmtId="0" fontId="130" fillId="2" borderId="88" xfId="0" applyFont="1" applyFill="1" applyBorder="1" applyAlignment="1">
      <alignment horizontal="center" vertical="center" wrapText="1"/>
    </xf>
    <xf numFmtId="0" fontId="13" fillId="3" borderId="88" xfId="5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horizontal="center" vertical="center" wrapText="1"/>
    </xf>
    <xf numFmtId="0" fontId="127" fillId="0" borderId="88" xfId="0" applyFont="1" applyBorder="1" applyAlignment="1">
      <alignment vertical="center" wrapText="1" shrinkToFit="1"/>
    </xf>
    <xf numFmtId="1" fontId="130" fillId="2" borderId="88" xfId="55" applyNumberFormat="1" applyFont="1" applyFill="1" applyBorder="1" applyAlignment="1">
      <alignment horizontal="center" vertical="center" wrapText="1"/>
    </xf>
    <xf numFmtId="166" fontId="130" fillId="2" borderId="84" xfId="0" applyNumberFormat="1" applyFont="1" applyFill="1" applyBorder="1" applyAlignment="1">
      <alignment horizontal="center" vertical="center" wrapText="1"/>
    </xf>
    <xf numFmtId="0" fontId="129" fillId="2" borderId="84" xfId="0" applyFont="1" applyFill="1" applyBorder="1" applyAlignment="1">
      <alignment horizontal="center" vertical="center" wrapText="1"/>
    </xf>
    <xf numFmtId="1" fontId="36" fillId="27" borderId="92" xfId="0" applyNumberFormat="1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 wrapText="1"/>
    </xf>
    <xf numFmtId="0" fontId="127" fillId="3" borderId="88" xfId="752" applyFont="1" applyFill="1" applyBorder="1" applyAlignment="1">
      <alignment vertical="center" wrapText="1" shrinkToFi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0" fontId="13" fillId="0" borderId="88" xfId="0" applyFont="1" applyBorder="1" applyAlignment="1">
      <alignment vertical="center" wrapText="1" shrinkToFi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28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16" fontId="127" fillId="3" borderId="88" xfId="0" applyNumberFormat="1" applyFont="1" applyFill="1" applyBorder="1" applyAlignment="1">
      <alignment horizontal="center" vertical="center" wrapText="1"/>
    </xf>
    <xf numFmtId="14" fontId="35" fillId="2" borderId="0" xfId="0" applyNumberFormat="1" applyFont="1" applyFill="1" applyAlignment="1">
      <alignment vertical="center" wrapText="1"/>
    </xf>
    <xf numFmtId="0" fontId="13" fillId="0" borderId="95" xfId="0" applyFont="1" applyBorder="1" applyAlignment="1">
      <alignment vertical="center" wrapText="1"/>
    </xf>
    <xf numFmtId="0" fontId="45" fillId="30" borderId="95" xfId="0" applyFont="1" applyFill="1" applyBorder="1" applyAlignment="1">
      <alignment horizontal="center" vertical="center" wrapText="1"/>
    </xf>
    <xf numFmtId="0" fontId="43" fillId="3" borderId="95" xfId="0" applyFont="1" applyFill="1" applyBorder="1" applyAlignment="1">
      <alignment vertical="center" wrapText="1"/>
    </xf>
    <xf numFmtId="166" fontId="36" fillId="3" borderId="95" xfId="0" applyNumberFormat="1" applyFont="1" applyFill="1" applyBorder="1" applyAlignment="1">
      <alignment horizontal="center" vertical="center" wrapText="1"/>
    </xf>
    <xf numFmtId="1" fontId="36" fillId="3" borderId="95" xfId="0" applyNumberFormat="1" applyFont="1" applyFill="1" applyBorder="1" applyAlignment="1">
      <alignment horizontal="center" vertical="center" wrapText="1"/>
    </xf>
    <xf numFmtId="0" fontId="43" fillId="36" borderId="95" xfId="0" applyFont="1" applyFill="1" applyBorder="1" applyAlignment="1">
      <alignment vertical="center" wrapText="1"/>
    </xf>
    <xf numFmtId="0" fontId="43" fillId="36" borderId="95" xfId="0" applyFont="1" applyFill="1" applyBorder="1" applyAlignment="1">
      <alignment vertical="center"/>
    </xf>
    <xf numFmtId="166" fontId="36" fillId="36" borderId="95" xfId="0" applyNumberFormat="1" applyFont="1" applyFill="1" applyBorder="1" applyAlignment="1">
      <alignment horizontal="center" vertical="center" wrapText="1"/>
    </xf>
    <xf numFmtId="1" fontId="36" fillId="36" borderId="95" xfId="0" applyNumberFormat="1" applyFont="1" applyFill="1" applyBorder="1" applyAlignment="1">
      <alignment horizontal="center" vertical="center" wrapText="1"/>
    </xf>
    <xf numFmtId="0" fontId="0" fillId="3" borderId="95" xfId="0" applyFill="1" applyBorder="1" applyAlignment="1">
      <alignment vertical="center" wrapText="1"/>
    </xf>
    <xf numFmtId="0" fontId="43" fillId="0" borderId="95" xfId="0" applyFont="1" applyBorder="1" applyAlignment="1">
      <alignment vertical="center" wrapText="1"/>
    </xf>
    <xf numFmtId="166" fontId="36" fillId="0" borderId="95" xfId="0" applyNumberFormat="1" applyFont="1" applyBorder="1" applyAlignment="1">
      <alignment horizontal="center" vertical="center" wrapText="1"/>
    </xf>
    <xf numFmtId="1" fontId="36" fillId="0" borderId="95" xfId="0" applyNumberFormat="1" applyFont="1" applyBorder="1" applyAlignment="1">
      <alignment horizontal="center" vertical="center" wrapText="1"/>
    </xf>
    <xf numFmtId="0" fontId="0" fillId="0" borderId="95" xfId="0" applyBorder="1" applyAlignment="1">
      <alignment vertical="center" wrapText="1"/>
    </xf>
    <xf numFmtId="166" fontId="10" fillId="27" borderId="95" xfId="0" applyNumberFormat="1" applyFont="1" applyFill="1" applyBorder="1" applyAlignment="1">
      <alignment horizontal="center" vertical="center"/>
    </xf>
    <xf numFmtId="0" fontId="41" fillId="27" borderId="106" xfId="0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95" xfId="0" applyFont="1" applyFill="1" applyBorder="1" applyAlignment="1">
      <alignment horizontal="center" vertical="center" wrapText="1"/>
    </xf>
    <xf numFmtId="0" fontId="10" fillId="27" borderId="95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33" fillId="0" borderId="88" xfId="0" applyFont="1" applyBorder="1" applyAlignment="1">
      <alignment vertical="center" wrapText="1" shrinkToFit="1"/>
    </xf>
    <xf numFmtId="0" fontId="134" fillId="3" borderId="13" xfId="0" applyFont="1" applyFill="1" applyBorder="1" applyAlignment="1">
      <alignment horizontal="center" vertical="center" wrapText="1"/>
    </xf>
    <xf numFmtId="0" fontId="134" fillId="0" borderId="88" xfId="0" applyFont="1" applyBorder="1" applyAlignment="1">
      <alignment vertical="center" wrapText="1" shrinkToFit="1"/>
    </xf>
    <xf numFmtId="0" fontId="133" fillId="3" borderId="88" xfId="0" applyFont="1" applyFill="1" applyBorder="1" applyAlignment="1">
      <alignment horizontal="center" vertical="center" wrapText="1"/>
    </xf>
    <xf numFmtId="0" fontId="41" fillId="27" borderId="107" xfId="0" applyFont="1" applyFill="1" applyBorder="1" applyAlignment="1">
      <alignment horizontal="left" vertical="center"/>
    </xf>
    <xf numFmtId="0" fontId="33" fillId="27" borderId="108" xfId="0" applyFont="1" applyFill="1" applyBorder="1" applyAlignment="1">
      <alignment vertical="center" wrapText="1" shrinkToFit="1"/>
    </xf>
    <xf numFmtId="0" fontId="33" fillId="27" borderId="108" xfId="0" applyFont="1" applyFill="1" applyBorder="1" applyAlignment="1">
      <alignment horizontal="center" vertical="center" wrapText="1"/>
    </xf>
    <xf numFmtId="0" fontId="41" fillId="27" borderId="108" xfId="0" applyFont="1" applyFill="1" applyBorder="1" applyAlignment="1">
      <alignment horizontal="center" vertical="center" wrapText="1"/>
    </xf>
    <xf numFmtId="0" fontId="36" fillId="27" borderId="108" xfId="0" applyFont="1" applyFill="1" applyBorder="1" applyAlignment="1">
      <alignment horizontal="center" vertical="center"/>
    </xf>
    <xf numFmtId="0" fontId="7" fillId="27" borderId="108" xfId="0" applyFont="1" applyFill="1" applyBorder="1" applyAlignment="1">
      <alignment horizontal="center" vertical="center"/>
    </xf>
    <xf numFmtId="1" fontId="41" fillId="27" borderId="108" xfId="0" applyNumberFormat="1" applyFont="1" applyFill="1" applyBorder="1" applyAlignment="1">
      <alignment horizontal="center" vertical="center"/>
    </xf>
    <xf numFmtId="0" fontId="12" fillId="27" borderId="108" xfId="0" applyFont="1" applyFill="1" applyBorder="1" applyAlignment="1">
      <alignment horizontal="left" vertical="center"/>
    </xf>
    <xf numFmtId="0" fontId="11" fillId="27" borderId="108" xfId="0" applyFont="1" applyFill="1" applyBorder="1" applyAlignment="1">
      <alignment horizontal="center" vertical="center"/>
    </xf>
    <xf numFmtId="0" fontId="35" fillId="27" borderId="108" xfId="0" applyFont="1" applyFill="1" applyBorder="1" applyAlignment="1">
      <alignment horizontal="center" vertical="center"/>
    </xf>
    <xf numFmtId="166" fontId="41" fillId="27" borderId="108" xfId="0" applyNumberFormat="1" applyFont="1" applyFill="1" applyBorder="1" applyAlignment="1">
      <alignment horizontal="center" vertical="center"/>
    </xf>
    <xf numFmtId="0" fontId="41" fillId="27" borderId="109" xfId="0" applyFont="1" applyFill="1" applyBorder="1" applyAlignment="1">
      <alignment horizontal="center" vertical="center"/>
    </xf>
  </cellXfs>
  <cellStyles count="736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998" xr:uid="{7030ACBC-8046-4CAD-9F84-D6AB05B873CB}"/>
    <cellStyle name="Calculation 2 2 10 3" xfId="3559" xr:uid="{C38602B6-E70D-431C-A490-C8B4558F626A}"/>
    <cellStyle name="Calculation 2 2 11" xfId="2188" xr:uid="{00000000-0005-0000-0000-00005C000000}"/>
    <cellStyle name="Calculation 2 2 11 2" xfId="5288" xr:uid="{3BD2ED6D-75B5-4B0B-9685-0C2D057067C2}"/>
    <cellStyle name="Calculation 2 2 11 3" xfId="6771" xr:uid="{40C3757D-DDE7-4D6B-9146-7F9C235E172C}"/>
    <cellStyle name="Calculation 2 2 12" xfId="3475" xr:uid="{04158D96-0FBA-4908-8037-E8081AEA14D3}"/>
    <cellStyle name="Calculation 2 2 13" xfId="6163" xr:uid="{258531F7-804C-4C8A-AF92-5CAAA2B87EB1}"/>
    <cellStyle name="Calculation 2 2 14" xfId="7033" xr:uid="{C03C5F7A-872C-4536-9F07-16A915A6A60E}"/>
    <cellStyle name="Calculation 2 2 2" xfId="692" xr:uid="{00000000-0005-0000-0000-00005D000000}"/>
    <cellStyle name="Calculation 2 2 2 10" xfId="6133" xr:uid="{178DFDDF-5207-41E4-8C87-09FEE9F587F8}"/>
    <cellStyle name="Calculation 2 2 2 2" xfId="1696" xr:uid="{00000000-0005-0000-0000-00005E000000}"/>
    <cellStyle name="Calculation 2 2 2 2 2" xfId="2701" xr:uid="{00000000-0005-0000-0000-00005F000000}"/>
    <cellStyle name="Calculation 2 2 2 2 2 2" xfId="5519" xr:uid="{C7D33F69-D92E-4B2A-BC51-D9B6F75EA674}"/>
    <cellStyle name="Calculation 2 2 2 2 2 3" xfId="6622" xr:uid="{5D460A79-F7E4-46B8-AB2F-C1F733678CD4}"/>
    <cellStyle name="Calculation 2 2 2 2 3" xfId="2654" xr:uid="{00000000-0005-0000-0000-000060000000}"/>
    <cellStyle name="Calculation 2 2 2 2 3 2" xfId="6011" xr:uid="{D03BF5B2-4DF3-43D3-B50B-50318053DCD3}"/>
    <cellStyle name="Calculation 2 2 2 2 3 3" xfId="7112" xr:uid="{6A781654-C704-4D10-968E-C5E9C47D69F7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2 8" xfId="4699" xr:uid="{ABF98596-E7FA-4E31-AEF9-6BB40E5C831C}"/>
    <cellStyle name="Calculation 2 2 2 2 9" xfId="7284" xr:uid="{0D1BCA80-C8AD-46F5-8F41-96C5C7B149D3}"/>
    <cellStyle name="Calculation 2 2 2 3" xfId="2140" xr:uid="{00000000-0005-0000-0000-000065000000}"/>
    <cellStyle name="Calculation 2 2 2 3 2" xfId="2744" xr:uid="{00000000-0005-0000-0000-000066000000}"/>
    <cellStyle name="Calculation 2 2 2 3 2 2" xfId="5738" xr:uid="{ECF9469C-BC9C-44EB-8AAE-FCA81D876FE1}"/>
    <cellStyle name="Calculation 2 2 2 3 2 3" xfId="6280" xr:uid="{88E6807A-0503-4993-B8B5-96263D9800B1}"/>
    <cellStyle name="Calculation 2 2 2 3 3" xfId="2854" xr:uid="{00000000-0005-0000-0000-000067000000}"/>
    <cellStyle name="Calculation 2 2 2 3 3 2" xfId="5937" xr:uid="{6CD72F56-1943-4EAF-9BC7-C7F4EE91227F}"/>
    <cellStyle name="Calculation 2 2 2 3 3 3" xfId="7125" xr:uid="{770F8A18-5A79-4855-8440-D20E489B5B25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3 8" xfId="5087" xr:uid="{538042F4-3140-437E-919D-3C61407CB682}"/>
    <cellStyle name="Calculation 2 2 2 3 9" xfId="6937" xr:uid="{E6CDBD1E-FA01-421F-8FB5-C00A07208BC5}"/>
    <cellStyle name="Calculation 2 2 2 4" xfId="1324" xr:uid="{00000000-0005-0000-0000-00006C000000}"/>
    <cellStyle name="Calculation 2 2 2 4 2" xfId="1065" xr:uid="{00000000-0005-0000-0000-00006D000000}"/>
    <cellStyle name="Calculation 2 2 2 4 2 2" xfId="5334" xr:uid="{8BC8F01E-A44A-46E3-BCC8-C83CD35974BB}"/>
    <cellStyle name="Calculation 2 2 2 4 2 3" xfId="6684" xr:uid="{0071A403-0F8A-4629-9CB4-E632141A7E54}"/>
    <cellStyle name="Calculation 2 2 2 4 3" xfId="2402" xr:uid="{00000000-0005-0000-0000-00006E000000}"/>
    <cellStyle name="Calculation 2 2 2 4 3 2" xfId="5889" xr:uid="{95557557-757B-4C56-8970-7EBA6968C9F8}"/>
    <cellStyle name="Calculation 2 2 2 4 3 3" xfId="7167" xr:uid="{E2AB0AC4-44A9-4156-9445-119C63D752AC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4 8" xfId="4308" xr:uid="{3EB15AC7-A155-4EC0-A4F1-89D3BB59C036}"/>
    <cellStyle name="Calculation 2 2 2 4 9" xfId="6452" xr:uid="{2F5041FB-4657-4473-9CF0-89E4A97EE717}"/>
    <cellStyle name="Calculation 2 2 2 5" xfId="1263" xr:uid="{00000000-0005-0000-0000-000073000000}"/>
    <cellStyle name="Calculation 2 2 2 5 2" xfId="4236" xr:uid="{BFF3CE10-0EDB-4FD7-93D6-7CDED0317AF6}"/>
    <cellStyle name="Calculation 2 2 2 5 3" xfId="7216" xr:uid="{4C41345F-2407-4227-BBEB-43CE7FE7EC43}"/>
    <cellStyle name="Calculation 2 2 2 6" xfId="2330" xr:uid="{00000000-0005-0000-0000-000074000000}"/>
    <cellStyle name="Calculation 2 2 2 6 2" xfId="3866" xr:uid="{2CC03216-2F34-4092-8C2A-4A27D5548D7B}"/>
    <cellStyle name="Calculation 2 2 2 6 3" xfId="6632" xr:uid="{97B4C074-62A4-4804-8B41-E66637183B28}"/>
    <cellStyle name="Calculation 2 2 2 7" xfId="2288" xr:uid="{00000000-0005-0000-0000-000075000000}"/>
    <cellStyle name="Calculation 2 2 2 8" xfId="2999" xr:uid="{00000000-0005-0000-0000-000076000000}"/>
    <cellStyle name="Calculation 2 2 2 9" xfId="3779" xr:uid="{1CC1B7C1-2611-4CCF-B6D4-B1F90EB911B0}"/>
    <cellStyle name="Calculation 2 2 3" xfId="1483" xr:uid="{00000000-0005-0000-0000-000077000000}"/>
    <cellStyle name="Calculation 2 2 3 2" xfId="2345" xr:uid="{00000000-0005-0000-0000-000078000000}"/>
    <cellStyle name="Calculation 2 2 3 2 2" xfId="5815" xr:uid="{30FAB537-F4EA-4215-B7EA-534069F21118}"/>
    <cellStyle name="Calculation 2 2 3 2 2 2" xfId="6895" xr:uid="{76412C12-4352-4731-8E4C-954CDD5CDFE6}"/>
    <cellStyle name="Calculation 2 2 3 2 3" xfId="5394" xr:uid="{1FF60085-7F15-4FB8-96C2-B1B9CD42EF16}"/>
    <cellStyle name="Calculation 2 2 3 2 3 2" xfId="6242" xr:uid="{5B12A322-20CE-424F-9093-87AD3E39241D}"/>
    <cellStyle name="Calculation 2 2 3 2 4" xfId="5164" xr:uid="{B6B76EDD-1903-460B-8D52-B7F8429320D6}"/>
    <cellStyle name="Calculation 2 2 3 2 5" xfId="3335" xr:uid="{01DC1037-BF74-459F-B0DC-DBE9F224D53B}"/>
    <cellStyle name="Calculation 2 2 3 3" xfId="2483" xr:uid="{00000000-0005-0000-0000-000079000000}"/>
    <cellStyle name="Calculation 2 2 3 3 2" xfId="5707" xr:uid="{149FBECB-5294-486A-9FEB-C2C43F79D967}"/>
    <cellStyle name="Calculation 2 2 3 3 2 2" xfId="6127" xr:uid="{6FE77E26-DA58-4B54-B11C-9D34FEBA2B17}"/>
    <cellStyle name="Calculation 2 2 3 3 3" xfId="5596" xr:uid="{568CBBCC-5FFB-41F4-8C86-A9AA5F69A524}"/>
    <cellStyle name="Calculation 2 2 3 3 3 2" xfId="3299" xr:uid="{F47EEBA5-F997-4EF4-9BA0-F85485F96D9F}"/>
    <cellStyle name="Calculation 2 2 3 3 4" xfId="5056" xr:uid="{0F9561EC-08B3-47D3-B66F-C60CE6256308}"/>
    <cellStyle name="Calculation 2 2 3 3 5" xfId="7005" xr:uid="{BA471165-D868-43FD-B915-09A4D8B35D46}"/>
    <cellStyle name="Calculation 2 2 3 4" xfId="2578" xr:uid="{00000000-0005-0000-0000-00007A000000}"/>
    <cellStyle name="Calculation 2 2 3 4 2" xfId="5608" xr:uid="{D36C4683-A7CD-4197-9F4C-8531FC9CA938}"/>
    <cellStyle name="Calculation 2 2 3 4 3" xfId="3269" xr:uid="{9D9780D7-15E8-4F64-ACAD-113A8DA12503}"/>
    <cellStyle name="Calculation 2 2 3 5" xfId="2351" xr:uid="{00000000-0005-0000-0000-00007B000000}"/>
    <cellStyle name="Calculation 2 2 3 5 2" xfId="5601" xr:uid="{ABEB16D1-65E8-4D46-A421-8B48C417A78D}"/>
    <cellStyle name="Calculation 2 2 3 5 3" xfId="6856" xr:uid="{39101A84-D3D3-4BC8-98F1-319079BF7216}"/>
    <cellStyle name="Calculation 2 2 3 6" xfId="2207" xr:uid="{00000000-0005-0000-0000-00007C000000}"/>
    <cellStyle name="Calculation 2 2 3 7" xfId="1077" xr:uid="{00000000-0005-0000-0000-00007D000000}"/>
    <cellStyle name="Calculation 2 2 3 8" xfId="4957" xr:uid="{8F7992CC-7762-429C-BE08-633703683CF3}"/>
    <cellStyle name="Calculation 2 2 3 9" xfId="3626" xr:uid="{E991152D-AAED-47F1-8DC6-97939ADCD1C8}"/>
    <cellStyle name="Calculation 2 2 4" xfId="1327" xr:uid="{00000000-0005-0000-0000-00007E000000}"/>
    <cellStyle name="Calculation 2 2 4 2" xfId="2484" xr:uid="{00000000-0005-0000-0000-00007F000000}"/>
    <cellStyle name="Calculation 2 2 4 2 2" xfId="5840" xr:uid="{7190B962-089C-48D5-84F8-32CDACC57CB1}"/>
    <cellStyle name="Calculation 2 2 4 2 2 2" xfId="6865" xr:uid="{3F2BA31E-A8FA-4A71-BC61-6C62548931E4}"/>
    <cellStyle name="Calculation 2 2 4 2 3" xfId="6034" xr:uid="{D3E864A0-850D-440B-AFA5-1ABEB17DF882}"/>
    <cellStyle name="Calculation 2 2 4 2 3 2" xfId="6258" xr:uid="{CD286EF3-AC60-4148-B6BE-154D281B0A7B}"/>
    <cellStyle name="Calculation 2 2 4 2 4" xfId="5189" xr:uid="{FCDB6239-5E63-4931-81E9-3F7D7BCF66B2}"/>
    <cellStyle name="Calculation 2 2 4 2 5" xfId="3319" xr:uid="{EAB1E85E-09E3-4227-939A-45E164A55FEC}"/>
    <cellStyle name="Calculation 2 2 4 3" xfId="2686" xr:uid="{00000000-0005-0000-0000-000080000000}"/>
    <cellStyle name="Calculation 2 2 4 3 2" xfId="5679" xr:uid="{792E4FAC-6C6B-4FEF-81BA-D7A2FE34F7E4}"/>
    <cellStyle name="Calculation 2 2 4 3 2 2" xfId="7016" xr:uid="{E048ECA0-4E90-428B-B654-E242F3259794}"/>
    <cellStyle name="Calculation 2 2 4 3 3" xfId="5964" xr:uid="{5FB653F0-A242-4A8D-8557-3EBBFD62BF61}"/>
    <cellStyle name="Calculation 2 2 4 3 3 2" xfId="6528" xr:uid="{B1D4F658-B9CC-4E86-B627-5CC04370A37B}"/>
    <cellStyle name="Calculation 2 2 4 3 4" xfId="5028" xr:uid="{D7D44225-48E0-447D-80AA-122ED1D588DF}"/>
    <cellStyle name="Calculation 2 2 4 3 5" xfId="7209" xr:uid="{71D83778-4798-428C-B472-B591D6B74500}"/>
    <cellStyle name="Calculation 2 2 4 4" xfId="2538" xr:uid="{00000000-0005-0000-0000-000081000000}"/>
    <cellStyle name="Calculation 2 2 4 4 2" xfId="5633" xr:uid="{56C9441F-FA0C-4CD7-B15D-4612ADB647BB}"/>
    <cellStyle name="Calculation 2 2 4 4 3" xfId="7186" xr:uid="{0BAB1E40-2E38-4934-B9F4-84C34EFF8C4C}"/>
    <cellStyle name="Calculation 2 2 4 5" xfId="2588" xr:uid="{00000000-0005-0000-0000-000082000000}"/>
    <cellStyle name="Calculation 2 2 4 5 2" xfId="5988" xr:uid="{1827A8DF-D416-451B-BFB7-9DCC47B42FB4}"/>
    <cellStyle name="Calculation 2 2 4 5 3" xfId="6504" xr:uid="{5D19EBC4-0305-4D0A-B606-5A08FB512FBA}"/>
    <cellStyle name="Calculation 2 2 4 6" xfId="3130" xr:uid="{00000000-0005-0000-0000-000083000000}"/>
    <cellStyle name="Calculation 2 2 4 7" xfId="3120" xr:uid="{00000000-0005-0000-0000-000084000000}"/>
    <cellStyle name="Calculation 2 2 4 8" xfId="4982" xr:uid="{C14C4EA9-FD91-45C9-AF7B-99BCDF2F6044}"/>
    <cellStyle name="Calculation 2 2 4 9" xfId="6775" xr:uid="{BA0C3954-5FF4-4302-9F1F-72174DE723A2}"/>
    <cellStyle name="Calculation 2 2 5" xfId="2160" xr:uid="{00000000-0005-0000-0000-000085000000}"/>
    <cellStyle name="Calculation 2 2 5 2" xfId="2764" xr:uid="{00000000-0005-0000-0000-000086000000}"/>
    <cellStyle name="Calculation 2 2 5 2 2" xfId="5791" xr:uid="{50644C81-AAE6-4B0B-A052-C69EF5CE075D}"/>
    <cellStyle name="Calculation 2 2 5 2 2 2" xfId="6513" xr:uid="{DB7C3F5F-1050-4450-B5F1-E9DEBF553A03}"/>
    <cellStyle name="Calculation 2 2 5 2 3" xfId="5382" xr:uid="{3DFE9BAC-2E49-4D16-A7AF-7272F8E42B6B}"/>
    <cellStyle name="Calculation 2 2 5 2 3 2" xfId="7147" xr:uid="{D94E3EAF-6EA6-450E-82D1-FEA26A2525A5}"/>
    <cellStyle name="Calculation 2 2 5 2 4" xfId="5140" xr:uid="{13D21836-CD91-4956-8CB7-217E3A03858A}"/>
    <cellStyle name="Calculation 2 2 5 2 5" xfId="6247" xr:uid="{9CE5A830-E25B-4E93-85A1-8FE08CF933C8}"/>
    <cellStyle name="Calculation 2 2 5 3" xfId="2874" xr:uid="{00000000-0005-0000-0000-000087000000}"/>
    <cellStyle name="Calculation 2 2 5 3 2" xfId="5883" xr:uid="{06A4AF91-3C2E-4811-BA2E-2C45CAD46BA4}"/>
    <cellStyle name="Calculation 2 2 5 3 2 2" xfId="7124" xr:uid="{86446988-768C-456A-98D9-5860F39889AC}"/>
    <cellStyle name="Calculation 2 2 5 3 3" xfId="6077" xr:uid="{0CB6CE05-D50F-4200-AF63-D030BE9FDB7A}"/>
    <cellStyle name="Calculation 2 2 5 3 3 2" xfId="7357" xr:uid="{1F463F13-93DA-4A22-95C5-CE469F4A97A0}"/>
    <cellStyle name="Calculation 2 2 5 3 4" xfId="5232" xr:uid="{C139F6B0-A873-4524-A6CD-CEE6539E3CB1}"/>
    <cellStyle name="Calculation 2 2 5 3 5" xfId="6818" xr:uid="{788A6E3F-9210-460D-A9C4-EB277FF6B63B}"/>
    <cellStyle name="Calculation 2 2 5 4" xfId="2978" xr:uid="{00000000-0005-0000-0000-000088000000}"/>
    <cellStyle name="Calculation 2 2 5 4 2" xfId="5581" xr:uid="{23CF8D3E-48E1-48CD-AC2E-C970A373AF7D}"/>
    <cellStyle name="Calculation 2 2 5 4 3" xfId="6085" xr:uid="{6377A648-447D-42AD-8412-49615CC55002}"/>
    <cellStyle name="Calculation 2 2 5 5" xfId="3101" xr:uid="{00000000-0005-0000-0000-000089000000}"/>
    <cellStyle name="Calculation 2 2 5 5 2" xfId="5270" xr:uid="{41480DF3-EF33-472A-888A-555F32BC580F}"/>
    <cellStyle name="Calculation 2 2 5 5 3" xfId="6866" xr:uid="{7AD52D5B-91A6-4002-82B3-C3AA5EEF41F6}"/>
    <cellStyle name="Calculation 2 2 5 6" xfId="3173" xr:uid="{00000000-0005-0000-0000-00008A000000}"/>
    <cellStyle name="Calculation 2 2 5 7" xfId="3250" xr:uid="{00000000-0005-0000-0000-00008B000000}"/>
    <cellStyle name="Calculation 2 2 5 8" xfId="4867" xr:uid="{F36F2D0A-8E60-48CE-87A7-0BA71491685F}"/>
    <cellStyle name="Calculation 2 2 5 9" xfId="6547" xr:uid="{E51D3A23-27FB-4C2E-A9CB-24432967409B}"/>
    <cellStyle name="Calculation 2 2 6" xfId="2159" xr:uid="{00000000-0005-0000-0000-00008C000000}"/>
    <cellStyle name="Calculation 2 2 6 2" xfId="2763" xr:uid="{00000000-0005-0000-0000-00008D000000}"/>
    <cellStyle name="Calculation 2 2 6 2 2" xfId="5813" xr:uid="{3F229469-FCAE-4EC3-BCAD-F8B394B62DC2}"/>
    <cellStyle name="Calculation 2 2 6 2 2 2" xfId="6376" xr:uid="{2998D7BC-2E5D-416F-B925-6E5A4972F28A}"/>
    <cellStyle name="Calculation 2 2 6 2 3" xfId="5592" xr:uid="{8FF79C7B-CADB-46DA-A2BD-F59215CD4745}"/>
    <cellStyle name="Calculation 2 2 6 2 3 2" xfId="7062" xr:uid="{488E9762-BB23-4500-B567-88DF54F43C27}"/>
    <cellStyle name="Calculation 2 2 6 2 4" xfId="5162" xr:uid="{B4AE3284-3337-4A6A-8238-9D8C09D17306}"/>
    <cellStyle name="Calculation 2 2 6 2 5" xfId="6416" xr:uid="{67F418D7-58AB-45D4-8AD0-97A4EEEAF638}"/>
    <cellStyle name="Calculation 2 2 6 3" xfId="2873" xr:uid="{00000000-0005-0000-0000-00008E000000}"/>
    <cellStyle name="Calculation 2 2 6 3 2" xfId="5456" xr:uid="{6046A189-6239-40BE-930B-369775202078}"/>
    <cellStyle name="Calculation 2 2 6 3 2 2" xfId="6872" xr:uid="{6D294FB3-FE52-4355-A9B8-D7CD7249CE95}"/>
    <cellStyle name="Calculation 2 2 6 3 3" xfId="5994" xr:uid="{19002FA2-3799-4A34-AA1A-1C70567F53BF}"/>
    <cellStyle name="Calculation 2 2 6 3 3 2" xfId="6195" xr:uid="{EFBF5CCB-D9E8-4439-9910-35B191B628D4}"/>
    <cellStyle name="Calculation 2 2 6 3 4" xfId="4553" xr:uid="{05659A61-8AE6-49B7-A8C5-9DB985120575}"/>
    <cellStyle name="Calculation 2 2 6 3 5" xfId="7090" xr:uid="{A2745093-8DF5-4C8E-9D47-EE0DB4366FC5}"/>
    <cellStyle name="Calculation 2 2 6 4" xfId="2977" xr:uid="{00000000-0005-0000-0000-00008F000000}"/>
    <cellStyle name="Calculation 2 2 6 4 2" xfId="5606" xr:uid="{9C130C7A-4CD1-41DB-9DFC-C4F26F29C8F0}"/>
    <cellStyle name="Calculation 2 2 6 4 3" xfId="7013" xr:uid="{868E5AB1-01D9-41C9-B9C0-3F35BF67B47C}"/>
    <cellStyle name="Calculation 2 2 6 5" xfId="3100" xr:uid="{00000000-0005-0000-0000-000090000000}"/>
    <cellStyle name="Calculation 2 2 6 5 2" xfId="5501" xr:uid="{08A726DD-6A81-4369-97E4-71134CC1C3DA}"/>
    <cellStyle name="Calculation 2 2 6 5 3" xfId="6796" xr:uid="{52C94F19-4D2B-4BBB-8A83-AD9F86E78687}"/>
    <cellStyle name="Calculation 2 2 6 6" xfId="3172" xr:uid="{00000000-0005-0000-0000-000091000000}"/>
    <cellStyle name="Calculation 2 2 6 7" xfId="3249" xr:uid="{00000000-0005-0000-0000-000092000000}"/>
    <cellStyle name="Calculation 2 2 6 8" xfId="4955" xr:uid="{BBD6BE75-5722-4E61-964A-766135BF15A3}"/>
    <cellStyle name="Calculation 2 2 6 9" xfId="6731" xr:uid="{6DF3245C-8538-4F54-AFC1-0A43B2817A59}"/>
    <cellStyle name="Calculation 2 2 7" xfId="972" xr:uid="{00000000-0005-0000-0000-000093000000}"/>
    <cellStyle name="Calculation 2 2 7 2" xfId="5419" xr:uid="{76283B96-9639-4E7B-9BD9-1A95DADF44BE}"/>
    <cellStyle name="Calculation 2 2 7 2 2" xfId="7095" xr:uid="{BAA6A726-1BC9-4DE7-B96F-8C5DBE3451E2}"/>
    <cellStyle name="Calculation 2 2 7 3" xfId="5344" xr:uid="{4FEB6635-5A21-43EB-A2CE-50A409C9A878}"/>
    <cellStyle name="Calculation 2 2 7 3 2" xfId="6967" xr:uid="{015E2535-23FE-4BEF-ADE3-C83E1AB0E5C5}"/>
    <cellStyle name="Calculation 2 2 7 4" xfId="4474" xr:uid="{8007BBB7-3B2F-447B-8329-9B7EF7D5D09B}"/>
    <cellStyle name="Calculation 2 2 7 5" xfId="3380" xr:uid="{643974BA-18D3-4689-A9C6-07973A9CCBCB}"/>
    <cellStyle name="Calculation 2 2 8" xfId="1050" xr:uid="{00000000-0005-0000-0000-000094000000}"/>
    <cellStyle name="Calculation 2 2 8 2" xfId="5447" xr:uid="{566B07F8-845C-45EB-BD59-E1B5A0F72D3B}"/>
    <cellStyle name="Calculation 2 2 8 2 2" xfId="7063" xr:uid="{A1533C53-4D15-4F01-BA3B-C15494AD4F0E}"/>
    <cellStyle name="Calculation 2 2 8 3" xfId="5913" xr:uid="{0410984A-9DA9-4431-B465-54DA05661C5E}"/>
    <cellStyle name="Calculation 2 2 8 3 2" xfId="7017" xr:uid="{A4818EC7-50AE-4107-8DFB-3AF78BCCCF5A}"/>
    <cellStyle name="Calculation 2 2 8 4" xfId="4544" xr:uid="{892CF06E-61A1-4398-B794-C49B7EDB8A8D}"/>
    <cellStyle name="Calculation 2 2 8 5" xfId="3623" xr:uid="{A4741854-6E6C-46A9-9B55-709DD73E40BC}"/>
    <cellStyle name="Calculation 2 2 9" xfId="2229" xr:uid="{00000000-0005-0000-0000-000095000000}"/>
    <cellStyle name="Calculation 2 2 9 2" xfId="5340" xr:uid="{F81CA31F-1126-4B11-88CC-137686D97CCC}"/>
    <cellStyle name="Calculation 2 2 9 2 2" xfId="6388" xr:uid="{1F48064C-24C0-4B62-9AB9-0BA427D698F0}"/>
    <cellStyle name="Calculation 2 2 9 3" xfId="5493" xr:uid="{CEE302FD-89A2-4BA8-9263-D46AF75461B3}"/>
    <cellStyle name="Calculation 2 2 9 3 2" xfId="6578" xr:uid="{776943A0-0A15-4300-B327-58EAEB649653}"/>
    <cellStyle name="Calculation 2 2 9 4" xfId="4315" xr:uid="{3141B169-7C41-4E7B-90A3-66E1E85A5C63}"/>
    <cellStyle name="Calculation 2 2 9 5" xfId="6887" xr:uid="{8F84E57A-F4D1-4AF8-9D24-F73E33E783D6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385" xr:uid="{EB59F246-92CE-4A19-8B05-CDC5FD40C90E}"/>
    <cellStyle name="Calculation 2 4 2 3" xfId="6822" xr:uid="{6A463D11-5944-4A98-89B8-8A7D6B536AB4}"/>
    <cellStyle name="Calculation 2 4 3" xfId="2449" xr:uid="{00000000-0005-0000-0000-000099000000}"/>
    <cellStyle name="Calculation 2 4 3 2" xfId="5434" xr:uid="{C62E59DB-6DE4-4A28-A172-20C92D660903}"/>
    <cellStyle name="Calculation 2 4 3 3" xfId="7231" xr:uid="{3FE17013-8ECA-46B7-B60F-AB405350C2D8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4 8" xfId="4381" xr:uid="{D3AF3166-F652-4122-B6E1-65AC523F9A17}"/>
    <cellStyle name="Calculation 2 4 9" xfId="6341" xr:uid="{9F6B7C12-5C73-4F99-9A40-76650EDBBA73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0 2" xfId="3969" xr:uid="{34A24B64-5DCE-48B9-B505-30F74F99678A}"/>
    <cellStyle name="Calculation 3 10 3" xfId="6448" xr:uid="{814211EB-464C-4585-AEB0-B7A126B8B6B1}"/>
    <cellStyle name="Calculation 3 11" xfId="1054" xr:uid="{00000000-0005-0000-0000-0000A1000000}"/>
    <cellStyle name="Calculation 3 11 2" xfId="5321" xr:uid="{1CF28146-8A94-464A-A069-303B63AE573C}"/>
    <cellStyle name="Calculation 3 11 3" xfId="6527" xr:uid="{13F55323-6070-471F-9A57-1751958C0AE2}"/>
    <cellStyle name="Calculation 3 12" xfId="3446" xr:uid="{1D47755F-7CE1-4A66-9C60-E43495A78D73}"/>
    <cellStyle name="Calculation 3 13" xfId="6454" xr:uid="{DD8E63B9-D425-4F7C-BF06-29233748093B}"/>
    <cellStyle name="Calculation 3 14" xfId="6724" xr:uid="{46078596-6593-4877-9DE8-179CC7EAD11C}"/>
    <cellStyle name="Calculation 3 2" xfId="663" xr:uid="{00000000-0005-0000-0000-0000A2000000}"/>
    <cellStyle name="Calculation 3 2 10" xfId="6958" xr:uid="{7D79B45E-73E9-4D66-84C5-9C567EA0EE15}"/>
    <cellStyle name="Calculation 3 2 2" xfId="1667" xr:uid="{00000000-0005-0000-0000-0000A3000000}"/>
    <cellStyle name="Calculation 3 2 2 2" xfId="2700" xr:uid="{00000000-0005-0000-0000-0000A4000000}"/>
    <cellStyle name="Calculation 3 2 2 2 2" xfId="5511" xr:uid="{4AB42753-EAF1-416D-80D9-7C4498E6FA1B}"/>
    <cellStyle name="Calculation 3 2 2 2 3" xfId="6179" xr:uid="{786875E4-135E-4F8B-985C-752A4DF15BDB}"/>
    <cellStyle name="Calculation 3 2 2 3" xfId="2455" xr:uid="{00000000-0005-0000-0000-0000A5000000}"/>
    <cellStyle name="Calculation 3 2 2 3 2" xfId="6006" xr:uid="{F43E425C-83F1-4E22-B440-02F097B6F926}"/>
    <cellStyle name="Calculation 3 2 2 3 3" xfId="3282" xr:uid="{C52483D4-175B-4E52-92B7-1A2214891A13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2 8" xfId="4670" xr:uid="{EF4BAF61-1A1D-4977-8B29-187EB36457BB}"/>
    <cellStyle name="Calculation 3 2 2 9" xfId="7214" xr:uid="{F4C66079-5C90-4A25-AD86-D4C01B3B119A}"/>
    <cellStyle name="Calculation 3 2 3" xfId="2134" xr:uid="{00000000-0005-0000-0000-0000AA000000}"/>
    <cellStyle name="Calculation 3 2 3 2" xfId="2738" xr:uid="{00000000-0005-0000-0000-0000AB000000}"/>
    <cellStyle name="Calculation 3 2 3 2 2" xfId="5729" xr:uid="{BA894182-EABE-4A8A-96B0-DC31228B459E}"/>
    <cellStyle name="Calculation 3 2 3 2 3" xfId="7048" xr:uid="{FA4DB5B8-3C75-4A92-9B61-51D940B6A99A}"/>
    <cellStyle name="Calculation 3 2 3 3" xfId="2848" xr:uid="{00000000-0005-0000-0000-0000AC000000}"/>
    <cellStyle name="Calculation 3 2 3 3 2" xfId="3845" xr:uid="{1FCD8857-06F1-415B-9F3D-C21200C96A20}"/>
    <cellStyle name="Calculation 3 2 3 3 3" xfId="7159" xr:uid="{AB009D1B-D4D1-483C-931D-928424A692A6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3 8" xfId="5078" xr:uid="{5FC1349B-315B-4884-A52F-0319ECC6A3D9}"/>
    <cellStyle name="Calculation 3 2 3 9" xfId="3589" xr:uid="{A3B6537A-D05D-4098-97AE-72DCB25F6DB5}"/>
    <cellStyle name="Calculation 3 2 4" xfId="2145" xr:uid="{00000000-0005-0000-0000-0000B1000000}"/>
    <cellStyle name="Calculation 3 2 4 2" xfId="2749" xr:uid="{00000000-0005-0000-0000-0000B2000000}"/>
    <cellStyle name="Calculation 3 2 4 2 2" xfId="5882" xr:uid="{574570A9-0E0D-4F64-960E-87E1CB77C801}"/>
    <cellStyle name="Calculation 3 2 4 2 3" xfId="6707" xr:uid="{8C7F0BBE-D67A-4A2C-8EE1-01F838331C01}"/>
    <cellStyle name="Calculation 3 2 4 3" xfId="2859" xr:uid="{00000000-0005-0000-0000-0000B3000000}"/>
    <cellStyle name="Calculation 3 2 4 3 2" xfId="6076" xr:uid="{13A99CAE-07A3-4152-AC84-E60608B1EAE9}"/>
    <cellStyle name="Calculation 3 2 4 3 3" xfId="7356" xr:uid="{A1C0F0F6-7E12-4034-9534-E80F102F8D2B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4 8" xfId="5231" xr:uid="{0BB20164-22BF-4F77-8EE8-303E103CD52D}"/>
    <cellStyle name="Calculation 3 2 4 9" xfId="6991" xr:uid="{11904D9A-6729-4F03-9ADC-A45A96D1A201}"/>
    <cellStyle name="Calculation 3 2 5" xfId="1234" xr:uid="{00000000-0005-0000-0000-0000B8000000}"/>
    <cellStyle name="Calculation 3 2 5 2" xfId="4207" xr:uid="{12876030-2F0F-44D8-B5D5-31C422EEA284}"/>
    <cellStyle name="Calculation 3 2 5 3" xfId="6696" xr:uid="{C2FE031D-33C5-48A2-8C0A-1614F029C6EC}"/>
    <cellStyle name="Calculation 3 2 6" xfId="2312" xr:uid="{00000000-0005-0000-0000-0000B9000000}"/>
    <cellStyle name="Calculation 3 2 6 2" xfId="5254" xr:uid="{4F43EDB2-B12B-4746-9A84-0DA0F2BA9149}"/>
    <cellStyle name="Calculation 3 2 6 3" xfId="7196" xr:uid="{395B2640-9E84-415D-8E84-7C5DF0E0589B}"/>
    <cellStyle name="Calculation 3 2 7" xfId="2434" xr:uid="{00000000-0005-0000-0000-0000BA000000}"/>
    <cellStyle name="Calculation 3 2 8" xfId="1043" xr:uid="{00000000-0005-0000-0000-0000BB000000}"/>
    <cellStyle name="Calculation 3 2 9" xfId="3750" xr:uid="{C4089428-EC14-41E2-A718-1D36092685EE}"/>
    <cellStyle name="Calculation 3 3" xfId="1454" xr:uid="{00000000-0005-0000-0000-0000BC000000}"/>
    <cellStyle name="Calculation 3 3 2" xfId="785" xr:uid="{00000000-0005-0000-0000-0000BD000000}"/>
    <cellStyle name="Calculation 3 3 2 2" xfId="5793" xr:uid="{757373B6-7302-4509-84B8-5977D9B4E5EB}"/>
    <cellStyle name="Calculation 3 3 2 2 2" xfId="3286" xr:uid="{58565473-6C86-46D0-8B12-BEAF479E5161}"/>
    <cellStyle name="Calculation 3 3 2 3" xfId="3875" xr:uid="{2DEE1F53-EEE0-43C1-8784-7E6AB6413989}"/>
    <cellStyle name="Calculation 3 3 2 3 2" xfId="6591" xr:uid="{8EB0F6F3-4D91-466C-8F36-37CE269BA87F}"/>
    <cellStyle name="Calculation 3 3 2 4" xfId="5142" xr:uid="{F8AA9A8F-D049-40A2-8756-465DEAB48EA5}"/>
    <cellStyle name="Calculation 3 3 2 5" xfId="7030" xr:uid="{75203E99-BE3C-4F9F-9113-47B0CC0D666A}"/>
    <cellStyle name="Calculation 3 3 3" xfId="2458" xr:uid="{00000000-0005-0000-0000-0000BE000000}"/>
    <cellStyle name="Calculation 3 3 3 2" xfId="5789" xr:uid="{BB385A5C-C8E4-46C2-96F4-250BD218AB8A}"/>
    <cellStyle name="Calculation 3 3 3 2 2" xfId="6414" xr:uid="{49CAD8C0-9A8F-4B36-A6D0-EC86EE4D7361}"/>
    <cellStyle name="Calculation 3 3 3 3" xfId="5568" xr:uid="{D2F1C9B4-587D-4475-BF2B-765F321EDBC1}"/>
    <cellStyle name="Calculation 3 3 3 3 2" xfId="7223" xr:uid="{55E7C014-03A7-458C-8AEC-F794E54C84F8}"/>
    <cellStyle name="Calculation 3 3 3 4" xfId="5138" xr:uid="{A78C7668-E505-42D5-9BD6-AAFD704FF2CF}"/>
    <cellStyle name="Calculation 3 3 3 5" xfId="3338" xr:uid="{13AD8CA6-5D91-49BB-A32D-44D39A663D57}"/>
    <cellStyle name="Calculation 3 3 4" xfId="2247" xr:uid="{00000000-0005-0000-0000-0000BF000000}"/>
    <cellStyle name="Calculation 3 3 4 2" xfId="5584" xr:uid="{E1680CFC-3E69-43A3-9606-B080DA7742AB}"/>
    <cellStyle name="Calculation 3 3 4 3" xfId="6730" xr:uid="{EA7FE2C5-E4EE-4F1D-9D9F-BCD04AAE561B}"/>
    <cellStyle name="Calculation 3 3 5" xfId="2511" xr:uid="{00000000-0005-0000-0000-0000C0000000}"/>
    <cellStyle name="Calculation 3 3 5 2" xfId="5343" xr:uid="{0E32836B-8FC8-4999-A6B2-2D046F143D02}"/>
    <cellStyle name="Calculation 3 3 5 3" xfId="6840" xr:uid="{4C609072-2601-408E-B042-B7CDF6AB2251}"/>
    <cellStyle name="Calculation 3 3 6" xfId="1086" xr:uid="{00000000-0005-0000-0000-0000C1000000}"/>
    <cellStyle name="Calculation 3 3 7" xfId="3141" xr:uid="{00000000-0005-0000-0000-0000C2000000}"/>
    <cellStyle name="Calculation 3 3 8" xfId="4870" xr:uid="{438DB320-CD42-4022-AD3F-0C0B0F1E8536}"/>
    <cellStyle name="Calculation 3 3 9" xfId="3539" xr:uid="{01EEF6DE-2B6E-4D6F-9796-047EFB6CB3B0}"/>
    <cellStyle name="Calculation 3 4" xfId="1323" xr:uid="{00000000-0005-0000-0000-0000C3000000}"/>
    <cellStyle name="Calculation 3 4 2" xfId="801" xr:uid="{00000000-0005-0000-0000-0000C4000000}"/>
    <cellStyle name="Calculation 3 4 2 2" xfId="5844" xr:uid="{377B6BAC-F8E1-4B8C-9153-02CA940D25EB}"/>
    <cellStyle name="Calculation 3 4 2 2 2" xfId="3588" xr:uid="{E54F928F-E78B-4846-9E0F-53E77067C73B}"/>
    <cellStyle name="Calculation 3 4 2 3" xfId="6038" xr:uid="{1FA69FEB-295D-44EC-B5FD-E89FAFBD9034}"/>
    <cellStyle name="Calculation 3 4 2 3 2" xfId="3567" xr:uid="{AC30E5A2-3F75-4D1C-BCCE-9641932B28AF}"/>
    <cellStyle name="Calculation 3 4 2 4" xfId="5193" xr:uid="{4ACE200C-DDB7-4002-9210-A197746368FC}"/>
    <cellStyle name="Calculation 3 4 2 5" xfId="6649" xr:uid="{3DEF759A-A4FA-4312-B5D1-69307068DF31}"/>
    <cellStyle name="Calculation 3 4 3" xfId="781" xr:uid="{00000000-0005-0000-0000-0000C5000000}"/>
    <cellStyle name="Calculation 3 4 3 2" xfId="5780" xr:uid="{3066A588-1D4A-4082-9694-F3FEF4606B28}"/>
    <cellStyle name="Calculation 3 4 3 2 2" xfId="6511" xr:uid="{C7D52A62-F4F5-4DAD-BB53-37020B831717}"/>
    <cellStyle name="Calculation 3 4 3 3" xfId="5278" xr:uid="{22AE6142-AE14-4B9C-869F-CC2DF6CC60BA}"/>
    <cellStyle name="Calculation 3 4 3 3 2" xfId="6606" xr:uid="{76A910B6-B784-4821-8DB6-711CDDDD94E2}"/>
    <cellStyle name="Calculation 3 4 3 4" xfId="5129" xr:uid="{D579A2B7-4264-494C-9C54-85B0E4A5CA6A}"/>
    <cellStyle name="Calculation 3 4 3 5" xfId="6331" xr:uid="{36A07240-E172-46F8-A838-305262AFE555}"/>
    <cellStyle name="Calculation 3 4 4" xfId="2723" xr:uid="{00000000-0005-0000-0000-0000C6000000}"/>
    <cellStyle name="Calculation 3 4 4 2" xfId="5637" xr:uid="{6922AA8C-F638-47EE-8AC8-3FEE1EF3A451}"/>
    <cellStyle name="Calculation 3 4 4 3" xfId="6619" xr:uid="{86892091-8320-4E61-B1C2-EDD9A3D55880}"/>
    <cellStyle name="Calculation 3 4 5" xfId="2502" xr:uid="{00000000-0005-0000-0000-0000C7000000}"/>
    <cellStyle name="Calculation 3 4 5 2" xfId="5972" xr:uid="{240BCAB3-EA76-409E-8099-702AD0103439}"/>
    <cellStyle name="Calculation 3 4 5 3" xfId="6237" xr:uid="{797E07ED-D5D6-4791-B69F-231996A258CB}"/>
    <cellStyle name="Calculation 3 4 6" xfId="2905" xr:uid="{00000000-0005-0000-0000-0000C8000000}"/>
    <cellStyle name="Calculation 3 4 7" xfId="3131" xr:uid="{00000000-0005-0000-0000-0000C9000000}"/>
    <cellStyle name="Calculation 3 4 8" xfId="4986" xr:uid="{83918EF2-0F09-400C-9F2B-D27482A56C4F}"/>
    <cellStyle name="Calculation 3 4 9" xfId="7118" xr:uid="{83CDA427-81B4-4AAF-92C5-890F167831F4}"/>
    <cellStyle name="Calculation 3 5" xfId="2152" xr:uid="{00000000-0005-0000-0000-0000CA000000}"/>
    <cellStyle name="Calculation 3 5 2" xfId="2756" xr:uid="{00000000-0005-0000-0000-0000CB000000}"/>
    <cellStyle name="Calculation 3 5 2 2" xfId="5856" xr:uid="{0CDF6FFE-395B-46C5-8526-0F9807369CB9}"/>
    <cellStyle name="Calculation 3 5 2 2 2" xfId="6329" xr:uid="{3D4608A5-7FA0-4ED1-A40E-C17BD529AB0C}"/>
    <cellStyle name="Calculation 3 5 2 3" xfId="6050" xr:uid="{D146CF6B-F50B-4758-A52C-5DA3A8810D93}"/>
    <cellStyle name="Calculation 3 5 2 3 2" xfId="6501" xr:uid="{885EF5A2-B361-4704-9388-89EE9944791B}"/>
    <cellStyle name="Calculation 3 5 2 4" xfId="5205" xr:uid="{D0C85D15-57E3-4845-9362-731F5131B0B1}"/>
    <cellStyle name="Calculation 3 5 2 5" xfId="3382" xr:uid="{6E599AC5-0472-4FAD-AF4F-E6C30A8644F4}"/>
    <cellStyle name="Calculation 3 5 3" xfId="2866" xr:uid="{00000000-0005-0000-0000-0000CC000000}"/>
    <cellStyle name="Calculation 3 5 3 2" xfId="5803" xr:uid="{194015E3-B08D-4474-BC6B-9512D2BDDC45}"/>
    <cellStyle name="Calculation 3 5 3 2 2" xfId="6709" xr:uid="{15CE34D5-8642-4E7C-87DA-2C2AF76F5D60}"/>
    <cellStyle name="Calculation 3 5 3 3" xfId="5429" xr:uid="{F7A5B56A-2041-4360-8503-DC44D1D0081A}"/>
    <cellStyle name="Calculation 3 5 3 3 2" xfId="7014" xr:uid="{91451779-64B6-4260-8A82-906129391001}"/>
    <cellStyle name="Calculation 3 5 3 4" xfId="5152" xr:uid="{AD8BCA3A-1A00-446A-BE25-FF0C39EE1513}"/>
    <cellStyle name="Calculation 3 5 3 5" xfId="7099" xr:uid="{5A53A2BE-D9B2-45EC-A89F-642864A27D1E}"/>
    <cellStyle name="Calculation 3 5 4" xfId="2970" xr:uid="{00000000-0005-0000-0000-0000CD000000}"/>
    <cellStyle name="Calculation 3 5 4 2" xfId="5649" xr:uid="{AABE7DEB-4B03-4C1A-8912-C8674147FE5C}"/>
    <cellStyle name="Calculation 3 5 4 3" xfId="6386" xr:uid="{B4B8171C-AE04-44D7-B68E-14D60E3A4BDC}"/>
    <cellStyle name="Calculation 3 5 5" xfId="3093" xr:uid="{00000000-0005-0000-0000-0000CE000000}"/>
    <cellStyle name="Calculation 3 5 5 2" xfId="6025" xr:uid="{849A8D84-621B-4434-8509-B7BBE3B844DC}"/>
    <cellStyle name="Calculation 3 5 5 3" xfId="7039" xr:uid="{8A4EAFA6-1A45-48A0-B237-D2E9BA2A3FD3}"/>
    <cellStyle name="Calculation 3 5 6" xfId="3165" xr:uid="{00000000-0005-0000-0000-0000CF000000}"/>
    <cellStyle name="Calculation 3 5 7" xfId="3242" xr:uid="{00000000-0005-0000-0000-0000D0000000}"/>
    <cellStyle name="Calculation 3 5 8" xfId="4998" xr:uid="{BC8A341B-1048-4162-B8B5-A1D6A2B76A6F}"/>
    <cellStyle name="Calculation 3 5 9" xfId="6861" xr:uid="{8DF2FBA5-F2AA-4687-B7FB-7CE59FC3FDB1}"/>
    <cellStyle name="Calculation 3 6" xfId="2101" xr:uid="{00000000-0005-0000-0000-0000D1000000}"/>
    <cellStyle name="Calculation 3 6 2" xfId="1126" xr:uid="{00000000-0005-0000-0000-0000D2000000}"/>
    <cellStyle name="Calculation 3 6 2 2" xfId="5842" xr:uid="{124AFAEA-5946-426B-9832-B6C905350538}"/>
    <cellStyle name="Calculation 3 6 2 2 2" xfId="6484" xr:uid="{4A4C6BF0-95C0-45AA-8E22-C2B7091A0902}"/>
    <cellStyle name="Calculation 3 6 2 3" xfId="6036" xr:uid="{22976A99-5486-4B21-AF78-8FCD9E0E23ED}"/>
    <cellStyle name="Calculation 3 6 2 3 2" xfId="3570" xr:uid="{932E16C5-2FC8-4B04-8955-3EF9CCAE1325}"/>
    <cellStyle name="Calculation 3 6 2 4" xfId="5191" xr:uid="{B49D7BA3-C2F9-4424-B3E0-15413C5A0151}"/>
    <cellStyle name="Calculation 3 6 2 5" xfId="6345" xr:uid="{B0FE9F99-B75A-46FE-995F-77AEF39225F5}"/>
    <cellStyle name="Calculation 3 6 3" xfId="2815" xr:uid="{00000000-0005-0000-0000-0000D3000000}"/>
    <cellStyle name="Calculation 3 6 3 2" xfId="5712" xr:uid="{3CDD4F82-CC99-40A9-AF1B-6FCC3016AE20}"/>
    <cellStyle name="Calculation 3 6 3 2 2" xfId="7164" xr:uid="{2B662BA3-52D3-447E-B6F3-E4326C977523}"/>
    <cellStyle name="Calculation 3 6 3 3" xfId="5954" xr:uid="{75D573B9-2C85-4499-9074-2995C5C52250}"/>
    <cellStyle name="Calculation 3 6 3 3 2" xfId="6809" xr:uid="{D3622050-2F74-4014-B318-0CC8AE0B3755}"/>
    <cellStyle name="Calculation 3 6 3 4" xfId="5061" xr:uid="{D6F5D378-C220-44CD-99F4-D854CD21E236}"/>
    <cellStyle name="Calculation 3 6 3 5" xfId="6224" xr:uid="{44C569C9-9658-4E67-A50B-B98E424DB196}"/>
    <cellStyle name="Calculation 3 6 4" xfId="2919" xr:uid="{00000000-0005-0000-0000-0000D4000000}"/>
    <cellStyle name="Calculation 3 6 4 2" xfId="5635" xr:uid="{C267DE81-83B4-4EE2-A0BA-1CB194AD9D0B}"/>
    <cellStyle name="Calculation 3 6 4 3" xfId="6110" xr:uid="{DB051F7D-0D4D-4B10-84EC-86FFA6417F27}"/>
    <cellStyle name="Calculation 3 6 5" xfId="2450" xr:uid="{00000000-0005-0000-0000-0000D5000000}"/>
    <cellStyle name="Calculation 3 6 5 2" xfId="5930" xr:uid="{914203B7-CBF3-48B6-BCED-BD0E4023A2D6}"/>
    <cellStyle name="Calculation 3 6 5 3" xfId="6174" xr:uid="{E092428B-362E-4223-BC42-87354CF716DF}"/>
    <cellStyle name="Calculation 3 6 6" xfId="2652" xr:uid="{00000000-0005-0000-0000-0000D6000000}"/>
    <cellStyle name="Calculation 3 6 7" xfId="3191" xr:uid="{00000000-0005-0000-0000-0000D7000000}"/>
    <cellStyle name="Calculation 3 6 8" xfId="4984" xr:uid="{8C84656A-9699-46EA-8778-3C3A0B73513E}"/>
    <cellStyle name="Calculation 3 6 9" xfId="6759" xr:uid="{2A71DD73-49FB-4BC3-9F4C-61027E57C851}"/>
    <cellStyle name="Calculation 3 7" xfId="943" xr:uid="{00000000-0005-0000-0000-0000D8000000}"/>
    <cellStyle name="Calculation 3 7 2" xfId="5408" xr:uid="{F8AD8F10-FA97-40FE-8345-AF93A84EF1FA}"/>
    <cellStyle name="Calculation 3 7 2 2" xfId="6538" xr:uid="{F3C867C6-B5FE-450C-8070-83736357772A}"/>
    <cellStyle name="Calculation 3 7 3" xfId="5495" xr:uid="{5FB16905-A375-4D38-BC32-F27BEC41DB78}"/>
    <cellStyle name="Calculation 3 7 3 2" xfId="7334" xr:uid="{9635D9C8-405C-4C0C-909B-A8B59C1298A8}"/>
    <cellStyle name="Calculation 3 7 4" xfId="4445" xr:uid="{3B1F92DA-BDE9-4158-94ED-DC3DED5A6D81}"/>
    <cellStyle name="Calculation 3 7 5" xfId="3344" xr:uid="{C0B6271D-F0B5-495F-B400-5B51DDBFE885}"/>
    <cellStyle name="Calculation 3 8" xfId="874" xr:uid="{00000000-0005-0000-0000-0000D9000000}"/>
    <cellStyle name="Calculation 3 8 2" xfId="5383" xr:uid="{C8788403-2446-4BD7-8A98-91B6E6295EF0}"/>
    <cellStyle name="Calculation 3 8 2 2" xfId="7057" xr:uid="{2976593F-2DFB-447E-85BD-43208F019C59}"/>
    <cellStyle name="Calculation 3 8 3" xfId="5888" xr:uid="{F5DF1B85-B876-492D-A1F7-8DB478B94769}"/>
    <cellStyle name="Calculation 3 8 3 2" xfId="3580" xr:uid="{A14A0C7E-997B-4DA1-B1A3-60244EDC4EF5}"/>
    <cellStyle name="Calculation 3 8 4" xfId="4378" xr:uid="{50E5AB5C-01C2-43D7-B8AD-670AC6321080}"/>
    <cellStyle name="Calculation 3 8 5" xfId="6351" xr:uid="{524FDC0D-E68E-4DCB-9D6F-86D0756C831E}"/>
    <cellStyle name="Calculation 3 9" xfId="2341" xr:uid="{00000000-0005-0000-0000-0000DA000000}"/>
    <cellStyle name="Calculation 3 9 2" xfId="5673" xr:uid="{36742FAD-9CF8-475F-921D-A57FC472E1D9}"/>
    <cellStyle name="Calculation 3 9 2 2" xfId="7001" xr:uid="{29C24E5B-D050-4FD4-B31B-04969977C177}"/>
    <cellStyle name="Calculation 3 9 3" xfId="6024" xr:uid="{320DE55B-D868-46EC-BA57-EC914F3F9160}"/>
    <cellStyle name="Calculation 3 9 3 2" xfId="6543" xr:uid="{468C21D6-9CB4-4B50-873F-E18864909BD0}"/>
    <cellStyle name="Calculation 3 9 4" xfId="5022" xr:uid="{5CF767C1-F400-438C-8F30-DEA3967EBA51}"/>
    <cellStyle name="Calculation 3 9 5" xfId="6410" xr:uid="{B88E751B-A9AB-42BD-93D4-5E3546432017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327" xr:uid="{7098BE18-5D7A-493E-9A4F-1ED9E7E2EDAD}"/>
    <cellStyle name="Calculation 5 2 3" xfId="7105" xr:uid="{B03F57E9-5F34-49E6-8E62-9C0A4538BE37}"/>
    <cellStyle name="Calculation 5 3" xfId="2461" xr:uid="{00000000-0005-0000-0000-0000DE000000}"/>
    <cellStyle name="Calculation 5 3 2" xfId="5248" xr:uid="{BDA7190A-F465-46A5-BD34-F3AF862F2ED7}"/>
    <cellStyle name="Calculation 5 3 3" xfId="7301" xr:uid="{6F540DE2-A4BE-4BC8-8BED-59120D09D417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5 8" xfId="4301" xr:uid="{FA0F0819-D204-4563-B16D-6FEC12400582}"/>
    <cellStyle name="Calculation 5 9" xfId="7050" xr:uid="{168701A1-4799-48AE-828C-A34DDE0207EF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3999" xr:uid="{ABA6C165-1A6B-480F-8912-6EA2EBE45045}"/>
    <cellStyle name="Input 2 2 10 3" xfId="6164" xr:uid="{1DF47CBF-5DDD-4152-ABD4-87831C3511DA}"/>
    <cellStyle name="Input 2 2 11" xfId="2997" xr:uid="{00000000-0005-0000-0000-000000010000}"/>
    <cellStyle name="Input 2 2 11 2" xfId="5261" xr:uid="{421E6CAE-A11D-4A7D-8A02-40AB871C245A}"/>
    <cellStyle name="Input 2 2 11 3" xfId="6941" xr:uid="{45A3F6EC-77CA-4001-BF2D-E6FA2A715188}"/>
    <cellStyle name="Input 2 2 12" xfId="3476" xr:uid="{15BEEBFA-F30E-4218-8863-299FD8E19143}"/>
    <cellStyle name="Input 2 2 13" xfId="3294" xr:uid="{CE59FDD1-5F8F-4432-A502-09636C1AB499}"/>
    <cellStyle name="Input 2 2 14" xfId="6148" xr:uid="{F2F659BE-746D-4424-8493-2CD42AE2B29C}"/>
    <cellStyle name="Input 2 2 2" xfId="693" xr:uid="{00000000-0005-0000-0000-000001010000}"/>
    <cellStyle name="Input 2 2 2 10" xfId="6180" xr:uid="{5A2E7B1B-EDD4-4CF7-A302-C097CD04DEE1}"/>
    <cellStyle name="Input 2 2 2 2" xfId="1697" xr:uid="{00000000-0005-0000-0000-000002010000}"/>
    <cellStyle name="Input 2 2 2 2 2" xfId="2452" xr:uid="{00000000-0005-0000-0000-000003010000}"/>
    <cellStyle name="Input 2 2 2 2 2 2" xfId="5520" xr:uid="{D3DA0187-921C-4F41-B32D-56250AD00483}"/>
    <cellStyle name="Input 2 2 2 2 2 3" xfId="6273" xr:uid="{CCC61ABA-C3D5-48FC-8D9D-997FC66311B8}"/>
    <cellStyle name="Input 2 2 2 2 3" xfId="2508" xr:uid="{00000000-0005-0000-0000-000004010000}"/>
    <cellStyle name="Input 2 2 2 2 3 2" xfId="5919" xr:uid="{E7F5E4BC-4896-4CDA-8DF2-751745BC3647}"/>
    <cellStyle name="Input 2 2 2 2 3 3" xfId="3628" xr:uid="{B75B5ECC-6738-453C-9D95-8AE41D7205DE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2 8" xfId="4700" xr:uid="{2B99A83D-CEB7-4959-8CCE-E912059A7E14}"/>
    <cellStyle name="Input 2 2 2 2 9" xfId="7114" xr:uid="{D761398E-6D58-4740-8E68-C9948DDADB9C}"/>
    <cellStyle name="Input 2 2 2 3" xfId="2141" xr:uid="{00000000-0005-0000-0000-000009010000}"/>
    <cellStyle name="Input 2 2 2 3 2" xfId="2745" xr:uid="{00000000-0005-0000-0000-00000A010000}"/>
    <cellStyle name="Input 2 2 2 3 2 2" xfId="5739" xr:uid="{B57FC2F5-A974-4A66-8A03-B53752B42839}"/>
    <cellStyle name="Input 2 2 2 3 2 3" xfId="6520" xr:uid="{0035D9AA-B119-43BD-8615-4FD7DBA98BEF}"/>
    <cellStyle name="Input 2 2 2 3 3" xfId="2855" xr:uid="{00000000-0005-0000-0000-00000B010000}"/>
    <cellStyle name="Input 2 2 2 3 3 2" xfId="6007" xr:uid="{DB366A58-882A-4B5A-82AD-911EDA33A25E}"/>
    <cellStyle name="Input 2 2 2 3 3 3" xfId="7064" xr:uid="{C5551ECC-4FBC-4C12-BEB7-A5BBC9D82487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3 8" xfId="5088" xr:uid="{0A351896-2A18-44B8-B785-9C494F22D5B3}"/>
    <cellStyle name="Input 2 2 2 3 9" xfId="3647" xr:uid="{232A23BA-FE7F-4D33-8D47-809EF0E70991}"/>
    <cellStyle name="Input 2 2 2 4" xfId="1353" xr:uid="{00000000-0005-0000-0000-000010010000}"/>
    <cellStyle name="Input 2 2 2 4 2" xfId="2568" xr:uid="{00000000-0005-0000-0000-000011010000}"/>
    <cellStyle name="Input 2 2 2 4 2 2" xfId="5884" xr:uid="{FFB38CB2-4F66-4BD6-A94A-73E23E85FD27}"/>
    <cellStyle name="Input 2 2 2 4 2 3" xfId="6858" xr:uid="{AE464A9F-0D77-42C7-98E5-00B13D09CE56}"/>
    <cellStyle name="Input 2 2 2 4 3" xfId="2401" xr:uid="{00000000-0005-0000-0000-000012010000}"/>
    <cellStyle name="Input 2 2 2 4 3 2" xfId="6078" xr:uid="{DD816873-2084-4E39-81BB-CFD12D916D95}"/>
    <cellStyle name="Input 2 2 2 4 3 3" xfId="7358" xr:uid="{79719517-2538-409E-9CB0-B663BF739254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4 8" xfId="5233" xr:uid="{3B7855BE-BA10-47CC-8AE7-58AB269738FA}"/>
    <cellStyle name="Input 2 2 2 4 9" xfId="6681" xr:uid="{D4CDD1FA-3E6F-46BE-BA39-48224A87C63A}"/>
    <cellStyle name="Input 2 2 2 5" xfId="1264" xr:uid="{00000000-0005-0000-0000-000017010000}"/>
    <cellStyle name="Input 2 2 2 5 2" xfId="4237" xr:uid="{B8ADF2F6-3B78-4991-8800-CB484202F25D}"/>
    <cellStyle name="Input 2 2 2 5 3" xfId="6304" xr:uid="{730CF827-1EFD-47FC-9773-DBF60835373A}"/>
    <cellStyle name="Input 2 2 2 6" xfId="2331" xr:uid="{00000000-0005-0000-0000-000018010000}"/>
    <cellStyle name="Input 2 2 2 6 2" xfId="5379" xr:uid="{F9BDE2AA-08A7-49D6-A307-1A6736ADD4C4}"/>
    <cellStyle name="Input 2 2 2 6 3" xfId="6979" xr:uid="{D610456B-3276-4D8F-A912-E37BFBD83B75}"/>
    <cellStyle name="Input 2 2 2 7" xfId="823" xr:uid="{00000000-0005-0000-0000-000019010000}"/>
    <cellStyle name="Input 2 2 2 8" xfId="1052" xr:uid="{00000000-0005-0000-0000-00001A010000}"/>
    <cellStyle name="Input 2 2 2 9" xfId="3780" xr:uid="{520F8B31-7954-4231-988E-85DF8B1F3872}"/>
    <cellStyle name="Input 2 2 3" xfId="1484" xr:uid="{00000000-0005-0000-0000-00001B010000}"/>
    <cellStyle name="Input 2 2 3 2" xfId="761" xr:uid="{00000000-0005-0000-0000-00001C010000}"/>
    <cellStyle name="Input 2 2 3 2 2" xfId="5792" xr:uid="{0E286CBD-F5F2-4AB1-A460-034A7E76AD4B}"/>
    <cellStyle name="Input 2 2 3 2 2 2" xfId="7024" xr:uid="{6293EFE5-0964-4BFF-9D21-A63FB9F6BB29}"/>
    <cellStyle name="Input 2 2 3 2 3" xfId="3867" xr:uid="{77B6A5A1-F72A-48D2-BD76-567778A15827}"/>
    <cellStyle name="Input 2 2 3 2 3 2" xfId="7004" xr:uid="{93912138-095B-4D9F-A4FF-91CF8F396B2E}"/>
    <cellStyle name="Input 2 2 3 2 4" xfId="5141" xr:uid="{2054CD58-752D-47F3-B0EA-B24147727349}"/>
    <cellStyle name="Input 2 2 3 2 5" xfId="6437" xr:uid="{A3A9C756-51D8-46BF-9A69-F231028A52B0}"/>
    <cellStyle name="Input 2 2 3 3" xfId="2505" xr:uid="{00000000-0005-0000-0000-00001D010000}"/>
    <cellStyle name="Input 2 2 3 3 2" xfId="5684" xr:uid="{841321BC-DD6B-4512-91EE-662C6E6B6572}"/>
    <cellStyle name="Input 2 2 3 3 2 2" xfId="3284" xr:uid="{82C670D6-8C05-4C8B-8F32-89879E01D591}"/>
    <cellStyle name="Input 2 2 3 3 3" xfId="3843" xr:uid="{8103B767-1124-4B00-A3FD-5950F9FD277A}"/>
    <cellStyle name="Input 2 2 3 3 3 2" xfId="6695" xr:uid="{73676988-EF91-49A6-8C3F-1F7A4E4F7D36}"/>
    <cellStyle name="Input 2 2 3 3 4" xfId="5033" xr:uid="{109EEC3F-A9FC-4D80-8FF5-F831101946F4}"/>
    <cellStyle name="Input 2 2 3 3 5" xfId="3440" xr:uid="{9F2430AC-4500-4969-8B21-1585400E21E1}"/>
    <cellStyle name="Input 2 2 3 4" xfId="2282" xr:uid="{00000000-0005-0000-0000-00001E010000}"/>
    <cellStyle name="Input 2 2 3 4 2" xfId="5583" xr:uid="{6E5513E7-022C-499D-A028-A6FA8F381BD8}"/>
    <cellStyle name="Input 2 2 3 4 3" xfId="6797" xr:uid="{AE015C59-1BA7-4B36-9CF1-D56F3EA30DC0}"/>
    <cellStyle name="Input 2 2 3 5" xfId="2250" xr:uid="{00000000-0005-0000-0000-00001F010000}"/>
    <cellStyle name="Input 2 2 3 5 2" xfId="5389" xr:uid="{5DAD8093-B6F0-4B10-B6E0-8B6A5DC854AC}"/>
    <cellStyle name="Input 2 2 3 5 3" xfId="7325" xr:uid="{4D87B888-97A1-40A5-87E2-02670FD9B56C}"/>
    <cellStyle name="Input 2 2 3 6" xfId="2693" xr:uid="{00000000-0005-0000-0000-000020010000}"/>
    <cellStyle name="Input 2 2 3 7" xfId="2705" xr:uid="{00000000-0005-0000-0000-000021010000}"/>
    <cellStyle name="Input 2 2 3 8" xfId="4869" xr:uid="{1C46D0D2-1972-4CAA-8FDF-6331CC44FFEC}"/>
    <cellStyle name="Input 2 2 3 9" xfId="7025" xr:uid="{F48ECFB8-F2F1-4C0A-B9E2-AF68FFFAD6E2}"/>
    <cellStyle name="Input 2 2 4" xfId="1547" xr:uid="{00000000-0005-0000-0000-000022010000}"/>
    <cellStyle name="Input 2 2 4 2" xfId="2266" xr:uid="{00000000-0005-0000-0000-000023010000}"/>
    <cellStyle name="Input 2 2 4 2 2" xfId="5870" xr:uid="{828739F5-BE7E-4D8F-8F7D-C630BBC5344B}"/>
    <cellStyle name="Input 2 2 4 2 2 2" xfId="6419" xr:uid="{47EAD260-B35C-4EDE-BFC9-44B88E0A4203}"/>
    <cellStyle name="Input 2 2 4 2 3" xfId="6064" xr:uid="{CF6C10E3-315A-4E56-81BD-8A90552BE27B}"/>
    <cellStyle name="Input 2 2 4 2 3 2" xfId="7344" xr:uid="{AD728D07-8DD7-42A6-BADB-C774DD2FF855}"/>
    <cellStyle name="Input 2 2 4 2 4" xfId="5219" xr:uid="{5019EA2E-2BDF-4B6F-9C6E-2DC6E942E221}"/>
    <cellStyle name="Input 2 2 4 2 5" xfId="3448" xr:uid="{E32AB675-0EC3-4479-9FF5-65F224B4350E}"/>
    <cellStyle name="Input 2 2 4 3" xfId="2697" xr:uid="{00000000-0005-0000-0000-000024010000}"/>
    <cellStyle name="Input 2 2 4 3 2" xfId="5681" xr:uid="{8FF82171-EE8F-46BC-AA23-500272CCD3ED}"/>
    <cellStyle name="Input 2 2 4 3 2 2" xfId="3357" xr:uid="{63E1E5C5-7CEB-4E66-9DD1-49AA9779C386}"/>
    <cellStyle name="Input 2 2 4 3 3" xfId="5473" xr:uid="{4F493283-15AF-4C8F-932B-F28F88BD0E6C}"/>
    <cellStyle name="Input 2 2 4 3 3 2" xfId="6439" xr:uid="{05CAB8B6-D147-4691-8BFA-0856825BAF21}"/>
    <cellStyle name="Input 2 2 4 3 4" xfId="5030" xr:uid="{A0D0614D-6A6E-475D-A76D-F7BD544C9CD1}"/>
    <cellStyle name="Input 2 2 4 3 5" xfId="6537" xr:uid="{7644E594-1AAD-4A6F-A44B-BFA74FE369EA}"/>
    <cellStyle name="Input 2 2 4 4" xfId="2381" xr:uid="{00000000-0005-0000-0000-000025010000}"/>
    <cellStyle name="Input 2 2 4 4 2" xfId="5663" xr:uid="{7F221168-4DE0-4CDD-A6B8-EC1999081C7E}"/>
    <cellStyle name="Input 2 2 4 4 3" xfId="6519" xr:uid="{D251947C-21C9-4B86-B12C-3063567CC867}"/>
    <cellStyle name="Input 2 2 4 5" xfId="2647" xr:uid="{00000000-0005-0000-0000-000026010000}"/>
    <cellStyle name="Input 2 2 4 5 2" xfId="5974" xr:uid="{9EC82A76-5603-4311-8A12-E29CD78A2803}"/>
    <cellStyle name="Input 2 2 4 5 3" xfId="3302" xr:uid="{AB1EBC1D-5F52-4942-8949-323FDB0A11E5}"/>
    <cellStyle name="Input 2 2 4 6" xfId="2793" xr:uid="{00000000-0005-0000-0000-000027010000}"/>
    <cellStyle name="Input 2 2 4 7" xfId="1047" xr:uid="{00000000-0005-0000-0000-000028010000}"/>
    <cellStyle name="Input 2 2 4 8" xfId="5012" xr:uid="{9D62A511-B364-45A9-B2D9-BF75E2E7EB8A}"/>
    <cellStyle name="Input 2 2 4 9" xfId="3609" xr:uid="{F4A4E557-25DA-4CDB-94ED-CA0046764AD3}"/>
    <cellStyle name="Input 2 2 5" xfId="2119" xr:uid="{00000000-0005-0000-0000-000029010000}"/>
    <cellStyle name="Input 2 2 5 2" xfId="1094" xr:uid="{00000000-0005-0000-0000-00002A010000}"/>
    <cellStyle name="Input 2 2 5 2 2" xfId="5756" xr:uid="{A7591E44-020E-4DA9-9D49-EA8B2AD501A0}"/>
    <cellStyle name="Input 2 2 5 2 2 2" xfId="3592" xr:uid="{C653C4CF-1A74-48BC-9FFE-26DEF6AAB80C}"/>
    <cellStyle name="Input 2 2 5 2 3" xfId="5481" xr:uid="{7B1C0191-CFBF-4FFF-9481-7262BFA11EE1}"/>
    <cellStyle name="Input 2 2 5 2 3 2" xfId="7144" xr:uid="{191BD1FD-62F1-4DD9-A1E4-36283978E449}"/>
    <cellStyle name="Input 2 2 5 2 4" xfId="5105" xr:uid="{ED4A728B-F40B-42DD-AD5C-0D409A25F3B0}"/>
    <cellStyle name="Input 2 2 5 2 5" xfId="7100" xr:uid="{4C060613-2F83-4F7F-BEB9-322D06CFF00B}"/>
    <cellStyle name="Input 2 2 5 3" xfId="2833" xr:uid="{00000000-0005-0000-0000-00002B010000}"/>
    <cellStyle name="Input 2 2 5 3 2" xfId="5775" xr:uid="{997A3922-07AA-4261-A14F-6D6A0E322907}"/>
    <cellStyle name="Input 2 2 5 3 2 2" xfId="6855" xr:uid="{58AF425F-0D90-4D69-ACBB-FA4A69258F64}"/>
    <cellStyle name="Input 2 2 5 3 3" xfId="5306" xr:uid="{9537D720-12B4-4EEF-BA8C-CDDD88D382FA}"/>
    <cellStyle name="Input 2 2 5 3 3 2" xfId="6790" xr:uid="{32BF5DA6-2A62-4C62-9BB8-E55F691B9035}"/>
    <cellStyle name="Input 2 2 5 3 4" xfId="5124" xr:uid="{1A164864-7D58-484A-B2B6-BBBE2F4D002F}"/>
    <cellStyle name="Input 2 2 5 3 5" xfId="3600" xr:uid="{3F25A263-28F6-45CB-9B22-6BEF37062F5E}"/>
    <cellStyle name="Input 2 2 5 4" xfId="2937" xr:uid="{00000000-0005-0000-0000-00002C010000}"/>
    <cellStyle name="Input 2 2 5 4 2" xfId="5543" xr:uid="{30628E4D-1AEB-487F-9411-791F5B29358E}"/>
    <cellStyle name="Input 2 2 5 4 3" xfId="7317" xr:uid="{1A581908-1B02-44BE-8475-E7458A6E5F84}"/>
    <cellStyle name="Input 2 2 5 5" xfId="3060" xr:uid="{00000000-0005-0000-0000-00002D010000}"/>
    <cellStyle name="Input 2 2 5 5 2" xfId="5959" xr:uid="{9B75E426-5330-4901-8ECC-1021E7E77405}"/>
    <cellStyle name="Input 2 2 5 5 3" xfId="7307" xr:uid="{0CDFABCC-24A2-41F1-B61B-704EE7806C6F}"/>
    <cellStyle name="Input 2 2 5 6" xfId="2669" xr:uid="{00000000-0005-0000-0000-00002E010000}"/>
    <cellStyle name="Input 2 2 5 7" xfId="3209" xr:uid="{00000000-0005-0000-0000-00002F010000}"/>
    <cellStyle name="Input 2 2 5 8" xfId="4762" xr:uid="{F5555D05-57D5-4A4D-AFCD-B78C7E648512}"/>
    <cellStyle name="Input 2 2 5 9" xfId="6838" xr:uid="{A6DC3B93-53D9-4532-932E-768CF46DC52D}"/>
    <cellStyle name="Input 2 2 6" xfId="1344" xr:uid="{00000000-0005-0000-0000-000030010000}"/>
    <cellStyle name="Input 2 2 6 2" xfId="2639" xr:uid="{00000000-0005-0000-0000-000031010000}"/>
    <cellStyle name="Input 2 2 6 2 2" xfId="5857" xr:uid="{436170A9-7C38-49E0-B55F-CA50B5BC6AD2}"/>
    <cellStyle name="Input 2 2 6 2 2 2" xfId="7268" xr:uid="{7197E837-ED63-4B7D-867B-9488210F0D49}"/>
    <cellStyle name="Input 2 2 6 2 3" xfId="6051" xr:uid="{009CAA96-2272-4986-974E-05F23B5B9D78}"/>
    <cellStyle name="Input 2 2 6 2 3 2" xfId="6509" xr:uid="{3B0F07F5-F59B-4289-950F-4C54FB79D344}"/>
    <cellStyle name="Input 2 2 6 2 4" xfId="5206" xr:uid="{7E024071-C46C-4AB2-84E9-6A5275A3B26F}"/>
    <cellStyle name="Input 2 2 6 2 5" xfId="3308" xr:uid="{F0957AEC-4B8A-4482-AB21-BA3D4019B8B2}"/>
    <cellStyle name="Input 2 2 6 3" xfId="2206" xr:uid="{00000000-0005-0000-0000-000032010000}"/>
    <cellStyle name="Input 2 2 6 3 2" xfId="5696" xr:uid="{166D2A57-F147-458A-8E15-D95A6F3A3F0B}"/>
    <cellStyle name="Input 2 2 6 3 2 2" xfId="7002" xr:uid="{7BBC6467-5B3F-4769-B405-88E7EC7389BE}"/>
    <cellStyle name="Input 2 2 6 3 3" xfId="5266" xr:uid="{D315469A-4951-46AC-B18F-5359BCDF88C9}"/>
    <cellStyle name="Input 2 2 6 3 3 2" xfId="3632" xr:uid="{A609C9F6-C724-465E-AD71-5079F3EDF067}"/>
    <cellStyle name="Input 2 2 6 3 4" xfId="5045" xr:uid="{5F9EA7EF-3C93-4B57-B109-A0D379976E94}"/>
    <cellStyle name="Input 2 2 6 3 5" xfId="6263" xr:uid="{438FBAF3-21D0-45C2-9A92-B79A112B3485}"/>
    <cellStyle name="Input 2 2 6 4" xfId="2242" xr:uid="{00000000-0005-0000-0000-000033010000}"/>
    <cellStyle name="Input 2 2 6 4 2" xfId="5650" xr:uid="{229BAA1D-AE88-4599-84D0-15748ED5CF49}"/>
    <cellStyle name="Input 2 2 6 4 3" xfId="6394" xr:uid="{F8CC1BFE-3C54-42A1-813E-5EF0C7B2417B}"/>
    <cellStyle name="Input 2 2 6 5" xfId="2404" xr:uid="{00000000-0005-0000-0000-000034010000}"/>
    <cellStyle name="Input 2 2 6 5 2" xfId="5933" xr:uid="{6A901D91-79E8-4FF2-844E-AA15EDE2EDB1}"/>
    <cellStyle name="Input 2 2 6 5 3" xfId="6130" xr:uid="{974677F9-4E12-4EC3-BF87-FA82B5686EEC}"/>
    <cellStyle name="Input 2 2 6 6" xfId="2215" xr:uid="{00000000-0005-0000-0000-000035010000}"/>
    <cellStyle name="Input 2 2 6 7" xfId="3036" xr:uid="{00000000-0005-0000-0000-000036010000}"/>
    <cellStyle name="Input 2 2 6 8" xfId="4999" xr:uid="{EBAE9CD1-259C-4230-9804-BFDF3840C515}"/>
    <cellStyle name="Input 2 2 6 9" xfId="3606" xr:uid="{FA2C1E41-94CD-4943-B4DA-32C87FE32A3E}"/>
    <cellStyle name="Input 2 2 7" xfId="973" xr:uid="{00000000-0005-0000-0000-000037010000}"/>
    <cellStyle name="Input 2 2 7 2" xfId="5420" xr:uid="{14DDC541-CD71-401C-A11A-7DCB85438A3D}"/>
    <cellStyle name="Input 2 2 7 2 2" xfId="6585" xr:uid="{56465375-AB08-4BC4-838B-14236412E079}"/>
    <cellStyle name="Input 2 2 7 3" xfId="5896" xr:uid="{4F35C7D1-81EF-4B9C-BA95-68EFCE619312}"/>
    <cellStyle name="Input 2 2 7 3 2" xfId="6662" xr:uid="{EA5E08EC-D394-4747-A998-40B8ADCC33D2}"/>
    <cellStyle name="Input 2 2 7 4" xfId="4475" xr:uid="{17518D9D-C471-459B-8FA6-81D4C17C632E}"/>
    <cellStyle name="Input 2 2 7 5" xfId="6348" xr:uid="{AA281EB1-3C02-4AE5-8771-6DFD5169A058}"/>
    <cellStyle name="Input 2 2 8" xfId="763" xr:uid="{00000000-0005-0000-0000-000038010000}"/>
    <cellStyle name="Input 2 2 8 2" xfId="5324" xr:uid="{B63442B3-C03A-4011-8142-00C7E964CE15}"/>
    <cellStyle name="Input 2 2 8 2 2" xfId="7318" xr:uid="{9CA4D063-1A81-494B-BDA6-52E1C9620FB6}"/>
    <cellStyle name="Input 2 2 8 3" xfId="5240" xr:uid="{FC89EE74-FEC7-4244-8944-61D08250C89E}"/>
    <cellStyle name="Input 2 2 8 3 2" xfId="6795" xr:uid="{6D03B1E6-84B4-4EE0-B120-3016C1783536}"/>
    <cellStyle name="Input 2 2 8 4" xfId="4298" xr:uid="{EBFBB8EB-5E52-43BC-98C0-074BF1FAE1C2}"/>
    <cellStyle name="Input 2 2 8 5" xfId="6674" xr:uid="{36074DBE-1FC5-4E6A-BCC4-BF1C13627FA3}"/>
    <cellStyle name="Input 2 2 9" xfId="2291" xr:uid="{00000000-0005-0000-0000-000039010000}"/>
    <cellStyle name="Input 2 2 9 2" xfId="5772" xr:uid="{8E172FEC-C147-4178-8A2E-58063E669470}"/>
    <cellStyle name="Input 2 2 9 2 2" xfId="7312" xr:uid="{A19949BD-B616-4F1C-9E39-71E0CE90C685}"/>
    <cellStyle name="Input 2 2 9 3" xfId="4090" xr:uid="{D0E06A7A-BB8A-4EA5-8609-334BD0581EF5}"/>
    <cellStyle name="Input 2 2 9 3 2" xfId="6363" xr:uid="{98F3D8CE-31E5-4131-ACCD-A42653D86EE7}"/>
    <cellStyle name="Input 2 2 9 4" xfId="5121" xr:uid="{EB6B7994-1305-4FF8-8FAF-C96E3CAA7000}"/>
    <cellStyle name="Input 2 2 9 5" xfId="7180" xr:uid="{384E8CE4-EDF6-422F-8886-180532E082FA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352" xr:uid="{7DA7A1E8-0EC2-4535-B68C-48ACC213AE6E}"/>
    <cellStyle name="Input 2 4 2 3" xfId="7115" xr:uid="{7C5B7BB5-9C1F-4BD9-A113-B5E4FCBDC943}"/>
    <cellStyle name="Input 2 4 3" xfId="2725" xr:uid="{00000000-0005-0000-0000-00003D010000}"/>
    <cellStyle name="Input 2 4 3 2" xfId="5591" xr:uid="{F0988368-EA81-48A6-81C4-0BA91852A18A}"/>
    <cellStyle name="Input 2 4 3 3" xfId="6922" xr:uid="{13CCF091-895F-4C55-8379-90C976C62F0D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4 8" xfId="4328" xr:uid="{EC344189-EAA1-4E11-90C3-0E6B41C06145}"/>
    <cellStyle name="Input 2 4 9" xfId="6295" xr:uid="{11617A68-9495-44FB-88D3-BE43860E97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3970" xr:uid="{EC5841B0-6C1B-4040-8EF7-40ACF24559CC}"/>
    <cellStyle name="Input 3 2 10 3" xfId="6315" xr:uid="{E70AB9A7-208B-4E80-AF15-B9E4290B49AE}"/>
    <cellStyle name="Input 3 2 11" xfId="2195" xr:uid="{00000000-0005-0000-0000-000046010000}"/>
    <cellStyle name="Input 3 2 11 2" xfId="3861" xr:uid="{8F2B33A0-77E9-4A4E-BC57-30356BF605DA}"/>
    <cellStyle name="Input 3 2 11 3" xfId="3359" xr:uid="{0CEE8C14-49E0-4E41-8FCF-8F6A78927E6E}"/>
    <cellStyle name="Input 3 2 12" xfId="3447" xr:uid="{241607B1-2D25-41E5-9771-2A73F0240A45}"/>
    <cellStyle name="Input 3 2 13" xfId="6629" xr:uid="{03ADE759-2FA4-495E-9A43-899300E5A8B2}"/>
    <cellStyle name="Input 3 2 14" xfId="6475" xr:uid="{221F4BD2-BDD1-4C8E-9893-EB28DC72392E}"/>
    <cellStyle name="Input 3 2 2" xfId="664" xr:uid="{00000000-0005-0000-0000-000047010000}"/>
    <cellStyle name="Input 3 2 2 10" xfId="6550" xr:uid="{70F89989-6988-4908-A6EA-D9F450E632C6}"/>
    <cellStyle name="Input 3 2 2 2" xfId="1668" xr:uid="{00000000-0005-0000-0000-000048010000}"/>
    <cellStyle name="Input 3 2 2 2 2" xfId="2356" xr:uid="{00000000-0005-0000-0000-000049010000}"/>
    <cellStyle name="Input 3 2 2 2 2 2" xfId="5512" xr:uid="{A3E1B3D5-EA05-4694-8E36-681AF12B9991}"/>
    <cellStyle name="Input 3 2 2 2 2 3" xfId="6952" xr:uid="{E2C17D4E-347F-4247-BAB3-7F11AC298514}"/>
    <cellStyle name="Input 3 2 2 2 3" xfId="2392" xr:uid="{00000000-0005-0000-0000-00004A010000}"/>
    <cellStyle name="Input 3 2 2 2 3 2" xfId="5914" xr:uid="{955342C9-C780-4C3B-B476-23293FDB95B6}"/>
    <cellStyle name="Input 3 2 2 2 3 3" xfId="6713" xr:uid="{19C8380C-1211-4446-B616-69DCEEE47F3D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2 8" xfId="4671" xr:uid="{E5F770BF-383D-49EA-B67D-F4009B7FC670}"/>
    <cellStyle name="Input 3 2 2 2 9" xfId="6805" xr:uid="{6E5B7DE0-1B10-4DE1-BA09-FE5C35B1FB5D}"/>
    <cellStyle name="Input 3 2 2 3" xfId="2135" xr:uid="{00000000-0005-0000-0000-00004F010000}"/>
    <cellStyle name="Input 3 2 2 3 2" xfId="2739" xr:uid="{00000000-0005-0000-0000-000050010000}"/>
    <cellStyle name="Input 3 2 2 3 2 2" xfId="5730" xr:uid="{F4785002-CFAC-44C0-8922-7956FEC20829}"/>
    <cellStyle name="Input 3 2 2 3 2 3" xfId="6521" xr:uid="{01308429-3B19-4369-92DA-8F863DF8080D}"/>
    <cellStyle name="Input 3 2 2 3 3" xfId="2849" xr:uid="{00000000-0005-0000-0000-000051010000}"/>
    <cellStyle name="Input 3 2 2 3 3 2" xfId="5299" xr:uid="{55714212-D82E-4488-95C8-1066F30EADCB}"/>
    <cellStyle name="Input 3 2 2 3 3 3" xfId="3595" xr:uid="{C50C0146-9A8E-4AC0-A8CA-7D89366A976C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3 8" xfId="5079" xr:uid="{DA1C02AA-4BC7-4337-9125-2CCB1F492F99}"/>
    <cellStyle name="Input 3 2 2 3 9" xfId="3330" xr:uid="{BE424E83-ACBC-4531-9E4E-322A0AD2D7BA}"/>
    <cellStyle name="Input 3 2 2 4" xfId="2126" xr:uid="{00000000-0005-0000-0000-000056010000}"/>
    <cellStyle name="Input 3 2 2 4 2" xfId="2730" xr:uid="{00000000-0005-0000-0000-000057010000}"/>
    <cellStyle name="Input 3 2 2 4 2 2" xfId="5358" xr:uid="{4DF65B1B-9602-4169-B011-C8861A718051}"/>
    <cellStyle name="Input 3 2 2 4 2 3" xfId="7054" xr:uid="{FCEFF3C9-BAB4-4009-ADE8-D4303B8A7E77}"/>
    <cellStyle name="Input 3 2 2 4 3" xfId="2840" xr:uid="{00000000-0005-0000-0000-000058010000}"/>
    <cellStyle name="Input 3 2 2 4 3 2" xfId="4086" xr:uid="{3EDE86A3-307E-41BD-B9EB-2CCE1B8970E1}"/>
    <cellStyle name="Input 3 2 2 4 3 3" xfId="6595" xr:uid="{C19F7B50-750D-49A0-8B8D-C606BC97EF3C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4 8" xfId="4335" xr:uid="{CD27F649-4345-43B0-B6FF-9DCDE7104F03}"/>
    <cellStyle name="Input 3 2 2 4 9" xfId="6586" xr:uid="{CC8FBE20-1624-4F90-8DDA-B0306CA83569}"/>
    <cellStyle name="Input 3 2 2 5" xfId="1235" xr:uid="{00000000-0005-0000-0000-00005D010000}"/>
    <cellStyle name="Input 3 2 2 5 2" xfId="4208" xr:uid="{D153AE0B-1AD6-41FD-B36C-6EE32116474C}"/>
    <cellStyle name="Input 3 2 2 5 3" xfId="6298" xr:uid="{1ED242FC-B3F0-4E63-811F-644D3D7DD790}"/>
    <cellStyle name="Input 3 2 2 6" xfId="2313" xr:uid="{00000000-0005-0000-0000-00005E010000}"/>
    <cellStyle name="Input 3 2 2 6 2" xfId="5431" xr:uid="{328751F8-7617-452F-AE31-456905B7FE20}"/>
    <cellStyle name="Input 3 2 2 6 3" xfId="3561" xr:uid="{E4CAAFA1-3184-4765-AD81-5A421C610067}"/>
    <cellStyle name="Input 3 2 2 7" xfId="2396" xr:uid="{00000000-0005-0000-0000-00005F010000}"/>
    <cellStyle name="Input 3 2 2 8" xfId="822" xr:uid="{00000000-0005-0000-0000-000060010000}"/>
    <cellStyle name="Input 3 2 2 9" xfId="3751" xr:uid="{54255641-9355-422A-B48B-4CE37E698730}"/>
    <cellStyle name="Input 3 2 3" xfId="1455" xr:uid="{00000000-0005-0000-0000-000061010000}"/>
    <cellStyle name="Input 3 2 3 2" xfId="809" xr:uid="{00000000-0005-0000-0000-000062010000}"/>
    <cellStyle name="Input 3 2 3 2 2" xfId="5817" xr:uid="{EF94FC1A-489F-4ECA-BC95-93FA9BA91F62}"/>
    <cellStyle name="Input 3 2 3 2 2 2" xfId="6669" xr:uid="{D4FB9BB9-BF6A-4775-9226-9E61096E75D9}"/>
    <cellStyle name="Input 3 2 3 2 3" xfId="3884" xr:uid="{A30C0F0A-53CE-4E27-811F-B16BACFEDAE8}"/>
    <cellStyle name="Input 3 2 3 2 3 2" xfId="6349" xr:uid="{C7C50FFA-03FC-40CD-B8EC-BC022BFA3FC6}"/>
    <cellStyle name="Input 3 2 3 2 4" xfId="5166" xr:uid="{DF532C2D-32A7-46C2-8D84-3AFADD01D8FB}"/>
    <cellStyle name="Input 3 2 3 2 5" xfId="6581" xr:uid="{90951A5F-EBEE-44DD-BF5C-607135C13C1B}"/>
    <cellStyle name="Input 3 2 3 3" xfId="2503" xr:uid="{00000000-0005-0000-0000-000063010000}"/>
    <cellStyle name="Input 3 2 3 3 2" xfId="5743" xr:uid="{89863CA2-209C-4E3F-825E-00184F268400}"/>
    <cellStyle name="Input 3 2 3 3 2 2" xfId="6999" xr:uid="{B59CF166-9536-4E6C-83BD-61C80DA8CC0A}"/>
    <cellStyle name="Input 3 2 3 3 3" xfId="5905" xr:uid="{E0112148-77A4-451A-B151-DA5F67F6E259}"/>
    <cellStyle name="Input 3 2 3 3 3 2" xfId="6297" xr:uid="{3CFDA44C-7857-4FF4-9611-3F89E0AA48D6}"/>
    <cellStyle name="Input 3 2 3 3 4" xfId="5092" xr:uid="{CBFEA725-A46D-44D3-8344-9816435EFE42}"/>
    <cellStyle name="Input 3 2 3 3 5" xfId="7174" xr:uid="{F56A60A8-F8A8-416E-9FEC-6818AD3E0241}"/>
    <cellStyle name="Input 3 2 3 4" xfId="2782" xr:uid="{00000000-0005-0000-0000-000064010000}"/>
    <cellStyle name="Input 3 2 3 4 2" xfId="5610" xr:uid="{7733DC86-227C-4152-B1F8-FD36DB4E70F1}"/>
    <cellStyle name="Input 3 2 3 4 3" xfId="6478" xr:uid="{ADE36973-C2BF-44B6-BC53-BC8AD779BF82}"/>
    <cellStyle name="Input 3 2 3 5" xfId="2286" xr:uid="{00000000-0005-0000-0000-000065010000}"/>
    <cellStyle name="Input 3 2 3 5 2" xfId="4078" xr:uid="{E8574807-1069-4C51-91E5-57956224448E}"/>
    <cellStyle name="Input 3 2 3 5 3" xfId="6920" xr:uid="{3245609E-2121-4FD1-A473-3903A027BFAA}"/>
    <cellStyle name="Input 3 2 3 6" xfId="2471" xr:uid="{00000000-0005-0000-0000-000066010000}"/>
    <cellStyle name="Input 3 2 3 7" xfId="2888" xr:uid="{00000000-0005-0000-0000-000067010000}"/>
    <cellStyle name="Input 3 2 3 8" xfId="4959" xr:uid="{FE856840-C92D-4DEE-A88B-8894FC2F37D4}"/>
    <cellStyle name="Input 3 2 3 9" xfId="3648" xr:uid="{208AEF46-5530-4C03-B6C6-8609C97B22AF}"/>
    <cellStyle name="Input 3 2 4" xfId="1388" xr:uid="{00000000-0005-0000-0000-000068010000}"/>
    <cellStyle name="Input 3 2 4 2" xfId="803" xr:uid="{00000000-0005-0000-0000-000069010000}"/>
    <cellStyle name="Input 3 2 4 2 2" xfId="5859" xr:uid="{24B98D2D-9F7A-48F9-8CF5-9A574E06B303}"/>
    <cellStyle name="Input 3 2 4 2 2 2" xfId="6098" xr:uid="{FB668FED-778E-49ED-A854-4C776A834A5C}"/>
    <cellStyle name="Input 3 2 4 2 3" xfId="6053" xr:uid="{62198DC5-41BB-447E-B9C4-3E6BFC41865A}"/>
    <cellStyle name="Input 3 2 4 2 3 2" xfId="6973" xr:uid="{AC576E65-369E-427A-954F-CDEC856E7C0F}"/>
    <cellStyle name="Input 3 2 4 2 4" xfId="5208" xr:uid="{BCA1225F-D506-43CF-9CCF-016F262349FA}"/>
    <cellStyle name="Input 3 2 4 2 5" xfId="6438" xr:uid="{7D402EA2-E7C3-4796-A983-F1984AAB9567}"/>
    <cellStyle name="Input 3 2 4 3" xfId="2695" xr:uid="{00000000-0005-0000-0000-00006A010000}"/>
    <cellStyle name="Input 3 2 4 3 2" xfId="5462" xr:uid="{CADAC7DE-A85B-4FCA-9A10-E170BE5AF3EA}"/>
    <cellStyle name="Input 3 2 4 3 2 2" xfId="6746" xr:uid="{AAB1676C-8CCB-4D32-A51C-E353F27CB6E6}"/>
    <cellStyle name="Input 3 2 4 3 3" xfId="6010" xr:uid="{8E3A2B7B-AADE-4B5B-A90D-56CCAA3CF0D2}"/>
    <cellStyle name="Input 3 2 4 3 3 2" xfId="6588" xr:uid="{53FA11BE-8E25-44FA-AD01-41FD4850CBA9}"/>
    <cellStyle name="Input 3 2 4 3 4" xfId="4559" xr:uid="{AF40FB67-EFEC-4F36-B434-C1FB3BF3B567}"/>
    <cellStyle name="Input 3 2 4 3 5" xfId="7148" xr:uid="{317F8D1D-2F29-4E7A-BC9E-7BB370462CB6}"/>
    <cellStyle name="Input 3 2 4 4" xfId="815" xr:uid="{00000000-0005-0000-0000-00006B010000}"/>
    <cellStyle name="Input 3 2 4 4 2" xfId="5652" xr:uid="{536C1444-7C32-4831-B382-0738CF4875D6}"/>
    <cellStyle name="Input 3 2 4 4 3" xfId="7138" xr:uid="{9C0D64A9-B3AB-4C7B-A665-95FC20544FE0}"/>
    <cellStyle name="Input 3 2 4 5" xfId="2795" xr:uid="{00000000-0005-0000-0000-00006C010000}"/>
    <cellStyle name="Input 3 2 4 5 2" xfId="6019" xr:uid="{AEC51B89-BDAA-4245-98C8-A8263A21F7FB}"/>
    <cellStyle name="Input 3 2 4 5 3" xfId="6425" xr:uid="{38D680A1-142B-42DA-9CBC-ED8A4DB8E0D3}"/>
    <cellStyle name="Input 3 2 4 6" xfId="1039" xr:uid="{00000000-0005-0000-0000-00006D010000}"/>
    <cellStyle name="Input 3 2 4 7" xfId="3014" xr:uid="{00000000-0005-0000-0000-00006E010000}"/>
    <cellStyle name="Input 3 2 4 8" xfId="5001" xr:uid="{61507934-6674-4B19-8ACE-2A609EA7FD44}"/>
    <cellStyle name="Input 3 2 4 9" xfId="7110" xr:uid="{01A7EAE9-142A-477C-9367-74A7D18B1534}"/>
    <cellStyle name="Input 3 2 5" xfId="2163" xr:uid="{00000000-0005-0000-0000-00006F010000}"/>
    <cellStyle name="Input 3 2 5 2" xfId="2767" xr:uid="{00000000-0005-0000-0000-000070010000}"/>
    <cellStyle name="Input 3 2 5 2 2" xfId="5874" xr:uid="{5EA5A0AF-F232-4133-B529-2BED8B8C83DA}"/>
    <cellStyle name="Input 3 2 5 2 2 2" xfId="6863" xr:uid="{F2CF754A-ED56-4A50-BAEF-14336B9DA333}"/>
    <cellStyle name="Input 3 2 5 2 3" xfId="6068" xr:uid="{F0BD9848-6EC5-4039-9309-DCE93C139D6E}"/>
    <cellStyle name="Input 3 2 5 2 3 2" xfId="7348" xr:uid="{99C0692F-0693-45CD-B36F-707AFFAFC2F1}"/>
    <cellStyle name="Input 3 2 5 2 4" xfId="5223" xr:uid="{4937105F-D989-4E5E-9C18-E879E7BE1165}"/>
    <cellStyle name="Input 3 2 5 2 5" xfId="6508" xr:uid="{0DCF78DC-1240-4A05-878D-ECB16D1A2505}"/>
    <cellStyle name="Input 3 2 5 3" xfId="2877" xr:uid="{00000000-0005-0000-0000-000071010000}"/>
    <cellStyle name="Input 3 2 5 3 2" xfId="5778" xr:uid="{FE8BE525-B9B8-499B-AD9F-31BEDBC89B88}"/>
    <cellStyle name="Input 3 2 5 3 2 2" xfId="3327" xr:uid="{309F719E-073B-4A11-BE52-B8166B1A6780}"/>
    <cellStyle name="Input 3 2 5 3 3" xfId="5570" xr:uid="{5A3EE59D-CAA7-401E-A39D-3DB90B3129F0}"/>
    <cellStyle name="Input 3 2 5 3 3 2" xfId="6083" xr:uid="{4FBF7609-BF61-4D4E-8F15-BE642DBA7940}"/>
    <cellStyle name="Input 3 2 5 3 4" xfId="5127" xr:uid="{8A96EB5B-5BF9-4127-BC69-CEAC9CAE3ECC}"/>
    <cellStyle name="Input 3 2 5 3 5" xfId="6114" xr:uid="{4FF32346-2C59-4696-B9C4-FA855B1DD267}"/>
    <cellStyle name="Input 3 2 5 4" xfId="2981" xr:uid="{00000000-0005-0000-0000-000072010000}"/>
    <cellStyle name="Input 3 2 5 4 2" xfId="5667" xr:uid="{26BD1E5B-FA07-4C3A-9768-F68EB5FB3D66}"/>
    <cellStyle name="Input 3 2 5 4 3" xfId="7273" xr:uid="{94E14441-ABD0-4FC4-B294-48A93622AA62}"/>
    <cellStyle name="Input 3 2 5 5" xfId="3104" xr:uid="{00000000-0005-0000-0000-000073010000}"/>
    <cellStyle name="Input 3 2 5 5 2" xfId="6018" xr:uid="{97E1AC38-A2CE-464E-9B65-AEF938FA2044}"/>
    <cellStyle name="Input 3 2 5 5 3" xfId="6291" xr:uid="{CDCD4D19-9493-4F75-91CC-A0A4D5AA3485}"/>
    <cellStyle name="Input 3 2 5 6" xfId="3176" xr:uid="{00000000-0005-0000-0000-000074010000}"/>
    <cellStyle name="Input 3 2 5 7" xfId="3253" xr:uid="{00000000-0005-0000-0000-000075010000}"/>
    <cellStyle name="Input 3 2 5 8" xfId="5016" xr:uid="{8FE1260E-276C-42B2-AC2B-CE2D882EE2BA}"/>
    <cellStyle name="Input 3 2 5 9" xfId="6241" xr:uid="{D0F3A6A1-ED63-46AB-ADEE-FBC96ABD9D8D}"/>
    <cellStyle name="Input 3 2 6" xfId="1556" xr:uid="{00000000-0005-0000-0000-000076010000}"/>
    <cellStyle name="Input 3 2 6 2" xfId="2388" xr:uid="{00000000-0005-0000-0000-000077010000}"/>
    <cellStyle name="Input 3 2 6 2 2" xfId="5764" xr:uid="{A033B61D-1F43-4791-96C3-6BDECC464721}"/>
    <cellStyle name="Input 3 2 6 2 2 2" xfId="6420" xr:uid="{2B66190D-AAE7-47F7-9701-A34A7F933206}"/>
    <cellStyle name="Input 3 2 6 2 3" xfId="5272" xr:uid="{94DC48FD-0463-4D2D-BAA3-9F3E9093C7F3}"/>
    <cellStyle name="Input 3 2 6 2 3 2" xfId="6443" xr:uid="{E4B408A1-2289-414B-BE1F-4B195D2482A8}"/>
    <cellStyle name="Input 3 2 6 2 4" xfId="5113" xr:uid="{6732731C-FF23-450B-9924-3769E7E382C8}"/>
    <cellStyle name="Input 3 2 6 2 5" xfId="6803" xr:uid="{FB8482D5-1D54-48BB-B504-76500F49C83D}"/>
    <cellStyle name="Input 3 2 6 3" xfId="2283" xr:uid="{00000000-0005-0000-0000-000078010000}"/>
    <cellStyle name="Input 3 2 6 3 2" xfId="5687" xr:uid="{8AFBDE31-BA2E-4EFB-B78C-927A7546A906}"/>
    <cellStyle name="Input 3 2 6 3 2 2" xfId="3565" xr:uid="{EAEDF4DE-E0A7-4457-B6D1-BFC8C9EC906A}"/>
    <cellStyle name="Input 3 2 6 3 3" xfId="5573" xr:uid="{8EC76F74-8DE8-497A-889D-43262EDA9F44}"/>
    <cellStyle name="Input 3 2 6 3 3 2" xfId="6318" xr:uid="{C1F79FF1-AF0A-4FFC-A833-72F5C9CE0416}"/>
    <cellStyle name="Input 3 2 6 3 4" xfId="5036" xr:uid="{4E82166D-11AA-425A-8D4E-4230D8AAC5CA}"/>
    <cellStyle name="Input 3 2 6 3 5" xfId="3637" xr:uid="{0FC0E966-EB92-4477-A607-AD7413EEC6A2}"/>
    <cellStyle name="Input 3 2 6 4" xfId="2198" xr:uid="{00000000-0005-0000-0000-000079010000}"/>
    <cellStyle name="Input 3 2 6 4 2" xfId="5554" xr:uid="{62986AD0-C0EC-41E6-B91E-F8AA3E155BF1}"/>
    <cellStyle name="Input 3 2 6 4 3" xfId="7181" xr:uid="{41C814E2-E83A-46FB-9CF5-753494DC611E}"/>
    <cellStyle name="Input 3 2 6 5" xfId="784" xr:uid="{00000000-0005-0000-0000-00007A010000}"/>
    <cellStyle name="Input 3 2 6 5 2" xfId="5245" xr:uid="{8A27BEF2-638D-4380-A268-BEFD9D8F83A6}"/>
    <cellStyle name="Input 3 2 6 5 3" xfId="6783" xr:uid="{40BCF59D-B06E-4EF0-9952-7D838183F4FF}"/>
    <cellStyle name="Input 3 2 6 6" xfId="2270" xr:uid="{00000000-0005-0000-0000-00007B010000}"/>
    <cellStyle name="Input 3 2 6 7" xfId="811" xr:uid="{00000000-0005-0000-0000-00007C010000}"/>
    <cellStyle name="Input 3 2 6 8" xfId="4776" xr:uid="{EC7EA1C4-7A09-42C0-9C62-06178C69C77B}"/>
    <cellStyle name="Input 3 2 6 9" xfId="6368" xr:uid="{34457E1B-1C95-4022-8604-58B557659269}"/>
    <cellStyle name="Input 3 2 7" xfId="944" xr:uid="{00000000-0005-0000-0000-00007D010000}"/>
    <cellStyle name="Input 3 2 7 2" xfId="5409" xr:uid="{0A3790EE-5BF0-41BC-82DB-8FE21D9B2189}"/>
    <cellStyle name="Input 3 2 7 2 2" xfId="3597" xr:uid="{3314B2A3-11BD-4DB7-A90B-9CEB1CCDF973}"/>
    <cellStyle name="Input 3 2 7 3" xfId="4070" xr:uid="{812705DE-22D0-4B0A-BDAB-94FBE0699FF0}"/>
    <cellStyle name="Input 3 2 7 3 2" xfId="6636" xr:uid="{615DCFA0-0091-4B70-BBCD-0E74A9C1FBCA}"/>
    <cellStyle name="Input 3 2 7 4" xfId="4446" xr:uid="{A83608A0-0440-443D-BFB7-B166F74D71EF}"/>
    <cellStyle name="Input 3 2 7 5" xfId="6146" xr:uid="{F0A0E4AB-7CC3-470C-A848-04DEA256317F}"/>
    <cellStyle name="Input 3 2 8" xfId="1060" xr:uid="{00000000-0005-0000-0000-00007E010000}"/>
    <cellStyle name="Input 3 2 8 2" xfId="5450" xr:uid="{469A81E0-149C-442A-B28F-1F319257D5B5}"/>
    <cellStyle name="Input 3 2 8 2 2" xfId="6611" xr:uid="{7930E563-19BF-4E27-819A-E596C135266C}"/>
    <cellStyle name="Input 3 2 8 3" xfId="4088" xr:uid="{4EE54FB3-2226-426A-A56C-83437ADB104C}"/>
    <cellStyle name="Input 3 2 8 3 2" xfId="6594" xr:uid="{C72A3B34-9214-4420-9DB3-D32A3CE668FB}"/>
    <cellStyle name="Input 3 2 8 4" xfId="4547" xr:uid="{BDE17489-D772-4B03-AA5F-2CBD0213623F}"/>
    <cellStyle name="Input 3 2 8 5" xfId="3541" xr:uid="{A33E2417-41CA-4967-98CC-13303316ABF6}"/>
    <cellStyle name="Input 3 2 9" xfId="2545" xr:uid="{00000000-0005-0000-0000-00007F010000}"/>
    <cellStyle name="Input 3 2 9 2" xfId="5786" xr:uid="{1411BC1C-6729-4EE8-BACA-11A733A3F48A}"/>
    <cellStyle name="Input 3 2 9 2 2" xfId="7003" xr:uid="{819A32AD-65A5-4B1A-91C6-716ACB47062B}"/>
    <cellStyle name="Input 3 2 9 3" xfId="4089" xr:uid="{F5379630-F824-4BB7-AD5B-6CB57B55A1C1}"/>
    <cellStyle name="Input 3 2 9 3 2" xfId="6561" xr:uid="{55A2D924-6CDF-4BE0-BA41-B66668E87D5D}"/>
    <cellStyle name="Input 3 2 9 4" xfId="5135" xr:uid="{D8A3D2C4-D689-42DF-AA31-DD8CB7D78AB8}"/>
    <cellStyle name="Input 3 2 9 5" xfId="7107" xr:uid="{29F66E7F-0B85-401B-AA82-10AC3D2D73F1}"/>
    <cellStyle name="Input 3 3" xfId="1768" xr:uid="{00000000-0005-0000-0000-000080010000}"/>
    <cellStyle name="Input 3 3 10" xfId="4774" xr:uid="{4B3E3C3B-A6B9-4763-8C86-5B58DBD79FAA}"/>
    <cellStyle name="Input 3 3 11" xfId="6560" xr:uid="{D2FA37E0-48D7-4308-BF5C-49DB80E74D4D}"/>
    <cellStyle name="Input 3 3 2" xfId="2148" xr:uid="{00000000-0005-0000-0000-000081010000}"/>
    <cellStyle name="Input 3 3 2 2" xfId="2752" xr:uid="{00000000-0005-0000-0000-000082010000}"/>
    <cellStyle name="Input 3 3 2 2 2" xfId="5762" xr:uid="{9E17648E-79D4-4498-80F3-C315A49952E5}"/>
    <cellStyle name="Input 3 3 2 2 3" xfId="6232" xr:uid="{38587E1B-9D0A-48F0-8F0E-5DEA0B6DA6F9}"/>
    <cellStyle name="Input 3 3 2 3" xfId="2862" xr:uid="{00000000-0005-0000-0000-000083010000}"/>
    <cellStyle name="Input 3 3 2 3 2" xfId="4077" xr:uid="{7BB7F6CA-E6DF-4979-B91E-9519FC6BEE3E}"/>
    <cellStyle name="Input 3 3 2 3 3" xfId="6278" xr:uid="{A7ACD5B2-9FE0-4141-82E6-661A52E0EAFC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2 8" xfId="5111" xr:uid="{B5D7FCC5-B7BC-44AA-B018-0FA01BB851B6}"/>
    <cellStyle name="Input 3 3 2 9" xfId="6926" xr:uid="{9C43AB9C-D6C9-4E12-ABEF-7EBDE2E3490F}"/>
    <cellStyle name="Input 3 3 3" xfId="2125" xr:uid="{00000000-0005-0000-0000-000088010000}"/>
    <cellStyle name="Input 3 3 3 2" xfId="2729" xr:uid="{00000000-0005-0000-0000-000089010000}"/>
    <cellStyle name="Input 3 3 3 2 2" xfId="5808" xr:uid="{6B7A7DEE-A104-4167-BE87-82D4CD3C175B}"/>
    <cellStyle name="Input 3 3 3 2 3" xfId="6769" xr:uid="{905F72AE-DE21-4803-B080-F39570435167}"/>
    <cellStyle name="Input 3 3 3 3" xfId="2839" xr:uid="{00000000-0005-0000-0000-00008A010000}"/>
    <cellStyle name="Input 3 3 3 3 2" xfId="4062" xr:uid="{D2DA79D1-9FC3-41C4-8CE2-A9E05B93D362}"/>
    <cellStyle name="Input 3 3 3 3 3" xfId="6200" xr:uid="{F533B513-6D93-4263-94EA-94ED83D76CB2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3 8" xfId="5157" xr:uid="{42EC42AF-6EC1-4388-9974-37B1CCDF1712}"/>
    <cellStyle name="Input 3 3 3 9" xfId="6879" xr:uid="{A3A44AA9-5C85-4432-9906-E47E0E87022A}"/>
    <cellStyle name="Input 3 3 4" xfId="2359" xr:uid="{00000000-0005-0000-0000-00008F010000}"/>
    <cellStyle name="Input 3 3 4 2" xfId="5552" xr:uid="{E4740472-1B35-4F4C-9834-88CF2F248978}"/>
    <cellStyle name="Input 3 3 4 3" xfId="6105" xr:uid="{853AC025-5A37-4C0A-ABFE-DCA26A894188}"/>
    <cellStyle name="Input 3 3 5" xfId="2370" xr:uid="{00000000-0005-0000-0000-000090010000}"/>
    <cellStyle name="Input 3 3 5 2" xfId="5244" xr:uid="{6352A7E6-ED4C-4962-B81A-65FE32BADAB3}"/>
    <cellStyle name="Input 3 3 5 3" xfId="7326" xr:uid="{AFD2B46F-1B88-4408-B66F-0F9003B66BB3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2 2" xfId="5766" xr:uid="{9A94A4E7-6EC3-4140-83C6-4F4A341775CD}"/>
    <cellStyle name="Input 3 4 2 2 2" xfId="7206" xr:uid="{718D2E97-CA3E-4CCF-906E-1912FCCDEDF4}"/>
    <cellStyle name="Input 3 4 2 3" xfId="3872" xr:uid="{4C0F04F0-B61C-4E2A-A160-A7E69E1A0553}"/>
    <cellStyle name="Input 3 4 2 3 2" xfId="7143" xr:uid="{5BE9E682-3545-4033-B713-EC1E5C9F25D4}"/>
    <cellStyle name="Input 3 4 2 4" xfId="5115" xr:uid="{DBEC6682-FBD3-4B46-BD1D-417F0B369508}"/>
    <cellStyle name="Input 3 4 2 5" xfId="6340" xr:uid="{14F1BCA8-706F-4FF7-8D6F-B29EE80D498B}"/>
    <cellStyle name="Input 3 4 3" xfId="2563" xr:uid="{00000000-0005-0000-0000-000097010000}"/>
    <cellStyle name="Input 3 4 3 2" xfId="5777" xr:uid="{F95897BC-7507-4BBD-BA27-2637694257BB}"/>
    <cellStyle name="Input 3 4 3 2 2" xfId="6431" xr:uid="{D20F6A23-B7D8-4F0C-BEC4-BD0EA1E57B9B}"/>
    <cellStyle name="Input 3 4 3 3" xfId="5518" xr:uid="{807D1340-8A43-4CE6-AD38-C7D89FE2BB0B}"/>
    <cellStyle name="Input 3 4 3 3 2" xfId="7029" xr:uid="{A90DC141-2F2F-483A-B204-7D277AAE1DE8}"/>
    <cellStyle name="Input 3 4 3 4" xfId="5126" xr:uid="{70219753-0FC5-4690-A8FA-F8068063C71A}"/>
    <cellStyle name="Input 3 4 3 5" xfId="6727" xr:uid="{79104CB4-AD28-4FA8-8826-5FAE6E428B70}"/>
    <cellStyle name="Input 3 4 4" xfId="2419" xr:uid="{00000000-0005-0000-0000-000098010000}"/>
    <cellStyle name="Input 3 4 4 2" xfId="5556" xr:uid="{D283983D-1DBB-4F49-B734-8151928FB9F5}"/>
    <cellStyle name="Input 3 4 4 3" xfId="3536" xr:uid="{B0C72C59-F6D9-4114-9783-672E9D4E4C15}"/>
    <cellStyle name="Input 3 4 5" xfId="2456" xr:uid="{00000000-0005-0000-0000-000099010000}"/>
    <cellStyle name="Input 3 4 5 2" xfId="5319" xr:uid="{DEA1BB32-792B-464E-9BBF-F8ACEA5852DC}"/>
    <cellStyle name="Input 3 4 5 3" xfId="3535" xr:uid="{B144D2B2-BC91-4FE0-A02C-1FCFFCCFDBD6}"/>
    <cellStyle name="Input 3 4 6" xfId="2618" xr:uid="{00000000-0005-0000-0000-00009A010000}"/>
    <cellStyle name="Input 3 4 7" xfId="1071" xr:uid="{00000000-0005-0000-0000-00009B010000}"/>
    <cellStyle name="Input 3 4 8" xfId="4778" xr:uid="{62419E58-4737-4801-A039-F0FA70C442D0}"/>
    <cellStyle name="Input 3 4 9" xfId="6642" xr:uid="{DF93EF34-B4BA-4AC9-AD4A-2FD44E2C8A5E}"/>
    <cellStyle name="Input 3 5" xfId="805" xr:uid="{00000000-0005-0000-0000-00009C010000}"/>
    <cellStyle name="Input 3 5 2" xfId="5217" xr:uid="{49FFE272-0F0F-4841-A299-3875DC92DBEA}"/>
    <cellStyle name="Input 3 5 2 2" xfId="5868" xr:uid="{8FE3CB32-3865-4EA3-8F68-7DD54E35A029}"/>
    <cellStyle name="Input 3 5 2 2 2" xfId="3615" xr:uid="{12703269-B3AD-4C32-943A-B60E9291476C}"/>
    <cellStyle name="Input 3 5 2 3" xfId="6062" xr:uid="{F3244A05-D2EC-47B4-B48B-F93A31801F05}"/>
    <cellStyle name="Input 3 5 2 3 2" xfId="7342" xr:uid="{7C672D7B-B7D8-4973-9E54-439F31F8ABD5}"/>
    <cellStyle name="Input 3 5 2 4" xfId="6597" xr:uid="{4295924E-DE4B-442F-B81C-A6809472ED89}"/>
    <cellStyle name="Input 3 5 3" xfId="5144" xr:uid="{E4A6E3FA-E455-4326-A978-67BA8DF1DA72}"/>
    <cellStyle name="Input 3 5 3 2" xfId="5795" xr:uid="{410FAA56-CB76-4A12-A8C1-EDE2B1283480}"/>
    <cellStyle name="Input 3 5 3 2 2" xfId="6128" xr:uid="{7D7EC19A-AF9B-4E20-96AB-BB69CE1D10FD}"/>
    <cellStyle name="Input 3 5 3 3" xfId="3863" xr:uid="{594CB57B-6C4E-4AA4-9E7A-9C28009C107C}"/>
    <cellStyle name="Input 3 5 3 3 2" xfId="6532" xr:uid="{7C14C3E6-8329-4E54-92CE-8A772969DD1F}"/>
    <cellStyle name="Input 3 5 3 4" xfId="6090" xr:uid="{F61E3C0F-C8DD-4805-B13B-3F0418342273}"/>
    <cellStyle name="Input 3 5 4" xfId="5661" xr:uid="{6FC4BD98-5068-40E4-9EE7-83583B115663}"/>
    <cellStyle name="Input 3 5 4 2" xfId="6411" xr:uid="{275A2EFA-21B7-4B2D-8C0E-CCB6A6FE304F}"/>
    <cellStyle name="Input 3 5 5" xfId="5391" xr:uid="{F944A77A-E5B5-4F45-A8BF-C2AC96817FDA}"/>
    <cellStyle name="Input 3 5 5 2" xfId="6714" xr:uid="{C24E05D9-2B10-4057-A14F-EEF069BF0FFB}"/>
    <cellStyle name="Input 3 5 6" xfId="5010" xr:uid="{866C177B-A859-4B75-8B0B-9639A5F7F3A6}"/>
    <cellStyle name="Input 3 5 7" xfId="6905" xr:uid="{96C3C15A-2144-4219-BFC5-DC6CC39C6D51}"/>
    <cellStyle name="Input 3 6" xfId="2185" xr:uid="{00000000-0005-0000-0000-00009D010000}"/>
    <cellStyle name="Input 3 6 2" xfId="5214" xr:uid="{C9370F60-7B59-45A0-8016-E2B874EB77F7}"/>
    <cellStyle name="Input 3 6 2 2" xfId="5865" xr:uid="{9195B8EB-3FA9-4449-8116-104F217FC778}"/>
    <cellStyle name="Input 3 6 2 2 2" xfId="6609" xr:uid="{EFC3F42A-5136-4B94-B146-15A09C5403AC}"/>
    <cellStyle name="Input 3 6 2 3" xfId="6059" xr:uid="{A0BA7D06-A8A5-4769-9A6C-79644441F252}"/>
    <cellStyle name="Input 3 6 2 3 2" xfId="7339" xr:uid="{D8F8A887-C716-4B43-A136-4BFCF4F383EE}"/>
    <cellStyle name="Input 3 6 2 4" xfId="7104" xr:uid="{EFC54DF4-E8F8-48A3-9B7C-272F193EA6A2}"/>
    <cellStyle name="Input 3 6 3" xfId="5046" xr:uid="{3EFE16F3-211A-4D32-B692-581773F2E8E3}"/>
    <cellStyle name="Input 3 6 3 2" xfId="5697" xr:uid="{1F217E19-6CAA-4374-BB02-C7F8366D872D}"/>
    <cellStyle name="Input 3 6 3 2 2" xfId="6306" xr:uid="{038E7E3C-8B32-4717-9B61-314B6A37D779}"/>
    <cellStyle name="Input 3 6 3 3" xfId="5290" xr:uid="{B8DE0812-6FE5-48CE-ABF4-67401A532B9D}"/>
    <cellStyle name="Input 3 6 3 3 2" xfId="3598" xr:uid="{EFA577D8-1A73-4C11-BC78-F2B85C73F082}"/>
    <cellStyle name="Input 3 6 3 4" xfId="6792" xr:uid="{81FAE0E0-CEA9-4A47-A443-35C1840A1C3B}"/>
    <cellStyle name="Input 3 6 4" xfId="5658" xr:uid="{710B3767-912D-46FF-B9C5-5674AB9871D3}"/>
    <cellStyle name="Input 3 6 4 2" xfId="7166" xr:uid="{917DA886-0DC4-45E2-A327-3671E7FC326B}"/>
    <cellStyle name="Input 3 6 5" xfId="5961" xr:uid="{870072DA-9CF9-44C7-AC9A-60A9DFDE6FFC}"/>
    <cellStyle name="Input 3 6 5 2" xfId="3575" xr:uid="{33DA3E7F-A9B4-4182-BE03-6B77AF9A0E09}"/>
    <cellStyle name="Input 3 6 6" xfId="5007" xr:uid="{C8E8A04E-2998-49EE-9043-AA9CC16F5A21}"/>
    <cellStyle name="Input 3 6 7" xfId="3268" xr:uid="{BD388E4C-6FB7-481B-A7F2-D511C6DAB811}"/>
    <cellStyle name="Input 3 7" xfId="4327" xr:uid="{CBFE8884-3703-4C14-9E35-399763E4363B}"/>
    <cellStyle name="Input 3 7 2" xfId="5351" xr:uid="{128BA0F9-ACE3-4C9D-A234-0EDD3BB1561A}"/>
    <cellStyle name="Input 3 7 2 2" xfId="6579" xr:uid="{B181A63A-0F8C-4F93-A4F2-5AE296A4A051}"/>
    <cellStyle name="Input 3 7 3" xfId="5263" xr:uid="{F3F16720-C8AE-493A-9CAF-4CDB454E42BA}"/>
    <cellStyle name="Input 3 7 3 2" xfId="7028" xr:uid="{99AFDD90-EA55-4D24-9C59-BBBAD54FDFE7}"/>
    <cellStyle name="Input 3 7 4" xfId="6189" xr:uid="{648CF4FD-3526-4DBC-A544-D188026B5E41}"/>
    <cellStyle name="Input 3 8" xfId="3862" xr:uid="{08355639-732F-48E6-A5CF-C9E8FBCF079C}"/>
    <cellStyle name="Input 3 8 2" xfId="6155" xr:uid="{CA8C219E-CCE7-4F8B-8567-64A7DFA237C7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29" xr:uid="{95A135D7-2863-44A4-B0F4-87B0003F8821}"/>
    <cellStyle name="Input 5 2 3" xfId="6485" xr:uid="{F614F12F-9D1D-4B0F-9579-0E670CA42B28}"/>
    <cellStyle name="Input 5 3" xfId="2184" xr:uid="{00000000-0005-0000-0000-0000A1010000}"/>
    <cellStyle name="Input 5 3 2" xfId="4100" xr:uid="{2F917F7E-1C86-40BF-9819-188016EEAAD0}"/>
    <cellStyle name="Input 5 3 3" xfId="3343" xr:uid="{227E42A7-36AA-410B-8476-0A535F5916E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5 8" xfId="4303" xr:uid="{E960B116-0854-4F4F-BCA4-E84EE3C9E0DD}"/>
    <cellStyle name="Input 5 9" xfId="3265" xr:uid="{2EE361E1-CDA5-4560-91D1-611F0D7FF3FD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0 2" xfId="5370" xr:uid="{3FECE9BC-9AAF-4CD6-A1ED-81FF09367CC7}"/>
    <cellStyle name="Izhod 2 10 2 2" xfId="7015" xr:uid="{F8138C75-6442-48AC-B742-7D3CFC26965B}"/>
    <cellStyle name="Izhod 2 10 3" xfId="4065" xr:uid="{0CC9D64E-0B08-46C8-9F13-2619104DF2AE}"/>
    <cellStyle name="Izhod 2 10 3 2" xfId="6646" xr:uid="{508CEF01-8A14-4A15-BBEC-CD2DFC9F7274}"/>
    <cellStyle name="Izhod 2 10 4" xfId="4347" xr:uid="{E5D115E9-6CE8-402F-8A3F-DA6C12FA682C}"/>
    <cellStyle name="Izhod 2 10 5" xfId="6285" xr:uid="{7943354F-517A-43E6-85FA-6508612F3C76}"/>
    <cellStyle name="Izhod 2 11" xfId="2546" xr:uid="{00000000-0005-0000-0000-0000A9010000}"/>
    <cellStyle name="Izhod 2 11 2" xfId="5804" xr:uid="{22071772-29C1-457F-9C4B-5338681D4DFF}"/>
    <cellStyle name="Izhod 2 11 2 2" xfId="6990" xr:uid="{4B32C9E1-4BC3-44D9-AE25-729C7FE7685C}"/>
    <cellStyle name="Izhod 2 11 3" xfId="3876" xr:uid="{E9A9BFEE-FA0E-4A21-B00A-F1C80F6949A4}"/>
    <cellStyle name="Izhod 2 11 3 2" xfId="6293" xr:uid="{F16D4EB6-4507-413A-A339-79C760CC4B44}"/>
    <cellStyle name="Izhod 2 11 4" xfId="5153" xr:uid="{DE9B2A05-53FD-4901-AD2D-A82999EEAF37}"/>
    <cellStyle name="Izhod 2 11 5" xfId="7233" xr:uid="{2F33E4BE-2F4D-4DFD-8189-3308DF27D8AE}"/>
    <cellStyle name="Izhod 2 12" xfId="2526" xr:uid="{00000000-0005-0000-0000-0000AA010000}"/>
    <cellStyle name="Izhod 2 12 2" xfId="5280" xr:uid="{49A7F06A-8165-4DFB-AC2C-6D43F16719A7}"/>
    <cellStyle name="Izhod 2 12 3" xfId="7329" xr:uid="{DEB8DE6F-3469-436B-84BD-1C7B1E49540C}"/>
    <cellStyle name="Izhod 2 13" xfId="3318" xr:uid="{6C50EA14-70E2-4B47-A78C-C710E29BBB44}"/>
    <cellStyle name="Izhod 2 14" xfId="6441" xr:uid="{44E4A4A5-2BE9-4A62-8D92-E1E24DF51A02}"/>
    <cellStyle name="Izhod 2 15" xfId="6526" xr:uid="{4EBE3EC2-6AF5-4AEE-A97F-D2AC1C00CA88}"/>
    <cellStyle name="Izhod 2 2" xfId="260" xr:uid="{00000000-0005-0000-0000-0000AB010000}"/>
    <cellStyle name="Izhod 2 2 10" xfId="2645" xr:uid="{00000000-0005-0000-0000-0000AC010000}"/>
    <cellStyle name="Izhod 2 2 10 2" xfId="3963" xr:uid="{D843B926-1B85-4CA0-A378-4CA306F2E0C0}"/>
    <cellStyle name="Izhod 2 2 10 3" xfId="7327" xr:uid="{7587B6FD-6D4E-44C9-BC0A-17B31BFCACD0}"/>
    <cellStyle name="Izhod 2 2 11" xfId="2366" xr:uid="{00000000-0005-0000-0000-0000AD010000}"/>
    <cellStyle name="Izhod 2 2 11 2" xfId="5504" xr:uid="{E3BA0788-F8B5-43A7-A054-EBB396BC24A5}"/>
    <cellStyle name="Izhod 2 2 11 3" xfId="6935" xr:uid="{D6AF3F84-65B4-4F3D-A139-CD962243E34A}"/>
    <cellStyle name="Izhod 2 2 12" xfId="3441" xr:uid="{AC910D44-6D95-4E3F-B174-AE63DBEBE03B}"/>
    <cellStyle name="Izhod 2 2 13" xfId="6599" xr:uid="{C7C58A02-C54D-47EE-A5FB-C6344A5468E9}"/>
    <cellStyle name="Izhod 2 2 14" xfId="6250" xr:uid="{DF8CCFFA-8966-405A-88A4-4B9AB990AAF7}"/>
    <cellStyle name="Izhod 2 2 2" xfId="657" xr:uid="{00000000-0005-0000-0000-0000AE010000}"/>
    <cellStyle name="Izhod 2 2 2 10" xfId="3745" xr:uid="{FDF4F308-4171-4B5E-9B98-3EEB98C259B6}"/>
    <cellStyle name="Izhod 2 2 2 11" xfId="6647" xr:uid="{27D6731F-A6FE-4980-9611-863F38E94489}"/>
    <cellStyle name="Izhod 2 2 2 2" xfId="1661" xr:uid="{00000000-0005-0000-0000-0000AF010000}"/>
    <cellStyle name="Izhod 2 2 2 2 10" xfId="7068" xr:uid="{3CC93AC2-DB06-465E-A98F-09F282E3D9F7}"/>
    <cellStyle name="Izhod 2 2 2 2 2" xfId="2673" xr:uid="{00000000-0005-0000-0000-0000B0010000}"/>
    <cellStyle name="Izhod 2 2 2 2 2 2" xfId="5505" xr:uid="{8B60C466-CDCB-4597-A9E0-5809CCA5664B}"/>
    <cellStyle name="Izhod 2 2 2 2 2 3" xfId="6784" xr:uid="{4CD2950A-F8FD-4AA5-9D8E-E3415DDAE759}"/>
    <cellStyle name="Izhod 2 2 2 2 3" xfId="2400" xr:uid="{00000000-0005-0000-0000-0000B1010000}"/>
    <cellStyle name="Izhod 2 2 2 2 3 2" xfId="6000" xr:uid="{E6FBDF39-C8DE-4D9C-89A4-E89F622CB74B}"/>
    <cellStyle name="Izhod 2 2 2 2 3 3" xfId="6644" xr:uid="{F649CD75-C1BD-4A4E-AD00-C182F3180379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2 9" xfId="4664" xr:uid="{DF473BE8-83AE-49D5-96C8-7FA3BABCD431}"/>
    <cellStyle name="Izhod 2 2 2 3" xfId="2129" xr:uid="{00000000-0005-0000-0000-0000B7010000}"/>
    <cellStyle name="Izhod 2 2 2 3 10" xfId="6923" xr:uid="{44CF80AA-0F41-4B68-BF22-16A6D14A5BF7}"/>
    <cellStyle name="Izhod 2 2 2 3 2" xfId="2733" xr:uid="{00000000-0005-0000-0000-0000B8010000}"/>
    <cellStyle name="Izhod 2 2 2 3 2 2" xfId="5724" xr:uid="{CCF69224-817E-4382-996F-D639FF6B2692}"/>
    <cellStyle name="Izhod 2 2 2 3 2 3" xfId="6094" xr:uid="{4D09951A-EF34-4CD1-83DF-9BD5E40FB405}"/>
    <cellStyle name="Izhod 2 2 2 3 3" xfId="2843" xr:uid="{00000000-0005-0000-0000-0000B9010000}"/>
    <cellStyle name="Izhod 2 2 2 3 3 2" xfId="6028" xr:uid="{08291F69-14CE-43CE-B2D0-7817A93F3D1E}"/>
    <cellStyle name="Izhod 2 2 2 3 3 3" xfId="6630" xr:uid="{534630A8-A780-4A6C-92B3-235DF022BF22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3 9" xfId="5073" xr:uid="{4F6E98EF-11E8-437B-888A-3FD70D408C57}"/>
    <cellStyle name="Izhod 2 2 2 4" xfId="1543" xr:uid="{00000000-0005-0000-0000-0000BF010000}"/>
    <cellStyle name="Izhod 2 2 2 4 10" xfId="6178" xr:uid="{B6D64847-F622-48B4-9C07-36C0DC2E6951}"/>
    <cellStyle name="Izhod 2 2 2 4 2" xfId="2373" xr:uid="{00000000-0005-0000-0000-0000C0010000}"/>
    <cellStyle name="Izhod 2 2 2 4 2 2" xfId="5350" xr:uid="{677487F6-E08E-4525-95D0-263BBD1A9444}"/>
    <cellStyle name="Izhod 2 2 2 4 2 3" xfId="7270" xr:uid="{DC0B462E-E20F-46CB-A75F-EA849811DFA2}"/>
    <cellStyle name="Izhod 2 2 2 4 3" xfId="2274" xr:uid="{00000000-0005-0000-0000-0000C1010000}"/>
    <cellStyle name="Izhod 2 2 2 4 3 2" xfId="5502" xr:uid="{9C275CC0-7F7F-45EF-9358-E911A9276DB3}"/>
    <cellStyle name="Izhod 2 2 2 4 3 3" xfId="6398" xr:uid="{259B9422-0903-4ED3-BD58-946109D8B4AC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4 9" xfId="4326" xr:uid="{DC887B6A-4AD1-47F0-A2E5-4A9D07AAC54E}"/>
    <cellStyle name="Izhod 2 2 2 5" xfId="2169" xr:uid="{00000000-0005-0000-0000-0000C7010000}"/>
    <cellStyle name="Izhod 2 2 2 5 10" xfId="6197" xr:uid="{3E6D72E4-6719-4BF3-BA8D-A749F5109BF2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5 9" xfId="4201" xr:uid="{9123A249-889A-4EC0-84B7-2665E227FDD7}"/>
    <cellStyle name="Izhod 2 2 2 6" xfId="1228" xr:uid="{00000000-0005-0000-0000-0000CF010000}"/>
    <cellStyle name="Izhod 2 2 2 6 2" xfId="5304" xr:uid="{BF383BAF-FEC4-4D5C-BD69-6AE4C2BFB313}"/>
    <cellStyle name="Izhod 2 2 2 6 3" xfId="6934" xr:uid="{75538045-50DE-4A12-9506-E67295F8B15E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10" xfId="3556" xr:uid="{597311B5-861E-470E-8ACB-F6F092021119}"/>
    <cellStyle name="Izhod 2 2 3 2" xfId="2636" xr:uid="{00000000-0005-0000-0000-0000D4010000}"/>
    <cellStyle name="Izhod 2 2 3 2 2" xfId="5819" xr:uid="{5D862FE0-9C90-4DFD-9D67-E9F67CD0BCEE}"/>
    <cellStyle name="Izhod 2 2 3 2 2 2" xfId="6496" xr:uid="{8E04F178-1C0F-4723-AE23-36B3AF7DEFC7}"/>
    <cellStyle name="Izhod 2 2 3 2 3" xfId="5303" xr:uid="{95A9D760-FFA3-46A1-ACAE-1CB0060679EF}"/>
    <cellStyle name="Izhod 2 2 3 2 3 2" xfId="6661" xr:uid="{5D066F06-454D-453D-9B7C-3885E6E81A6B}"/>
    <cellStyle name="Izhod 2 2 3 2 4" xfId="5168" xr:uid="{CAC4C2AB-3D07-4D3B-BCFD-E406C79B93E3}"/>
    <cellStyle name="Izhod 2 2 3 2 5" xfId="6804" xr:uid="{B48D449B-9452-4B12-82B2-D4B3E3C40874}"/>
    <cellStyle name="Izhod 2 2 3 3" xfId="835" xr:uid="{00000000-0005-0000-0000-0000D5010000}"/>
    <cellStyle name="Izhod 2 2 3 3 2" xfId="5688" xr:uid="{3E63D5B0-2701-4238-92DB-52BA5F8E7826}"/>
    <cellStyle name="Izhod 2 2 3 3 2 2" xfId="6900" xr:uid="{4F811E7F-EE12-4DC1-93FA-84FF8546A958}"/>
    <cellStyle name="Izhod 2 2 3 3 3" xfId="5524" xr:uid="{4325C76B-3061-4F45-9E88-0E6924B3ED07}"/>
    <cellStyle name="Izhod 2 2 3 3 3 2" xfId="6335" xr:uid="{66F870EC-A41C-45D6-8198-D3B376F7722C}"/>
    <cellStyle name="Izhod 2 2 3 3 4" xfId="5037" xr:uid="{D95DFDD4-311B-4899-ACC5-EEEB504CAA41}"/>
    <cellStyle name="Izhod 2 2 3 3 5" xfId="6234" xr:uid="{A737F6EC-14B7-4A16-A220-D34E0B51B165}"/>
    <cellStyle name="Izhod 2 2 3 4" xfId="2383" xr:uid="{00000000-0005-0000-0000-0000D6010000}"/>
    <cellStyle name="Izhod 2 2 3 4 2" xfId="5612" xr:uid="{1C315794-6439-4FC7-BB74-DDABE894A1A9}"/>
    <cellStyle name="Izhod 2 2 3 4 3" xfId="7227" xr:uid="{40CF9177-5863-47F2-A83D-F5A81C4F71AA}"/>
    <cellStyle name="Izhod 2 2 3 5" xfId="2432" xr:uid="{00000000-0005-0000-0000-0000D7010000}"/>
    <cellStyle name="Izhod 2 2 3 5 2" xfId="5922" xr:uid="{355A6EC3-B114-4AFF-B7BA-24BC2069A146}"/>
    <cellStyle name="Izhod 2 2 3 5 3" xfId="6944" xr:uid="{8E005B87-00C3-48F3-AB2A-86D057A71DC1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3 9" xfId="4961" xr:uid="{20F1C114-D99A-4158-B77B-3BD62572AABF}"/>
    <cellStyle name="Izhod 2 2 4" xfId="1329" xr:uid="{00000000-0005-0000-0000-0000DB010000}"/>
    <cellStyle name="Izhod 2 2 4 10" xfId="6523" xr:uid="{0B7430DA-337D-4D2C-AE90-756DA8419DD7}"/>
    <cellStyle name="Izhod 2 2 4 2" xfId="2285" xr:uid="{00000000-0005-0000-0000-0000DC010000}"/>
    <cellStyle name="Izhod 2 2 4 2 2" xfId="5832" xr:uid="{E23E55BA-4915-4882-9457-1D8A4073F553}"/>
    <cellStyle name="Izhod 2 2 4 2 2 2" xfId="6881" xr:uid="{96220D4F-DCA2-402A-8E53-6681A2B8CA73}"/>
    <cellStyle name="Izhod 2 2 4 2 3" xfId="5271" xr:uid="{6C7FACB1-756C-438E-84D7-F848934ED2EB}"/>
    <cellStyle name="Izhod 2 2 4 2 3 2" xfId="7276" xr:uid="{F205EF45-EA5A-46F8-A98A-1D152190E09E}"/>
    <cellStyle name="Izhod 2 2 4 2 4" xfId="5181" xr:uid="{0B4F836A-BA38-4FA4-879C-E64A3138A68B}"/>
    <cellStyle name="Izhod 2 2 4 2 5" xfId="6346" xr:uid="{CEC95446-8B93-48D0-808F-D77726789FD1}"/>
    <cellStyle name="Izhod 2 2 4 3" xfId="2556" xr:uid="{00000000-0005-0000-0000-0000DD010000}"/>
    <cellStyle name="Izhod 2 2 4 3 2" xfId="5788" xr:uid="{C23634A3-1A36-4A25-962B-4B245F5624CF}"/>
    <cellStyle name="Izhod 2 2 4 3 2 2" xfId="7232" xr:uid="{3DB10E73-2A16-4404-8D62-C19A800A5746}"/>
    <cellStyle name="Izhod 2 2 4 3 3" xfId="4087" xr:uid="{49C4E93A-5C4D-4D90-8C28-2B2FC41ECF07}"/>
    <cellStyle name="Izhod 2 2 4 3 3 2" xfId="6985" xr:uid="{191D336E-BAF2-4061-BA75-2AA12BD32AFC}"/>
    <cellStyle name="Izhod 2 2 4 3 4" xfId="5137" xr:uid="{8FE33A97-2FA1-4FA3-BB2C-E8D71FB88E54}"/>
    <cellStyle name="Izhod 2 2 4 3 5" xfId="7292" xr:uid="{4EC3D585-FB90-49FA-821D-D95C67863352}"/>
    <cellStyle name="Izhod 2 2 4 4" xfId="2605" xr:uid="{00000000-0005-0000-0000-0000DE010000}"/>
    <cellStyle name="Izhod 2 2 4 4 2" xfId="5625" xr:uid="{0396161C-F073-427D-A301-A101BEBFBDA4}"/>
    <cellStyle name="Izhod 2 2 4 4 3" xfId="7119" xr:uid="{6D41C2F7-A9B4-414F-BE46-7F7395E179E5}"/>
    <cellStyle name="Izhod 2 2 4 5" xfId="2704" xr:uid="{00000000-0005-0000-0000-0000DF010000}"/>
    <cellStyle name="Izhod 2 2 4 5 2" xfId="5991" xr:uid="{2BE9C8B5-DA94-4526-BF08-2ECFF8D75B89}"/>
    <cellStyle name="Izhod 2 2 4 5 3" xfId="6825" xr:uid="{A3B89597-DC47-4CBD-A5F5-3EEEF7128B1D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4 9" xfId="4974" xr:uid="{95EB6D93-44E0-4CC1-B4EC-61DE37E7E4EA}"/>
    <cellStyle name="Izhod 2 2 5" xfId="2120" xr:uid="{00000000-0005-0000-0000-0000E3010000}"/>
    <cellStyle name="Izhod 2 2 5 10" xfId="7172" xr:uid="{06DFBC6F-28AE-4520-816F-99D61756D89F}"/>
    <cellStyle name="Izhod 2 2 5 2" xfId="795" xr:uid="{00000000-0005-0000-0000-0000E4010000}"/>
    <cellStyle name="Izhod 2 2 5 2 2" xfId="5852" xr:uid="{45E3B9F6-A07B-4DD2-86C0-4581DA68E893}"/>
    <cellStyle name="Izhod 2 2 5 2 2 2" xfId="6227" xr:uid="{C41C07BB-92BB-48A1-BA14-5FECBC149F57}"/>
    <cellStyle name="Izhod 2 2 5 2 3" xfId="6046" xr:uid="{79CD816F-31F4-40E2-887C-0F0C87121DD3}"/>
    <cellStyle name="Izhod 2 2 5 2 3 2" xfId="6400" xr:uid="{44EEA191-21BC-4195-94ED-C0D62BD78C0C}"/>
    <cellStyle name="Izhod 2 2 5 2 4" xfId="5201" xr:uid="{EE78CF09-9E45-4F82-8102-C1ED48BE320B}"/>
    <cellStyle name="Izhod 2 2 5 2 5" xfId="6120" xr:uid="{F8751552-BD65-4530-97A3-FA7470206C8B}"/>
    <cellStyle name="Izhod 2 2 5 3" xfId="2834" xr:uid="{00000000-0005-0000-0000-0000E5010000}"/>
    <cellStyle name="Izhod 2 2 5 3 2" xfId="5783" xr:uid="{171E2AEA-2FA2-472D-B99B-D6855E004279}"/>
    <cellStyle name="Izhod 2 2 5 3 2 2" xfId="6810" xr:uid="{644A373D-8524-42CF-9EE1-F1ED4576E968}"/>
    <cellStyle name="Izhod 2 2 5 3 3" xfId="5258" xr:uid="{0BD4AB54-3B47-48BB-9894-190B4C1A2098}"/>
    <cellStyle name="Izhod 2 2 5 3 3 2" xfId="7031" xr:uid="{7B2EBEDB-7977-4824-879B-7E84D84D2932}"/>
    <cellStyle name="Izhod 2 2 5 3 4" xfId="5132" xr:uid="{DBA93F7F-0CD3-4E4F-B3FE-2FC89BCAE87C}"/>
    <cellStyle name="Izhod 2 2 5 3 5" xfId="7302" xr:uid="{FAF2020C-3093-49C2-9E7A-7B15EFE6B4DF}"/>
    <cellStyle name="Izhod 2 2 5 4" xfId="2938" xr:uid="{00000000-0005-0000-0000-0000E6010000}"/>
    <cellStyle name="Izhod 2 2 5 4 2" xfId="5645" xr:uid="{E91643C4-460E-4F4D-80BF-381558E7AB4F}"/>
    <cellStyle name="Izhod 2 2 5 4 3" xfId="6689" xr:uid="{46FE3DE2-3919-4FA0-93BC-761CFF667B59}"/>
    <cellStyle name="Izhod 2 2 5 5" xfId="3061" xr:uid="{00000000-0005-0000-0000-0000E7010000}"/>
    <cellStyle name="Izhod 2 2 5 5 2" xfId="5942" xr:uid="{AF7EFE1D-EC58-4C40-96ED-E9D134FDE727}"/>
    <cellStyle name="Izhod 2 2 5 5 3" xfId="6870" xr:uid="{8235F18D-829A-49A8-AFC5-AA0515D00B12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5 9" xfId="4994" xr:uid="{67687603-8E48-446E-BBA7-3FE4D66C9F49}"/>
    <cellStyle name="Izhod 2 2 6" xfId="2165" xr:uid="{00000000-0005-0000-0000-0000EB010000}"/>
    <cellStyle name="Izhod 2 2 6 10" xfId="3549" xr:uid="{7466BBBC-2311-42CD-ACAF-64952216E8DE}"/>
    <cellStyle name="Izhod 2 2 6 2" xfId="2769" xr:uid="{00000000-0005-0000-0000-0000EC010000}"/>
    <cellStyle name="Izhod 2 2 6 2 2" xfId="5855" xr:uid="{92957B8B-1081-4B9C-B3F5-194533FF046A}"/>
    <cellStyle name="Izhod 2 2 6 2 2 2" xfId="6940" xr:uid="{A3FD1E4B-400F-40B8-9DD8-3E72BBD60D87}"/>
    <cellStyle name="Izhod 2 2 6 2 3" xfId="6049" xr:uid="{97E94171-F181-4BB2-A764-0CF630013F8D}"/>
    <cellStyle name="Izhod 2 2 6 2 3 2" xfId="6322" xr:uid="{C7B73D0B-7FBC-41E5-9CE1-3EF2BB3E7ED7}"/>
    <cellStyle name="Izhod 2 2 6 2 4" xfId="5204" xr:uid="{7EAE12F8-D18A-404A-ACF7-EF50142D2D05}"/>
    <cellStyle name="Izhod 2 2 6 2 5" xfId="7211" xr:uid="{24C9FB2A-FFEA-418C-B002-8379C886B4E5}"/>
    <cellStyle name="Izhod 2 2 6 3" xfId="2879" xr:uid="{00000000-0005-0000-0000-0000ED010000}"/>
    <cellStyle name="Izhod 2 2 6 3 2" xfId="5465" xr:uid="{74BC36EF-9D1C-469A-8C4E-60571AF02192}"/>
    <cellStyle name="Izhod 2 2 6 3 2 2" xfId="6949" xr:uid="{98A8F427-119E-4AA0-8142-21F929EF4502}"/>
    <cellStyle name="Izhod 2 2 6 3 3" xfId="5969" xr:uid="{E9C76C1B-7E74-450B-AC8C-08B6953CF493}"/>
    <cellStyle name="Izhod 2 2 6 3 3 2" xfId="7293" xr:uid="{0D9166DB-77AB-4A18-A0CE-7D9E8BD4B7EA}"/>
    <cellStyle name="Izhod 2 2 6 3 4" xfId="4562" xr:uid="{7B1B44EC-775B-4165-BA2C-86A01D49D546}"/>
    <cellStyle name="Izhod 2 2 6 3 5" xfId="3604" xr:uid="{01BDA83C-F261-4CA4-AD1D-8DD0FB5509F5}"/>
    <cellStyle name="Izhod 2 2 6 4" xfId="2983" xr:uid="{00000000-0005-0000-0000-0000EE010000}"/>
    <cellStyle name="Izhod 2 2 6 4 2" xfId="5648" xr:uid="{3235AE54-E063-47B1-A3E4-02914FF668EF}"/>
    <cellStyle name="Izhod 2 2 6 4 3" xfId="7137" xr:uid="{2D0F4968-3952-4F49-A16C-D8D6DAE99F33}"/>
    <cellStyle name="Izhod 2 2 6 5" xfId="3049" xr:uid="{00000000-0005-0000-0000-0000EF010000}"/>
    <cellStyle name="Izhod 2 2 6 5 2" xfId="5977" xr:uid="{7F1371AD-C86D-424F-81A4-CF51658B8B13}"/>
    <cellStyle name="Izhod 2 2 6 5 3" xfId="6969" xr:uid="{6FD9AE4F-16DA-45F9-BD72-3B76DC0B996C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6 9" xfId="4997" xr:uid="{DC999BC6-F77D-470D-9463-436BE09ABFBA}"/>
    <cellStyle name="Izhod 2 2 7" xfId="937" xr:uid="{00000000-0005-0000-0000-0000F3010000}"/>
    <cellStyle name="Izhod 2 2 7 2" xfId="5402" xr:uid="{29984F40-F5E6-486B-BF35-2E50FFD51150}"/>
    <cellStyle name="Izhod 2 2 7 2 2" xfId="6424" xr:uid="{CE51FD79-8EC1-44D0-B54F-6714D0B92A57}"/>
    <cellStyle name="Izhod 2 2 7 3" xfId="5500" xr:uid="{5BC0889D-59C4-4E99-82A9-E2EB52202ECA}"/>
    <cellStyle name="Izhod 2 2 7 3 2" xfId="7335" xr:uid="{DED91350-BCCD-4A9B-AD55-B1C467D65E04}"/>
    <cellStyle name="Izhod 2 2 7 4" xfId="4439" xr:uid="{63D78695-63AC-49B8-A3B1-266711BE5360}"/>
    <cellStyle name="Izhod 2 2 7 5" xfId="6841" xr:uid="{37996737-D73C-450E-A3C9-49936884BF9E}"/>
    <cellStyle name="Izhod 2 2 8" xfId="834" xr:uid="{00000000-0005-0000-0000-0000F4010000}"/>
    <cellStyle name="Izhod 2 2 8 2" xfId="5367" xr:uid="{56160AE4-636F-4D4A-AD9C-583015951135}"/>
    <cellStyle name="Izhod 2 2 8 2 2" xfId="3345" xr:uid="{001FEE1B-D111-472A-85E8-508FC528483E}"/>
    <cellStyle name="Izhod 2 2 8 3" xfId="5307" xr:uid="{7FBE89AB-B87B-4612-8CCD-8DAD230CD1A8}"/>
    <cellStyle name="Izhod 2 2 8 3 2" xfId="6846" xr:uid="{D6B756DC-7F4C-4AB6-AE6C-FEE9D935F2A8}"/>
    <cellStyle name="Izhod 2 2 8 4" xfId="4344" xr:uid="{8372D9B4-6EE0-4DBB-A491-9B3F67F23CF8}"/>
    <cellStyle name="Izhod 2 2 8 5" xfId="6670" xr:uid="{ABEE74B9-3B6E-457E-802F-F72C0E0FF6AA}"/>
    <cellStyle name="Izhod 2 2 9" xfId="2601" xr:uid="{00000000-0005-0000-0000-0000F5010000}"/>
    <cellStyle name="Izhod 2 2 9 2" xfId="5719" xr:uid="{7EF4C292-CBCA-4D66-BFF9-FD02A8C372DA}"/>
    <cellStyle name="Izhod 2 2 9 2 2" xfId="6766" xr:uid="{798E5FC2-4342-47D1-BA73-A405A0B12F85}"/>
    <cellStyle name="Izhod 2 2 9 3" xfId="6009" xr:uid="{0ECE905F-CC7E-48F1-8FA9-D769D2EE5BD7}"/>
    <cellStyle name="Izhod 2 2 9 3 2" xfId="6737" xr:uid="{456B6048-9201-4903-B067-0CBC4F60538F}"/>
    <cellStyle name="Izhod 2 2 9 4" xfId="5068" xr:uid="{49D811D0-2773-4AA5-B46E-D98F8907E13A}"/>
    <cellStyle name="Izhod 2 2 9 5" xfId="6892" xr:uid="{D3EBE38A-7B63-4114-B711-8C8D07A8074D}"/>
    <cellStyle name="Izhod 2 3" xfId="414" xr:uid="{00000000-0005-0000-0000-0000F6010000}"/>
    <cellStyle name="Izhod 2 4" xfId="569" xr:uid="{00000000-0005-0000-0000-0000F7010000}"/>
    <cellStyle name="Izhod 2 4 10" xfId="3658" xr:uid="{048A831C-F1AF-45EA-83D8-DABE7AC38974}"/>
    <cellStyle name="Izhod 2 4 11" xfId="6497" xr:uid="{60134792-24A1-4334-9C38-B2CA831A2DDD}"/>
    <cellStyle name="Izhod 2 4 2" xfId="1573" xr:uid="{00000000-0005-0000-0000-0000F8010000}"/>
    <cellStyle name="Izhod 2 4 2 10" xfId="7200" xr:uid="{07B4359C-3789-4584-ACBD-44863627847B}"/>
    <cellStyle name="Izhod 2 4 2 2" xfId="2278" xr:uid="{00000000-0005-0000-0000-0000F9010000}"/>
    <cellStyle name="Izhod 2 4 2 2 2" xfId="5476" xr:uid="{684B124B-9282-48AB-A929-C11959615BC5}"/>
    <cellStyle name="Izhod 2 4 2 2 3" xfId="7155" xr:uid="{B9198976-1C87-4E7E-8D06-03F2237FDB09}"/>
    <cellStyle name="Izhod 2 4 2 3" xfId="1096" xr:uid="{00000000-0005-0000-0000-0000FA010000}"/>
    <cellStyle name="Izhod 2 4 2 3 2" xfId="5929" xr:uid="{F56F2B44-A391-4837-8E66-05AD61910048}"/>
    <cellStyle name="Izhod 2 4 2 3 3" xfId="6319" xr:uid="{492299D5-B210-4EA7-959A-5BD3AF10BD17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2 9" xfId="4576" xr:uid="{8B140A01-688F-4CFC-8FD9-FA14C5E9D073}"/>
    <cellStyle name="Izhod 2 4 3" xfId="2114" xr:uid="{00000000-0005-0000-0000-000000020000}"/>
    <cellStyle name="Izhod 2 4 3 10" xfId="7242" xr:uid="{6E4C1A04-92B8-4022-B5AD-31AE157C0F53}"/>
    <cellStyle name="Izhod 2 4 3 2" xfId="2176" xr:uid="{00000000-0005-0000-0000-000001020000}"/>
    <cellStyle name="Izhod 2 4 3 2 2" xfId="5702" xr:uid="{966929B2-CA0E-41D3-8BE7-DB5C8C05B40E}"/>
    <cellStyle name="Izhod 2 4 3 2 3" xfId="6779" xr:uid="{D67BE795-8197-405C-8A8A-6B2FCB6A2CF2}"/>
    <cellStyle name="Izhod 2 4 3 3" xfId="2828" xr:uid="{00000000-0005-0000-0000-000002020000}"/>
    <cellStyle name="Izhod 2 4 3 3 2" xfId="5293" xr:uid="{7DEC884F-0C53-4289-9861-A6596B302E4E}"/>
    <cellStyle name="Izhod 2 4 3 3 3" xfId="7154" xr:uid="{7EAE1080-7861-45AF-B901-914CFE3211C8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3 9" xfId="5051" xr:uid="{BF1D3A71-0006-4D96-B368-EDF29A4682E7}"/>
    <cellStyle name="Izhod 2 4 4" xfId="2121" xr:uid="{00000000-0005-0000-0000-000008020000}"/>
    <cellStyle name="Izhod 2 4 4 10" xfId="6888" xr:uid="{59226107-2874-427A-972E-9304DF020E05}"/>
    <cellStyle name="Izhod 2 4 4 2" xfId="1093" xr:uid="{00000000-0005-0000-0000-000009020000}"/>
    <cellStyle name="Izhod 2 4 4 2 2" xfId="5716" xr:uid="{02DE7813-E702-4E4F-95F3-2A97935D931E}"/>
    <cellStyle name="Izhod 2 4 4 2 3" xfId="7061" xr:uid="{4C68F040-95F6-4E42-8971-D2A8FCDA520B}"/>
    <cellStyle name="Izhod 2 4 4 3" xfId="2835" xr:uid="{00000000-0005-0000-0000-00000A020000}"/>
    <cellStyle name="Izhod 2 4 4 3 2" xfId="6017" xr:uid="{DC070C57-8203-464C-A7A5-DFFCF62A12F8}"/>
    <cellStyle name="Izhod 2 4 4 3 3" xfId="7243" xr:uid="{52B02038-D33F-4FE8-B166-B3CAE7503BC2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4 9" xfId="5065" xr:uid="{1A7C5A0B-E89D-4692-B2C4-ADFA847F712C}"/>
    <cellStyle name="Izhod 2 4 5" xfId="2128" xr:uid="{00000000-0005-0000-0000-000010020000}"/>
    <cellStyle name="Izhod 2 4 5 10" xfId="3280" xr:uid="{62DBDAD2-C00F-449B-9705-0DF57CFF3541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5 9" xfId="4113" xr:uid="{32CF22F8-5818-4489-A9E1-6EE248A421EB}"/>
    <cellStyle name="Izhod 2 4 6" xfId="1140" xr:uid="{00000000-0005-0000-0000-000018020000}"/>
    <cellStyle name="Izhod 2 4 6 2" xfId="5305" xr:uid="{1515CCDF-B558-4E29-9A4A-C4EF48D00C6D}"/>
    <cellStyle name="Izhod 2 4 6 3" xfId="3341" xr:uid="{B7A61786-D67C-48AA-893F-17D26F192CB6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10" xfId="6126" xr:uid="{9F823273-4D5F-4682-A0CC-657515B655DE}"/>
    <cellStyle name="Izhod 2 5 2" xfId="1062" xr:uid="{00000000-0005-0000-0000-00001D020000}"/>
    <cellStyle name="Izhod 2 5 2 2" xfId="5799" xr:uid="{FD015700-F212-4242-90B8-EDDE83AA194D}"/>
    <cellStyle name="Izhod 2 5 2 2 2" xfId="6129" xr:uid="{F024EAFF-7993-4673-B356-837B1187C5D9}"/>
    <cellStyle name="Izhod 2 5 2 3" xfId="5531" xr:uid="{58F43E1C-F760-41A1-8A8B-569B40278149}"/>
    <cellStyle name="Izhod 2 5 2 3 2" xfId="6292" xr:uid="{B5E11823-1402-4FCF-89B7-A140050C0ACA}"/>
    <cellStyle name="Izhod 2 5 2 4" xfId="5148" xr:uid="{85601671-E898-4FAF-B3D3-2869BCC9A73D}"/>
    <cellStyle name="Izhod 2 5 2 5" xfId="7009" xr:uid="{002AAAF9-91DF-48B8-B5FB-B61E5636E19C}"/>
    <cellStyle name="Izhod 2 5 3" xfId="2666" xr:uid="{00000000-0005-0000-0000-00001E020000}"/>
    <cellStyle name="Izhod 2 5 3 2" xfId="5784" xr:uid="{DDF82AD0-8320-438F-8EA3-E89675335C35}"/>
    <cellStyle name="Izhod 2 5 3 2 2" xfId="3323" xr:uid="{DC4461FA-5248-40A1-964B-44C2891C4305}"/>
    <cellStyle name="Izhod 2 5 3 3" xfId="4103" xr:uid="{B426300C-4EE9-4E67-B34E-1944FAFCA1C5}"/>
    <cellStyle name="Izhod 2 5 3 3 2" xfId="6549" xr:uid="{0746C3B2-184B-4330-BBBF-CAABF701920B}"/>
    <cellStyle name="Izhod 2 5 3 4" xfId="5133" xr:uid="{A72989D6-759B-40FE-AF3B-25668B267A2C}"/>
    <cellStyle name="Izhod 2 5 3 5" xfId="6493" xr:uid="{2FDDA829-FC7B-4482-9DEA-4B7A43CC6ABC}"/>
    <cellStyle name="Izhod 2 5 4" xfId="2384" xr:uid="{00000000-0005-0000-0000-00001F020000}"/>
    <cellStyle name="Izhod 2 5 4 2" xfId="5590" xr:uid="{36E3EFF8-7B87-4778-B200-512921E043BB}"/>
    <cellStyle name="Izhod 2 5 4 3" xfId="6387" xr:uid="{537B8EA4-4142-4071-8FAD-0C170E8BC22F}"/>
    <cellStyle name="Izhod 2 5 5" xfId="2364" xr:uid="{00000000-0005-0000-0000-000020020000}"/>
    <cellStyle name="Izhod 2 5 5 2" xfId="5413" xr:uid="{04EF6D1C-1B1C-4406-B3DF-74155F33CB0A}"/>
    <cellStyle name="Izhod 2 5 5 3" xfId="6745" xr:uid="{7550DC9E-EEE8-4986-80DC-B166DDDA45CE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5 9" xfId="4896" xr:uid="{AC428D07-D820-47CB-B0FD-B5773A81E93E}"/>
    <cellStyle name="Izhod 2 6" xfId="1360" xr:uid="{00000000-0005-0000-0000-000024020000}"/>
    <cellStyle name="Izhod 2 6 10" xfId="6199" xr:uid="{0789BE66-D79F-40C9-ADE4-C50E1CE5E89A}"/>
    <cellStyle name="Izhod 2 6 2" xfId="2514" xr:uid="{00000000-0005-0000-0000-000025020000}"/>
    <cellStyle name="Izhod 2 6 2 2" xfId="5853" xr:uid="{5C655DA6-32D8-4074-AA5E-FD16C9FB4F86}"/>
    <cellStyle name="Izhod 2 6 2 2 2" xfId="6092" xr:uid="{D9CC1779-32E5-40FA-9D8B-57AB76F7A835}"/>
    <cellStyle name="Izhod 2 6 2 3" xfId="6047" xr:uid="{9F7B35BE-3E6A-4415-BDD0-42C77525842F}"/>
    <cellStyle name="Izhod 2 6 2 3 2" xfId="7193" xr:uid="{7495C4EF-5E24-4B70-B986-78B13DAD5813}"/>
    <cellStyle name="Izhod 2 6 2 4" xfId="5202" xr:uid="{247BB411-A3D6-4542-A88C-79A6A4065B88}"/>
    <cellStyle name="Izhod 2 6 2 5" xfId="7084" xr:uid="{4E8424DE-2188-4BAC-A3E6-B80336E255E3}"/>
    <cellStyle name="Izhod 2 6 3" xfId="2551" xr:uid="{00000000-0005-0000-0000-000026020000}"/>
    <cellStyle name="Izhod 2 6 3 2" xfId="5747" xr:uid="{9A32578F-F85F-43F0-B122-22BE3588A080}"/>
    <cellStyle name="Izhod 2 6 3 2 2" xfId="6654" xr:uid="{E8312BAA-6F45-4B91-84D7-E74CA0C8DD7D}"/>
    <cellStyle name="Izhod 2 6 3 3" xfId="5534" xr:uid="{64D5A352-F931-49AC-87AE-B63D3E1C263D}"/>
    <cellStyle name="Izhod 2 6 3 3 2" xfId="7021" xr:uid="{4BC031FD-B454-41FA-B031-29CD9BF4C636}"/>
    <cellStyle name="Izhod 2 6 3 4" xfId="5096" xr:uid="{FDA01816-51AF-4D6E-9CDD-08BA24F1A995}"/>
    <cellStyle name="Izhod 2 6 3 5" xfId="3649" xr:uid="{BECED06E-D0B4-4624-971F-EF92668996D8}"/>
    <cellStyle name="Izhod 2 6 4" xfId="2372" xr:uid="{00000000-0005-0000-0000-000027020000}"/>
    <cellStyle name="Izhod 2 6 4 2" xfId="5646" xr:uid="{36266D25-D117-4917-AAF3-DB1525C671EA}"/>
    <cellStyle name="Izhod 2 6 4 3" xfId="6405" xr:uid="{54ACCB02-4CDF-47AE-9BCF-1C8FC5E435DA}"/>
    <cellStyle name="Izhod 2 6 5" xfId="2216" xr:uid="{00000000-0005-0000-0000-000028020000}"/>
    <cellStyle name="Izhod 2 6 5 2" xfId="5971" xr:uid="{A5C3E524-69B6-4E5B-9F4D-CB7C8F862311}"/>
    <cellStyle name="Izhod 2 6 5 3" xfId="6700" xr:uid="{E9FC6FDE-B546-40A1-9D52-932DC7422655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6 9" xfId="4995" xr:uid="{0065D713-1CA3-4D79-B697-B83F1584D2D6}"/>
    <cellStyle name="Izhod 2 7" xfId="1332" xr:uid="{00000000-0005-0000-0000-00002C020000}"/>
    <cellStyle name="Izhod 2 7 10" xfId="7129" xr:uid="{7924F4BA-FA21-403F-A933-38FCCBA522DC}"/>
    <cellStyle name="Izhod 2 7 2" xfId="2617" xr:uid="{00000000-0005-0000-0000-00002D020000}"/>
    <cellStyle name="Izhod 2 7 2 2" xfId="5839" xr:uid="{15E1AA7A-B987-42E2-AB62-DD3BFAF29A69}"/>
    <cellStyle name="Izhod 2 7 2 2 2" xfId="7269" xr:uid="{36634FC5-5D60-49EB-AB9B-4A3A89108224}"/>
    <cellStyle name="Izhod 2 7 2 3" xfId="6033" xr:uid="{EE0B05CD-EA8E-48D6-B8FB-2DD946F981EF}"/>
    <cellStyle name="Izhod 2 7 2 3 2" xfId="6610" xr:uid="{0830415D-5BA7-44B0-91F1-2074599D70A1}"/>
    <cellStyle name="Izhod 2 7 2 4" xfId="5188" xr:uid="{49ACB2F8-1854-4F17-A4A2-BEC68F0C90F5}"/>
    <cellStyle name="Izhod 2 7 2 5" xfId="6243" xr:uid="{3BD7CED7-B48F-4176-B1F2-E2FBCFA964B8}"/>
    <cellStyle name="Izhod 2 7 3" xfId="2535" xr:uid="{00000000-0005-0000-0000-00002E020000}"/>
    <cellStyle name="Izhod 2 7 3 2" xfId="5692" xr:uid="{4651187B-A7B3-4DEE-9D6F-2651714DB97D}"/>
    <cellStyle name="Izhod 2 7 3 2 2" xfId="7255" xr:uid="{6D2E77F9-F673-41D4-9950-185DDDF71C16}"/>
    <cellStyle name="Izhod 2 7 3 3" xfId="5425" xr:uid="{BCC58853-C4C0-4A78-A5FB-2B720B6115AE}"/>
    <cellStyle name="Izhod 2 7 3 3 2" xfId="6843" xr:uid="{78C8ABA3-C994-44A3-9B32-340C5C716822}"/>
    <cellStyle name="Izhod 2 7 3 4" xfId="5041" xr:uid="{652259A0-2341-4D8A-8433-EF2B37481C58}"/>
    <cellStyle name="Izhod 2 7 3 5" xfId="7082" xr:uid="{65D0752E-7C41-47BD-A7BB-B9B70C4B768B}"/>
    <cellStyle name="Izhod 2 7 4" xfId="2421" xr:uid="{00000000-0005-0000-0000-00002F020000}"/>
    <cellStyle name="Izhod 2 7 4 2" xfId="5632" xr:uid="{F5AA4C38-BFD3-4884-B3F1-2B6D2A435FCF}"/>
    <cellStyle name="Izhod 2 7 4 3" xfId="7117" xr:uid="{B4E480AC-835E-47D2-9A48-62F4DEB02AE9}"/>
    <cellStyle name="Izhod 2 7 5" xfId="2252" xr:uid="{00000000-0005-0000-0000-000030020000}"/>
    <cellStyle name="Izhod 2 7 5 2" xfId="5928" xr:uid="{EA651AED-9224-4B61-A26E-0F2E4542E58B}"/>
    <cellStyle name="Izhod 2 7 5 3" xfId="6833" xr:uid="{EBDF8855-AD81-400D-ABCF-AA5F17055555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7 9" xfId="4981" xr:uid="{0C7B212D-6301-43CE-8DD9-D7F74A8EF7D7}"/>
    <cellStyle name="Izhod 2 8" xfId="808" xr:uid="{00000000-0005-0000-0000-000034020000}"/>
    <cellStyle name="Izhod 2 8 2" xfId="5218" xr:uid="{50BD2BA8-DD30-4CBC-9986-84628FEFBFD0}"/>
    <cellStyle name="Izhod 2 8 2 2" xfId="5869" xr:uid="{F344C074-3D7A-47D4-B812-763A40ACC00A}"/>
    <cellStyle name="Izhod 2 8 2 2 2" xfId="6272" xr:uid="{151EB2CA-8E7D-4B32-8BFB-3FB95DE6373E}"/>
    <cellStyle name="Izhod 2 8 2 3" xfId="6063" xr:uid="{37DEB88E-AD96-4A62-818D-E07CEAE5EADD}"/>
    <cellStyle name="Izhod 2 8 2 3 2" xfId="7343" xr:uid="{9ED95235-4756-4E7D-8823-AE40F5AB3BFE}"/>
    <cellStyle name="Izhod 2 8 2 4" xfId="6559" xr:uid="{B13E1FFC-20C6-4B9B-A5EA-8C6EA705697A}"/>
    <cellStyle name="Izhod 2 8 3" xfId="5085" xr:uid="{0FBA6BC1-DF62-48C1-9BA3-3E5D55EAAA30}"/>
    <cellStyle name="Izhod 2 8 3 2" xfId="5736" xr:uid="{1A42ED82-AEC4-49AF-8317-6A282EE8D012}"/>
    <cellStyle name="Izhod 2 8 3 2 2" xfId="7252" xr:uid="{EFE03EB1-CDF4-4002-B580-D412F819C0B8}"/>
    <cellStyle name="Izhod 2 8 3 3" xfId="5985" xr:uid="{FDAF8587-7AD2-4226-AD55-802B44A50F16}"/>
    <cellStyle name="Izhod 2 8 3 3 2" xfId="7079" xr:uid="{68744087-757E-42CE-BB75-BBE422F53EEE}"/>
    <cellStyle name="Izhod 2 8 3 4" xfId="6893" xr:uid="{5EC90A1D-10E3-4F0C-A4A8-20849D6DA706}"/>
    <cellStyle name="Izhod 2 8 4" xfId="5662" xr:uid="{1052A6B7-F51D-44B2-B390-227C8D3EED0D}"/>
    <cellStyle name="Izhod 2 8 4 2" xfId="7287" xr:uid="{85D1CCAD-F48C-40CA-AB50-D2CDCE95D3DF}"/>
    <cellStyle name="Izhod 2 8 5" xfId="5579" xr:uid="{CAA71A40-D0C2-4ACE-A4A9-4F3460F9166C}"/>
    <cellStyle name="Izhod 2 8 5 2" xfId="6545" xr:uid="{79FFEC32-E1DF-4118-9F20-F2201F16EFE1}"/>
    <cellStyle name="Izhod 2 8 6" xfId="5011" xr:uid="{2A0CF995-574E-4EF4-8104-5EE854C337BA}"/>
    <cellStyle name="Izhod 2 8 7" xfId="7225" xr:uid="{37A3A51C-89BD-4493-917F-5B5E0E9CFB47}"/>
    <cellStyle name="Izhod 2 9" xfId="838" xr:uid="{00000000-0005-0000-0000-000035020000}"/>
    <cellStyle name="Izhod 2 9 2" xfId="5354" xr:uid="{FA4D6361-4EE9-44C9-A22B-1BFD5804227F}"/>
    <cellStyle name="Izhod 2 9 2 2" xfId="7264" xr:uid="{6B17E9EE-EF2E-49D7-A4A9-4F73EE7BE1BA}"/>
    <cellStyle name="Izhod 2 9 3" xfId="3860" xr:uid="{BCDF9493-40D3-496E-A344-96EC6AC0CB36}"/>
    <cellStyle name="Izhod 2 9 3 2" xfId="6815" xr:uid="{65140ED4-3292-43FD-8B3F-37E44A0D1466}"/>
    <cellStyle name="Izhod 2 9 4" xfId="4330" xr:uid="{5B26F2E2-398B-4781-B7DC-D58AC29EE56A}"/>
    <cellStyle name="Izhod 2 9 5" xfId="6196" xr:uid="{A864C7C6-F2FA-43B5-A505-74BCA214D28D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0 2" xfId="5528" xr:uid="{7362DD22-10A0-4A90-BBF0-185953EC80CD}"/>
    <cellStyle name="Note 10 3" xfId="6343" xr:uid="{60111ED1-1CE4-4421-9AED-E0CF3134EA77}"/>
    <cellStyle name="Note 11" xfId="2245" xr:uid="{00000000-0005-0000-0000-0000A1020000}"/>
    <cellStyle name="Note 12" xfId="6436" xr:uid="{344E59F0-5FDB-40CE-A59A-17ACF10AE2CC}"/>
    <cellStyle name="Note 13" xfId="6506" xr:uid="{F584213A-CD92-48B3-AD35-A2632786629C}"/>
    <cellStyle name="Note 2" xfId="110" xr:uid="{00000000-0005-0000-0000-0000A2020000}"/>
    <cellStyle name="Note 2 10" xfId="2682" xr:uid="{00000000-0005-0000-0000-0000A3020000}"/>
    <cellStyle name="Note 2 11" xfId="6201" xr:uid="{A87558C8-0CCF-49DA-954E-3010C559D6B9}"/>
    <cellStyle name="Note 2 12" xfId="6149" xr:uid="{AFA8BE63-95F3-4B4C-9FFE-F9B5E1213347}"/>
    <cellStyle name="Note 2 2" xfId="297" xr:uid="{00000000-0005-0000-0000-0000A4020000}"/>
    <cellStyle name="Note 2 2 10" xfId="2901" xr:uid="{00000000-0005-0000-0000-0000A5020000}"/>
    <cellStyle name="Note 2 2 10 2" xfId="4000" xr:uid="{C2875052-662B-4AD4-A579-78B7A95081D5}"/>
    <cellStyle name="Note 2 2 10 3" xfId="6787" xr:uid="{208CA019-E337-4022-8572-3FB76E1D7AA3}"/>
    <cellStyle name="Note 2 2 11" xfId="5427" xr:uid="{92385555-A597-48D1-A825-888F670C20AE}"/>
    <cellStyle name="Note 2 2 11 2" xfId="3333" xr:uid="{50504F56-FAFB-449D-A8B5-8BDF9031460F}"/>
    <cellStyle name="Note 2 2 12" xfId="3621" xr:uid="{28B81533-5B5D-4EAA-9156-83039468E0F8}"/>
    <cellStyle name="Note 2 2 13" xfId="6558" xr:uid="{EAFB7963-2895-4DCE-8B45-490EEE13E25E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2 2" xfId="5521" xr:uid="{A545106D-7263-4E34-BF8D-96D33DA305A0}"/>
    <cellStyle name="Note 2 2 2 2 2 3" xfId="6445" xr:uid="{735863F3-1520-4951-9B90-053E9C58099A}"/>
    <cellStyle name="Note 2 2 2 2 3" xfId="2479" xr:uid="{00000000-0005-0000-0000-0000A9020000}"/>
    <cellStyle name="Note 2 2 2 2 3 2" xfId="3846" xr:uid="{6201E438-A13B-40F5-ADE7-471770848AAF}"/>
    <cellStyle name="Note 2 2 2 2 3 3" xfId="6395" xr:uid="{FD74B3AD-1ABD-4784-BD97-C44B98A05BB6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2 8" xfId="4701" xr:uid="{8E2B3B44-9885-4562-99EF-F5B286F729FA}"/>
    <cellStyle name="Note 2 2 2 2 9" xfId="6260" xr:uid="{ED2BB917-6E32-49D3-A8AC-4A7E532B2D34}"/>
    <cellStyle name="Note 2 2 2 3" xfId="2142" xr:uid="{00000000-0005-0000-0000-0000AE020000}"/>
    <cellStyle name="Note 2 2 2 3 2" xfId="2746" xr:uid="{00000000-0005-0000-0000-0000AF020000}"/>
    <cellStyle name="Note 2 2 2 3 2 2" xfId="5740" xr:uid="{A5F7A7BF-423D-4E5E-B27A-8F4E795540F3}"/>
    <cellStyle name="Note 2 2 2 3 2 3" xfId="6214" xr:uid="{A1D0F4BA-6ADE-4645-91DB-C9A32D83521F}"/>
    <cellStyle name="Note 2 2 2 3 3" xfId="2856" xr:uid="{00000000-0005-0000-0000-0000B0020000}"/>
    <cellStyle name="Note 2 2 2 3 3 2" xfId="5915" xr:uid="{B04F4476-D694-48A1-A693-9D87E20DCC54}"/>
    <cellStyle name="Note 2 2 2 3 3 3" xfId="6598" xr:uid="{56F8DE8E-BFFB-4F44-8994-D5A6FF1948AB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3 8" xfId="5089" xr:uid="{B31B5711-DB52-4CF9-9A68-D8DF7CF4C954}"/>
    <cellStyle name="Note 2 2 2 3 9" xfId="3576" xr:uid="{08EED7AB-E07E-4E06-949F-771BB184203A}"/>
    <cellStyle name="Note 2 2 2 4" xfId="2098" xr:uid="{00000000-0005-0000-0000-0000B5020000}"/>
    <cellStyle name="Note 2 2 2 4 2" xfId="1097" xr:uid="{00000000-0005-0000-0000-0000B6020000}"/>
    <cellStyle name="Note 2 2 2 4 2 2" xfId="5460" xr:uid="{297990F4-483D-4677-8EDE-4F9486E73E9F}"/>
    <cellStyle name="Note 2 2 2 4 2 3" xfId="6650" xr:uid="{738BDA02-D023-4EC0-8A18-9F9A9472F558}"/>
    <cellStyle name="Note 2 2 2 4 3" xfId="2812" xr:uid="{00000000-0005-0000-0000-0000B7020000}"/>
    <cellStyle name="Note 2 2 2 4 3 2" xfId="5927" xr:uid="{FEECA1A8-A2C8-4619-8656-8BD36849E935}"/>
    <cellStyle name="Note 2 2 2 4 3 3" xfId="3275" xr:uid="{7DB78F20-BC1D-4471-948E-B4F7A83A7649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4 8" xfId="4557" xr:uid="{753CF342-33D1-42B3-9E67-AAEC474C0544}"/>
    <cellStyle name="Note 2 2 2 4 9" xfId="7022" xr:uid="{9E4707B4-74EA-4C93-8F51-94BF453B8FAB}"/>
    <cellStyle name="Note 2 2 2 5" xfId="1265" xr:uid="{00000000-0005-0000-0000-0000BC020000}"/>
    <cellStyle name="Note 2 2 2 5 2" xfId="4238" xr:uid="{BADC17F9-95EC-441A-90E6-D9C957D95CAF}"/>
    <cellStyle name="Note 2 2 2 5 3" xfId="6171" xr:uid="{72DCEA8D-68DF-4566-BCC5-D08C8EA4FE67}"/>
    <cellStyle name="Note 2 2 2 6" xfId="2332" xr:uid="{00000000-0005-0000-0000-0000BD020000}"/>
    <cellStyle name="Note 2 2 2 6 2" xfId="5564" xr:uid="{F6F04F5E-A982-41B7-979C-688EC0B78B32}"/>
    <cellStyle name="Note 2 2 2 6 3" xfId="3613" xr:uid="{B60D18F4-02D6-45CB-AD08-B77B0BEF17C1}"/>
    <cellStyle name="Note 2 2 2 7" xfId="2898" xr:uid="{00000000-0005-0000-0000-0000BE020000}"/>
    <cellStyle name="Note 2 2 2 8" xfId="3277" xr:uid="{CABC350F-EB9D-4D29-99A2-5EEEFABF9B04}"/>
    <cellStyle name="Note 2 2 3" xfId="1485" xr:uid="{00000000-0005-0000-0000-0000BF020000}"/>
    <cellStyle name="Note 2 2 3 2" xfId="1067" xr:uid="{00000000-0005-0000-0000-0000C0020000}"/>
    <cellStyle name="Note 2 2 3 2 2" xfId="5858" xr:uid="{3A827C46-BE1E-46E6-94EB-177CD204CA6F}"/>
    <cellStyle name="Note 2 2 3 2 2 2" xfId="3642" xr:uid="{58F62CFC-7779-4FA5-A41F-55BE217A778D}"/>
    <cellStyle name="Note 2 2 3 2 3" xfId="6052" xr:uid="{ABEEF112-30A1-4713-83AC-F299E8B6AC54}"/>
    <cellStyle name="Note 2 2 3 2 3 2" xfId="6303" xr:uid="{AC2D02C2-58B7-41ED-B467-7D45ACFC15F3}"/>
    <cellStyle name="Note 2 2 3 2 4" xfId="5207" xr:uid="{05CEF8F7-72AC-4AE5-BD8C-525B02ABD31A}"/>
    <cellStyle name="Note 2 2 3 2 5" xfId="7060" xr:uid="{25D43CAC-26AE-4ED3-A8D9-8B179E3F28AD}"/>
    <cellStyle name="Note 2 2 3 3" xfId="800" xr:uid="{00000000-0005-0000-0000-0000C1020000}"/>
    <cellStyle name="Note 2 2 3 3 2" xfId="5682" xr:uid="{AF92A0C5-F1E1-4939-9CB6-3A76A510A514}"/>
    <cellStyle name="Note 2 2 3 3 2 2" xfId="6780" xr:uid="{DBC96758-B204-43C1-8899-9D926C2777D7}"/>
    <cellStyle name="Note 2 2 3 3 3" xfId="5289" xr:uid="{7516302B-EA58-44E1-92E3-7933CAC22F42}"/>
    <cellStyle name="Note 2 2 3 3 3 2" xfId="6401" xr:uid="{08BD2E03-DC8E-4FAC-A38D-098BA9A1FA76}"/>
    <cellStyle name="Note 2 2 3 3 4" xfId="5031" xr:uid="{B40A0560-8DD3-4E98-8A08-B1BFE6C7D1AB}"/>
    <cellStyle name="Note 2 2 3 3 5" xfId="3627" xr:uid="{A7F9A8AB-CA2E-4093-BDEC-05CD3E5E205E}"/>
    <cellStyle name="Note 2 2 3 4" xfId="1110" xr:uid="{00000000-0005-0000-0000-0000C2020000}"/>
    <cellStyle name="Note 2 2 3 4 2" xfId="5651" xr:uid="{E726DA36-69DE-43BA-A22E-5CDC32DA391F}"/>
    <cellStyle name="Note 2 2 3 4 3" xfId="6352" xr:uid="{9B77C31E-2143-4D48-88F3-60EDA648B195}"/>
    <cellStyle name="Note 2 2 3 5" xfId="2445" xr:uid="{00000000-0005-0000-0000-0000C3020000}"/>
    <cellStyle name="Note 2 2 3 5 2" xfId="3844" xr:uid="{A1DFEF02-6658-4926-B327-BA3E21DDDA44}"/>
    <cellStyle name="Note 2 2 3 5 3" xfId="6596" xr:uid="{F6081378-3353-4473-A206-15A82C3BBFCB}"/>
    <cellStyle name="Note 2 2 3 6" xfId="2555" xr:uid="{00000000-0005-0000-0000-0000C4020000}"/>
    <cellStyle name="Note 2 2 3 7" xfId="2727" xr:uid="{00000000-0005-0000-0000-0000C5020000}"/>
    <cellStyle name="Note 2 2 3 8" xfId="5000" xr:uid="{184C8AD1-82A6-41BE-AC0F-E14C7F0F573D}"/>
    <cellStyle name="Note 2 2 3 9" xfId="6869" xr:uid="{303B4431-CA45-45BD-A755-D32C9CEC3691}"/>
    <cellStyle name="Note 2 2 4" xfId="1326" xr:uid="{00000000-0005-0000-0000-0000C6020000}"/>
    <cellStyle name="Note 2 2 4 2" xfId="2581" xr:uid="{00000000-0005-0000-0000-0000C7020000}"/>
    <cellStyle name="Note 2 2 4 2 2" xfId="5847" xr:uid="{0FF6D39D-D257-4C00-B566-8509EF19D477}"/>
    <cellStyle name="Note 2 2 4 2 2 2" xfId="7182" xr:uid="{A156C5E8-D877-4919-90F6-C3D331666C36}"/>
    <cellStyle name="Note 2 2 4 2 3" xfId="6041" xr:uid="{1E212BE4-1FD7-497A-A6EA-B071B331D886}"/>
    <cellStyle name="Note 2 2 4 2 3 2" xfId="6781" xr:uid="{9146BA7C-E029-4E1B-A8BC-00B090D8C60C}"/>
    <cellStyle name="Note 2 2 4 2 4" xfId="5196" xr:uid="{AC6705BD-A8FE-4937-8602-2ACCFFBBC980}"/>
    <cellStyle name="Note 2 2 4 2 5" xfId="6671" xr:uid="{625DE541-43E8-47F2-9853-858C38A0652D}"/>
    <cellStyle name="Note 2 2 4 3" xfId="2265" xr:uid="{00000000-0005-0000-0000-0000C8020000}"/>
    <cellStyle name="Note 2 2 4 3 2" xfId="5691" xr:uid="{5F911677-65FB-4062-B329-90B38D29D3CD}"/>
    <cellStyle name="Note 2 2 4 3 2 2" xfId="6382" xr:uid="{DC81369A-F059-4881-B761-8F0299770324}"/>
    <cellStyle name="Note 2 2 4 3 3" xfId="4072" xr:uid="{9A5A2EBB-F036-4297-B839-3F3BD3AE12E2}"/>
    <cellStyle name="Note 2 2 4 3 3 2" xfId="6505" xr:uid="{C3B9C6FE-A8EE-41AD-9871-5D2FEB8B545C}"/>
    <cellStyle name="Note 2 2 4 3 4" xfId="5040" xr:uid="{240FFC9C-B0B0-4D41-B5F1-A1098E75E3A5}"/>
    <cellStyle name="Note 2 2 4 3 5" xfId="6289" xr:uid="{F8EE99EF-0D3F-4DA4-A74A-51DBF9B863BC}"/>
    <cellStyle name="Note 2 2 4 4" xfId="2670" xr:uid="{00000000-0005-0000-0000-0000C9020000}"/>
    <cellStyle name="Note 2 2 4 4 2" xfId="5640" xr:uid="{132501A5-EC3C-415C-9852-85B7E7BB0C94}"/>
    <cellStyle name="Note 2 2 4 4 3" xfId="7289" xr:uid="{DEC77AE7-F1A1-44A1-BDD3-42DE28618E1C}"/>
    <cellStyle name="Note 2 2 4 5" xfId="2259" xr:uid="{00000000-0005-0000-0000-0000CA020000}"/>
    <cellStyle name="Note 2 2 4 5 2" xfId="5970" xr:uid="{C748DF9C-035A-4F57-B9C5-3B75F68CA56A}"/>
    <cellStyle name="Note 2 2 4 5 3" xfId="6422" xr:uid="{36790C7D-6F32-46FE-92C4-08847DA388B0}"/>
    <cellStyle name="Note 2 2 4 6" xfId="833" xr:uid="{00000000-0005-0000-0000-0000CB020000}"/>
    <cellStyle name="Note 2 2 4 7" xfId="2478" xr:uid="{00000000-0005-0000-0000-0000CC020000}"/>
    <cellStyle name="Note 2 2 4 8" xfId="4989" xr:uid="{CE75350A-7442-465C-87B0-E0A02853A7E1}"/>
    <cellStyle name="Note 2 2 4 9" xfId="6305" xr:uid="{41B6EE79-514B-422F-92BE-54E06237B0E0}"/>
    <cellStyle name="Note 2 2 5" xfId="2106" xr:uid="{00000000-0005-0000-0000-0000CD020000}"/>
    <cellStyle name="Note 2 2 5 2" xfId="2180" xr:uid="{00000000-0005-0000-0000-0000CE020000}"/>
    <cellStyle name="Note 2 2 5 2 2" xfId="5755" xr:uid="{44B7BA03-5F28-4A1F-B4D4-D7CF3E8157D5}"/>
    <cellStyle name="Note 2 2 5 2 2 2" xfId="6576" xr:uid="{CD2CCC93-1B35-42F4-BEE6-2569BC334C26}"/>
    <cellStyle name="Note 2 2 5 2 3" xfId="5316" xr:uid="{B60919BD-02BC-4EA3-8CD8-B4F1E675A095}"/>
    <cellStyle name="Note 2 2 5 2 3 2" xfId="6618" xr:uid="{5FBA607B-74A8-4D21-9AC0-8F99CE24F5F7}"/>
    <cellStyle name="Note 2 2 5 2 4" xfId="5104" xr:uid="{F525D1C6-AA03-433A-8C02-12727D82C6D2}"/>
    <cellStyle name="Note 2 2 5 2 5" xfId="6717" xr:uid="{8D583C04-B9D3-4FB1-BA67-B435D84ABC09}"/>
    <cellStyle name="Note 2 2 5 3" xfId="2820" xr:uid="{00000000-0005-0000-0000-0000CF020000}"/>
    <cellStyle name="Note 2 2 5 3 2" xfId="5322" xr:uid="{3ADE2A21-9392-4649-B331-5E732C3A692A}"/>
    <cellStyle name="Note 2 2 5 3 2 2" xfId="6379" xr:uid="{C2AF110C-64B0-40CA-9791-5E3E72574D4B}"/>
    <cellStyle name="Note 2 2 5 3 3" xfId="5399" xr:uid="{CDF86AC8-E7C7-41A6-93FF-A947060FC06A}"/>
    <cellStyle name="Note 2 2 5 3 3 2" xfId="7011" xr:uid="{649665FE-1035-44F4-9153-927FE235F701}"/>
    <cellStyle name="Note 2 2 5 3 4" xfId="4296" xr:uid="{DADECDFA-A796-4C09-AF9B-BF45430D524A}"/>
    <cellStyle name="Note 2 2 5 3 5" xfId="6279" xr:uid="{9D1272C5-0129-4474-8E2D-E514285759CB}"/>
    <cellStyle name="Note 2 2 5 4" xfId="2924" xr:uid="{00000000-0005-0000-0000-0000D0020000}"/>
    <cellStyle name="Note 2 2 5 4 2" xfId="5542" xr:uid="{23E93C76-687B-4670-8347-007A552A624C}"/>
    <cellStyle name="Note 2 2 5 4 3" xfId="6880" xr:uid="{72991AEA-D527-4227-825E-36039F473A53}"/>
    <cellStyle name="Note 2 2 5 5" xfId="2912" xr:uid="{00000000-0005-0000-0000-0000D1020000}"/>
    <cellStyle name="Note 2 2 5 5 2" xfId="5536" xr:uid="{3A6C1A0C-EAE6-4377-9D68-A027C8E5AC13}"/>
    <cellStyle name="Note 2 2 5 5 3" xfId="7150" xr:uid="{69D662D2-F34B-4B8E-BEB1-622494478181}"/>
    <cellStyle name="Note 2 2 5 6" xfId="2374" xr:uid="{00000000-0005-0000-0000-0000D2020000}"/>
    <cellStyle name="Note 2 2 5 7" xfId="3196" xr:uid="{00000000-0005-0000-0000-0000D3020000}"/>
    <cellStyle name="Note 2 2 5 8" xfId="4761" xr:uid="{3A9F50A0-4DD7-439C-A9A8-99D06471F0DA}"/>
    <cellStyle name="Note 2 2 5 9" xfId="6122" xr:uid="{096BF93F-55D1-46C0-B692-332A33C13F7E}"/>
    <cellStyle name="Note 2 2 6" xfId="2157" xr:uid="{00000000-0005-0000-0000-0000D4020000}"/>
    <cellStyle name="Note 2 2 6 2" xfId="2761" xr:uid="{00000000-0005-0000-0000-0000D5020000}"/>
    <cellStyle name="Note 2 2 6 2 2" xfId="5814" xr:uid="{96EA405D-164E-4656-9E99-92A3211C565D}"/>
    <cellStyle name="Note 2 2 6 2 2 2" xfId="7007" xr:uid="{117D9220-F098-4048-9E26-0066038A8F13}"/>
    <cellStyle name="Note 2 2 6 2 3" xfId="5341" xr:uid="{951A1C6E-A41A-46C6-AFD4-C61F2B0A3992}"/>
    <cellStyle name="Note 2 2 6 2 3 2" xfId="3315" xr:uid="{A639D2E3-4ECA-46AC-8EB9-91B1ECB0FC5C}"/>
    <cellStyle name="Note 2 2 6 2 4" xfId="5163" xr:uid="{5AF2BCCF-5A0D-4BF4-96BD-2211227DA262}"/>
    <cellStyle name="Note 2 2 6 2 5" xfId="6522" xr:uid="{FF35930A-190E-4073-8FC5-C5DDDC90443E}"/>
    <cellStyle name="Note 2 2 6 3" xfId="2871" xr:uid="{00000000-0005-0000-0000-0000D6020000}"/>
    <cellStyle name="Note 2 2 6 3 2" xfId="5709" xr:uid="{E8E56354-C12D-4509-B179-412FF9F1DC33}"/>
    <cellStyle name="Note 2 2 6 3 2 2" xfId="3640" xr:uid="{CA4CC6FD-B257-4BDF-A757-6080CC09ED37}"/>
    <cellStyle name="Note 2 2 6 3 3" xfId="5935" xr:uid="{C9D0A7C1-5F4E-4F0E-98C9-03C45AF971DB}"/>
    <cellStyle name="Note 2 2 6 3 3 2" xfId="7198" xr:uid="{EE765E64-A0DE-44DF-8DAE-341F7CADCA63}"/>
    <cellStyle name="Note 2 2 6 3 4" xfId="5058" xr:uid="{ECED0952-4F5A-45E8-8F0A-61AE5DCDDED2}"/>
    <cellStyle name="Note 2 2 6 3 5" xfId="6924" xr:uid="{422985C0-0388-4585-9A4F-B1946301B435}"/>
    <cellStyle name="Note 2 2 6 4" xfId="2975" xr:uid="{00000000-0005-0000-0000-0000D7020000}"/>
    <cellStyle name="Note 2 2 6 4 2" xfId="5607" xr:uid="{3EDFBDA5-C30A-43A4-BE41-6CAC154CD207}"/>
    <cellStyle name="Note 2 2 6 4 3" xfId="7290" xr:uid="{9D5C4CBC-69CE-4F97-B83B-203E100EDA6C}"/>
    <cellStyle name="Note 2 2 6 5" xfId="3098" xr:uid="{00000000-0005-0000-0000-0000D8020000}"/>
    <cellStyle name="Note 2 2 6 5 2" xfId="5957" xr:uid="{48F31BEE-4F79-47BE-9A89-FFE31923FE17}"/>
    <cellStyle name="Note 2 2 6 5 3" xfId="6916" xr:uid="{F173A8B0-CE36-45E1-99F4-0C7420616F7A}"/>
    <cellStyle name="Note 2 2 6 6" xfId="3170" xr:uid="{00000000-0005-0000-0000-0000D9020000}"/>
    <cellStyle name="Note 2 2 6 7" xfId="3247" xr:uid="{00000000-0005-0000-0000-0000DA020000}"/>
    <cellStyle name="Note 2 2 6 8" xfId="4956" xr:uid="{5786A971-BD0A-42C2-85B4-155920C5EF2B}"/>
    <cellStyle name="Note 2 2 6 9" xfId="7146" xr:uid="{77DC7C88-D7A1-494D-9E74-990D4AF01843}"/>
    <cellStyle name="Note 2 2 7" xfId="974" xr:uid="{00000000-0005-0000-0000-0000DB020000}"/>
    <cellStyle name="Note 2 2 7 2" xfId="5421" xr:uid="{F9FFBAF0-CA19-49F3-9851-429E41D34F10}"/>
    <cellStyle name="Note 2 2 7 2 2" xfId="6635" xr:uid="{1AA168EB-045D-4AAE-B956-E73B7A917AAB}"/>
    <cellStyle name="Note 2 2 7 3" xfId="4096" xr:uid="{0D8B1328-0E52-41D8-950F-2DC4E21577D0}"/>
    <cellStyle name="Note 2 2 7 3 2" xfId="6300" xr:uid="{FC89BE69-BD8C-46F7-BB15-08C559B0B7C4}"/>
    <cellStyle name="Note 2 2 7 4" xfId="4476" xr:uid="{F98E0D34-935C-4B43-8EB4-1300D0F2C1AC}"/>
    <cellStyle name="Note 2 2 7 5" xfId="6659" xr:uid="{0E9AAD0D-2D2E-4A23-ABC1-0155B3063BE8}"/>
    <cellStyle name="Note 2 2 8" xfId="1049" xr:uid="{00000000-0005-0000-0000-0000DC020000}"/>
    <cellStyle name="Note 2 2 8 2" xfId="5446" xr:uid="{D8887ABA-11BA-42C6-86B2-86ACB4C8460A}"/>
    <cellStyle name="Note 2 2 8 2 2" xfId="7145" xr:uid="{BB0418D1-42A1-48A7-A2A2-DABE8A5F6210}"/>
    <cellStyle name="Note 2 2 8 3" xfId="6005" xr:uid="{5FBE378F-F501-4801-BCF4-05E94F9ED0C1}"/>
    <cellStyle name="Note 2 2 8 3 2" xfId="6896" xr:uid="{ED826E09-E16D-4B72-8D3E-8A0A875223AD}"/>
    <cellStyle name="Note 2 2 8 4" xfId="4543" xr:uid="{A449530C-40F0-4148-AB7B-7B03A81766B3}"/>
    <cellStyle name="Note 2 2 8 5" xfId="6691" xr:uid="{D831476E-1F03-4CDD-8C8E-B086FB7CEB48}"/>
    <cellStyle name="Note 2 2 9" xfId="2223" xr:uid="{00000000-0005-0000-0000-0000DD020000}"/>
    <cellStyle name="Note 2 2 9 2" xfId="5468" xr:uid="{066E0C88-ECC0-489A-AFE0-6911C62298BB}"/>
    <cellStyle name="Note 2 2 9 2 2" xfId="7000" xr:uid="{8789007C-22E4-4E87-929C-9B17A346C630}"/>
    <cellStyle name="Note 2 2 9 3" xfId="5962" xr:uid="{FDA85717-9EA0-440D-BBCE-C709F5CB4193}"/>
    <cellStyle name="Note 2 2 9 3 2" xfId="6516" xr:uid="{3FBE344D-5AE4-49D0-B4B4-3289B33B9221}"/>
    <cellStyle name="Note 2 2 9 4" xfId="4565" xr:uid="{73355D5F-5F91-4D22-9E75-041CFE10EF0A}"/>
    <cellStyle name="Note 2 2 9 5" xfId="3311" xr:uid="{C97271ED-1FB8-4E80-82D6-20372AEF1DD3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2 2" xfId="5478" xr:uid="{9796FE33-4800-48C2-A9CA-7F1E75428788}"/>
    <cellStyle name="Note 2 4 2 2 3" xfId="6617" xr:uid="{2AA8C353-C13F-49FD-8D3E-5257D3AA7DA6}"/>
    <cellStyle name="Note 2 4 2 3" xfId="1124" xr:uid="{00000000-0005-0000-0000-0000E2020000}"/>
    <cellStyle name="Note 2 4 2 3 2" xfId="5999" xr:uid="{4B9D9517-56AA-4264-A788-AB6EE2F25E84}"/>
    <cellStyle name="Note 2 4 2 3 3" xfId="6374" xr:uid="{5BE8BD7F-3235-4CEC-A57D-880E55B892AA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2 8" xfId="4578" xr:uid="{47B8E37D-2A9A-4A3A-A445-143E292ADA42}"/>
    <cellStyle name="Note 2 4 2 9" xfId="6119" xr:uid="{D7C79A13-E719-4EC8-A9B6-EBDC50641948}"/>
    <cellStyle name="Note 2 4 3" xfId="2116" xr:uid="{00000000-0005-0000-0000-0000E7020000}"/>
    <cellStyle name="Note 2 4 3 2" xfId="2175" xr:uid="{00000000-0005-0000-0000-0000E8020000}"/>
    <cellStyle name="Note 2 4 3 2 2" xfId="5704" xr:uid="{4E263A87-66E5-4492-A5D2-C617F48C3237}"/>
    <cellStyle name="Note 2 4 3 2 3" xfId="6432" xr:uid="{0805094A-411D-4A67-8823-98CAA789DFB8}"/>
    <cellStyle name="Note 2 4 3 3" xfId="2830" xr:uid="{00000000-0005-0000-0000-0000E9020000}"/>
    <cellStyle name="Note 2 4 3 3 2" xfId="5475" xr:uid="{14E12552-33DD-4829-BF99-805A25A45E09}"/>
    <cellStyle name="Note 2 4 3 3 3" xfId="6909" xr:uid="{005322C1-6411-4AD1-8BF3-301261B6BFFF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3 8" xfId="5053" xr:uid="{FD37D425-6A62-4AA1-B964-AEE075B2BD8B}"/>
    <cellStyle name="Note 2 4 3 9" xfId="6964" xr:uid="{F8B6DA3F-8B49-4980-AB8E-F8E363B0578B}"/>
    <cellStyle name="Note 2 4 4" xfId="1554" xr:uid="{00000000-0005-0000-0000-0000EE020000}"/>
    <cellStyle name="Note 2 4 4 2" xfId="2318" xr:uid="{00000000-0005-0000-0000-0000EF020000}"/>
    <cellStyle name="Note 2 4 4 2 2" xfId="5359" xr:uid="{78A156FB-875C-4C86-A671-C2984D505411}"/>
    <cellStyle name="Note 2 4 4 2 3" xfId="3281" xr:uid="{2BD2E28B-28E2-4D19-911E-45393F95C258}"/>
    <cellStyle name="Note 2 4 4 3" xfId="2616" xr:uid="{00000000-0005-0000-0000-0000F0020000}"/>
    <cellStyle name="Note 2 4 4 3 2" xfId="3859" xr:uid="{E0AA768B-9E7B-4021-A4A1-CB4A93CCE517}"/>
    <cellStyle name="Note 2 4 4 3 3" xfId="3572" xr:uid="{84743DCA-D8E9-4069-AB6B-122F4083D276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4 8" xfId="4336" xr:uid="{9675A1EB-EBFF-40B6-99F7-B337D7A47808}"/>
    <cellStyle name="Note 2 4 4 9" xfId="6131" xr:uid="{4E48EFD0-8DF3-4398-A592-00E46C5ACE5F}"/>
    <cellStyle name="Note 2 4 5" xfId="1142" xr:uid="{00000000-0005-0000-0000-0000F5020000}"/>
    <cellStyle name="Note 2 4 5 2" xfId="4115" xr:uid="{3E3452F1-26EF-4422-B576-8E359856889F}"/>
    <cellStyle name="Note 2 4 5 3" xfId="6605" xr:uid="{EB7C308D-D874-4871-A15B-266A139283C4}"/>
    <cellStyle name="Note 2 4 6" xfId="2262" xr:uid="{00000000-0005-0000-0000-0000F6020000}"/>
    <cellStyle name="Note 2 4 6 2" xfId="5397" xr:uid="{C75C209F-3566-4612-AEDF-8624C8B81D34}"/>
    <cellStyle name="Note 2 4 6 3" xfId="6679" xr:uid="{42F16AEA-76BF-4FDF-B60F-A31D41DE92D4}"/>
    <cellStyle name="Note 2 4 7" xfId="2656" xr:uid="{00000000-0005-0000-0000-0000F7020000}"/>
    <cellStyle name="Note 2 4 8" xfId="7201" xr:uid="{4345A03F-8136-493E-AB06-BA8D548B10C3}"/>
    <cellStyle name="Note 2 5" xfId="1351" xr:uid="{00000000-0005-0000-0000-0000F8020000}"/>
    <cellStyle name="Note 2 5 2" xfId="895" xr:uid="{00000000-0005-0000-0000-0000F9020000}"/>
    <cellStyle name="Note 2 5 2 2" xfId="5816" xr:uid="{978FAE1A-0AA0-49A5-B088-22B5B8411047}"/>
    <cellStyle name="Note 2 5 2 2 2" xfId="7026" xr:uid="{BB2D48AF-1285-4FF0-97CC-399502CD9605}"/>
    <cellStyle name="Note 2 5 2 3" xfId="3870" xr:uid="{0C77DCBF-EC57-42B4-8409-329556D6D4F4}"/>
    <cellStyle name="Note 2 5 2 3 2" xfId="6673" xr:uid="{67AF3A73-0CF0-43C6-8EE3-0447F58632F9}"/>
    <cellStyle name="Note 2 5 2 4" xfId="5165" xr:uid="{35921E99-58A1-4809-95AF-67D4DDFB1A18}"/>
    <cellStyle name="Note 2 5 2 5" xfId="6763" xr:uid="{989D4F62-6417-45A4-AD0D-F1F9C88566F5}"/>
    <cellStyle name="Note 2 5 3" xfId="1053" xr:uid="{00000000-0005-0000-0000-0000FA020000}"/>
    <cellStyle name="Note 2 5 3 2" xfId="5776" xr:uid="{012E28A6-F284-45FE-BDF0-0C7530A95661}"/>
    <cellStyle name="Note 2 5 3 2 2" xfId="6427" xr:uid="{DEDB575F-DEEC-4D52-88D6-A735D2E13E31}"/>
    <cellStyle name="Note 2 5 3 3" xfId="5550" xr:uid="{7D99FEEB-1F75-4185-8AC2-9CA00A4F719C}"/>
    <cellStyle name="Note 2 5 3 3 2" xfId="6754" xr:uid="{A10FEF82-30EA-4ACF-8B5C-866B37AF9FFB}"/>
    <cellStyle name="Note 2 5 3 4" xfId="5125" xr:uid="{09C114A0-4DFC-42E7-8BCE-F9FADC63F8A9}"/>
    <cellStyle name="Note 2 5 3 5" xfId="6757" xr:uid="{B31E3BA3-3264-44C7-91D4-477449E6BDA4}"/>
    <cellStyle name="Note 2 5 4" xfId="2403" xr:uid="{00000000-0005-0000-0000-0000FB020000}"/>
    <cellStyle name="Note 2 5 4 2" xfId="5609" xr:uid="{6A6D3503-16A5-401C-92F5-88823902D8AA}"/>
    <cellStyle name="Note 2 5 4 3" xfId="6839" xr:uid="{8F8820EA-BF11-4019-9425-A863081FDCF7}"/>
    <cellStyle name="Note 2 5 5" xfId="2890" xr:uid="{00000000-0005-0000-0000-0000FC020000}"/>
    <cellStyle name="Note 2 5 5 2" xfId="4064" xr:uid="{79BD87C7-6FAD-4CB6-94A7-DD296596DBB2}"/>
    <cellStyle name="Note 2 5 5 3" xfId="6334" xr:uid="{627935D7-BAB2-44C7-9151-C5497AD75599}"/>
    <cellStyle name="Note 2 5 6" xfId="3017" xr:uid="{00000000-0005-0000-0000-0000FD020000}"/>
    <cellStyle name="Note 2 5 7" xfId="3137" xr:uid="{00000000-0005-0000-0000-0000FE020000}"/>
    <cellStyle name="Note 2 5 8" xfId="4958" xr:uid="{2527C045-A1FA-479E-8838-AAB0C78B95F2}"/>
    <cellStyle name="Note 2 5 9" xfId="3625" xr:uid="{FEFE0886-C288-4550-9661-C0C51BE51429}"/>
    <cellStyle name="Note 2 6" xfId="2158" xr:uid="{00000000-0005-0000-0000-0000FF020000}"/>
    <cellStyle name="Note 2 6 2" xfId="2762" xr:uid="{00000000-0005-0000-0000-000000030000}"/>
    <cellStyle name="Note 2 6 2 2" xfId="5356" xr:uid="{EF0F5A1D-CD2D-4EB0-B994-1A166283AD31}"/>
    <cellStyle name="Note 2 6 2 3" xfId="6294" xr:uid="{C864207D-8FDE-4A8B-A19C-4CE7C30797B2}"/>
    <cellStyle name="Note 2 6 3" xfId="2872" xr:uid="{00000000-0005-0000-0000-000001030000}"/>
    <cellStyle name="Note 2 6 3 2" xfId="5576" xr:uid="{52880F55-D8F9-424D-801A-1913040950F3}"/>
    <cellStyle name="Note 2 6 3 3" xfId="6450" xr:uid="{30017936-BDD3-4EE7-8D60-162340117129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6 8" xfId="4332" xr:uid="{20BDA294-A0E9-4098-844B-28AF2989DE26}"/>
    <cellStyle name="Note 2 6 9" xfId="6194" xr:uid="{590ABB4A-BC0F-4DFB-B68F-A40249D72C61}"/>
    <cellStyle name="Note 2 7" xfId="814" xr:uid="{00000000-0005-0000-0000-000006030000}"/>
    <cellStyle name="Note 2 7 2" xfId="5458" xr:uid="{108B2F50-9748-44D4-8D8A-669B8FCC5001}"/>
    <cellStyle name="Note 2 7 2 2" xfId="6157" xr:uid="{F25A6EDC-8D4F-467A-BFE7-D668C1990945}"/>
    <cellStyle name="Note 2 7 3" xfId="5430" xr:uid="{BCDF70F9-C0FB-4041-90FD-0FC7A9AB73A0}"/>
    <cellStyle name="Note 2 7 3 2" xfId="6176" xr:uid="{0B59D1D8-49FA-4190-84F6-F8E9994C7CCE}"/>
    <cellStyle name="Note 2 7 4" xfId="4555" xr:uid="{54EADB26-00C3-471A-B6F9-6DA3CEFAF593}"/>
    <cellStyle name="Note 2 7 5" xfId="7207" xr:uid="{8DB3CCD1-83FD-4606-8E8A-4698C302D18D}"/>
    <cellStyle name="Note 2 8" xfId="1084" xr:uid="{00000000-0005-0000-0000-000007030000}"/>
    <cellStyle name="Note 2 8 2" xfId="5879" xr:uid="{8BBE3A35-2DB9-4636-9293-F53D44A8B068}"/>
    <cellStyle name="Note 2 8 2 2" xfId="7078" xr:uid="{3E306F8D-43C4-4C5A-AC60-0F4309099409}"/>
    <cellStyle name="Note 2 8 3" xfId="6073" xr:uid="{7FA3E461-138D-4DA3-9CB5-52231876ABBD}"/>
    <cellStyle name="Note 2 8 3 2" xfId="7353" xr:uid="{E21941AE-8E12-4DA9-99AF-257C1C8F817A}"/>
    <cellStyle name="Note 2 8 4" xfId="5228" xr:uid="{544EEEAA-CF97-4949-890F-7CD622697AD7}"/>
    <cellStyle name="Note 2 8 5" xfId="6907" xr:uid="{0054A34E-1241-417B-90D8-CE36E4C16CD8}"/>
    <cellStyle name="Note 2 9" xfId="2565" xr:uid="{00000000-0005-0000-0000-000008030000}"/>
    <cellStyle name="Note 2 9 2" xfId="5414" xr:uid="{812474DF-D7E6-4A69-B29D-C63C2709EE36}"/>
    <cellStyle name="Note 2 9 3" xfId="6392" xr:uid="{145CE44F-7F70-41F7-872A-70410C69DB8B}"/>
    <cellStyle name="Note 3" xfId="109" xr:uid="{00000000-0005-0000-0000-000009030000}"/>
    <cellStyle name="Note 3 10" xfId="5265" xr:uid="{C4919015-6DD8-4C9E-82E5-D647975BD31D}"/>
    <cellStyle name="Note 3 10 2" xfId="6141" xr:uid="{3CFAED69-DD3E-4A14-9C80-B27C2DB0350E}"/>
    <cellStyle name="Note 3 11" xfId="6567" xr:uid="{D42E9A42-4C56-4F36-AD8E-8FB8BCF60664}"/>
    <cellStyle name="Note 3 12" xfId="7259" xr:uid="{742901EB-CD76-43A6-ADE3-5E7D7E8CA2ED}"/>
    <cellStyle name="Note 3 2" xfId="268" xr:uid="{00000000-0005-0000-0000-00000A030000}"/>
    <cellStyle name="Note 3 2 10" xfId="2554" xr:uid="{00000000-0005-0000-0000-00000B030000}"/>
    <cellStyle name="Note 3 2 10 2" xfId="3971" xr:uid="{74303F36-72B4-419B-BE45-7D46D90FDD45}"/>
    <cellStyle name="Note 3 2 10 3" xfId="6144" xr:uid="{55946E37-347A-4EC7-AF1C-C361A2712576}"/>
    <cellStyle name="Note 3 2 11" xfId="3847" xr:uid="{1F377259-A053-4763-8077-EBAB97E5EEAC}"/>
    <cellStyle name="Note 3 2 11 2" xfId="6494" xr:uid="{6358E2A7-1CC3-4214-A3B1-1BAEEC987EDB}"/>
    <cellStyle name="Note 3 2 12" xfId="6356" xr:uid="{B501238E-EEF2-4C1E-8C1D-87FB11AE6967}"/>
    <cellStyle name="Note 3 2 13" xfId="6380" xr:uid="{C1E4D748-7BD2-46F4-9AF2-68D65F560C98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2 2" xfId="5513" xr:uid="{A5C94017-54F0-4FF8-94CB-B2B58A47EC3C}"/>
    <cellStyle name="Note 3 2 2 2 2 3" xfId="7058" xr:uid="{D9BC5949-BCDE-4082-BF39-1614567C25B0}"/>
    <cellStyle name="Note 3 2 2 2 3" xfId="2196" xr:uid="{00000000-0005-0000-0000-00000F030000}"/>
    <cellStyle name="Note 3 2 2 2 3 2" xfId="5939" xr:uid="{3F90EE96-FE26-4CC7-AA60-3C2FBF2DD09D}"/>
    <cellStyle name="Note 3 2 2 2 3 3" xfId="3641" xr:uid="{E2B4C330-1A9B-4249-A693-1FA1F00E2452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2 8" xfId="4672" xr:uid="{D0BCA9A6-54A6-4DC6-9131-FC81BAB38EC3}"/>
    <cellStyle name="Note 3 2 2 2 9" xfId="7260" xr:uid="{A5646514-8694-49A9-B658-10EFBB63ADDE}"/>
    <cellStyle name="Note 3 2 2 3" xfId="2136" xr:uid="{00000000-0005-0000-0000-000014030000}"/>
    <cellStyle name="Note 3 2 2 3 2" xfId="2740" xr:uid="{00000000-0005-0000-0000-000015030000}"/>
    <cellStyle name="Note 3 2 2 3 2 2" xfId="5731" xr:uid="{3F59119F-4176-48A3-A1AD-6F7623B7E8CA}"/>
    <cellStyle name="Note 3 2 2 3 2 3" xfId="6290" xr:uid="{FA58E8BB-7CFE-4C2E-8399-C41FFD2B0EC4}"/>
    <cellStyle name="Note 3 2 2 3 3" xfId="2850" xr:uid="{00000000-0005-0000-0000-000016030000}"/>
    <cellStyle name="Note 3 2 2 3 3 2" xfId="5283" xr:uid="{3F373358-88D3-48F6-9455-187616C3E7B9}"/>
    <cellStyle name="Note 3 2 2 3 3 3" xfId="6608" xr:uid="{8DB4488D-D956-4300-A6E7-273A35F699F5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3 8" xfId="5080" xr:uid="{FECA3080-F4BD-423E-A644-C4471047980F}"/>
    <cellStyle name="Note 3 2 2 3 9" xfId="6512" xr:uid="{A327BF69-550B-4EBA-96EE-2847F1F7DB34}"/>
    <cellStyle name="Note 3 2 2 4" xfId="1557" xr:uid="{00000000-0005-0000-0000-00001B030000}"/>
    <cellStyle name="Note 3 2 2 4 2" xfId="2584" xr:uid="{00000000-0005-0000-0000-00001C030000}"/>
    <cellStyle name="Note 3 2 2 4 2 2" xfId="5744" xr:uid="{FFE737F8-E628-4990-895C-754B3F091E45}"/>
    <cellStyle name="Note 3 2 2 4 2 3" xfId="7332" xr:uid="{388449C3-447F-4B8A-899F-415983CAB0CD}"/>
    <cellStyle name="Note 3 2 2 4 3" xfId="2462" xr:uid="{00000000-0005-0000-0000-00001D030000}"/>
    <cellStyle name="Note 3 2 2 4 3 2" xfId="5487" xr:uid="{5245ED89-D1D8-4BFB-B430-92A9ABAFA00E}"/>
    <cellStyle name="Note 3 2 2 4 3 3" xfId="6166" xr:uid="{49B436FA-608F-42E0-9341-AD324440ED71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4 8" xfId="5093" xr:uid="{D45A4E2F-9B26-4ADA-A783-45B979D13F98}"/>
    <cellStyle name="Note 3 2 2 4 9" xfId="3339" xr:uid="{855B17F7-F32F-48AF-88D2-9C9E13DC8735}"/>
    <cellStyle name="Note 3 2 2 5" xfId="1236" xr:uid="{00000000-0005-0000-0000-000022030000}"/>
    <cellStyle name="Note 3 2 2 5 2" xfId="4209" xr:uid="{02D01902-FBC3-4E00-8896-2F0A0BF1CA3E}"/>
    <cellStyle name="Note 3 2 2 5 3" xfId="6268" xr:uid="{11DFB3F1-817B-4D86-B0E1-54F3275BA3BF}"/>
    <cellStyle name="Note 3 2 2 6" xfId="2314" xr:uid="{00000000-0005-0000-0000-000023030000}"/>
    <cellStyle name="Note 3 2 2 6 2" xfId="5597" xr:uid="{32D2CAF5-6D18-4A21-9ED9-1FA1D8AD1A42}"/>
    <cellStyle name="Note 3 2 2 6 3" xfId="6898" xr:uid="{7E2A81EA-76CB-4AC0-8EFE-AD661908E68F}"/>
    <cellStyle name="Note 3 2 2 7" xfId="790" xr:uid="{00000000-0005-0000-0000-000024030000}"/>
    <cellStyle name="Note 3 2 2 8" xfId="6587" xr:uid="{C400E1E8-0568-4E1C-9610-B30442F4CC21}"/>
    <cellStyle name="Note 3 2 3" xfId="1456" xr:uid="{00000000-0005-0000-0000-000025030000}"/>
    <cellStyle name="Note 3 2 3 2" xfId="2562" xr:uid="{00000000-0005-0000-0000-000026030000}"/>
    <cellStyle name="Note 3 2 3 2 2" xfId="5860" xr:uid="{346E7A68-F9F2-4FDB-808A-BEF2803C8590}"/>
    <cellStyle name="Note 3 2 3 2 2 2" xfId="6703" xr:uid="{C5F5CECB-D588-44AF-A042-2C6F039F93A8}"/>
    <cellStyle name="Note 3 2 3 2 3" xfId="6054" xr:uid="{C4AD5B46-5369-45BA-92E4-C5A393D156B4}"/>
    <cellStyle name="Note 3 2 3 2 3 2" xfId="6161" xr:uid="{7A3A0C82-84E5-4F6E-A899-C05786EAFC34}"/>
    <cellStyle name="Note 3 2 3 2 4" xfId="5209" xr:uid="{F5B4F3FF-AB2F-4680-8D7E-1ED47A178DD6}"/>
    <cellStyle name="Note 3 2 3 2 5" xfId="7128" xr:uid="{4D151C76-31AC-44A0-82C1-F4DC60B3497F}"/>
    <cellStyle name="Note 3 2 3 3" xfId="2343" xr:uid="{00000000-0005-0000-0000-000027030000}"/>
    <cellStyle name="Note 3 2 3 3 2" xfId="5720" xr:uid="{458D0463-9036-44E3-A78F-014AD9594BB1}"/>
    <cellStyle name="Note 3 2 3 3 2 2" xfId="3296" xr:uid="{9CF23D4D-8ECA-4FF6-82A8-593332E5B026}"/>
    <cellStyle name="Note 3 2 3 3 3" xfId="5917" xr:uid="{90D8FB70-1080-4072-B239-E49BA6AEBB91}"/>
    <cellStyle name="Note 3 2 3 3 3 2" xfId="7010" xr:uid="{6D68230C-DA0B-4229-9949-3DE8118DFA70}"/>
    <cellStyle name="Note 3 2 3 3 4" xfId="5069" xr:uid="{52ECFF5B-18E1-4C6D-9FDC-9802C972CA5A}"/>
    <cellStyle name="Note 3 2 3 3 5" xfId="6782" xr:uid="{0EB6DF50-DA3C-4EAB-8030-ADCDB84CC6BC}"/>
    <cellStyle name="Note 3 2 3 4" xfId="2347" xr:uid="{00000000-0005-0000-0000-000028030000}"/>
    <cellStyle name="Note 3 2 3 4 2" xfId="5653" xr:uid="{7A9D68EC-8B8B-44A3-8595-673D05346A69}"/>
    <cellStyle name="Note 3 2 3 4 3" xfId="3584" xr:uid="{7539681B-4F02-4DDF-A0F9-64C3A5B0A6D6}"/>
    <cellStyle name="Note 3 2 3 5" xfId="2490" xr:uid="{00000000-0005-0000-0000-000029030000}"/>
    <cellStyle name="Note 3 2 3 5 2" xfId="5925" xr:uid="{8B800488-CD32-4804-B423-0D94E50CC740}"/>
    <cellStyle name="Note 3 2 3 5 3" xfId="7102" xr:uid="{5EDC7B66-8DA5-4F3A-83F9-88334CA474FD}"/>
    <cellStyle name="Note 3 2 3 6" xfId="3132" xr:uid="{00000000-0005-0000-0000-00002A030000}"/>
    <cellStyle name="Note 3 2 3 7" xfId="2369" xr:uid="{00000000-0005-0000-0000-00002B030000}"/>
    <cellStyle name="Note 3 2 3 8" xfId="5002" xr:uid="{2665B661-82BB-4A3D-8186-C2C17DEC751C}"/>
    <cellStyle name="Note 3 2 3 9" xfId="7241" xr:uid="{761E5265-CCE2-4BE8-9178-D9C393EEC0B3}"/>
    <cellStyle name="Note 3 2 4" xfId="1549" xr:uid="{00000000-0005-0000-0000-00002C030000}"/>
    <cellStyle name="Note 3 2 4 2" xfId="2221" xr:uid="{00000000-0005-0000-0000-00002D030000}"/>
    <cellStyle name="Note 3 2 4 2 2" xfId="5872" xr:uid="{9E835E88-BC68-4A02-B8A4-FDC37333A7E9}"/>
    <cellStyle name="Note 3 2 4 2 2 2" xfId="7072" xr:uid="{1ADF3A6A-7798-483D-B762-99B1EC9702D5}"/>
    <cellStyle name="Note 3 2 4 2 3" xfId="6066" xr:uid="{D6BC0458-A0BA-4D44-A492-9AB737230C7A}"/>
    <cellStyle name="Note 3 2 4 2 3 2" xfId="7346" xr:uid="{55BF8D94-FCA0-4479-855E-8FCA26A90CF0}"/>
    <cellStyle name="Note 3 2 4 2 4" xfId="5221" xr:uid="{68E420F2-5F21-4A92-B939-AB64225BCC18}"/>
    <cellStyle name="Note 3 2 4 2 5" xfId="6816" xr:uid="{6BC5F86A-4D19-4343-A3BC-14DCDC86975C}"/>
    <cellStyle name="Note 3 2 4 3" xfId="2424" xr:uid="{00000000-0005-0000-0000-00002E030000}"/>
    <cellStyle name="Note 3 2 4 3 2" xfId="5710" xr:uid="{CD3C64A5-8BB4-49FB-A68D-493CF717CDFA}"/>
    <cellStyle name="Note 3 2 4 3 2 2" xfId="3290" xr:uid="{B71909D9-E55F-45CC-8BFF-7347A19D40AA}"/>
    <cellStyle name="Note 3 2 4 3 3" xfId="5485" xr:uid="{0ABEB994-B049-47E2-A81F-3A5D5D04FBD9}"/>
    <cellStyle name="Note 3 2 4 3 3 2" xfId="6156" xr:uid="{73BC206E-6F6A-4D4A-987E-A7362BF63D8F}"/>
    <cellStyle name="Note 3 2 4 3 4" xfId="5059" xr:uid="{BB975C84-EDB1-45F5-B9FB-E197F2F00816}"/>
    <cellStyle name="Note 3 2 4 3 5" xfId="6928" xr:uid="{DB166621-7752-41BD-9670-134B5ED688FA}"/>
    <cellStyle name="Note 3 2 4 4" xfId="2558" xr:uid="{00000000-0005-0000-0000-00002F030000}"/>
    <cellStyle name="Note 3 2 4 4 2" xfId="5665" xr:uid="{E46DE839-FC03-40FF-9F7F-CBA6C757038B}"/>
    <cellStyle name="Note 3 2 4 4 3" xfId="6244" xr:uid="{86DFF768-1AA1-4175-B1DF-485AC39B6EF4}"/>
    <cellStyle name="Note 3 2 4 5" xfId="2321" xr:uid="{00000000-0005-0000-0000-000030030000}"/>
    <cellStyle name="Note 3 2 4 5 2" xfId="4058" xr:uid="{98800A30-0D58-4552-AFE2-6F62055AD807}"/>
    <cellStyle name="Note 3 2 4 5 3" xfId="6286" xr:uid="{7E956317-D554-4F9F-97C7-0F3CC65DB3AF}"/>
    <cellStyle name="Note 3 2 4 6" xfId="2892" xr:uid="{00000000-0005-0000-0000-000031030000}"/>
    <cellStyle name="Note 3 2 4 7" xfId="2783" xr:uid="{00000000-0005-0000-0000-000032030000}"/>
    <cellStyle name="Note 3 2 4 8" xfId="5014" xr:uid="{2BE14974-3C88-4090-BF92-47D30D6887E1}"/>
    <cellStyle name="Note 3 2 4 9" xfId="3548" xr:uid="{D28D3325-CD1E-46EA-B682-2B23B3172EC5}"/>
    <cellStyle name="Note 3 2 5" xfId="2124" xr:uid="{00000000-0005-0000-0000-000033030000}"/>
    <cellStyle name="Note 3 2 5 2" xfId="2728" xr:uid="{00000000-0005-0000-0000-000034030000}"/>
    <cellStyle name="Note 3 2 5 2 2" xfId="5850" xr:uid="{8B0E2563-83CD-41DB-87AC-C818E51951C3}"/>
    <cellStyle name="Note 3 2 5 2 2 2" xfId="3607" xr:uid="{0C1BBF43-158F-4AAD-9431-CE097713A4D3}"/>
    <cellStyle name="Note 3 2 5 2 3" xfId="6044" xr:uid="{7359D51A-5992-481D-9B36-B23F7B71C958}"/>
    <cellStyle name="Note 3 2 5 2 3 2" xfId="6602" xr:uid="{3D69FD81-73C0-48C7-A5D7-1AD1D5E41C20}"/>
    <cellStyle name="Note 3 2 5 2 4" xfId="5199" xr:uid="{C1B7D973-D5EC-4710-A59D-8F5FCABFEB83}"/>
    <cellStyle name="Note 3 2 5 2 5" xfId="6859" xr:uid="{15F0F8FF-EBDF-4C75-B0BD-885384FFB959}"/>
    <cellStyle name="Note 3 2 5 3" xfId="2838" xr:uid="{00000000-0005-0000-0000-000035030000}"/>
    <cellStyle name="Note 3 2 5 3 2" xfId="5441" xr:uid="{097BA53A-656D-444D-984B-B251BB29FB5E}"/>
    <cellStyle name="Note 3 2 5 3 2 2" xfId="3612" xr:uid="{D534C73F-0324-4774-B628-563EAE2EFB26}"/>
    <cellStyle name="Note 3 2 5 3 3" xfId="5920" xr:uid="{EFA17391-CD73-4B71-9202-DFEA32019F05}"/>
    <cellStyle name="Note 3 2 5 3 3 2" xfId="6715" xr:uid="{34DFEFFB-1634-4ACC-9832-BF0974442283}"/>
    <cellStyle name="Note 3 2 5 3 4" xfId="4538" xr:uid="{22EDC735-BC0C-47B2-AE44-1A055292FE68}"/>
    <cellStyle name="Note 3 2 5 3 5" xfId="6320" xr:uid="{699403D7-1FE1-4865-A25E-430D439BBA4C}"/>
    <cellStyle name="Note 3 2 5 4" xfId="2942" xr:uid="{00000000-0005-0000-0000-000036030000}"/>
    <cellStyle name="Note 3 2 5 4 2" xfId="5643" xr:uid="{FC7C52D5-595E-4016-9322-F96DC106A84A}"/>
    <cellStyle name="Note 3 2 5 4 3" xfId="6868" xr:uid="{EF4E63CF-B530-4992-A806-0C9AF8FEC935}"/>
    <cellStyle name="Note 3 2 5 5" xfId="3065" xr:uid="{00000000-0005-0000-0000-000037030000}"/>
    <cellStyle name="Note 3 2 5 5 2" xfId="5246" xr:uid="{B4916311-3322-4396-8521-890600DAA5A6}"/>
    <cellStyle name="Note 3 2 5 5 3" xfId="7256" xr:uid="{F26A4AC5-478C-437F-9455-67A92688FB7B}"/>
    <cellStyle name="Note 3 2 5 6" xfId="2716" xr:uid="{00000000-0005-0000-0000-000038030000}"/>
    <cellStyle name="Note 3 2 5 7" xfId="3214" xr:uid="{00000000-0005-0000-0000-000039030000}"/>
    <cellStyle name="Note 3 2 5 8" xfId="4992" xr:uid="{B20647B0-0FAA-426B-9320-698C5A4A8C40}"/>
    <cellStyle name="Note 3 2 5 9" xfId="6919" xr:uid="{C6A365A1-2B7B-4611-B197-ACCBDC1EE79B}"/>
    <cellStyle name="Note 3 2 6" xfId="2105" xr:uid="{00000000-0005-0000-0000-00003A030000}"/>
    <cellStyle name="Note 3 2 6 2" xfId="1127" xr:uid="{00000000-0005-0000-0000-00003B030000}"/>
    <cellStyle name="Note 3 2 6 2 2" xfId="5876" xr:uid="{49A20DF9-7410-4410-8DFB-8722E0ED55AE}"/>
    <cellStyle name="Note 3 2 6 2 2 2" xfId="3639" xr:uid="{2B014890-58AB-4F8A-8FE2-F7C2CF4EACAA}"/>
    <cellStyle name="Note 3 2 6 2 3" xfId="6070" xr:uid="{BB46D28B-6241-49E0-9F2C-F562456E2D6F}"/>
    <cellStyle name="Note 3 2 6 2 3 2" xfId="7350" xr:uid="{11A0E809-2B28-4EC8-93A4-D94C2313F0A9}"/>
    <cellStyle name="Note 3 2 6 2 4" xfId="5225" xr:uid="{FF8EE6C2-F447-433A-9A36-001D000BF126}"/>
    <cellStyle name="Note 3 2 6 2 5" xfId="3583" xr:uid="{FAFCE06C-4E81-49CA-8C2D-AD824CD72930}"/>
    <cellStyle name="Note 3 2 6 3" xfId="2819" xr:uid="{00000000-0005-0000-0000-00003C030000}"/>
    <cellStyle name="Note 3 2 6 3 2" xfId="5342" xr:uid="{528C5A11-7B71-4B54-9119-E95105418397}"/>
    <cellStyle name="Note 3 2 6 3 2 2" xfId="7080" xr:uid="{FEB97D91-EF5A-483B-B1BE-990AA8F2063A}"/>
    <cellStyle name="Note 3 2 6 3 3" xfId="5496" xr:uid="{52745CE3-C569-4348-8213-D17E696A2E1D}"/>
    <cellStyle name="Note 3 2 6 3 3 2" xfId="7032" xr:uid="{26DE612A-4863-416B-9D10-248D0FA19FC5}"/>
    <cellStyle name="Note 3 2 6 3 4" xfId="4317" xr:uid="{2C745A0E-F7C9-4F84-BD08-7E4655F77A8A}"/>
    <cellStyle name="Note 3 2 6 3 5" xfId="3568" xr:uid="{BA137965-5FE7-4437-B143-130B23FC8999}"/>
    <cellStyle name="Note 3 2 6 4" xfId="2923" xr:uid="{00000000-0005-0000-0000-00003D030000}"/>
    <cellStyle name="Note 3 2 6 4 2" xfId="5669" xr:uid="{B9339C8D-5A9A-4ABA-9A64-376540EDEC6E}"/>
    <cellStyle name="Note 3 2 6 4 3" xfId="3638" xr:uid="{02DEE4E5-5300-452F-8BB0-52916D2044B3}"/>
    <cellStyle name="Note 3 2 6 5" xfId="2192" xr:uid="{00000000-0005-0000-0000-00003E030000}"/>
    <cellStyle name="Note 3 2 6 5 2" xfId="5975" xr:uid="{2A04BF61-6500-4F8E-8DC3-E5AEF1D41696}"/>
    <cellStyle name="Note 3 2 6 5 3" xfId="7197" xr:uid="{FCA5026A-C8EB-4763-9A58-3B70B828431D}"/>
    <cellStyle name="Note 3 2 6 6" xfId="791" xr:uid="{00000000-0005-0000-0000-00003F030000}"/>
    <cellStyle name="Note 3 2 6 7" xfId="3195" xr:uid="{00000000-0005-0000-0000-000040030000}"/>
    <cellStyle name="Note 3 2 6 8" xfId="5018" xr:uid="{20B9D572-3425-476A-8CF4-1EAF5F3E1ABF}"/>
    <cellStyle name="Note 3 2 6 9" xfId="7170" xr:uid="{E318223F-6072-405F-BB65-47A75A2407BB}"/>
    <cellStyle name="Note 3 2 7" xfId="945" xr:uid="{00000000-0005-0000-0000-000041030000}"/>
    <cellStyle name="Note 3 2 7 2" xfId="5410" xr:uid="{9BD6F675-9915-4885-AE92-AB2D7D58B9B7}"/>
    <cellStyle name="Note 3 2 7 2 2" xfId="3569" xr:uid="{3FDC6BD8-09B5-4FB6-A799-C465F5FB91B0}"/>
    <cellStyle name="Note 3 2 7 3" xfId="4069" xr:uid="{FA656BF8-340B-46F0-AC67-E92BD7A0B157}"/>
    <cellStyle name="Note 3 2 7 3 2" xfId="7315" xr:uid="{4D7E012C-FB8F-47E1-A38C-1A6849524F48}"/>
    <cellStyle name="Note 3 2 7 4" xfId="4447" xr:uid="{519872A0-2AAC-4336-8506-310A52D73809}"/>
    <cellStyle name="Note 3 2 7 5" xfId="6653" xr:uid="{809E8532-97F8-4DA9-AE91-66F7D7267BAF}"/>
    <cellStyle name="Note 3 2 8" xfId="807" xr:uid="{00000000-0005-0000-0000-000042030000}"/>
    <cellStyle name="Note 3 2 8 2" xfId="5353" xr:uid="{B15AA636-C220-4731-A5BF-6B38656936C9}"/>
    <cellStyle name="Note 3 2 8 2 2" xfId="7282" xr:uid="{B0FD3A2F-4FA3-48B6-AFA0-770B99E555A3}"/>
    <cellStyle name="Note 3 2 8 3" xfId="4066" xr:uid="{BBB061ED-3D1F-4BE7-8DF2-442F950FF4FA}"/>
    <cellStyle name="Note 3 2 8 3 2" xfId="6672" xr:uid="{133481DD-193D-441C-848A-4C3AD749B179}"/>
    <cellStyle name="Note 3 2 8 4" xfId="4329" xr:uid="{422D3797-1B1F-4ED3-A9C5-7DC6B536DE2C}"/>
    <cellStyle name="Note 3 2 8 5" xfId="7178" xr:uid="{BEF1E71F-4BF8-4713-BB5F-82865C08FC26}"/>
    <cellStyle name="Note 3 2 9" xfId="2534" xr:uid="{00000000-0005-0000-0000-000043030000}"/>
    <cellStyle name="Note 3 2 9 2" xfId="5671" xr:uid="{72297427-8BED-4487-85B3-C470BE0D49E0}"/>
    <cellStyle name="Note 3 2 9 2 2" xfId="7047" xr:uid="{702993FB-2D9A-4062-B4C1-AB1A18C2E329}"/>
    <cellStyle name="Note 3 2 9 3" xfId="4082" xr:uid="{6C91B08C-CF44-4693-ADE0-CF7DEDB70DA0}"/>
    <cellStyle name="Note 3 2 9 3 2" xfId="6552" xr:uid="{ECC92741-562C-4005-8BEB-1515599C87A8}"/>
    <cellStyle name="Note 3 2 9 4" xfId="5020" xr:uid="{93CA3BFE-BF0E-44F0-83D8-23BD2E9C0A73}"/>
    <cellStyle name="Note 3 2 9 5" xfId="6978" xr:uid="{A71F77E2-2FC3-4698-9D73-CB8D097D233A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2 2" xfId="5477" xr:uid="{B9EB44D9-EC9D-49EA-BA67-5199E9C24A56}"/>
    <cellStyle name="Note 3 3 2 2 3" xfId="3558" xr:uid="{8E2B61E0-6282-49DE-B43F-4A2F322B0CDD}"/>
    <cellStyle name="Note 3 3 2 3" xfId="2214" xr:uid="{00000000-0005-0000-0000-000047030000}"/>
    <cellStyle name="Note 3 3 2 3 2" xfId="4080" xr:uid="{2A3DB941-5075-473F-AD05-80C110A3F21C}"/>
    <cellStyle name="Note 3 3 2 3 3" xfId="7067" xr:uid="{FC45F18C-A91F-44DC-8908-9F958F8A6944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2 8" xfId="4577" xr:uid="{7A88915E-1F90-4A72-BC63-F8DA7532F76E}"/>
    <cellStyle name="Note 3 3 2 9" xfId="3349" xr:uid="{5E9E7401-8D6B-4CB9-91E4-4C81E835D815}"/>
    <cellStyle name="Note 3 3 3" xfId="2115" xr:uid="{00000000-0005-0000-0000-00004C030000}"/>
    <cellStyle name="Note 3 3 3 2" xfId="1092" xr:uid="{00000000-0005-0000-0000-00004D030000}"/>
    <cellStyle name="Note 3 3 3 2 2" xfId="5703" xr:uid="{81C06DF7-6EE5-4FD0-8E85-736C3C5EE71F}"/>
    <cellStyle name="Note 3 3 3 2 3" xfId="6239" xr:uid="{A553A2AA-95AD-4E3A-8584-2E32B493FAF0}"/>
    <cellStyle name="Note 3 3 3 3" xfId="2829" xr:uid="{00000000-0005-0000-0000-00004E030000}"/>
    <cellStyle name="Note 3 3 3 3 2" xfId="5287" xr:uid="{56CE80AE-5C34-4977-AC2E-F3493CA6B52A}"/>
    <cellStyle name="Note 3 3 3 3 3" xfId="6111" xr:uid="{F75B5EDF-FF37-456C-8855-B602D2BF675B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3 8" xfId="5052" xr:uid="{8009D73E-94EB-461F-9E29-CA141D465416}"/>
    <cellStyle name="Note 3 3 3 9" xfId="7333" xr:uid="{07FB5026-B8C8-4E34-8072-DAEC764E06EB}"/>
    <cellStyle name="Note 3 3 4" xfId="1544" xr:uid="{00000000-0005-0000-0000-000053030000}"/>
    <cellStyle name="Note 3 3 4 2" xfId="2564" xr:uid="{00000000-0005-0000-0000-000054030000}"/>
    <cellStyle name="Note 3 3 4 2 2" xfId="5461" xr:uid="{1707B27D-001C-4E9E-B6B0-0407CC1291D3}"/>
    <cellStyle name="Note 3 3 4 2 3" xfId="6191" xr:uid="{FBE0FA83-4DA0-4129-B47D-297A642B2092}"/>
    <cellStyle name="Note 3 3 4 3" xfId="2365" xr:uid="{00000000-0005-0000-0000-000055030000}"/>
    <cellStyle name="Note 3 3 4 3 2" xfId="5992" xr:uid="{7D8C617D-97CD-4412-9792-3E01B6CAB012}"/>
    <cellStyle name="Note 3 3 4 3 3" xfId="6160" xr:uid="{7EB90658-4DBD-4719-811F-1A0D01209758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4 8" xfId="4558" xr:uid="{5B1643BC-3808-4919-A378-31F96207389E}"/>
    <cellStyle name="Note 3 3 4 9" xfId="7191" xr:uid="{011F3DE4-35CF-43E7-95D3-F98DA5A98F2A}"/>
    <cellStyle name="Note 3 3 5" xfId="1141" xr:uid="{00000000-0005-0000-0000-00005A030000}"/>
    <cellStyle name="Note 3 3 5 2" xfId="4114" xr:uid="{A3C6B156-5E65-4456-A26E-3DF9C744140A}"/>
    <cellStyle name="Note 3 3 5 3" xfId="6939" xr:uid="{8F296E21-613B-461F-B2F9-38B8411A9977}"/>
    <cellStyle name="Note 3 3 6" xfId="2261" xr:uid="{00000000-0005-0000-0000-00005B030000}"/>
    <cellStyle name="Note 3 3 6 2" xfId="3907" xr:uid="{3DFABEC5-8783-482C-8438-368A4947E314}"/>
    <cellStyle name="Note 3 3 6 3" xfId="3552" xr:uid="{36FDBFDC-CA0E-414D-A2EA-DBC732A6ED2F}"/>
    <cellStyle name="Note 3 3 7" xfId="2703" xr:uid="{00000000-0005-0000-0000-00005C030000}"/>
    <cellStyle name="Note 3 3 8" xfId="6393" xr:uid="{1281CB10-474C-4814-8574-B665DB963CE3}"/>
    <cellStyle name="Note 3 4" xfId="1350" xr:uid="{00000000-0005-0000-0000-00005D030000}"/>
    <cellStyle name="Note 3 4 2" xfId="847" xr:uid="{00000000-0005-0000-0000-00005E030000}"/>
    <cellStyle name="Note 3 4 2 2" xfId="5871" xr:uid="{F08CF6C4-E737-4EB3-BB8B-93006D7B152C}"/>
    <cellStyle name="Note 3 4 2 2 2" xfId="6946" xr:uid="{6A0CE08A-3AFB-4177-BF63-E354C4FFF693}"/>
    <cellStyle name="Note 3 4 2 3" xfId="6065" xr:uid="{588DE688-E995-46B6-BA3A-847E5B6AD980}"/>
    <cellStyle name="Note 3 4 2 3 2" xfId="7345" xr:uid="{B7684D79-AE2B-4D77-A73A-B3B3ED1D483D}"/>
    <cellStyle name="Note 3 4 2 4" xfId="5220" xr:uid="{921A7741-5FA7-4B5E-9C98-840CF50868CE}"/>
    <cellStyle name="Note 3 4 2 5" xfId="7123" xr:uid="{4E369D59-BC22-4713-83BA-A8EDA8DFD67F}"/>
    <cellStyle name="Note 3 4 3" xfId="2454" xr:uid="{00000000-0005-0000-0000-00005F030000}"/>
    <cellStyle name="Note 3 4 3 2" xfId="5796" xr:uid="{DED50EAC-40CE-42B9-8EAA-8EE6A22FE78C}"/>
    <cellStyle name="Note 3 4 3 2 2" xfId="6482" xr:uid="{2D1D8149-318A-47F6-8F44-1F3CECBD9822}"/>
    <cellStyle name="Note 3 4 3 3" xfId="5474" xr:uid="{081D31EA-9A65-4F75-91A7-4A345BD6ECF6}"/>
    <cellStyle name="Note 3 4 3 3 2" xfId="6462" xr:uid="{836A01CE-D2D7-4D06-AF4F-4419EE2F587D}"/>
    <cellStyle name="Note 3 4 3 4" xfId="5145" xr:uid="{52E04374-F91C-4013-AE5B-530D84FAB458}"/>
    <cellStyle name="Note 3 4 3 5" xfId="6564" xr:uid="{179EB1A2-6536-475F-91B7-63A0F62EB609}"/>
    <cellStyle name="Note 3 4 4" xfId="2688" xr:uid="{00000000-0005-0000-0000-000060030000}"/>
    <cellStyle name="Note 3 4 4 2" xfId="5664" xr:uid="{604F9449-7821-402A-9D7D-338868C9BAF9}"/>
    <cellStyle name="Note 3 4 4 3" xfId="6961" xr:uid="{95237265-3184-4638-B8A0-8479BD7173D5}"/>
    <cellStyle name="Note 3 4 5" xfId="2722" xr:uid="{00000000-0005-0000-0000-000061030000}"/>
    <cellStyle name="Note 3 4 5 2" xfId="5292" xr:uid="{AAA5DD2F-8470-4706-A643-1BE480593093}"/>
    <cellStyle name="Note 3 4 5 3" xfId="6744" xr:uid="{777856F6-261F-4092-A015-89A239E200AD}"/>
    <cellStyle name="Note 3 4 6" xfId="1032" xr:uid="{00000000-0005-0000-0000-000062030000}"/>
    <cellStyle name="Note 3 4 7" xfId="2900" xr:uid="{00000000-0005-0000-0000-000063030000}"/>
    <cellStyle name="Note 3 4 8" xfId="5013" xr:uid="{34FD8F75-9623-4006-B046-995A464EEF10}"/>
    <cellStyle name="Note 3 4 9" xfId="6177" xr:uid="{7EC39466-B86D-48FF-9C58-EDE72A18F1C2}"/>
    <cellStyle name="Note 3 5" xfId="1563" xr:uid="{00000000-0005-0000-0000-000064030000}"/>
    <cellStyle name="Note 3 5 2" xfId="2623" xr:uid="{00000000-0005-0000-0000-000065030000}"/>
    <cellStyle name="Note 3 5 2 2" xfId="5849" xr:uid="{69F552FF-14DE-439E-970A-D51A4C61FBF8}"/>
    <cellStyle name="Note 3 5 2 2 2" xfId="6548" xr:uid="{648D002F-D564-44E8-A568-116A536CA688}"/>
    <cellStyle name="Note 3 5 2 3" xfId="6043" xr:uid="{0A19CC67-C858-4C97-8695-E71515D02F1C}"/>
    <cellStyle name="Note 3 5 2 3 2" xfId="7042" xr:uid="{DFAA627C-9D56-4EA7-BC81-DCBB588D061F}"/>
    <cellStyle name="Note 3 5 2 4" xfId="5198" xr:uid="{0F2E8619-01A4-4343-AC62-AE0E5353B705}"/>
    <cellStyle name="Note 3 5 2 5" xfId="7274" xr:uid="{F7DD9E02-3DB0-47A2-9C2F-48F0D2ED9FFB}"/>
    <cellStyle name="Note 3 5 3" xfId="1117" xr:uid="{00000000-0005-0000-0000-000066030000}"/>
    <cellStyle name="Note 3 5 3 2" xfId="5721" xr:uid="{CFAA1666-A31B-4E89-A6A2-8A3B583E8013}"/>
    <cellStyle name="Note 3 5 3 2 2" xfId="3309" xr:uid="{D66725D4-D297-4243-B079-33999BADB36E}"/>
    <cellStyle name="Note 3 5 3 3" xfId="5984" xr:uid="{010841B3-69D9-4268-8AC5-1BCB3EE02EE8}"/>
    <cellStyle name="Note 3 5 3 3 2" xfId="6403" xr:uid="{C665980A-8272-4C53-8714-1EF39A69559B}"/>
    <cellStyle name="Note 3 5 3 4" xfId="5070" xr:uid="{E796B305-EDC9-4C3C-9CFF-CA1BAA123D74}"/>
    <cellStyle name="Note 3 5 3 5" xfId="6116" xr:uid="{064D11CD-EEAE-431D-87A4-04047D1C55C7}"/>
    <cellStyle name="Note 3 5 4" xfId="2788" xr:uid="{00000000-0005-0000-0000-000067030000}"/>
    <cellStyle name="Note 3 5 4 2" xfId="5642" xr:uid="{00366FD4-67F0-4EDD-92E8-C91035D8B437}"/>
    <cellStyle name="Note 3 5 4 3" xfId="7279" xr:uid="{7173B582-EE59-4DCA-9084-C40D40F5F7BE}"/>
    <cellStyle name="Note 3 5 5" xfId="1037" xr:uid="{00000000-0005-0000-0000-000068030000}"/>
    <cellStyle name="Note 3 5 5 2" xfId="5981" xr:uid="{27FA950A-4A3D-4888-9A86-C2B846286248}"/>
    <cellStyle name="Note 3 5 5 3" xfId="7139" xr:uid="{B4DAC2F8-886B-4801-A302-5E44366CB372}"/>
    <cellStyle name="Note 3 5 6" xfId="2324" xr:uid="{00000000-0005-0000-0000-000069030000}"/>
    <cellStyle name="Note 3 5 7" xfId="2657" xr:uid="{00000000-0005-0000-0000-00006A030000}"/>
    <cellStyle name="Note 3 5 8" xfId="4991" xr:uid="{0681B124-4411-41DC-A8B5-7F513777C150}"/>
    <cellStyle name="Note 3 5 9" xfId="6096" xr:uid="{63450AC8-9815-4A79-89BA-457BBB045C7C}"/>
    <cellStyle name="Note 3 6" xfId="813" xr:uid="{00000000-0005-0000-0000-00006B030000}"/>
    <cellStyle name="Note 3 6 2" xfId="5226" xr:uid="{81449BB6-9CE3-406F-8509-54BED2D9101A}"/>
    <cellStyle name="Note 3 6 2 2" xfId="5877" xr:uid="{65DC96CE-2FCA-436E-BC7C-E64790EB16E5}"/>
    <cellStyle name="Note 3 6 2 2 2" xfId="6097" xr:uid="{788412DE-2697-4D97-B923-37CA5191232C}"/>
    <cellStyle name="Note 3 6 2 3" xfId="6071" xr:uid="{861A33DC-80C7-45A3-9043-B2FB09D3F449}"/>
    <cellStyle name="Note 3 6 2 3 2" xfId="7351" xr:uid="{76A41DC7-E426-4DE8-BBF3-606CED78F621}"/>
    <cellStyle name="Note 3 6 2 4" xfId="6747" xr:uid="{122B7638-2230-4D3E-AEFE-8767540F0508}"/>
    <cellStyle name="Note 3 6 3" xfId="5128" xr:uid="{D7FA30DA-66C8-4384-82EF-D12D31A7A564}"/>
    <cellStyle name="Note 3 6 3 2" xfId="5779" xr:uid="{1A859362-81AC-4F47-873E-037FAFB7F205}"/>
    <cellStyle name="Note 3 6 3 2 2" xfId="6690" xr:uid="{C3113410-AA96-41F3-A1CE-1065888988B1}"/>
    <cellStyle name="Note 3 6 3 3" xfId="5588" xr:uid="{C53A8723-27C1-4FD4-8FEF-FA7C0B6BE7C8}"/>
    <cellStyle name="Note 3 6 3 3 2" xfId="7027" xr:uid="{29C7D4E7-A21B-4CE9-8494-1925E1327469}"/>
    <cellStyle name="Note 3 6 3 4" xfId="6314" xr:uid="{F80FCE8A-F89C-4075-8778-812BB08EF001}"/>
    <cellStyle name="Note 3 6 4" xfId="5670" xr:uid="{78FEAEC1-BBCD-4866-82DD-118DA57CE187}"/>
    <cellStyle name="Note 3 6 4 2" xfId="7109" xr:uid="{170E3628-ECCB-4A85-8086-E0C4E1BEB34E}"/>
    <cellStyle name="Note 3 6 5" xfId="5968" xr:uid="{681AAC11-557B-4083-B3E6-3BEBBD5E5013}"/>
    <cellStyle name="Note 3 6 5 2" xfId="3610" xr:uid="{26FFB742-305E-469C-8F4C-079F8E30C272}"/>
    <cellStyle name="Note 3 6 6" xfId="5019" xr:uid="{3AF33CD8-9071-4239-8928-4E6172112E7A}"/>
    <cellStyle name="Note 3 6 7" xfId="7044" xr:uid="{AA2423E2-7F01-4A5D-83FD-FBBF4102264D}"/>
    <cellStyle name="Note 3 7" xfId="836" xr:uid="{00000000-0005-0000-0000-00006C030000}"/>
    <cellStyle name="Note 3 7 2" xfId="5355" xr:uid="{F7C8DEB8-D35A-49AB-B2DA-6AB0478D0B79}"/>
    <cellStyle name="Note 3 7 2 2" xfId="6755" xr:uid="{8488860F-6B56-4C6A-801F-9D0622B87CF5}"/>
    <cellStyle name="Note 3 7 3" xfId="5242" xr:uid="{32B0F060-40B0-4243-85B7-9277A4858055}"/>
    <cellStyle name="Note 3 7 3 2" xfId="3547" xr:uid="{7D5224B6-E65A-406E-BB8F-FDF4870DD629}"/>
    <cellStyle name="Note 3 7 4" xfId="4331" xr:uid="{67AF0BF0-0E0C-4E69-B921-6DBB35DECEA5}"/>
    <cellStyle name="Note 3 7 5" xfId="6774" xr:uid="{CA09DA6E-4394-464A-B1AF-F7104029AA87}"/>
    <cellStyle name="Note 3 8" xfId="2663" xr:uid="{00000000-0005-0000-0000-00006D030000}"/>
    <cellStyle name="Note 3 8 2" xfId="5369" xr:uid="{83D4E88A-26CE-45F8-BCD2-371EA03A6E18}"/>
    <cellStyle name="Note 3 8 2 2" xfId="3331" xr:uid="{5E446B33-82E8-417F-82CD-65486B711E08}"/>
    <cellStyle name="Note 3 8 3" xfId="5239" xr:uid="{5569B110-5574-4BF0-BC98-8BE19240818A}"/>
    <cellStyle name="Note 3 8 3 2" xfId="6339" xr:uid="{2F16B52E-C0D0-4075-8AD2-521289EE1F1D}"/>
    <cellStyle name="Note 3 8 4" xfId="4346" xr:uid="{8AFE1E8B-6B9C-4FCD-BB03-9F986351DF01}"/>
    <cellStyle name="Note 3 8 5" xfId="3310" xr:uid="{213BA0B7-BCD4-44E5-9C8D-68FE73ADE53B}"/>
    <cellStyle name="Note 3 9" xfId="827" xr:uid="{00000000-0005-0000-0000-00006E030000}"/>
    <cellStyle name="Note 3 9 2" xfId="5748" xr:uid="{21F6659F-E281-4EB4-BAE2-67B8AD51D534}"/>
    <cellStyle name="Note 3 9 2 2" xfId="6624" xr:uid="{BE2FC9A4-E9AB-428A-B52B-395BC02EF6CB}"/>
    <cellStyle name="Note 3 9 3" xfId="5407" xr:uid="{9AC0EEAA-E68D-4AD2-8A9E-94C3D5D6A28C}"/>
    <cellStyle name="Note 3 9 3 2" xfId="7215" xr:uid="{F957D663-0081-4D62-846A-9337A2CAB227}"/>
    <cellStyle name="Note 3 9 4" xfId="5097" xr:uid="{C4FF8F58-8845-48A1-9B5C-A27AF0E1F3B4}"/>
    <cellStyle name="Note 3 9 5" xfId="7263" xr:uid="{E428A5D3-3032-472E-9DBD-1F22E106FFF3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2 2" xfId="5470" xr:uid="{CD135A5A-40AE-4C90-92C6-C6DD3D6528E9}"/>
    <cellStyle name="Note 4 2 2 3" xfId="6202" xr:uid="{B421B67A-7B7D-4CE7-9440-79F1AB9D8188}"/>
    <cellStyle name="Note 4 2 3" xfId="2326" xr:uid="{00000000-0005-0000-0000-000072030000}"/>
    <cellStyle name="Note 4 2 3 2" xfId="5517" xr:uid="{6F02D627-1F0A-4148-89F1-D73F0B256699}"/>
    <cellStyle name="Note 4 2 3 3" xfId="6350" xr:uid="{0D5CF1D9-B03E-4502-A937-1D30BFAD4636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2 8" xfId="4567" xr:uid="{66DE5248-5F0E-4F3E-8D0C-47B1BACFB266}"/>
    <cellStyle name="Note 4 2 9" xfId="7122" xr:uid="{B16804B9-EBD5-406D-968C-9213D9AE58F8}"/>
    <cellStyle name="Note 4 3" xfId="2111" xr:uid="{00000000-0005-0000-0000-000077030000}"/>
    <cellStyle name="Note 4 3 2" xfId="1121" xr:uid="{00000000-0005-0000-0000-000078030000}"/>
    <cellStyle name="Note 4 3 2 2" xfId="5698" xr:uid="{B59621A9-B783-4AD1-8904-203048232335}"/>
    <cellStyle name="Note 4 3 2 3" xfId="6785" xr:uid="{4F97A7B7-D919-486F-A9DC-4335B0355C0D}"/>
    <cellStyle name="Note 4 3 3" xfId="2825" xr:uid="{00000000-0005-0000-0000-000079030000}"/>
    <cellStyle name="Note 4 3 3 2" xfId="5400" xr:uid="{C8EBA0B9-1C35-4F3D-B6AA-41B7730EDFE2}"/>
    <cellStyle name="Note 4 3 3 3" xfId="3540" xr:uid="{18377056-954B-4DE4-AB87-2526C56F747B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3 8" xfId="5047" xr:uid="{707246C9-099A-45BC-A1F1-0343D9D6E25B}"/>
    <cellStyle name="Note 4 3 9" xfId="6830" xr:uid="{ED6ECDF9-3D15-4BC9-98D4-159EC31AFACA}"/>
    <cellStyle name="Note 4 4" xfId="2102" xr:uid="{00000000-0005-0000-0000-00007E030000}"/>
    <cellStyle name="Note 4 4 2" xfId="2182" xr:uid="{00000000-0005-0000-0000-00007F030000}"/>
    <cellStyle name="Note 4 4 2 2" xfId="5469" xr:uid="{7470BEFB-A474-42E9-87C8-11FC7C9E21C1}"/>
    <cellStyle name="Note 4 4 2 3" xfId="6364" xr:uid="{DEF9523F-856D-4E4A-AEA3-8EF67793B5E0}"/>
    <cellStyle name="Note 4 4 3" xfId="2816" xr:uid="{00000000-0005-0000-0000-000080030000}"/>
    <cellStyle name="Note 4 4 3 2" xfId="4067" xr:uid="{65304338-B241-4971-A716-73241A08B1C9}"/>
    <cellStyle name="Note 4 4 3 3" xfId="6676" xr:uid="{5E82698C-F534-4197-B033-AD58F5EF2E46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4 8" xfId="4566" xr:uid="{B39E4599-C8BD-4EC0-A2AB-9A5BCA5632BD}"/>
    <cellStyle name="Note 4 4 9" xfId="3590" xr:uid="{1F2AAB50-CE3E-45EB-9A95-F1BDE669D7BE}"/>
    <cellStyle name="Note 4 5" xfId="1131" xr:uid="{00000000-0005-0000-0000-000085030000}"/>
    <cellStyle name="Note 4 5 2" xfId="4104" xr:uid="{428CECAD-57B3-44B9-8596-8448A55C815D}"/>
    <cellStyle name="Note 4 5 3" xfId="6216" xr:uid="{567D8E76-7D6D-4CF0-9A00-A2A6AE1FD313}"/>
    <cellStyle name="Note 4 6" xfId="2256" xr:uid="{00000000-0005-0000-0000-000086030000}"/>
    <cellStyle name="Note 4 6 2" xfId="3873" xr:uid="{67CEBD2A-1030-4FE1-811F-EF91E20BD532}"/>
    <cellStyle name="Note 4 6 3" xfId="6215" xr:uid="{15F50677-FE0C-486C-9A02-6CE480266477}"/>
    <cellStyle name="Note 4 7" xfId="2439" xr:uid="{00000000-0005-0000-0000-000087030000}"/>
    <cellStyle name="Note 4 8" xfId="6459" xr:uid="{36649D57-4479-4C67-9D41-FA6F407D570A}"/>
    <cellStyle name="Note 5" xfId="1333" xr:uid="{00000000-0005-0000-0000-000088030000}"/>
    <cellStyle name="Note 5 2" xfId="2527" xr:uid="{00000000-0005-0000-0000-000089030000}"/>
    <cellStyle name="Note 5 2 2" xfId="5873" xr:uid="{9699017E-312A-49F7-A5CD-FF20DC74B243}"/>
    <cellStyle name="Note 5 2 2 2" xfId="6256" xr:uid="{1FC4F7E1-70C8-4074-8608-216C8359F801}"/>
    <cellStyle name="Note 5 2 3" xfId="6067" xr:uid="{0EBE34D3-99FF-4110-B2A8-8CC22A46325C}"/>
    <cellStyle name="Note 5 2 3 2" xfId="7347" xr:uid="{1DF501C1-309A-4884-A100-FBAF1CBC7D1B}"/>
    <cellStyle name="Note 5 2 4" xfId="5222" xr:uid="{C1E0824D-24E0-478E-B9C7-15F86B79AC1B}"/>
    <cellStyle name="Note 5 2 5" xfId="6799" xr:uid="{BDF1ACC2-E332-489F-BC4D-6A05CE1772DF}"/>
    <cellStyle name="Note 5 3" xfId="2626" xr:uid="{00000000-0005-0000-0000-00008A030000}"/>
    <cellStyle name="Note 5 3 2" xfId="5690" xr:uid="{A76FED47-CDBD-42B9-B124-67F628D798EF}"/>
    <cellStyle name="Note 5 3 2 2" xfId="6417" xr:uid="{1E1D085E-0084-4B3A-95BC-6BE4FD86C832}"/>
    <cellStyle name="Note 5 3 3" xfId="5593" xr:uid="{DF335A6E-4AAA-4E1A-80FB-E95FF990F98B}"/>
    <cellStyle name="Note 5 3 3 2" xfId="3586" xr:uid="{15C7370D-BE25-4455-87D8-C309AC6C83D3}"/>
    <cellStyle name="Note 5 3 4" xfId="5039" xr:uid="{2495EFF7-5FAC-440F-B078-8623868EEE5B}"/>
    <cellStyle name="Note 5 3 5" xfId="6751" xr:uid="{4847F7B7-4128-4972-B785-3879DC57849B}"/>
    <cellStyle name="Note 5 4" xfId="1119" xr:uid="{00000000-0005-0000-0000-00008B030000}"/>
    <cellStyle name="Note 5 4 2" xfId="5666" xr:uid="{66920D81-4B09-4573-B8D5-240939E59F0B}"/>
    <cellStyle name="Note 5 4 3" xfId="6536" xr:uid="{2B2ACDE1-B952-4A9A-AFFA-DAEE0EA91DB6}"/>
    <cellStyle name="Note 5 5" xfId="2659" xr:uid="{00000000-0005-0000-0000-00008C030000}"/>
    <cellStyle name="Note 5 5 2" xfId="5945" xr:uid="{357B29B2-8253-40B1-B6C1-6ECF28088A63}"/>
    <cellStyle name="Note 5 5 3" xfId="6993" xr:uid="{55565327-E878-47BA-8C91-2E7560D61286}"/>
    <cellStyle name="Note 5 6" xfId="2438" xr:uid="{00000000-0005-0000-0000-00008D030000}"/>
    <cellStyle name="Note 5 7" xfId="2294" xr:uid="{00000000-0005-0000-0000-00008E030000}"/>
    <cellStyle name="Note 5 8" xfId="5015" xr:uid="{58D0AF95-252A-40D0-BE94-00CCF1BB550B}"/>
    <cellStyle name="Note 5 9" xfId="7311" xr:uid="{198136F7-B22F-45B8-BF79-7BACDFE31045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2 2" xfId="5332" xr:uid="{83DA7D84-200F-4037-B4B1-EF084B487436}"/>
    <cellStyle name="Note 7 2 3" xfId="6378" xr:uid="{B2430A0C-CE61-4FC9-BAA3-FF21352F55EA}"/>
    <cellStyle name="Note 7 3" xfId="2236" xr:uid="{00000000-0005-0000-0000-000092030000}"/>
    <cellStyle name="Note 7 3 2" xfId="5565" xr:uid="{5FBB8418-9A00-4749-A81D-CDDBD5F3DC35}"/>
    <cellStyle name="Note 7 3 3" xfId="6798" xr:uid="{4390D491-6591-45AA-B42D-CA4EBC485B0F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7 8" xfId="4306" xr:uid="{549D318C-18E1-4248-BBA3-7AE07431C7DE}"/>
    <cellStyle name="Note 7 9" xfId="6566" xr:uid="{7C75BD17-F1B8-482F-98B6-65976C1D1BFD}"/>
    <cellStyle name="Note 8" xfId="775" xr:uid="{00000000-0005-0000-0000-000097030000}"/>
    <cellStyle name="Note 8 2" xfId="5467" xr:uid="{B6252FB9-1F48-463C-A13E-08E63339E63F}"/>
    <cellStyle name="Note 8 2 2" xfId="6997" xr:uid="{B3142899-A624-4C9D-9FCA-84B92E965AF3}"/>
    <cellStyle name="Note 8 3" xfId="5989" xr:uid="{AB5B5D19-C481-4A5A-9BDA-7A69653C278A}"/>
    <cellStyle name="Note 8 3 2" xfId="6698" xr:uid="{492768C9-0D60-49A2-8B79-16B6D1A47B3E}"/>
    <cellStyle name="Note 8 4" xfId="4564" xr:uid="{63E00E3D-918F-4C51-A25D-5214406A3BB2}"/>
    <cellStyle name="Note 8 5" xfId="7083" xr:uid="{2FE6B922-964E-4859-B0EE-3C29FF17C8B5}"/>
    <cellStyle name="Note 9" xfId="1114" xr:uid="{00000000-0005-0000-0000-000098030000}"/>
    <cellStyle name="Note 9 2" xfId="5676" xr:uid="{E3A2767F-3C17-45AB-BED5-6CC823A5F9DB}"/>
    <cellStyle name="Note 9 2 2" xfId="6330" xr:uid="{89F06093-0A12-49C8-9377-0E23FE45A363}"/>
    <cellStyle name="Note 9 3" xfId="5986" xr:uid="{3BB563E0-C39F-4775-878D-D54D0C44C18B}"/>
    <cellStyle name="Note 9 3 2" xfId="6680" xr:uid="{342D7D4F-9FC3-4B58-BA86-02A984FE5CA2}"/>
    <cellStyle name="Note 9 4" xfId="5025" xr:uid="{5F36A084-FEBD-45E5-909C-31D41B83F827}"/>
    <cellStyle name="Note 9 5" xfId="6776" xr:uid="{E9BBCD32-0BD2-4E0F-85E2-ABDA61C431E4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11" xfId="6930" xr:uid="{F491FFBB-EBC1-42AF-AB5C-822FA5AB6610}"/>
    <cellStyle name="Opomba 2 12" xfId="6153" xr:uid="{A0C2A4FD-3E7A-4218-98C5-5E50C740C209}"/>
    <cellStyle name="Opomba 2 2" xfId="261" xr:uid="{00000000-0005-0000-0000-00009F030000}"/>
    <cellStyle name="Opomba 2 2 10" xfId="2368" xr:uid="{00000000-0005-0000-0000-0000A0030000}"/>
    <cellStyle name="Opomba 2 2 10 2" xfId="3964" xr:uid="{02F11DEC-0F91-4BCB-A89D-095FDB028ED7}"/>
    <cellStyle name="Opomba 2 2 10 3" xfId="3573" xr:uid="{E1FA516E-97D6-4861-88A5-7B5E806B57A6}"/>
    <cellStyle name="Opomba 2 2 11" xfId="5297" xr:uid="{F0CD8C9B-CA76-4B2B-9699-0BD9C94E9A99}"/>
    <cellStyle name="Opomba 2 2 11 2" xfId="6965" xr:uid="{C3132E35-2F1D-4AC3-ACE1-3576F47A9A1C}"/>
    <cellStyle name="Opomba 2 2 12" xfId="6222" xr:uid="{97DC533B-187D-4410-AA52-3DF8C9022A24}"/>
    <cellStyle name="Opomba 2 2 13" xfId="3582" xr:uid="{B4D023E6-1255-4B31-B7ED-E62E806D16A6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2 2" xfId="5506" xr:uid="{56550A76-9B08-4571-A52D-FD058FD22264}"/>
    <cellStyle name="Opomba 2 2 2 2 2 3" xfId="6510" xr:uid="{1EC1EFAA-FA89-4F3A-8EA6-E49B3F79F557}"/>
    <cellStyle name="Opomba 2 2 2 2 3" xfId="1080" xr:uid="{00000000-0005-0000-0000-0000A4030000}"/>
    <cellStyle name="Opomba 2 2 2 2 3 2" xfId="5908" xr:uid="{BBD745D5-7ABF-4520-9D18-B8996A3FBB4B}"/>
    <cellStyle name="Opomba 2 2 2 2 3 3" xfId="6886" xr:uid="{0DEBC897-07AF-4217-8478-9662A0AFC01B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2 8" xfId="4665" xr:uid="{6C1F3A01-F7F9-453B-A1D6-EFC87D7A0F6D}"/>
    <cellStyle name="Opomba 2 2 2 2 9" xfId="3340" xr:uid="{C544F6A6-99AE-4642-A0D3-038A4B945F3B}"/>
    <cellStyle name="Opomba 2 2 2 3" xfId="2130" xr:uid="{00000000-0005-0000-0000-0000A9030000}"/>
    <cellStyle name="Opomba 2 2 2 3 2" xfId="2734" xr:uid="{00000000-0005-0000-0000-0000AA030000}"/>
    <cellStyle name="Opomba 2 2 2 3 2 2" xfId="5725" xr:uid="{803CE23B-D67F-40C3-81D7-A93CEFC129B3}"/>
    <cellStyle name="Opomba 2 2 2 3 2 3" xfId="6125" xr:uid="{67E2AD84-8106-4202-AD9C-BA339C28AD2F}"/>
    <cellStyle name="Opomba 2 2 2 3 3" xfId="2844" xr:uid="{00000000-0005-0000-0000-0000AB030000}"/>
    <cellStyle name="Opomba 2 2 2 3 3 2" xfId="5960" xr:uid="{1BA6CABF-E461-4954-9319-751BD228924F}"/>
    <cellStyle name="Opomba 2 2 2 3 3 3" xfId="6084" xr:uid="{FDD1AC60-C220-49DA-8CB7-CE974DD7D879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3 8" xfId="5074" xr:uid="{0857FD6A-C77B-4CDD-A8A4-FC391923CBB1}"/>
    <cellStyle name="Opomba 2 2 2 3 9" xfId="7331" xr:uid="{A34DFBA8-353F-4BBF-80D0-E2C97A1547AA}"/>
    <cellStyle name="Opomba 2 2 2 4" xfId="2100" xr:uid="{00000000-0005-0000-0000-0000B0030000}"/>
    <cellStyle name="Opomba 2 2 2 4 2" xfId="1098" xr:uid="{00000000-0005-0000-0000-0000B1030000}"/>
    <cellStyle name="Opomba 2 2 2 4 2 2" xfId="5347" xr:uid="{D48BA205-97A5-4A41-A7C8-523D0E142B25}"/>
    <cellStyle name="Opomba 2 2 2 4 2 3" xfId="7281" xr:uid="{CDB68BF4-158A-4A68-8FB6-49C48BFBFA1B}"/>
    <cellStyle name="Opomba 2 2 2 4 3" xfId="2814" xr:uid="{00000000-0005-0000-0000-0000B2030000}"/>
    <cellStyle name="Opomba 2 2 2 4 3 2" xfId="5902" xr:uid="{480C6794-E432-4583-9C0E-9B8A811E34ED}"/>
    <cellStyle name="Opomba 2 2 2 4 3 3" xfId="6312" xr:uid="{7E35E43B-12C5-4620-ACEE-BCF21C58B5A8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4 8" xfId="4323" xr:uid="{A7D38D06-4FEB-434F-AB5A-E73C1EBD30F1}"/>
    <cellStyle name="Opomba 2 2 2 4 9" xfId="3360" xr:uid="{ABBF38DA-C7B4-4B94-BD15-9C7EFD8485FD}"/>
    <cellStyle name="Opomba 2 2 2 5" xfId="1229" xr:uid="{00000000-0005-0000-0000-0000B7030000}"/>
    <cellStyle name="Opomba 2 2 2 5 2" xfId="4202" xr:uid="{16A0C0EA-B009-417B-9EBD-D74DA59CB2F4}"/>
    <cellStyle name="Opomba 2 2 2 5 3" xfId="6381" xr:uid="{15B5781D-73D0-4DDF-9D4C-852A287B5561}"/>
    <cellStyle name="Opomba 2 2 2 6" xfId="2308" xr:uid="{00000000-0005-0000-0000-0000B8030000}"/>
    <cellStyle name="Opomba 2 2 2 6 2" xfId="3904" xr:uid="{DBC829F8-A0FF-4C43-8166-570390DB60FB}"/>
    <cellStyle name="Opomba 2 2 2 6 3" xfId="6430" xr:uid="{5E390E8A-E2D7-4894-9EB9-C40FF6055C44}"/>
    <cellStyle name="Opomba 2 2 2 7" xfId="2614" xr:uid="{00000000-0005-0000-0000-0000B9030000}"/>
    <cellStyle name="Opomba 2 2 2 8" xfId="6666" xr:uid="{960714D1-FE6C-4166-97E0-B1F9A36BAD71}"/>
    <cellStyle name="Opomba 2 2 3" xfId="1449" xr:uid="{00000000-0005-0000-0000-0000BA030000}"/>
    <cellStyle name="Opomba 2 2 3 2" xfId="2548" xr:uid="{00000000-0005-0000-0000-0000BB030000}"/>
    <cellStyle name="Opomba 2 2 3 2 2" xfId="5833" xr:uid="{9562D7BD-46C0-4A44-B35F-54555F7A7B71}"/>
    <cellStyle name="Opomba 2 2 3 2 2 2" xfId="6418" xr:uid="{528B2EAD-8A95-45E2-A137-B8ABA51E2EB9}"/>
    <cellStyle name="Opomba 2 2 3 2 3" xfId="5563" xr:uid="{48FE3BFC-CCE1-48F8-8DC2-7C4519FD1122}"/>
    <cellStyle name="Opomba 2 2 3 2 3 2" xfId="6685" xr:uid="{FAADA049-5F57-4811-90B6-61E3EBC7F9B0}"/>
    <cellStyle name="Opomba 2 2 3 2 4" xfId="5182" xr:uid="{A735CC46-9E1F-4F6C-B427-ABB90A7DB6CD}"/>
    <cellStyle name="Opomba 2 2 3 2 5" xfId="6711" xr:uid="{25E13439-BF98-4BE4-A9A3-06672648A916}"/>
    <cellStyle name="Opomba 2 2 3 3" xfId="2238" xr:uid="{00000000-0005-0000-0000-0000BC030000}"/>
    <cellStyle name="Opomba 2 2 3 3 2" xfId="5694" xr:uid="{BE05B86E-BA34-43DD-BA14-45CAF09E3B6D}"/>
    <cellStyle name="Opomba 2 2 3 3 2 2" xfId="6656" xr:uid="{F6D8A8DB-0221-426F-BC7B-906AB60CCCC3}"/>
    <cellStyle name="Opomba 2 2 3 3 3" xfId="5257" xr:uid="{A847DC72-AAB6-4448-9409-DE5A66C53045}"/>
    <cellStyle name="Opomba 2 2 3 3 3 2" xfId="3614" xr:uid="{8822F37B-E622-4CCB-A564-69FC9B7DB8AE}"/>
    <cellStyle name="Opomba 2 2 3 3 4" xfId="5043" xr:uid="{976FA4E9-162F-4836-AE6D-EEB85284DC75}"/>
    <cellStyle name="Opomba 2 2 3 3 5" xfId="6832" xr:uid="{9EF5D624-9089-4742-8501-F71D4D9F3D69}"/>
    <cellStyle name="Opomba 2 2 3 4" xfId="1056" xr:uid="{00000000-0005-0000-0000-0000BD030000}"/>
    <cellStyle name="Opomba 2 2 3 4 2" xfId="5626" xr:uid="{25C22E2C-9CEE-4DED-BD55-9399A2262FF6}"/>
    <cellStyle name="Opomba 2 2 3 4 3" xfId="7328" xr:uid="{1698C7CE-D652-4B16-8AA4-2CE01FF33FC3}"/>
    <cellStyle name="Opomba 2 2 3 5" xfId="1099" xr:uid="{00000000-0005-0000-0000-0000BE030000}"/>
    <cellStyle name="Opomba 2 2 3 5 2" xfId="4060" xr:uid="{B75EC0B9-B3B3-4CB7-8AA8-1A7999EFC236}"/>
    <cellStyle name="Opomba 2 2 3 5 3" xfId="3298" xr:uid="{49B55692-B4CC-44FD-A87A-B9862D8BBED4}"/>
    <cellStyle name="Opomba 2 2 3 6" xfId="2608" xr:uid="{00000000-0005-0000-0000-0000BF030000}"/>
    <cellStyle name="Opomba 2 2 3 7" xfId="2411" xr:uid="{00000000-0005-0000-0000-0000C0030000}"/>
    <cellStyle name="Opomba 2 2 3 8" xfId="4975" xr:uid="{144F625E-C9FA-4516-9FA5-93509BCF1FB0}"/>
    <cellStyle name="Opomba 2 2 3 9" xfId="6498" xr:uid="{F045F13C-B10C-4643-978A-9728528DDE9C}"/>
    <cellStyle name="Opomba 2 2 4" xfId="1359" xr:uid="{00000000-0005-0000-0000-0000C1030000}"/>
    <cellStyle name="Opomba 2 2 4 2" xfId="2607" xr:uid="{00000000-0005-0000-0000-0000C2030000}"/>
    <cellStyle name="Opomba 2 2 4 2 2" xfId="5820" xr:uid="{CEFB9522-1288-4EEE-B38B-649D91BD7A24}"/>
    <cellStyle name="Opomba 2 2 4 2 2 2" xfId="6824" xr:uid="{D197C69F-8F7B-49DA-A002-9A4AAFEBD4E2}"/>
    <cellStyle name="Opomba 2 2 4 2 3" xfId="5300" xr:uid="{5BBDDA6D-2FF6-47A4-912D-ED1891C8E940}"/>
    <cellStyle name="Opomba 2 2 4 2 3 2" xfId="6095" xr:uid="{8858BDF7-A6CB-4333-BE86-1204245ECFF7}"/>
    <cellStyle name="Opomba 2 2 4 2 4" xfId="5169" xr:uid="{BD5F083F-056A-4AFF-AE7F-1A42C1A7CD15}"/>
    <cellStyle name="Opomba 2 2 4 2 5" xfId="6778" xr:uid="{EEE73458-A0C9-4216-9FCE-9A5231B43685}"/>
    <cellStyle name="Opomba 2 2 4 3" xfId="2543" xr:uid="{00000000-0005-0000-0000-0000C3030000}"/>
    <cellStyle name="Opomba 2 2 4 3 2" xfId="5330" xr:uid="{4A984473-B1AA-45CC-B841-0FDE84E50310}"/>
    <cellStyle name="Opomba 2 2 4 3 2 2" xfId="3752" xr:uid="{293D91D4-8595-4325-9B41-5047C9ADDCC8}"/>
    <cellStyle name="Opomba 2 2 4 3 3" xfId="5526" xr:uid="{09C9A473-9F49-47BB-AC94-0550271A68DB}"/>
    <cellStyle name="Opomba 2 2 4 3 3 2" xfId="6768" xr:uid="{1CCBADFB-3E91-4E36-9FFD-CBA0A81A3715}"/>
    <cellStyle name="Opomba 2 2 4 3 4" xfId="4304" xr:uid="{5F0E6056-9A0A-4C0C-AFC4-0ED0E81F9721}"/>
    <cellStyle name="Opomba 2 2 4 3 5" xfId="3554" xr:uid="{FBEA6564-B731-4783-A7D6-06C83248AE85}"/>
    <cellStyle name="Opomba 2 2 4 4" xfId="2422" xr:uid="{00000000-0005-0000-0000-0000C4030000}"/>
    <cellStyle name="Opomba 2 2 4 4 2" xfId="5613" xr:uid="{990A5855-3AC1-432A-9822-CE637D907F94}"/>
    <cellStyle name="Opomba 2 2 4 4 3" xfId="6992" xr:uid="{6CAFB159-B706-4547-B983-C9BD6EDC507F}"/>
    <cellStyle name="Opomba 2 2 4 5" xfId="2367" xr:uid="{00000000-0005-0000-0000-0000C5030000}"/>
    <cellStyle name="Opomba 2 2 4 5 2" xfId="5980" xr:uid="{9D36935F-6F49-4E72-A855-757F2A61C67C}"/>
    <cellStyle name="Opomba 2 2 4 5 3" xfId="6228" xr:uid="{4EE53F01-8B73-4A35-8C3C-C34CDCA228FE}"/>
    <cellStyle name="Opomba 2 2 4 6" xfId="767" xr:uid="{00000000-0005-0000-0000-0000C6030000}"/>
    <cellStyle name="Opomba 2 2 4 7" xfId="844" xr:uid="{00000000-0005-0000-0000-0000C7030000}"/>
    <cellStyle name="Opomba 2 2 4 8" xfId="4962" xr:uid="{4CC452B4-EC78-4A3E-9729-0F9FC51B18A2}"/>
    <cellStyle name="Opomba 2 2 4 9" xfId="6328" xr:uid="{DCC54523-C16F-4EF9-AB5E-7916A1FD62DE}"/>
    <cellStyle name="Opomba 2 2 5" xfId="2107" xr:uid="{00000000-0005-0000-0000-0000C8030000}"/>
    <cellStyle name="Opomba 2 2 5 2" xfId="1128" xr:uid="{00000000-0005-0000-0000-0000C9030000}"/>
    <cellStyle name="Opomba 2 2 5 2 2" xfId="5767" xr:uid="{0A0AB7A8-C4B6-470E-9AAB-CA0D5797D858}"/>
    <cellStyle name="Opomba 2 2 5 2 2 2" xfId="7020" xr:uid="{4A183A15-17DF-4076-AD88-8D4670F0BE28}"/>
    <cellStyle name="Opomba 2 2 5 2 3" xfId="5498" xr:uid="{FF1A4F26-01FB-448F-B89D-B40EFE2CF695}"/>
    <cellStyle name="Opomba 2 2 5 2 3 2" xfId="7303" xr:uid="{A50D958C-C750-4AA9-BE28-79A6940DC767}"/>
    <cellStyle name="Opomba 2 2 5 2 4" xfId="5116" xr:uid="{93C6F69E-78C6-4657-BB20-D6861A3ADA5D}"/>
    <cellStyle name="Opomba 2 2 5 2 5" xfId="6718" xr:uid="{4FBB856B-1A18-4268-AF4E-3D7B7E6BDBD4}"/>
    <cellStyle name="Opomba 2 2 5 3" xfId="2821" xr:uid="{00000000-0005-0000-0000-0000CA030000}"/>
    <cellStyle name="Opomba 2 2 5 3 2" xfId="5746" xr:uid="{CB06CF67-C61D-4AE8-B82F-4D4AB0B0F8CE}"/>
    <cellStyle name="Opomba 2 2 5 3 2 2" xfId="7320" xr:uid="{CD8AD425-845D-499F-9D4F-6542E2F6E659}"/>
    <cellStyle name="Opomba 2 2 5 3 3" xfId="5237" xr:uid="{CDC6B9F5-8A6E-4495-9700-6149E121117B}"/>
    <cellStyle name="Opomba 2 2 5 3 3 2" xfId="7070" xr:uid="{8098DA20-F3D2-42FE-B66A-0D33A8C498B2}"/>
    <cellStyle name="Opomba 2 2 5 3 4" xfId="5095" xr:uid="{7402C663-FF4D-47A8-8367-3A671C5EAC4B}"/>
    <cellStyle name="Opomba 2 2 5 3 5" xfId="6534" xr:uid="{B0799CB2-7701-4E98-874F-B852B0451047}"/>
    <cellStyle name="Opomba 2 2 5 4" xfId="2925" xr:uid="{00000000-0005-0000-0000-0000CB030000}"/>
    <cellStyle name="Opomba 2 2 5 4 2" xfId="5557" xr:uid="{0C644BBA-1F4C-4CA0-BF15-B3DB80570EE9}"/>
    <cellStyle name="Opomba 2 2 5 4 3" xfId="6565" xr:uid="{0293272E-3B2F-4A6A-A3FE-E9BC69D95333}"/>
    <cellStyle name="Opomba 2 2 5 5" xfId="2463" xr:uid="{00000000-0005-0000-0000-0000CC030000}"/>
    <cellStyle name="Opomba 2 2 5 5 2" xfId="5978" xr:uid="{25551460-CA6D-4B9C-80D9-B907CD2AA419}"/>
    <cellStyle name="Opomba 2 2 5 5 3" xfId="3276" xr:uid="{6B22BEF6-060D-4E22-AF35-5B8C05D7664E}"/>
    <cellStyle name="Opomba 2 2 5 6" xfId="2791" xr:uid="{00000000-0005-0000-0000-0000CD030000}"/>
    <cellStyle name="Opomba 2 2 5 7" xfId="3197" xr:uid="{00000000-0005-0000-0000-0000CE030000}"/>
    <cellStyle name="Opomba 2 2 5 8" xfId="4780" xr:uid="{1F483FA6-3BC2-491E-AB2B-E865E429E558}"/>
    <cellStyle name="Opomba 2 2 5 9" xfId="6814" xr:uid="{A154B0EA-3F6A-4A88-9789-3F25BA0F40B8}"/>
    <cellStyle name="Opomba 2 2 6" xfId="2147" xr:uid="{00000000-0005-0000-0000-0000CF030000}"/>
    <cellStyle name="Opomba 2 2 6 2" xfId="2751" xr:uid="{00000000-0005-0000-0000-0000D0030000}"/>
    <cellStyle name="Opomba 2 2 6 2 2" xfId="5862" xr:uid="{821EE414-21B4-4141-9EF8-86960F998928}"/>
    <cellStyle name="Opomba 2 2 6 2 2 2" xfId="6081" xr:uid="{D4911DB3-1923-4C64-954D-49F92A33EA57}"/>
    <cellStyle name="Opomba 2 2 6 2 3" xfId="6056" xr:uid="{3A5DA3EA-989E-41A7-BA06-AFBBFCC9320E}"/>
    <cellStyle name="Opomba 2 2 6 2 3 2" xfId="7336" xr:uid="{CCEB2E62-58D4-4D1C-87A6-46D9E3ABEACC}"/>
    <cellStyle name="Opomba 2 2 6 2 4" xfId="5211" xr:uid="{15194CDC-9F6F-4C4A-AF5F-72D370BDB7FC}"/>
    <cellStyle name="Opomba 2 2 6 2 5" xfId="6409" xr:uid="{D5EB7C73-3748-42CC-A717-E8B0B4DD0554}"/>
    <cellStyle name="Opomba 2 2 6 3" xfId="2861" xr:uid="{00000000-0005-0000-0000-0000D1030000}"/>
    <cellStyle name="Opomba 2 2 6 3 2" xfId="5785" xr:uid="{08390AE4-F0CC-4B8B-874D-8B368E2232F2}"/>
    <cellStyle name="Opomba 2 2 6 3 2 2" xfId="7319" xr:uid="{DB586CCB-B37C-4195-BE90-F39D68FF0198}"/>
    <cellStyle name="Opomba 2 2 6 3 3" xfId="5286" xr:uid="{ADF92447-A721-4EE2-AD1A-72170D3F5FAD}"/>
    <cellStyle name="Opomba 2 2 6 3 3 2" xfId="6911" xr:uid="{4DA67581-09D9-4423-A89A-E303B789572D}"/>
    <cellStyle name="Opomba 2 2 6 3 4" xfId="5134" xr:uid="{20449EE6-7DD2-49E1-8D7B-84BFDBD6E135}"/>
    <cellStyle name="Opomba 2 2 6 3 5" xfId="6453" xr:uid="{455A825B-E85D-4EBA-B127-53F4649CBB47}"/>
    <cellStyle name="Opomba 2 2 6 4" xfId="2965" xr:uid="{00000000-0005-0000-0000-0000D2030000}"/>
    <cellStyle name="Opomba 2 2 6 4 2" xfId="5655" xr:uid="{D2CA9C87-586A-452F-B42F-0FD8E201A8D6}"/>
    <cellStyle name="Opomba 2 2 6 4 3" xfId="7111" xr:uid="{14DFD5ED-99F9-4C7D-AFB6-1200D9203B50}"/>
    <cellStyle name="Opomba 2 2 6 5" xfId="3088" xr:uid="{00000000-0005-0000-0000-0000D3030000}"/>
    <cellStyle name="Opomba 2 2 6 5 2" xfId="5997" xr:uid="{CBD8CAF2-DF64-4EF4-87F2-CC27D5541E1B}"/>
    <cellStyle name="Opomba 2 2 6 5 3" xfId="7245" xr:uid="{1A5632BA-E384-4342-871E-A23F03FF959B}"/>
    <cellStyle name="Opomba 2 2 6 6" xfId="3160" xr:uid="{00000000-0005-0000-0000-0000D4030000}"/>
    <cellStyle name="Opomba 2 2 6 7" xfId="3237" xr:uid="{00000000-0005-0000-0000-0000D5030000}"/>
    <cellStyle name="Opomba 2 2 6 8" xfId="5004" xr:uid="{950CFD57-8359-4F17-81B5-2CB5AD273096}"/>
    <cellStyle name="Opomba 2 2 6 9" xfId="6103" xr:uid="{6BE520C8-B7EB-4F78-92E4-7DD7CD6353DA}"/>
    <cellStyle name="Opomba 2 2 7" xfId="938" xr:uid="{00000000-0005-0000-0000-0000D6030000}"/>
    <cellStyle name="Opomba 2 2 7 2" xfId="5403" xr:uid="{BD48D222-5B37-4D19-A65F-68EFD011C587}"/>
    <cellStyle name="Opomba 2 2 7 2 2" xfId="6793" xr:uid="{E39ECE85-68DA-4B1D-8484-D481C46399DA}"/>
    <cellStyle name="Opomba 2 2 7 3" xfId="5247" xr:uid="{A6DD5F70-7281-4E6C-AB0B-45510355B672}"/>
    <cellStyle name="Opomba 2 2 7 3 2" xfId="7190" xr:uid="{8E3050FA-C59E-4E48-B6F8-808C506E3EA8}"/>
    <cellStyle name="Opomba 2 2 7 4" xfId="4440" xr:uid="{A72E416A-8DD3-441F-BBDD-3FCDE0CF7A40}"/>
    <cellStyle name="Opomba 2 2 7 5" xfId="6551" xr:uid="{C6CECC95-F001-48D9-A9BB-07464DF2CEB8}"/>
    <cellStyle name="Opomba 2 2 8" xfId="855" xr:uid="{00000000-0005-0000-0000-0000D7030000}"/>
    <cellStyle name="Opomba 2 2 8 2" xfId="5377" xr:uid="{E8EAC86B-2903-4A46-A96B-CD1E976A9C02}"/>
    <cellStyle name="Opomba 2 2 8 2 2" xfId="6651" xr:uid="{4F7CB45F-2400-40EA-B2D5-709E8DA457CC}"/>
    <cellStyle name="Opomba 2 2 8 3" xfId="5539" xr:uid="{2D46ACFC-82E9-4AAE-8A94-FFFEA0B34470}"/>
    <cellStyle name="Opomba 2 2 8 3 2" xfId="6912" xr:uid="{37F0D3C5-67C3-4443-8854-4BCB99BE7CD6}"/>
    <cellStyle name="Opomba 2 2 8 4" xfId="4359" xr:uid="{71B6066F-4679-4CB4-8679-E17A23CBC8A8}"/>
    <cellStyle name="Opomba 2 2 8 5" xfId="6469" xr:uid="{BA1B05A8-2A5B-444F-812B-97E9FD520F78}"/>
    <cellStyle name="Opomba 2 2 9" xfId="2805" xr:uid="{00000000-0005-0000-0000-0000D8030000}"/>
    <cellStyle name="Opomba 2 2 9 2" xfId="5807" xr:uid="{71569BB5-61A8-446A-87EE-E11DD8A20618}"/>
    <cellStyle name="Opomba 2 2 9 2 2" xfId="7023" xr:uid="{AE6951D0-8995-459A-8814-C61EF179575B}"/>
    <cellStyle name="Opomba 2 2 9 3" xfId="5291" xr:uid="{1C0612B9-5A69-4F35-8F03-6D7EB3991F1F}"/>
    <cellStyle name="Opomba 2 2 9 3 2" xfId="7253" xr:uid="{DB9A1340-4780-4C7D-AA3E-76E48992D470}"/>
    <cellStyle name="Opomba 2 2 9 4" xfId="5156" xr:uid="{723A78B6-378D-44D3-8E0D-DE011933C5DC}"/>
    <cellStyle name="Opomba 2 2 9 5" xfId="6844" xr:uid="{6F9757CA-05E8-4BD3-887E-438FB00D553A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2 2" xfId="5479" xr:uid="{C4A4AB70-6280-4D8A-8D09-17538EFF49F1}"/>
    <cellStyle name="Opomba 2 4 2 2 3" xfId="6264" xr:uid="{D296F572-348A-4404-AD1D-7BC2AE759818}"/>
    <cellStyle name="Opomba 2 4 2 3" xfId="2472" xr:uid="{00000000-0005-0000-0000-0000DD030000}"/>
    <cellStyle name="Opomba 2 4 2 3 2" xfId="5281" xr:uid="{942F4163-715D-4D54-9B05-A08C34A9F6C8}"/>
    <cellStyle name="Opomba 2 4 2 3 3" xfId="6137" xr:uid="{CD5884D0-7ED0-45A3-A4E1-6274AC23CBC1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2 8" xfId="4580" xr:uid="{83DBE332-189B-4F61-8321-DD92B9B088CA}"/>
    <cellStyle name="Opomba 2 4 2 9" xfId="6219" xr:uid="{0C4EEBC3-935C-4468-8885-260365DD8851}"/>
    <cellStyle name="Opomba 2 4 3" xfId="2117" xr:uid="{00000000-0005-0000-0000-0000E2030000}"/>
    <cellStyle name="Opomba 2 4 3 2" xfId="1091" xr:uid="{00000000-0005-0000-0000-0000E3030000}"/>
    <cellStyle name="Opomba 2 4 3 2 2" xfId="5705" xr:uid="{D20D0C25-CD4C-4A3C-8248-0084FBA7A781}"/>
    <cellStyle name="Opomba 2 4 3 2 3" xfId="7177" xr:uid="{43868766-8330-471C-8894-26E3EF8AF533}"/>
    <cellStyle name="Opomba 2 4 3 3" xfId="2831" xr:uid="{00000000-0005-0000-0000-0000E4030000}"/>
    <cellStyle name="Opomba 2 4 3 3 2" xfId="5490" xr:uid="{4634A719-1183-459F-83AA-9DB58C15FF6B}"/>
    <cellStyle name="Opomba 2 4 3 3 3" xfId="6975" xr:uid="{C3161B2C-D32D-4449-AAB9-494F78A859C4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3 8" xfId="5054" xr:uid="{D00A8371-15A6-42D4-8754-5298E1DF50CF}"/>
    <cellStyle name="Opomba 2 4 3 9" xfId="7278" xr:uid="{A1C8CCFA-541E-4B34-9FD1-35388C65DB7B}"/>
    <cellStyle name="Opomba 2 4 4" xfId="2150" xr:uid="{00000000-0005-0000-0000-0000E9030000}"/>
    <cellStyle name="Opomba 2 4 4 2" xfId="2754" xr:uid="{00000000-0005-0000-0000-0000EA030000}"/>
    <cellStyle name="Opomba 2 4 4 2 2" xfId="5880" xr:uid="{02C558D2-8EAB-4048-B686-6144C110DCE0}"/>
    <cellStyle name="Opomba 2 4 4 2 3" xfId="7258" xr:uid="{30B428A5-5F8C-4D1B-9911-006D299FCFAA}"/>
    <cellStyle name="Opomba 2 4 4 3" xfId="2864" xr:uid="{00000000-0005-0000-0000-0000EB030000}"/>
    <cellStyle name="Opomba 2 4 4 3 2" xfId="6074" xr:uid="{321FF3A3-5BAB-45A6-9B8A-728A00F9C268}"/>
    <cellStyle name="Opomba 2 4 4 3 3" xfId="7354" xr:uid="{147B07A7-2907-44B7-8977-701AEF9E4B01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4 8" xfId="5229" xr:uid="{796D79F1-6601-4953-A133-9E56A9083DE5}"/>
    <cellStyle name="Opomba 2 4 4 9" xfId="6323" xr:uid="{F7D20F37-3669-49B3-9CF6-BA70280150F5}"/>
    <cellStyle name="Opomba 2 4 5" xfId="1144" xr:uid="{00000000-0005-0000-0000-0000F0030000}"/>
    <cellStyle name="Opomba 2 4 5 2" xfId="4117" xr:uid="{E27E3ADE-EC9F-47D6-98B9-48DC43846461}"/>
    <cellStyle name="Opomba 2 4 5 3" xfId="6603" xr:uid="{13BD7695-1587-4268-B6D9-AD40AD01A4D5}"/>
    <cellStyle name="Opomba 2 4 6" xfId="2263" xr:uid="{00000000-0005-0000-0000-0000F1030000}"/>
    <cellStyle name="Opomba 2 4 6 2" xfId="5497" xr:uid="{267EF3DC-562A-4659-9CC6-744284CE006B}"/>
    <cellStyle name="Opomba 2 4 6 3" xfId="6481" xr:uid="{2A2E4911-AC6A-45F2-B1DD-A9DD84E7A605}"/>
    <cellStyle name="Opomba 2 4 7" xfId="2504" xr:uid="{00000000-0005-0000-0000-0000F2030000}"/>
    <cellStyle name="Opomba 2 4 8" xfId="6849" xr:uid="{B4617871-31B1-4CC9-A1C3-E2D6A1B7363F}"/>
    <cellStyle name="Opomba 2 5" xfId="1354" xr:uid="{00000000-0005-0000-0000-0000F3030000}"/>
    <cellStyle name="Opomba 2 5 2" xfId="2473" xr:uid="{00000000-0005-0000-0000-0000F4030000}"/>
    <cellStyle name="Opomba 2 5 2 2" xfId="5810" xr:uid="{0E58467D-D8FC-4453-AA6A-06772B9A0692}"/>
    <cellStyle name="Opomba 2 5 2 2 2" xfId="7261" xr:uid="{5B05AF8D-9E03-414A-BDFC-668950961ADB}"/>
    <cellStyle name="Opomba 2 5 2 3" xfId="5318" xr:uid="{723D83CE-DAFC-47CA-971E-F75FD5D7669F}"/>
    <cellStyle name="Opomba 2 5 2 3 2" xfId="3587" xr:uid="{8D48173C-C936-49F2-B0C8-CA93CC13844D}"/>
    <cellStyle name="Opomba 2 5 2 4" xfId="5159" xr:uid="{0577065A-B8A2-44CC-9042-C1D9D0E28526}"/>
    <cellStyle name="Opomba 2 5 2 5" xfId="6569" xr:uid="{FA783D4B-DB5F-4D95-959B-5DA62C6F5225}"/>
    <cellStyle name="Opomba 2 5 3" xfId="2427" xr:uid="{00000000-0005-0000-0000-0000F5030000}"/>
    <cellStyle name="Opomba 2 5 3 2" xfId="5794" xr:uid="{217C86D7-E999-4C6C-8653-1B93DD752385}"/>
    <cellStyle name="Opomba 2 5 3 2 2" xfId="6725" xr:uid="{56FA7A16-763A-4C37-AC87-CF5E66ACAAB5}"/>
    <cellStyle name="Opomba 2 5 3 3" xfId="5279" xr:uid="{2FF16C26-4213-4A1A-885B-139A20960F6F}"/>
    <cellStyle name="Opomba 2 5 3 3 2" xfId="6367" xr:uid="{CF0409D1-AA56-43C5-9C43-05EA0E85E77F}"/>
    <cellStyle name="Opomba 2 5 3 4" xfId="5143" xr:uid="{928F9913-5D6D-4231-8FD2-72034B2C1DF8}"/>
    <cellStyle name="Opomba 2 5 3 5" xfId="6308" xr:uid="{AEF4DCF4-1CBB-4CCA-ACBA-408DD65538B9}"/>
    <cellStyle name="Opomba 2 5 4" xfId="1088" xr:uid="{00000000-0005-0000-0000-0000F6030000}"/>
    <cellStyle name="Opomba 2 5 4 2" xfId="5603" xr:uid="{A5EDBEFA-02BE-484A-86BC-49B73433F0CE}"/>
    <cellStyle name="Opomba 2 5 4 3" xfId="6813" xr:uid="{5B148F66-801C-4622-B5FC-D479720F8016}"/>
    <cellStyle name="Opomba 2 5 5" xfId="2415" xr:uid="{00000000-0005-0000-0000-0000F7030000}"/>
    <cellStyle name="Opomba 2 5 5 2" xfId="5956" xr:uid="{2D60A641-A7BA-4DA8-9046-93FDABFD169F}"/>
    <cellStyle name="Opomba 2 5 5 3" xfId="6463" xr:uid="{0CF885D7-7F20-43C7-854F-3F7C34C1DD79}"/>
    <cellStyle name="Opomba 2 5 6" xfId="3041" xr:uid="{00000000-0005-0000-0000-0000F8030000}"/>
    <cellStyle name="Opomba 2 5 7" xfId="3118" xr:uid="{00000000-0005-0000-0000-0000F9030000}"/>
    <cellStyle name="Opomba 2 5 8" xfId="4952" xr:uid="{747989D2-F6FF-40A4-B0FD-4F2F1A5D6FD0}"/>
    <cellStyle name="Opomba 2 5 9" xfId="7271" xr:uid="{23E7AAAB-5419-454E-9C5A-7467697BF784}"/>
    <cellStyle name="Opomba 2 6" xfId="1347" xr:uid="{00000000-0005-0000-0000-0000FA030000}"/>
    <cellStyle name="Opomba 2 6 2" xfId="2355" xr:uid="{00000000-0005-0000-0000-0000FB030000}"/>
    <cellStyle name="Opomba 2 6 2 2" xfId="5360" xr:uid="{448FB7EF-EBBE-4B12-89D8-493DC4A273F2}"/>
    <cellStyle name="Opomba 2 6 2 3" xfId="3581" xr:uid="{10BB931F-DCBC-4817-A27A-49F3C6E19860}"/>
    <cellStyle name="Opomba 2 6 3" xfId="2570" xr:uid="{00000000-0005-0000-0000-0000FC030000}"/>
    <cellStyle name="Opomba 2 6 3 2" xfId="5529" xr:uid="{AD485E21-7B69-42D5-940A-E20A2092D05A}"/>
    <cellStyle name="Opomba 2 6 3 3" xfId="6446" xr:uid="{7B347FC5-54C0-47B4-B7F1-5EA59EBBF947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6 8" xfId="4337" xr:uid="{31A8257F-CDE6-4434-A446-9068CA37B45A}"/>
    <cellStyle name="Opomba 2 6 9" xfId="6406" xr:uid="{3D39F127-2872-474A-8ED8-C62CBDF72B0E}"/>
    <cellStyle name="Opomba 2 7" xfId="824" xr:uid="{00000000-0005-0000-0000-000001040000}"/>
    <cellStyle name="Opomba 2 7 2" xfId="5363" xr:uid="{FDCF8AC7-062F-4D49-B7A5-01CB43DF161A}"/>
    <cellStyle name="Opomba 2 7 2 2" xfId="6089" xr:uid="{2AB307A2-B61C-4F7B-B75B-59B8CE3E6E50}"/>
    <cellStyle name="Opomba 2 7 3" xfId="5895" xr:uid="{E9638547-0836-418D-9C40-09F5340530AE}"/>
    <cellStyle name="Opomba 2 7 3 2" xfId="6613" xr:uid="{726E637F-D91D-4BEC-B216-1B207DC7954F}"/>
    <cellStyle name="Opomba 2 7 4" xfId="4340" xr:uid="{38930864-FC9F-4461-9136-ECCCD862A2F4}"/>
    <cellStyle name="Opomba 2 7 5" xfId="6154" xr:uid="{CF6C27D7-1A1E-4B33-A21F-E55FC8E4CFAB}"/>
    <cellStyle name="Opomba 2 8" xfId="828" xr:uid="{00000000-0005-0000-0000-000002040000}"/>
    <cellStyle name="Opomba 2 8 2" xfId="5677" xr:uid="{DC3FF9D5-7F00-4A63-BEB0-ADC76C528243}"/>
    <cellStyle name="Opomba 2 8 2 2" xfId="7066" xr:uid="{73ED5734-871F-4029-B16C-2A0C68317CE4}"/>
    <cellStyle name="Opomba 2 8 3" xfId="5893" xr:uid="{5767BB3F-4ED3-4261-A037-7C5C7BB83FD9}"/>
    <cellStyle name="Opomba 2 8 3 2" xfId="6336" xr:uid="{58D05F3D-29DE-4BE3-AC1D-286C547AFEB9}"/>
    <cellStyle name="Opomba 2 8 4" xfId="5026" xr:uid="{F46B554C-30FA-4209-AC26-F41979F84335}"/>
    <cellStyle name="Opomba 2 8 5" xfId="6316" xr:uid="{98BE4C85-9EE9-4FB5-AA4E-944E44C4B260}"/>
    <cellStyle name="Opomba 2 9" xfId="2391" xr:uid="{00000000-0005-0000-0000-000003040000}"/>
    <cellStyle name="Opomba 2 9 2" xfId="5311" xr:uid="{22FD9655-300B-4225-93A9-A452626B879A}"/>
    <cellStyle name="Opomba 2 9 3" xfId="6938" xr:uid="{D98BEA1B-54E4-4924-A291-5E8596161989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0 2" xfId="5333" xr:uid="{5BC44E62-60F5-4D53-9544-DA36E1E04EDF}"/>
    <cellStyle name="Output 10 2 2" xfId="6361" xr:uid="{B24EDCF4-0F52-4FE3-9BBD-2BF0E74788BF}"/>
    <cellStyle name="Output 10 3" xfId="5598" xr:uid="{C28998B0-0FCA-4F46-B430-25FD3C4E5B4E}"/>
    <cellStyle name="Output 10 3 2" xfId="6913" xr:uid="{BBEA7111-ECE2-4896-8FF1-8DCCAD7E7251}"/>
    <cellStyle name="Output 10 4" xfId="4307" xr:uid="{0F8293FC-47E3-4F9B-B467-2AB3CDFCE8A5}"/>
    <cellStyle name="Output 10 5" xfId="6648" xr:uid="{9962F2C0-EA3D-43A4-B309-396750CAE6F8}"/>
    <cellStyle name="Output 11" xfId="1074" xr:uid="{00000000-0005-0000-0000-000008040000}"/>
    <cellStyle name="Output 11 2" xfId="5466" xr:uid="{A8F155AD-E66C-44A0-9C26-E47592F2B83F}"/>
    <cellStyle name="Output 11 2 2" xfId="7051" xr:uid="{5C892CF3-66F8-4C03-8B9E-93EC2D1FF582}"/>
    <cellStyle name="Output 11 3" xfId="4083" xr:uid="{13467B04-C23E-46C0-942E-97B0E0F6F8DC}"/>
    <cellStyle name="Output 11 3 2" xfId="6525" xr:uid="{5599B9CC-816D-4EFF-B215-8D68D770926E}"/>
    <cellStyle name="Output 11 4" xfId="4563" xr:uid="{35446FA1-5B1D-4DC9-AA11-9935B6E8B9F6}"/>
    <cellStyle name="Output 11 5" xfId="7040" xr:uid="{FE8E61D1-882A-41AF-A40C-D07E2569E326}"/>
    <cellStyle name="Output 12" xfId="2349" xr:uid="{00000000-0005-0000-0000-000009040000}"/>
    <cellStyle name="Output 12 2" xfId="5444" xr:uid="{5131D761-FB97-4576-B2BF-4A020FBE2791}"/>
    <cellStyle name="Output 12 2 2" xfId="6899" xr:uid="{96736DD7-FD17-48F9-96F1-493A80A1A99C}"/>
    <cellStyle name="Output 12 3" xfId="5909" xr:uid="{578939BB-E858-45A2-A6BC-6B2135841906}"/>
    <cellStyle name="Output 12 3 2" xfId="6503" xr:uid="{349B4AC6-D19B-4C52-BE8B-821A3308EFFD}"/>
    <cellStyle name="Output 12 4" xfId="4541" xr:uid="{EBB51D8E-DC3D-498C-B4D3-74B1D3133F11}"/>
    <cellStyle name="Output 12 5" xfId="7018" xr:uid="{48597EA5-4B38-4186-88F6-F248E47555E4}"/>
    <cellStyle name="Output 13" xfId="2632" xr:uid="{00000000-0005-0000-0000-00000A040000}"/>
    <cellStyle name="Output 13 2" xfId="5310" xr:uid="{1DC9283C-2CC1-4F56-8855-3CB457138FFA}"/>
    <cellStyle name="Output 13 3" xfId="7262" xr:uid="{7E7402E3-73A9-45A4-ABB0-8F24A88F8E2C}"/>
    <cellStyle name="Output 14" xfId="3289" xr:uid="{9B6B3503-3BEF-45A4-8E88-7CB3BFE0F293}"/>
    <cellStyle name="Output 15" xfId="7056" xr:uid="{AAE3A11A-A5F9-4A42-BBD7-78CA5015D506}"/>
    <cellStyle name="Output 16" xfId="6802" xr:uid="{56870435-BC47-402B-97C0-0B6BB507AFE7}"/>
    <cellStyle name="Output 2" xfId="201" xr:uid="{00000000-0005-0000-0000-00000B040000}"/>
    <cellStyle name="Output 2 10" xfId="1113" xr:uid="{00000000-0005-0000-0000-00000C040000}"/>
    <cellStyle name="Output 2 10 2" xfId="5453" xr:uid="{035F5E80-093A-433F-BFAC-D40ECCE75705}"/>
    <cellStyle name="Output 2 10 2 2" xfId="6500" xr:uid="{21247F18-5330-470B-B651-A649D33D3F08}"/>
    <cellStyle name="Output 2 10 3" xfId="5532" xr:uid="{1DD3FE06-7A4D-4DE2-B5ED-541559162AAD}"/>
    <cellStyle name="Output 2 10 3 2" xfId="7059" xr:uid="{04D50292-9AB4-4A42-BDD1-DE43315DD094}"/>
    <cellStyle name="Output 2 10 4" xfId="4550" xr:uid="{0CA933F9-5A4E-4395-8EEA-9F1B8A9C3A6B}"/>
    <cellStyle name="Output 2 10 5" xfId="6699" xr:uid="{A3CF5484-DA24-419A-A9F6-268374566321}"/>
    <cellStyle name="Output 2 11" xfId="2211" xr:uid="{00000000-0005-0000-0000-00000D040000}"/>
    <cellStyle name="Output 2 11 2" xfId="5802" xr:uid="{D8058495-6A52-4FD6-A74A-E57F297F6121}"/>
    <cellStyle name="Output 2 11 2 2" xfId="3601" xr:uid="{5A82A827-FDDE-40D2-AA47-B49DD0261C33}"/>
    <cellStyle name="Output 2 11 3" xfId="5269" xr:uid="{9647DA8C-A228-4E3F-836B-2F3A42EB3467}"/>
    <cellStyle name="Output 2 11 3 2" xfId="6994" xr:uid="{E354A5D6-960F-47FF-9CE7-DB9982044DDD}"/>
    <cellStyle name="Output 2 11 4" xfId="5151" xr:uid="{402CF428-F187-4E66-A407-EBE9AF616F48}"/>
    <cellStyle name="Output 2 11 5" xfId="7285" xr:uid="{E35BF6B8-5129-42D6-B9EA-AAEC967611F1}"/>
    <cellStyle name="Output 2 12" xfId="2474" xr:uid="{00000000-0005-0000-0000-00000E040000}"/>
    <cellStyle name="Output 2 12 2" xfId="5315" xr:uid="{CC0AEF54-1F2D-4D0E-8F69-F2FD3FEBB765}"/>
    <cellStyle name="Output 2 12 3" xfId="6473" xr:uid="{196D97BF-FFC0-466F-BF2F-5AEA435D2800}"/>
    <cellStyle name="Output 2 13" xfId="3383" xr:uid="{E329D367-87FC-4E5F-99AA-17A5C519AC17}"/>
    <cellStyle name="Output 2 14" xfId="6165" xr:uid="{826954F2-22AD-4808-BA4D-B6F8590A56EF}"/>
    <cellStyle name="Output 2 15" xfId="6794" xr:uid="{1A1E513D-93E3-43E7-8ECA-772D3C666FB1}"/>
    <cellStyle name="Output 2 2" xfId="298" xr:uid="{00000000-0005-0000-0000-00000F040000}"/>
    <cellStyle name="Output 2 2 10" xfId="769" xr:uid="{00000000-0005-0000-0000-000010040000}"/>
    <cellStyle name="Output 2 2 10 2" xfId="4001" xr:uid="{7E539335-5D19-4461-85E1-9EBFDC452864}"/>
    <cellStyle name="Output 2 2 10 3" xfId="6145" xr:uid="{B461A689-A4F6-44CA-AD71-261B787306E5}"/>
    <cellStyle name="Output 2 2 11" xfId="2724" xr:uid="{00000000-0005-0000-0000-000011040000}"/>
    <cellStyle name="Output 2 2 11 2" xfId="5594" xr:uid="{714F3BFE-D48A-4EEB-BA71-DE56C307F627}"/>
    <cellStyle name="Output 2 2 11 3" xfId="6701" xr:uid="{F58740A0-5891-48F6-952A-60F51FA9E4D2}"/>
    <cellStyle name="Output 2 2 12" xfId="3478" xr:uid="{FA35E525-B6D0-4F9D-A8BC-E9CF1B8CB51E}"/>
    <cellStyle name="Output 2 2 13" xfId="3324" xr:uid="{928C32B1-1031-4270-B669-064C1D99E128}"/>
    <cellStyle name="Output 2 2 14" xfId="6983" xr:uid="{6A0735C7-2833-480D-A21C-9D781EE561DD}"/>
    <cellStyle name="Output 2 2 2" xfId="695" xr:uid="{00000000-0005-0000-0000-000012040000}"/>
    <cellStyle name="Output 2 2 2 10" xfId="3781" xr:uid="{3DD36CE1-C9F1-4EC1-A31E-E17B129C5B6E}"/>
    <cellStyle name="Output 2 2 2 11" xfId="6220" xr:uid="{14915FED-DB2F-43B9-BBF6-AF00FC210E15}"/>
    <cellStyle name="Output 2 2 2 2" xfId="1699" xr:uid="{00000000-0005-0000-0000-000013040000}"/>
    <cellStyle name="Output 2 2 2 2 10" xfId="6621" xr:uid="{5ED0FC17-15FE-47D3-B7D1-4A915BFB947E}"/>
    <cellStyle name="Output 2 2 2 2 2" xfId="2711" xr:uid="{00000000-0005-0000-0000-000014040000}"/>
    <cellStyle name="Output 2 2 2 2 2 2" xfId="5522" xr:uid="{C208E879-6EA9-4110-988C-642516ED0C84}"/>
    <cellStyle name="Output 2 2 2 2 2 3" xfId="7065" xr:uid="{334239D8-4030-44C1-BE51-C194B8AA4777}"/>
    <cellStyle name="Output 2 2 2 2 3" xfId="2603" xr:uid="{00000000-0005-0000-0000-000015040000}"/>
    <cellStyle name="Output 2 2 2 2 3 2" xfId="6020" xr:uid="{75B32FFF-9EE7-44D2-A3FD-7AF05611CE36}"/>
    <cellStyle name="Output 2 2 2 2 3 3" xfId="6159" xr:uid="{61C735CD-9028-4012-8AF8-78FD25B31714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2 9" xfId="4702" xr:uid="{A69591D9-E5F8-465A-8905-C879BD7166E1}"/>
    <cellStyle name="Output 2 2 2 3" xfId="2143" xr:uid="{00000000-0005-0000-0000-00001B040000}"/>
    <cellStyle name="Output 2 2 2 3 10" xfId="7314" xr:uid="{6E469612-194C-43A0-8D67-D10F25C409CA}"/>
    <cellStyle name="Output 2 2 2 3 2" xfId="2747" xr:uid="{00000000-0005-0000-0000-00001C040000}"/>
    <cellStyle name="Output 2 2 2 3 2 2" xfId="5741" xr:uid="{D3FB086F-AF0B-4759-B460-A579C32BF8F5}"/>
    <cellStyle name="Output 2 2 2 3 2 3" xfId="7280" xr:uid="{54BD64B0-F270-4801-84E8-39FB4EFE8012}"/>
    <cellStyle name="Output 2 2 2 3 3" xfId="2857" xr:uid="{00000000-0005-0000-0000-00001D040000}"/>
    <cellStyle name="Output 2 2 2 3 3 2" xfId="5952" xr:uid="{91DA68F1-F64E-4B1B-AFFE-D9AA48A1265F}"/>
    <cellStyle name="Output 2 2 2 3 3 3" xfId="6283" xr:uid="{1D913B26-6366-41F1-9408-517F75FEE556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3 9" xfId="5090" xr:uid="{204F68AB-4521-4FA5-87A3-BB376BF41B0A}"/>
    <cellStyle name="Output 2 2 2 4" xfId="2146" xr:uid="{00000000-0005-0000-0000-000023040000}"/>
    <cellStyle name="Output 2 2 2 4 10" xfId="6533" xr:uid="{6AA5EF29-F597-4C76-A4A0-A6FE4125DC0A}"/>
    <cellStyle name="Output 2 2 2 4 2" xfId="2750" xr:uid="{00000000-0005-0000-0000-000024040000}"/>
    <cellStyle name="Output 2 2 2 4 2 2" xfId="5674" xr:uid="{A194F302-8CBE-4573-B65A-C628A8300C1B}"/>
    <cellStyle name="Output 2 2 2 4 2 3" xfId="7322" xr:uid="{31293769-BD95-4FE0-95CF-0CEF4B20A5FD}"/>
    <cellStyle name="Output 2 2 2 4 3" xfId="2860" xr:uid="{00000000-0005-0000-0000-000025040000}"/>
    <cellStyle name="Output 2 2 2 4 3 2" xfId="5931" xr:uid="{2A553F6D-DECA-46B7-B591-F9C5529EE9FF}"/>
    <cellStyle name="Output 2 2 2 4 3 3" xfId="7316" xr:uid="{A2CC8C0D-2219-4F64-B67F-E22845638E9C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4 9" xfId="5023" xr:uid="{A99B24EF-60E9-4CAB-AD71-6564996BDACC}"/>
    <cellStyle name="Output 2 2 2 5" xfId="2170" xr:uid="{00000000-0005-0000-0000-00002B040000}"/>
    <cellStyle name="Output 2 2 2 5 10" xfId="6495" xr:uid="{69BA0F65-AFD4-4E90-8437-46EBDA73A6DB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5 9" xfId="4239" xr:uid="{0288F073-7183-45B5-9573-D89EAD09BEBB}"/>
    <cellStyle name="Output 2 2 2 6" xfId="1266" xr:uid="{00000000-0005-0000-0000-000033040000}"/>
    <cellStyle name="Output 2 2 2 6 2" xfId="5483" xr:uid="{E085E0CE-9524-4A02-A0F9-2A90EDF7E69B}"/>
    <cellStyle name="Output 2 2 2 6 3" xfId="6530" xr:uid="{1081F6D9-7BF9-4BC8-B3CC-278E64613F99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10" xfId="6903" xr:uid="{78195DA7-8F19-41F1-890E-904C63231B29}"/>
    <cellStyle name="Output 2 2 3 2" xfId="2379" xr:uid="{00000000-0005-0000-0000-000038040000}"/>
    <cellStyle name="Output 2 2 3 2 2" xfId="5798" xr:uid="{EACBF272-49EB-486A-9CC3-57FAFE1B75BE}"/>
    <cellStyle name="Output 2 2 3 2 2 2" xfId="6752" xr:uid="{B39DB4A9-9A64-4CC0-9E21-1F9126BD3591}"/>
    <cellStyle name="Output 2 2 3 2 3" xfId="5549" xr:uid="{76799EE1-6BA6-459B-AB62-6D866BD05AE0}"/>
    <cellStyle name="Output 2 2 3 2 3 2" xfId="3287" xr:uid="{B3D1AA46-6FB1-445A-964A-3B88E414C6E2}"/>
    <cellStyle name="Output 2 2 3 2 4" xfId="5147" xr:uid="{6E6EBCD7-9270-4487-B730-E1A99EDB1BC2}"/>
    <cellStyle name="Output 2 2 3 2 5" xfId="6486" xr:uid="{F3C7AB27-79E6-4A21-8422-781136256B27}"/>
    <cellStyle name="Output 2 2 3 3" xfId="1116" xr:uid="{00000000-0005-0000-0000-000039040000}"/>
    <cellStyle name="Output 2 2 3 3 2" xfId="5809" xr:uid="{67196601-708A-4100-BE37-F442A7E9460E}"/>
    <cellStyle name="Output 2 2 3 3 2 2" xfId="3618" xr:uid="{6667EF08-2F12-42A4-BC06-0E549A827318}"/>
    <cellStyle name="Output 2 2 3 3 3" xfId="5492" xr:uid="{6AABCE08-0799-4205-AFDF-F556DF79D458}"/>
    <cellStyle name="Output 2 2 3 3 3 2" xfId="6384" xr:uid="{F42E12CD-93BD-4FC6-9ED0-C8D236934F10}"/>
    <cellStyle name="Output 2 2 3 3 4" xfId="5158" xr:uid="{134D8C55-C130-4C71-97D4-0E640A0DF254}"/>
    <cellStyle name="Output 2 2 3 3 5" xfId="6112" xr:uid="{DF3B1BCA-DDC2-488F-B8DF-5F2FE76C5C85}"/>
    <cellStyle name="Output 2 2 3 4" xfId="2779" xr:uid="{00000000-0005-0000-0000-00003A040000}"/>
    <cellStyle name="Output 2 2 3 4 2" xfId="5589" xr:uid="{359FB6B0-4296-4EDA-A27A-D360632C298A}"/>
    <cellStyle name="Output 2 2 3 4 3" xfId="6136" xr:uid="{0E1BA0BE-775B-4E0B-B9CD-D6085D8C76DC}"/>
    <cellStyle name="Output 2 2 3 5" xfId="760" xr:uid="{00000000-0005-0000-0000-00003B040000}"/>
    <cellStyle name="Output 2 2 3 5 2" xfId="3885" xr:uid="{93CA48F9-DDF1-4DC9-9AB2-A58428E76693}"/>
    <cellStyle name="Output 2 2 3 5 3" xfId="6612" xr:uid="{1A8C12DD-3437-4907-B805-6FE91B976C05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3 9" xfId="4895" xr:uid="{4814C5D6-CEC4-42EE-9F9E-C17EFD1E4823}"/>
    <cellStyle name="Output 2 2 4" xfId="1546" xr:uid="{00000000-0005-0000-0000-00003F040000}"/>
    <cellStyle name="Output 2 2 4 10" xfId="6142" xr:uid="{852CE7E1-4045-4FC5-981E-22DE4652AB8A}"/>
    <cellStyle name="Output 2 2 4 2" xfId="2646" xr:uid="{00000000-0005-0000-0000-000040040000}"/>
    <cellStyle name="Output 2 2 4 2 2" xfId="5774" xr:uid="{C4ADD348-7459-411D-9081-0F8966F472D2}"/>
    <cellStyle name="Output 2 2 4 2 2 2" xfId="3585" xr:uid="{6F4006B4-B8AF-4305-ADA4-14EFC5AD5C71}"/>
    <cellStyle name="Output 2 2 4 2 3" xfId="5274" xr:uid="{7123A901-E946-49AA-9A94-0CF32064EC3F}"/>
    <cellStyle name="Output 2 2 4 2 3 2" xfId="6948" xr:uid="{5A36A52C-6714-43F7-9872-90FB89F37DF9}"/>
    <cellStyle name="Output 2 2 4 2 4" xfId="5123" xr:uid="{D75E3008-459B-4C14-B583-CD76EBAE9270}"/>
    <cellStyle name="Output 2 2 4 2 5" xfId="6667" xr:uid="{A864E2A6-8D88-49CF-922E-8075E892EAEE}"/>
    <cellStyle name="Output 2 2 4 3" xfId="2440" xr:uid="{00000000-0005-0000-0000-000041040000}"/>
    <cellStyle name="Output 2 2 4 3 2" xfId="5723" xr:uid="{EFCD71E7-17F3-45FE-98DA-6781AA06033D}"/>
    <cellStyle name="Output 2 2 4 3 2 2" xfId="3543" xr:uid="{3EDB4FED-17A7-4DF7-AE9C-066F978A5538}"/>
    <cellStyle name="Output 2 2 4 3 3" xfId="5894" xr:uid="{2181D820-8CB1-4541-9895-E47FC99356DB}"/>
    <cellStyle name="Output 2 2 4 3 3 2" xfId="6458" xr:uid="{ACC8BDD2-A6F1-4E0D-BDE4-42AFF7774CF6}"/>
    <cellStyle name="Output 2 2 4 3 4" xfId="5072" xr:uid="{0DEDA102-95BE-41E5-9AFC-0439E040B45B}"/>
    <cellStyle name="Output 2 2 4 3 5" xfId="7006" xr:uid="{D70FC258-391B-41DD-BBA2-5A183905B5FF}"/>
    <cellStyle name="Output 2 2 4 4" xfId="2203" xr:uid="{00000000-0005-0000-0000-000042040000}"/>
    <cellStyle name="Output 2 2 4 4 2" xfId="5562" xr:uid="{67F3CA41-8090-4684-A1B0-3E1547BDB210}"/>
    <cellStyle name="Output 2 2 4 4 3" xfId="6960" xr:uid="{958EFBAB-067B-4641-AE0A-51352104210A}"/>
    <cellStyle name="Output 2 2 4 5" xfId="2587" xr:uid="{00000000-0005-0000-0000-000043040000}"/>
    <cellStyle name="Output 2 2 4 5 2" xfId="5951" xr:uid="{0D6C25E4-0347-4252-8ACD-5ABF10A3A930}"/>
    <cellStyle name="Output 2 2 4 5 3" xfId="6693" xr:uid="{B104654A-C02E-4312-B74E-E89ACBDFEA5B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4 9" xfId="4790" xr:uid="{CE1B2A6D-E65C-4425-8BAF-EED03DA78C02}"/>
    <cellStyle name="Output 2 2 5" xfId="2154" xr:uid="{00000000-0005-0000-0000-000047040000}"/>
    <cellStyle name="Output 2 2 5 10" xfId="6088" xr:uid="{381CDE25-0712-472F-9641-C38B86D34C49}"/>
    <cellStyle name="Output 2 2 5 2" xfId="2758" xr:uid="{00000000-0005-0000-0000-000048040000}"/>
    <cellStyle name="Output 2 2 5 2 2" xfId="5861" xr:uid="{1B59DFF7-1524-4273-BB64-06DFC04FA027}"/>
    <cellStyle name="Output 2 2 5 2 2 2" xfId="6451" xr:uid="{6D78C662-0927-42D8-83EF-D9B79F21BB23}"/>
    <cellStyle name="Output 2 2 5 2 3" xfId="6055" xr:uid="{FA2C3A15-BF47-4A5D-BB19-468EC313E349}"/>
    <cellStyle name="Output 2 2 5 2 3 2" xfId="7283" xr:uid="{FE2A5A8A-9615-4D83-BE6D-C8037D3E3BB3}"/>
    <cellStyle name="Output 2 2 5 2 4" xfId="5210" xr:uid="{7CD98730-F3C6-4111-BD0F-2470C184C651}"/>
    <cellStyle name="Output 2 2 5 2 5" xfId="7321" xr:uid="{2386D0F0-0724-4859-B6D8-0FE569B16BE6}"/>
    <cellStyle name="Output 2 2 5 3" xfId="2868" xr:uid="{00000000-0005-0000-0000-000049040000}"/>
    <cellStyle name="Output 2 2 5 3 2" xfId="5701" xr:uid="{5B9B0469-943A-426A-AC4E-772DD9E54917}"/>
    <cellStyle name="Output 2 2 5 3 2 2" xfId="7149" xr:uid="{AA6F8392-3E73-40FE-87EE-FE9DC237D654}"/>
    <cellStyle name="Output 2 2 5 3 3" xfId="4093" xr:uid="{C857E7C5-556B-442C-A3AD-EF8463B93135}"/>
    <cellStyle name="Output 2 2 5 3 3 2" xfId="6140" xr:uid="{96F90EAD-F77C-4F94-9246-C3AC65AD723E}"/>
    <cellStyle name="Output 2 2 5 3 4" xfId="5050" xr:uid="{28C8CCD8-B165-4C83-BBFC-7FD2890E82BF}"/>
    <cellStyle name="Output 2 2 5 3 5" xfId="6169" xr:uid="{4A10492A-D0EF-4C4D-9E5D-2BC44D5C5E54}"/>
    <cellStyle name="Output 2 2 5 4" xfId="2972" xr:uid="{00000000-0005-0000-0000-00004A040000}"/>
    <cellStyle name="Output 2 2 5 4 2" xfId="5654" xr:uid="{C9168C57-4DF1-4EF7-9935-CB53E9E44011}"/>
    <cellStyle name="Output 2 2 5 4 3" xfId="6544" xr:uid="{59A834A8-CBC4-4BFB-8B0C-AC54E6919B2C}"/>
    <cellStyle name="Output 2 2 5 5" xfId="3095" xr:uid="{00000000-0005-0000-0000-00004B040000}"/>
    <cellStyle name="Output 2 2 5 5 2" xfId="5965" xr:uid="{5B4944A5-7735-4F2B-96A7-E2ED3B9FCED3}"/>
    <cellStyle name="Output 2 2 5 5 3" xfId="6652" xr:uid="{E917F6D9-18A3-48E7-AD85-6CB56BACAA05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5 9" xfId="5003" xr:uid="{D2C6EE29-E77A-4208-9E5F-3251AC7259EC}"/>
    <cellStyle name="Output 2 2 6" xfId="1560" xr:uid="{00000000-0005-0000-0000-00004F040000}"/>
    <cellStyle name="Output 2 2 6 10" xfId="6801" xr:uid="{AD154543-C830-457F-9AC4-E4FF4A015C92}"/>
    <cellStyle name="Output 2 2 6 2" xfId="2289" xr:uid="{00000000-0005-0000-0000-000050040000}"/>
    <cellStyle name="Output 2 2 6 2 2" xfId="5835" xr:uid="{EE9FD77D-819F-4B00-9B20-E7B7E63C1393}"/>
    <cellStyle name="Output 2 2 6 2 2 2" xfId="6167" xr:uid="{E58CAF09-199F-4B09-BB6B-430041E00CF9}"/>
    <cellStyle name="Output 2 2 6 2 3" xfId="5378" xr:uid="{00FFA587-0F59-4887-A858-475FB7CA4EF3}"/>
    <cellStyle name="Output 2 2 6 2 3 2" xfId="6951" xr:uid="{81FCDF56-C3EB-4677-84D5-6F6FC98EC709}"/>
    <cellStyle name="Output 2 2 6 2 4" xfId="5184" xr:uid="{5E3395D7-5172-4897-9285-675AFD85130C}"/>
    <cellStyle name="Output 2 2 6 2 5" xfId="6259" xr:uid="{BA2018B6-FFCA-449B-94AA-06A476278621}"/>
    <cellStyle name="Output 2 2 6 3" xfId="2227" xr:uid="{00000000-0005-0000-0000-000051040000}"/>
    <cellStyle name="Output 2 2 6 3 2" xfId="5437" xr:uid="{F0B5C5EB-9930-4C05-A2A4-E790EC043733}"/>
    <cellStyle name="Output 2 2 6 3 2 2" xfId="6932" xr:uid="{2D1FB050-BDE8-42D5-B4C9-41075A61022E}"/>
    <cellStyle name="Output 2 2 6 3 3" xfId="6004" xr:uid="{90B8405D-244F-4EC3-8F12-F4090205DA4A}"/>
    <cellStyle name="Output 2 2 6 3 3 2" xfId="6269" xr:uid="{A0949147-81A2-4773-AD80-3C828C03FE3D}"/>
    <cellStyle name="Output 2 2 6 3 4" xfId="4534" xr:uid="{CA3CD98F-7AD3-45E5-826A-C6BC5BC40C68}"/>
    <cellStyle name="Output 2 2 6 3 5" xfId="7288" xr:uid="{240264CB-AC23-4E43-BE7C-6C81410EBB25}"/>
    <cellStyle name="Output 2 2 6 4" xfId="1082" xr:uid="{00000000-0005-0000-0000-000052040000}"/>
    <cellStyle name="Output 2 2 6 4 2" xfId="5628" xr:uid="{B9F1C1A6-03E2-4F2B-AB6E-F36C18990506}"/>
    <cellStyle name="Output 2 2 6 4 3" xfId="3622" xr:uid="{5E6C40C8-455A-460A-8431-CF5D684FFE09}"/>
    <cellStyle name="Output 2 2 6 5" xfId="2897" xr:uid="{00000000-0005-0000-0000-000053040000}"/>
    <cellStyle name="Output 2 2 6 5 2" xfId="5401" xr:uid="{F2650811-84C0-4534-8335-953148BC0124}"/>
    <cellStyle name="Output 2 2 6 5 3" xfId="3629" xr:uid="{5F200E15-A818-4BCB-9849-FE713D15D41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6 9" xfId="4977" xr:uid="{59F40E85-7A1F-4548-A599-35A42C9E0BA3}"/>
    <cellStyle name="Output 2 2 7" xfId="975" xr:uid="{00000000-0005-0000-0000-000057040000}"/>
    <cellStyle name="Output 2 2 7 2" xfId="5422" xr:uid="{6D12E380-5088-4EBB-A997-9FF23980867B}"/>
    <cellStyle name="Output 2 2 7 2 2" xfId="3563" xr:uid="{6FA68F25-BAE9-4764-A67B-CBFAE2697BE0}"/>
    <cellStyle name="Output 2 2 7 3" xfId="5503" xr:uid="{6965E133-0D2E-4193-9DBE-A64CB1B07C5F}"/>
    <cellStyle name="Output 2 2 7 3 2" xfId="3579" xr:uid="{3B9DFAE2-2D06-45EA-A7CD-0AAC06C82BA8}"/>
    <cellStyle name="Output 2 2 7 4" xfId="4477" xr:uid="{225CEDFD-8C6B-4B62-AB9C-37944EC978BC}"/>
    <cellStyle name="Output 2 2 7 5" xfId="6800" xr:uid="{BAED7731-FB97-49A2-BBFD-61C57267CB49}"/>
    <cellStyle name="Output 2 2 8" xfId="762" xr:uid="{00000000-0005-0000-0000-000058040000}"/>
    <cellStyle name="Output 2 2 8 2" xfId="5323" xr:uid="{90D6CE35-D6DB-422D-A18F-F1C74684714A}"/>
    <cellStyle name="Output 2 2 8 2 2" xfId="3645" xr:uid="{63077B15-087D-4A52-816D-7E1FE9784313}"/>
    <cellStyle name="Output 2 2 8 3" xfId="5891" xr:uid="{9B35782C-9421-4A71-9530-114D40AE3140}"/>
    <cellStyle name="Output 2 2 8 3 2" xfId="3599" xr:uid="{C9DB5B99-5CF0-46B4-A969-8FDE6F70102F}"/>
    <cellStyle name="Output 2 2 8 4" xfId="4297" xr:uid="{AC3147F8-A38C-4D22-9DA4-CE836AC45B68}"/>
    <cellStyle name="Output 2 2 8 5" xfId="6277" xr:uid="{6E297447-E37C-48B9-9E56-10640F6947EB}"/>
    <cellStyle name="Output 2 2 9" xfId="2346" xr:uid="{00000000-0005-0000-0000-000059040000}"/>
    <cellStyle name="Output 2 2 9 2" xfId="5362" xr:uid="{D267C7FA-AC53-4C3C-89CE-C892F8E66678}"/>
    <cellStyle name="Output 2 2 9 2 2" xfId="7097" xr:uid="{C729CDD1-4C19-418E-8736-D88399763B0C}"/>
    <cellStyle name="Output 2 2 9 3" xfId="5436" xr:uid="{7C5AFD0F-02FF-42A1-BD1E-615A0A6CD07F}"/>
    <cellStyle name="Output 2 2 9 3 2" xfId="6600" xr:uid="{623FEB27-C6AB-49FC-ADB1-956A7F2290D0}"/>
    <cellStyle name="Output 2 2 9 4" xfId="4339" xr:uid="{7047C145-D7E6-4DAF-A126-7774D6988E85}"/>
    <cellStyle name="Output 2 2 9 5" xfId="6682" xr:uid="{347A2B75-6EB6-48D4-92F4-6B3B393DD56C}"/>
    <cellStyle name="Output 2 3" xfId="451" xr:uid="{00000000-0005-0000-0000-00005A040000}"/>
    <cellStyle name="Output 2 4" xfId="600" xr:uid="{00000000-0005-0000-0000-00005B040000}"/>
    <cellStyle name="Output 2 4 10" xfId="3688" xr:uid="{2EFA53C3-796B-4133-A7DB-C16576F32892}"/>
    <cellStyle name="Output 2 4 11" xfId="3574" xr:uid="{AC901AA1-A000-422C-BA5F-5144A79DA458}"/>
    <cellStyle name="Output 2 4 2" xfId="1604" xr:uid="{00000000-0005-0000-0000-00005C040000}"/>
    <cellStyle name="Output 2 4 2 10" xfId="6735" xr:uid="{F2A39FF0-4795-42D6-BE80-16573A6E318D}"/>
    <cellStyle name="Output 2 4 2 2" xfId="2683" xr:uid="{00000000-0005-0000-0000-00005D040000}"/>
    <cellStyle name="Output 2 4 2 2 2" xfId="5488" xr:uid="{C7A5D605-32E6-4821-9174-14169B5B38E6}"/>
    <cellStyle name="Output 2 4 2 2 3" xfId="7187" xr:uid="{1599ED4B-74BC-4FA0-B287-CBF208D3232A}"/>
    <cellStyle name="Output 2 4 2 3" xfId="2296" xr:uid="{00000000-0005-0000-0000-00005E040000}"/>
    <cellStyle name="Output 2 4 2 3 2" xfId="5388" xr:uid="{B417F2F2-458A-4CB8-93A6-DA839F33B206}"/>
    <cellStyle name="Output 2 4 2 3 3" xfId="7189" xr:uid="{0B014E88-397F-4ADD-94C5-DFE23E011A4A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2 9" xfId="4607" xr:uid="{43FF42C6-311E-4393-ACC7-A522EB8212C4}"/>
    <cellStyle name="Output 2 4 3" xfId="2122" xr:uid="{00000000-0005-0000-0000-000064040000}"/>
    <cellStyle name="Output 2 4 3 10" xfId="7304" xr:uid="{99258876-9AE4-4BF9-98DE-804A089823F3}"/>
    <cellStyle name="Output 2 4 3 2" xfId="1033" xr:uid="{00000000-0005-0000-0000-000065040000}"/>
    <cellStyle name="Output 2 4 3 2 2" xfId="5713" xr:uid="{9663F06F-CEE5-4235-9DF9-C7123EB88C9B}"/>
    <cellStyle name="Output 2 4 3 2 3" xfId="6883" xr:uid="{E0692091-DEDA-476C-8475-ACB2ABA08AC1}"/>
    <cellStyle name="Output 2 4 3 3" xfId="2836" xr:uid="{00000000-0005-0000-0000-000066040000}"/>
    <cellStyle name="Output 2 4 3 3 2" xfId="6008" xr:uid="{65A3A99C-39D2-4C10-90BD-96189A18CC8F}"/>
    <cellStyle name="Output 2 4 3 3 3" xfId="6213" xr:uid="{EB796B10-265D-4834-A053-A0C63BD17927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3 9" xfId="5062" xr:uid="{1A9F11DC-32A7-40C9-91BD-B3E94D8DF577}"/>
    <cellStyle name="Output 2 4 4" xfId="1330" xr:uid="{00000000-0005-0000-0000-00006C040000}"/>
    <cellStyle name="Output 2 4 4 10" xfId="6808" xr:uid="{AD4708F1-D383-41B7-B976-6110BEC6B676}"/>
    <cellStyle name="Output 2 4 4 2" xfId="2232" xr:uid="{00000000-0005-0000-0000-00006D040000}"/>
    <cellStyle name="Output 2 4 4 2 2" xfId="5881" xr:uid="{21C51708-C5ED-492D-9DAF-2BD5CAAC9590}"/>
    <cellStyle name="Output 2 4 4 2 3" xfId="7179" xr:uid="{9EE3871C-0C17-4BD4-AAD9-371130CE8EE8}"/>
    <cellStyle name="Output 2 4 4 3" xfId="826" xr:uid="{00000000-0005-0000-0000-00006E040000}"/>
    <cellStyle name="Output 2 4 4 3 2" xfId="6075" xr:uid="{2AE3DE6A-62A1-4384-BEC5-B80853C27007}"/>
    <cellStyle name="Output 2 4 4 3 3" xfId="7355" xr:uid="{FD8D2B84-BDC4-4FBF-A0C1-4FC5DB9FAB96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4 9" xfId="5230" xr:uid="{D5DF3AB8-5307-49E8-B531-7CAE9490B513}"/>
    <cellStyle name="Output 2 4 5" xfId="2099" xr:uid="{00000000-0005-0000-0000-000074040000}"/>
    <cellStyle name="Output 2 4 5 10" xfId="6577" xr:uid="{6108EB5B-DFFB-4813-99E1-D95888A7F203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5 9" xfId="4144" xr:uid="{0CF63B8E-F27D-4266-A0B2-F1E4ADBAEB73}"/>
    <cellStyle name="Output 2 4 6" xfId="1171" xr:uid="{00000000-0005-0000-0000-00007C040000}"/>
    <cellStyle name="Output 2 4 6 2" xfId="5537" xr:uid="{3EFAF2AD-C2B1-4729-9F98-C82005522C87}"/>
    <cellStyle name="Output 2 4 6 3" xfId="3545" xr:uid="{318A684F-7D09-4595-BB3C-89E2FE8B24E8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10" xfId="3551" xr:uid="{C96F980C-BCED-4DF9-8953-2DE2FF572692}"/>
    <cellStyle name="Output 2 5 2" xfId="2499" xr:uid="{00000000-0005-0000-0000-000081040000}"/>
    <cellStyle name="Output 2 5 2 2" xfId="5753" xr:uid="{AA465807-08BF-4C7D-94F6-BBE874D47006}"/>
    <cellStyle name="Output 2 5 2 2 2" xfId="6184" xr:uid="{15846FAD-2579-4A32-B582-A6D284F92015}"/>
    <cellStyle name="Output 2 5 2 3" xfId="3840" xr:uid="{80CE4655-D684-4DED-9957-4480614A8AA5}"/>
    <cellStyle name="Output 2 5 2 3 2" xfId="6489" xr:uid="{774D01E9-63A2-4AA2-9EA4-F686135320A6}"/>
    <cellStyle name="Output 2 5 2 4" xfId="5102" xr:uid="{DD7A3D8B-95B4-4E3E-B2A4-1FBDFC981EF4}"/>
    <cellStyle name="Output 2 5 2 5" xfId="6434" xr:uid="{6D3C2194-7EDC-449B-9293-6C07FFACA276}"/>
    <cellStyle name="Output 2 5 3" xfId="2628" xr:uid="{00000000-0005-0000-0000-000082040000}"/>
    <cellStyle name="Output 2 5 3 2" xfId="5345" xr:uid="{04C09F59-CC76-4870-9744-1245C12A3082}"/>
    <cellStyle name="Output 2 5 3 2 2" xfId="6664" xr:uid="{076A44EA-6F3E-4402-A1D4-F9358DA942CD}"/>
    <cellStyle name="Output 2 5 3 3" xfId="5380" xr:uid="{C13911C1-1E40-4260-813E-9AA1290E6951}"/>
    <cellStyle name="Output 2 5 3 3 2" xfId="7160" xr:uid="{0B4CE2A8-88CD-47D6-A862-E0CDABD77504}"/>
    <cellStyle name="Output 2 5 3 4" xfId="4321" xr:uid="{C607F1DC-72F3-4560-BE72-C0C428B85154}"/>
    <cellStyle name="Output 2 5 3 5" xfId="6447" xr:uid="{7C892A38-3EC9-4C44-BC44-8359C73A7EB3}"/>
    <cellStyle name="Output 2 5 4" xfId="2219" xr:uid="{00000000-0005-0000-0000-000083040000}"/>
    <cellStyle name="Output 2 5 4 2" xfId="5540" xr:uid="{C029240A-6B77-44C3-B55B-156C1AF32E20}"/>
    <cellStyle name="Output 2 5 4 3" xfId="6723" xr:uid="{2FA9D1F1-2C98-4125-BD88-59625D860A32}"/>
    <cellStyle name="Output 2 5 5" xfId="2718" xr:uid="{00000000-0005-0000-0000-000084040000}"/>
    <cellStyle name="Output 2 5 5 2" xfId="6003" xr:uid="{638BCB55-2EE8-4A51-8941-332D8E899869}"/>
    <cellStyle name="Output 2 5 5 3" xfId="7161" xr:uid="{C8E98466-C6F0-486E-B4D9-3F144F4A11ED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5 9" xfId="4759" xr:uid="{11BDDC50-46E3-4497-A212-FCB59C87143E}"/>
    <cellStyle name="Output 2 6" xfId="1550" xr:uid="{00000000-0005-0000-0000-000088040000}"/>
    <cellStyle name="Output 2 6 10" xfId="6995" xr:uid="{9D8CB968-2E49-4E14-BD1E-5BC4ADDFAF91}"/>
    <cellStyle name="Output 2 6 2" xfId="2410" xr:uid="{00000000-0005-0000-0000-000089040000}"/>
    <cellStyle name="Output 2 6 2 2" xfId="5863" xr:uid="{169B66BF-8021-443A-A1E4-9DF5AED52FC4}"/>
    <cellStyle name="Output 2 6 2 2 2" xfId="6426" xr:uid="{264EBAC5-B8F2-4597-B827-1F478F7C45F9}"/>
    <cellStyle name="Output 2 6 2 3" xfId="6057" xr:uid="{63ECFAC8-51D9-4CFD-9399-B685425BECD3}"/>
    <cellStyle name="Output 2 6 2 3 2" xfId="7337" xr:uid="{CF9FD7FA-A7E1-4351-91D8-089F4FB7A234}"/>
    <cellStyle name="Output 2 6 2 4" xfId="5212" xr:uid="{A595FC82-E946-477F-9B76-45C4527E6262}"/>
    <cellStyle name="Output 2 6 2 5" xfId="3546" xr:uid="{E7FBD6D3-FFCB-4DD7-B2BB-D7D9F3182CF2}"/>
    <cellStyle name="Output 2 6 3" xfId="1123" xr:uid="{00000000-0005-0000-0000-00008A040000}"/>
    <cellStyle name="Output 2 6 3 2" xfId="5457" xr:uid="{477D5B71-2FD9-4131-8327-5726A61B06F6}"/>
    <cellStyle name="Output 2 6 3 2 2" xfId="7135" xr:uid="{CF3C53B5-31D6-4B53-B306-60F8C310784A}"/>
    <cellStyle name="Output 2 6 3 3" xfId="5903" xr:uid="{8AB44C3A-5109-4C51-9319-FE8289970284}"/>
    <cellStyle name="Output 2 6 3 3 2" xfId="7246" xr:uid="{6861E3D4-DECC-4CA2-8A63-CF353F3140DF}"/>
    <cellStyle name="Output 2 6 3 4" xfId="4554" xr:uid="{2E58AAFC-FE82-4CFE-BA77-DBE78934E6D3}"/>
    <cellStyle name="Output 2 6 3 5" xfId="3616" xr:uid="{BDAE7B2F-07B8-4846-9C75-2D4BB888DF19}"/>
    <cellStyle name="Output 2 6 4" xfId="2796" xr:uid="{00000000-0005-0000-0000-00008B040000}"/>
    <cellStyle name="Output 2 6 4 2" xfId="5656" xr:uid="{78E2CE7A-1DFE-415A-8258-700BB687EF45}"/>
    <cellStyle name="Output 2 6 4 3" xfId="6271" xr:uid="{44236B17-A887-4C98-8FA3-6C8CDC1AAEA9}"/>
    <cellStyle name="Output 2 6 5" xfId="2574" xr:uid="{00000000-0005-0000-0000-00008C040000}"/>
    <cellStyle name="Output 2 6 5 2" xfId="5906" xr:uid="{01615297-C3D1-4E28-83BB-8A08058D710E}"/>
    <cellStyle name="Output 2 6 5 3" xfId="6456" xr:uid="{EC32AA97-8F0B-4B6C-BED6-5BBA878D93F8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6 9" xfId="5005" xr:uid="{2F257090-3612-4864-81E5-4C4B5A9C60F0}"/>
    <cellStyle name="Output 2 7" xfId="2149" xr:uid="{00000000-0005-0000-0000-000090040000}"/>
    <cellStyle name="Output 2 7 10" xfId="6777" xr:uid="{64738BD0-D9BF-42D4-B577-EAEB63F300A3}"/>
    <cellStyle name="Output 2 7 2" xfId="2753" xr:uid="{00000000-0005-0000-0000-000091040000}"/>
    <cellStyle name="Output 2 7 2 2" xfId="5846" xr:uid="{7AEA23F7-02FB-43A2-9D0D-DACE72014462}"/>
    <cellStyle name="Output 2 7 2 2 2" xfId="6354" xr:uid="{4F11912C-9E2E-4482-AACC-A368459CF126}"/>
    <cellStyle name="Output 2 7 2 3" xfId="6040" xr:uid="{40CEC5DB-E91B-4FE8-8FDA-01D7D8397EE0}"/>
    <cellStyle name="Output 2 7 2 3 2" xfId="3278" xr:uid="{870C13BB-0751-48DA-BD9C-B5BF031B28D5}"/>
    <cellStyle name="Output 2 7 2 4" xfId="5195" xr:uid="{6AF17C01-F8A6-49E7-8111-F7FCE1B86CC3}"/>
    <cellStyle name="Output 2 7 2 5" xfId="7053" xr:uid="{96E633B7-A355-4BCD-9A32-F0CF96D955BE}"/>
    <cellStyle name="Output 2 7 3" xfId="2863" xr:uid="{00000000-0005-0000-0000-000092040000}"/>
    <cellStyle name="Output 2 7 3 2" xfId="5339" xr:uid="{9A03E9D4-ADCF-4EEF-A4AB-89D79721C738}"/>
    <cellStyle name="Output 2 7 3 2 2" xfId="6853" xr:uid="{DCB31969-369B-4F59-9105-FE3BFC80E6D9}"/>
    <cellStyle name="Output 2 7 3 3" xfId="4097" xr:uid="{2167224D-4160-498F-8F53-A3239535E7FF}"/>
    <cellStyle name="Output 2 7 3 3 2" xfId="6208" xr:uid="{B9B1BA7E-FFA8-4BAB-93FB-ED1CBAAB2FE9}"/>
    <cellStyle name="Output 2 7 3 4" xfId="4314" xr:uid="{44545B7F-D868-44E6-B0E0-E0A18F8D2165}"/>
    <cellStyle name="Output 2 7 3 5" xfId="6461" xr:uid="{52C010A6-C0EA-4969-BF08-A34D82013CA5}"/>
    <cellStyle name="Output 2 7 4" xfId="2967" xr:uid="{00000000-0005-0000-0000-000093040000}"/>
    <cellStyle name="Output 2 7 4 2" xfId="5639" xr:uid="{CE74B478-DC26-43FF-AD7F-0B6D134AEFC7}"/>
    <cellStyle name="Output 2 7 4 3" xfId="6470" xr:uid="{907B1D60-F495-43FC-9651-7CD17835FBC8}"/>
    <cellStyle name="Output 2 7 5" xfId="3044" xr:uid="{00000000-0005-0000-0000-000094040000}"/>
    <cellStyle name="Output 2 7 5 2" xfId="5993" xr:uid="{9FF68F28-5730-491A-8843-F77839CAF17D}"/>
    <cellStyle name="Output 2 7 5 3" xfId="7195" xr:uid="{84028D19-21C1-482E-B4F9-B6A4D9EB35B9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7 9" xfId="4988" xr:uid="{64FC34A3-6819-4447-8F76-0AF3C59676DB}"/>
    <cellStyle name="Output 2 8" xfId="878" xr:uid="{00000000-0005-0000-0000-000098040000}"/>
    <cellStyle name="Output 2 8 2" xfId="5178" xr:uid="{9D927B91-8D6B-4E96-BE0C-FE6FB8898C33}"/>
    <cellStyle name="Output 2 8 2 2" xfId="5829" xr:uid="{14B5E477-0CAB-42E1-BE34-8AC0402DCB3C}"/>
    <cellStyle name="Output 2 8 2 2 2" xfId="6963" xr:uid="{ADDA3812-6B8A-4BB8-BD46-F1702B11F7BA}"/>
    <cellStyle name="Output 2 8 2 3" xfId="5284" xr:uid="{4568AB78-DE72-4CF9-A26A-0804F5DE114C}"/>
    <cellStyle name="Output 2 8 2 3 2" xfId="3267" xr:uid="{1C69895D-B245-45EA-85A1-46147C44F13B}"/>
    <cellStyle name="Output 2 8 2 4" xfId="6692" xr:uid="{98C07A0A-015F-48C6-A800-5E3170372B5B}"/>
    <cellStyle name="Output 2 8 3" xfId="5119" xr:uid="{484B6826-5C7B-4C2E-992D-72943CC53A73}"/>
    <cellStyle name="Output 2 8 3 2" xfId="5770" xr:uid="{096D691F-2762-4087-90C5-9D3389AB737D}"/>
    <cellStyle name="Output 2 8 3 2 2" xfId="3292" xr:uid="{4D338225-EE38-409F-B925-A488BC865707}"/>
    <cellStyle name="Output 2 8 3 3" xfId="5267" xr:uid="{0178F144-C6F6-4A90-91EA-2C9F752FD5BB}"/>
    <cellStyle name="Output 2 8 3 3 2" xfId="6121" xr:uid="{87005BDD-5BD3-42B2-AF50-0CF980DB8437}"/>
    <cellStyle name="Output 2 8 3 4" xfId="7220" xr:uid="{9196CD78-9D1D-4AD0-9C8E-5882FFC45AEC}"/>
    <cellStyle name="Output 2 8 4" xfId="5622" xr:uid="{666028CD-F28B-4AFC-A6E0-BDEE697F87B8}"/>
    <cellStyle name="Output 2 8 4 2" xfId="6421" xr:uid="{6756E63F-DE22-4DBC-98C8-B912839C6DA5}"/>
    <cellStyle name="Output 2 8 5" xfId="4075" xr:uid="{4D11E28B-9458-4CC2-8BD5-94EAACB8F148}"/>
    <cellStyle name="Output 2 8 5 2" xfId="3620" xr:uid="{D2F45F86-468A-427F-885C-2BCE89224D4A}"/>
    <cellStyle name="Output 2 8 6" xfId="4971" xr:uid="{3E274B65-8ADD-4E08-AE06-C8C2A64100F8}"/>
    <cellStyle name="Output 2 8 7" xfId="6643" xr:uid="{228FD7F2-C831-49A3-9E08-8DCB73548FF0}"/>
    <cellStyle name="Output 2 9" xfId="1070" xr:uid="{00000000-0005-0000-0000-000099040000}"/>
    <cellStyle name="Output 2 9 2" xfId="5386" xr:uid="{ED85CDFB-8CE4-4167-9CA0-4FE6C77CD4F9}"/>
    <cellStyle name="Output 2 9 2 2" xfId="6104" xr:uid="{AA7B05DE-E00C-44FA-B187-176A7C972DB7}"/>
    <cellStyle name="Output 2 9 3" xfId="5250" xr:uid="{2EEA4D55-B568-4226-82E9-5665E8149BBD}"/>
    <cellStyle name="Output 2 9 3 2" xfId="6249" xr:uid="{DA705E03-3AFE-4850-B9F2-652AC08E38D3}"/>
    <cellStyle name="Output 2 9 4" xfId="4382" xr:uid="{4057BBDC-603E-494C-9E9C-8BBB8FF5247B}"/>
    <cellStyle name="Output 2 9 5" xfId="6706" xr:uid="{77AD837E-1253-457C-A09A-93BB9935B837}"/>
    <cellStyle name="Output 3" xfId="269" xr:uid="{00000000-0005-0000-0000-00009A040000}"/>
    <cellStyle name="Output 3 10" xfId="2691" xr:uid="{00000000-0005-0000-0000-00009B040000}"/>
    <cellStyle name="Output 3 10 2" xfId="3972" xr:uid="{BFD14BFE-BFF5-4DBF-90FD-C7FEBF4C9CE8}"/>
    <cellStyle name="Output 3 10 3" xfId="6266" xr:uid="{274EB445-6C7C-4460-B6A6-17C1A156A3A1}"/>
    <cellStyle name="Output 3 11" xfId="2405" xr:uid="{00000000-0005-0000-0000-00009C040000}"/>
    <cellStyle name="Output 3 11 2" xfId="3905" xr:uid="{744D6908-C02F-487F-A64F-538EA2804279}"/>
    <cellStyle name="Output 3 11 3" xfId="6151" xr:uid="{77EED66A-63AD-4F55-9EDD-12C3DC7C3777}"/>
    <cellStyle name="Output 3 12" xfId="3449" xr:uid="{48E39564-4D44-48D2-9D27-BF90B76B08FB}"/>
    <cellStyle name="Output 3 13" xfId="6541" xr:uid="{B51AA186-3882-4BE6-9ED6-7E426235AC07}"/>
    <cellStyle name="Output 3 14" xfId="6457" xr:uid="{2602596A-F0AF-4F1F-9C6F-C937F707BC18}"/>
    <cellStyle name="Output 3 2" xfId="666" xr:uid="{00000000-0005-0000-0000-00009D040000}"/>
    <cellStyle name="Output 3 2 10" xfId="3753" xr:uid="{602C2D27-B5C5-457B-B039-27087944314C}"/>
    <cellStyle name="Output 3 2 11" xfId="6383" xr:uid="{FDD09611-4EAF-41CC-B2AE-03A727231347}"/>
    <cellStyle name="Output 3 2 2" xfId="1670" xr:uid="{00000000-0005-0000-0000-00009E040000}"/>
    <cellStyle name="Output 3 2 2 10" xfId="6556" xr:uid="{08A17B3D-EEE7-4209-8436-FF6E02E30FB0}"/>
    <cellStyle name="Output 3 2 2 2" xfId="1061" xr:uid="{00000000-0005-0000-0000-00009F040000}"/>
    <cellStyle name="Output 3 2 2 2 2" xfId="5514" xr:uid="{81BB7A0F-25AB-494F-9ABD-B9B94EEB192A}"/>
    <cellStyle name="Output 3 2 2 2 3" xfId="6168" xr:uid="{1D93BCD0-F80C-4B54-AE4D-AD456BE09041}"/>
    <cellStyle name="Output 3 2 2 3" xfId="2397" xr:uid="{00000000-0005-0000-0000-0000A0040000}"/>
    <cellStyle name="Output 3 2 2 3 2" xfId="5948" xr:uid="{07815B76-E888-43ED-A20B-858494B3E122}"/>
    <cellStyle name="Output 3 2 2 3 3" xfId="7069" xr:uid="{EA02FDA6-B566-4C47-A553-84E0AE165B2C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2 9" xfId="4673" xr:uid="{9415CDBA-13A5-4C3C-9E5F-C472B3B87ECB}"/>
    <cellStyle name="Output 3 2 3" xfId="2137" xr:uid="{00000000-0005-0000-0000-0000A6040000}"/>
    <cellStyle name="Output 3 2 3 10" xfId="6580" xr:uid="{DF806901-0484-4368-AAC1-613459D2929B}"/>
    <cellStyle name="Output 3 2 3 2" xfId="2741" xr:uid="{00000000-0005-0000-0000-0000A7040000}"/>
    <cellStyle name="Output 3 2 3 2 2" xfId="5732" xr:uid="{FDA13B46-BB0D-4D58-A991-AE84444FC1E7}"/>
    <cellStyle name="Output 3 2 3 2 3" xfId="6601" xr:uid="{1519D04B-D73D-4B14-A0AA-ABD8BF75EC65}"/>
    <cellStyle name="Output 3 2 3 3" xfId="2851" xr:uid="{00000000-0005-0000-0000-0000A8040000}"/>
    <cellStyle name="Output 3 2 3 3 2" xfId="5302" xr:uid="{E2FC9A8E-4A17-48AF-A841-FF70ED4410EF}"/>
    <cellStyle name="Output 3 2 3 3 3" xfId="6826" xr:uid="{9E9C95F1-E435-4040-9138-5744FD48306E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3 9" xfId="5081" xr:uid="{0C3145F5-5D2E-4547-B89D-BB87612D342A}"/>
    <cellStyle name="Output 3 2 4" xfId="1553" xr:uid="{00000000-0005-0000-0000-0000AE040000}"/>
    <cellStyle name="Output 3 2 4 10" xfId="7323" xr:uid="{386C9BE0-6A18-43B3-886B-6D352D4FCF0D}"/>
    <cellStyle name="Output 3 2 4 2" xfId="2676" xr:uid="{00000000-0005-0000-0000-0000AF040000}"/>
    <cellStyle name="Output 3 2 4 2 2" xfId="5715" xr:uid="{A8818BDD-B1BD-4CB5-AF99-5D9532D2BB8C}"/>
    <cellStyle name="Output 3 2 4 2 3" xfId="6954" xr:uid="{49994135-CA8B-474F-ADF2-4E54AA211FCA}"/>
    <cellStyle name="Output 3 2 4 3" xfId="2620" xr:uid="{00000000-0005-0000-0000-0000B0040000}"/>
    <cellStyle name="Output 3 2 4 3 2" xfId="5990" xr:uid="{D8DE226A-71FE-448A-959E-3E269E17F159}"/>
    <cellStyle name="Output 3 2 4 3 3" xfId="6310" xr:uid="{345A9D41-F022-462B-8C7E-EAE5811B635D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4 9" xfId="5064" xr:uid="{72CA1E50-A5C2-41B9-83BF-E7AE2743D95A}"/>
    <cellStyle name="Output 3 2 5" xfId="2161" xr:uid="{00000000-0005-0000-0000-0000B6040000}"/>
    <cellStyle name="Output 3 2 5 10" xfId="3301" xr:uid="{F8CFDF75-3B49-42FF-B8A3-96D8E0673706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5 9" xfId="4210" xr:uid="{1F737ADB-A257-4E61-810E-E58D0AF44368}"/>
    <cellStyle name="Output 3 2 6" xfId="1237" xr:uid="{00000000-0005-0000-0000-0000BE040000}"/>
    <cellStyle name="Output 3 2 6 2" xfId="5533" xr:uid="{E2F51C37-0C53-4202-8B38-132489EA862C}"/>
    <cellStyle name="Output 3 2 6 3" xfId="7183" xr:uid="{851395EE-C520-4B85-9654-B429C79AF72E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10" xfId="7034" xr:uid="{B39FA279-DF9D-447E-990A-7EABE30B46A5}"/>
    <cellStyle name="Output 3 3 2" xfId="2464" xr:uid="{00000000-0005-0000-0000-0000C3040000}"/>
    <cellStyle name="Output 3 3 2 2" xfId="5763" xr:uid="{2A2B83B7-7403-4CA0-8C2A-B4F2B2591910}"/>
    <cellStyle name="Output 3 3 2 2 2" xfId="6221" xr:uid="{E5D1BE5A-7F64-4638-A468-07B393021E19}"/>
    <cellStyle name="Output 3 3 2 3" xfId="5259" xr:uid="{B39A0886-1B0B-40CF-9D87-48BD20CF50C3}"/>
    <cellStyle name="Output 3 3 2 3 2" xfId="6175" xr:uid="{FC0AF515-4342-4516-9F23-BC668EBB99AF}"/>
    <cellStyle name="Output 3 3 2 4" xfId="5112" xr:uid="{6F930811-5967-4B8C-8722-F766207D401A}"/>
    <cellStyle name="Output 3 3 2 5" xfId="6270" xr:uid="{F085A15A-499C-42AF-B94A-555B8DF59A0C}"/>
    <cellStyle name="Output 3 3 3" xfId="2350" xr:uid="{00000000-0005-0000-0000-0000C4040000}"/>
    <cellStyle name="Output 3 3 3 2" xfId="5689" xr:uid="{57A602C0-C813-4156-A765-F241F71CB80F}"/>
    <cellStyle name="Output 3 3 3 2 2" xfId="6415" xr:uid="{18055388-45CB-45F7-A5E4-801668C73DE6}"/>
    <cellStyle name="Output 3 3 3 3" xfId="5393" xr:uid="{116F99D0-819E-4038-A400-6635CDC02889}"/>
    <cellStyle name="Output 3 3 3 3 2" xfId="6976" xr:uid="{88A92D16-E760-4EB0-8B3E-EBD53B2F5BAB}"/>
    <cellStyle name="Output 3 3 3 4" xfId="5038" xr:uid="{14B6A3AD-37A9-4718-B376-6A6A233075D0}"/>
    <cellStyle name="Output 3 3 3 5" xfId="3617" xr:uid="{4621E256-5CE7-4E29-915B-F0E4751A00BB}"/>
    <cellStyle name="Output 3 3 4" xfId="2569" xr:uid="{00000000-0005-0000-0000-0000C5040000}"/>
    <cellStyle name="Output 3 3 4 2" xfId="5553" xr:uid="{EA1AC20A-A107-40D1-88D8-F59A83B1BBE4}"/>
    <cellStyle name="Output 3 3 4 3" xfId="6720" xr:uid="{7909C187-FD26-44E2-9E8C-0C67EB4871B9}"/>
    <cellStyle name="Output 3 3 5" xfId="768" xr:uid="{00000000-0005-0000-0000-0000C6040000}"/>
    <cellStyle name="Output 3 3 5 2" xfId="5947" xr:uid="{CACADDFA-2091-489D-A3DA-1302B1660D8F}"/>
    <cellStyle name="Output 3 3 5 3" xfId="6749" xr:uid="{F640AE21-241E-40C3-B2F5-057F1B20A961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3 9" xfId="4775" xr:uid="{4DB90E43-4C84-440E-BCC3-8EC03B51ADAD}"/>
    <cellStyle name="Output 3 4" xfId="1348" xr:uid="{00000000-0005-0000-0000-0000CA040000}"/>
    <cellStyle name="Output 3 4 10" xfId="7140" xr:uid="{5F419369-B6CA-486C-86E4-EFC09D77B500}"/>
    <cellStyle name="Output 3 4 2" xfId="798" xr:uid="{00000000-0005-0000-0000-0000CB040000}"/>
    <cellStyle name="Output 3 4 2 2" xfId="5821" xr:uid="{365DE94D-0638-4B3B-A9D7-4320ECB2A430}"/>
    <cellStyle name="Output 3 4 2 2 2" xfId="6296" xr:uid="{A6BAEBEB-8FE1-43C9-981B-86A7371D07E4}"/>
    <cellStyle name="Output 3 4 2 3" xfId="5516" xr:uid="{20B3FF99-BCC6-4B57-8A3C-9FD45AD0786F}"/>
    <cellStyle name="Output 3 4 2 3 2" xfId="7250" xr:uid="{442E3B08-5F48-4A51-9254-44ADA6709279}"/>
    <cellStyle name="Output 3 4 2 4" xfId="5170" xr:uid="{41086A11-9C2A-45E0-9D65-7F73AEA59B42}"/>
    <cellStyle name="Output 3 4 2 5" xfId="6743" xr:uid="{8A026947-0319-4D70-8CC1-C0AF676E1C75}"/>
    <cellStyle name="Output 3 4 3" xfId="2375" xr:uid="{00000000-0005-0000-0000-0000CC040000}"/>
    <cellStyle name="Output 3 4 3 2" xfId="5800" xr:uid="{02BBB0B1-9FF8-430C-99A8-659DAC4DAF2C}"/>
    <cellStyle name="Output 3 4 3 2 2" xfId="7294" xr:uid="{781B648A-D3E0-4F43-8446-CB802483AE3D}"/>
    <cellStyle name="Output 3 4 3 3" xfId="3851" xr:uid="{9922DD0E-F951-478A-B691-08D8223D4262}"/>
    <cellStyle name="Output 3 4 3 3 2" xfId="6616" xr:uid="{401BE7AE-72BF-4B2F-98C4-29C89812C4B1}"/>
    <cellStyle name="Output 3 4 3 4" xfId="5149" xr:uid="{69F2EC7F-D477-40F0-9255-75AD8B04E970}"/>
    <cellStyle name="Output 3 4 3 5" xfId="3273" xr:uid="{FA5C892D-8D96-4590-BAF0-75B1ED7DA7D2}"/>
    <cellStyle name="Output 3 4 4" xfId="2521" xr:uid="{00000000-0005-0000-0000-0000CD040000}"/>
    <cellStyle name="Output 3 4 4 2" xfId="5614" xr:uid="{D0A389EE-A33C-4BB0-8E14-18256DCB779E}"/>
    <cellStyle name="Output 3 4 4 3" xfId="6584" xr:uid="{D6C98D4E-A254-42E9-B987-DF89EC24ADA3}"/>
    <cellStyle name="Output 3 4 5" xfId="2651" xr:uid="{00000000-0005-0000-0000-0000CE040000}"/>
    <cellStyle name="Output 3 4 5 2" xfId="6015" xr:uid="{2CFB3E7F-9EDA-4837-AD14-3E7636A02453}"/>
    <cellStyle name="Output 3 4 5 3" xfId="7077" xr:uid="{B76E8156-6879-4AD1-916A-536D053CBC8B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4 9" xfId="4963" xr:uid="{4D2D0F58-29D3-4B5A-9A67-159251298A72}"/>
    <cellStyle name="Output 3 5" xfId="2109" xr:uid="{00000000-0005-0000-0000-0000D2040000}"/>
    <cellStyle name="Output 3 5 10" xfId="6465" xr:uid="{2CADAD63-7559-430D-8B1F-49187F814C31}"/>
    <cellStyle name="Output 3 5 2" xfId="779" xr:uid="{00000000-0005-0000-0000-0000D3040000}"/>
    <cellStyle name="Output 3 5 2 2" xfId="5768" xr:uid="{C84826D5-75D0-419C-9110-E0615EFF7E45}"/>
    <cellStyle name="Output 3 5 2 2 2" xfId="7297" xr:uid="{7825D7C5-62E5-4AD4-B4F1-938221A560BE}"/>
    <cellStyle name="Output 3 5 2 3" xfId="5273" xr:uid="{5E95C0BA-E0C4-42AF-A924-E107C1774CE5}"/>
    <cellStyle name="Output 3 5 2 3 2" xfId="6117" xr:uid="{9AC8277F-FCA0-45B5-879B-3E6DECBA8E46}"/>
    <cellStyle name="Output 3 5 2 4" xfId="5117" xr:uid="{CA3EDCE6-1A19-4083-8076-763C224131DD}"/>
    <cellStyle name="Output 3 5 2 5" xfId="6996" xr:uid="{A749EB5E-ACA0-4F74-A1A3-55D39199F224}"/>
    <cellStyle name="Output 3 5 3" xfId="2823" xr:uid="{00000000-0005-0000-0000-0000D4040000}"/>
    <cellStyle name="Output 3 5 3 2" xfId="5346" xr:uid="{0B63333A-4538-47A5-B94A-BDCCCB752A5F}"/>
    <cellStyle name="Output 3 5 3 2 2" xfId="6464" xr:uid="{A44390BB-63FC-46FE-A7DB-5304B22B546C}"/>
    <cellStyle name="Output 3 5 3 3" xfId="3869" xr:uid="{65D615E3-BC11-435F-80C8-CA442B30B5E2}"/>
    <cellStyle name="Output 3 5 3 3 2" xfId="6402" xr:uid="{9BA3A95D-5A03-4E43-ADA9-3F78F1D1E3F8}"/>
    <cellStyle name="Output 3 5 3 4" xfId="4322" xr:uid="{C845FDEE-CA5E-4DC7-9AB4-4A852C60FB8C}"/>
    <cellStyle name="Output 3 5 3 5" xfId="6968" xr:uid="{7E4939D8-33A2-4B23-B32E-13BA2A243B05}"/>
    <cellStyle name="Output 3 5 4" xfId="2927" xr:uid="{00000000-0005-0000-0000-0000D5040000}"/>
    <cellStyle name="Output 3 5 4 2" xfId="5558" xr:uid="{781112C2-4801-412C-8E0C-1C794609123F}"/>
    <cellStyle name="Output 3 5 4 3" xfId="7088" xr:uid="{BC88B1DD-56D6-4954-BD41-BFCCF4E3DC73}"/>
    <cellStyle name="Output 3 5 5" xfId="2492" xr:uid="{00000000-0005-0000-0000-0000D6040000}"/>
    <cellStyle name="Output 3 5 5 2" xfId="6026" xr:uid="{802A2F22-FDAD-4730-AAB1-37585ABF9AF7}"/>
    <cellStyle name="Output 3 5 5 3" xfId="6357" xr:uid="{84027A8F-FB4A-4696-895F-8E3524BE1EA7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5 9" xfId="4781" xr:uid="{EA890B1D-401B-4FD6-8AF0-4448513951C8}"/>
    <cellStyle name="Output 3 6" xfId="2108" xr:uid="{00000000-0005-0000-0000-0000DA040000}"/>
    <cellStyle name="Output 3 6 10" xfId="6915" xr:uid="{39A280B0-6985-41BC-8B9C-59B6455E7618}"/>
    <cellStyle name="Output 3 6 2" xfId="2179" xr:uid="{00000000-0005-0000-0000-0000DB040000}"/>
    <cellStyle name="Output 3 6 2 2" xfId="5854" xr:uid="{FF9DFC2E-89CB-41D8-A394-58701111A9C6}"/>
    <cellStyle name="Output 3 6 2 2 2" xfId="6702" xr:uid="{2438DC62-694B-4822-9960-94FF257DD96F}"/>
    <cellStyle name="Output 3 6 2 3" xfId="6048" xr:uid="{46E60AC0-253E-46F8-A1EC-00005745BAD1}"/>
    <cellStyle name="Output 3 6 2 3 2" xfId="6678" xr:uid="{C70FCF89-48DC-43C3-85CF-6C858F22D9F5}"/>
    <cellStyle name="Output 3 6 2 4" xfId="5203" xr:uid="{91A01B7F-CFCF-41E6-BBE4-27773BF98420}"/>
    <cellStyle name="Output 3 6 2 5" xfId="7310" xr:uid="{A3A06A9E-1F0B-42A7-AE12-65A316A8C85D}"/>
    <cellStyle name="Output 3 6 3" xfId="2822" xr:uid="{00000000-0005-0000-0000-0000DC040000}"/>
    <cellStyle name="Output 3 6 3 2" xfId="5718" xr:uid="{6B0D40BA-7F71-46E6-8F20-C5CE272247DD}"/>
    <cellStyle name="Output 3 6 3 2 2" xfId="6082" xr:uid="{7E8CD384-DCC6-47FE-8E3B-45011D1EAA42}"/>
    <cellStyle name="Output 3 6 3 3" xfId="5979" xr:uid="{FC9FEE35-6510-4443-BF60-AF252C3D6AF1}"/>
    <cellStyle name="Output 3 6 3 3 2" xfId="6764" xr:uid="{ADC2BC64-67EB-42C9-B0FF-F6652D5233C1}"/>
    <cellStyle name="Output 3 6 3 4" xfId="5067" xr:uid="{F612EF09-5EAA-4FE8-ACE8-7A0B8605C42B}"/>
    <cellStyle name="Output 3 6 3 5" xfId="7165" xr:uid="{8D1D7913-0999-4FEA-A2B2-48BA01D8C179}"/>
    <cellStyle name="Output 3 6 4" xfId="2926" xr:uid="{00000000-0005-0000-0000-0000DD040000}"/>
    <cellStyle name="Output 3 6 4 2" xfId="5647" xr:uid="{3B5D8295-D656-4CE6-BCD4-389820DDF2E7}"/>
    <cellStyle name="Output 3 6 4 3" xfId="6301" xr:uid="{BB01F97E-A73F-4F41-9860-7DBD15BC5EC2}"/>
    <cellStyle name="Output 3 6 5" xfId="3031" xr:uid="{00000000-0005-0000-0000-0000DE040000}"/>
    <cellStyle name="Output 3 6 5 2" xfId="4098" xr:uid="{370413D2-3FD7-49EC-BDDD-92A1287DC379}"/>
    <cellStyle name="Output 3 6 5 3" xfId="3566" xr:uid="{244CFFB0-FBCD-4AD4-9F72-6D8E95AE7296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6 9" xfId="4996" xr:uid="{76E214D3-03D3-494D-9816-288C2924B4D8}"/>
    <cellStyle name="Output 3 7" xfId="946" xr:uid="{00000000-0005-0000-0000-0000E2040000}"/>
    <cellStyle name="Output 3 7 2" xfId="5411" xr:uid="{FF16203B-F173-4AFE-87AB-30840A1F4F82}"/>
    <cellStyle name="Output 3 7 2 2" xfId="3329" xr:uid="{21EAF490-0AB4-4DAB-ACE5-D4AFB7CE47B3}"/>
    <cellStyle name="Output 3 7 3" xfId="5887" xr:uid="{3680FDE7-EE59-4D0F-A3F5-063A48FD60B0}"/>
    <cellStyle name="Output 3 7 3 2" xfId="6884" xr:uid="{907B44CA-5F8B-44F1-ACFA-FBDAB767290A}"/>
    <cellStyle name="Output 3 7 4" xfId="4448" xr:uid="{A79AFADF-86F2-4D5C-8531-D38CA8FF95C5}"/>
    <cellStyle name="Output 3 7 5" xfId="7240" xr:uid="{89D07AF4-C6E2-4C61-BB89-EDCECDB23F08}"/>
    <cellStyle name="Output 3 8" xfId="1059" xr:uid="{00000000-0005-0000-0000-0000E3040000}"/>
    <cellStyle name="Output 3 8 2" xfId="5449" xr:uid="{21ECC0D6-F7D4-4A32-8D4C-53EA713B7C95}"/>
    <cellStyle name="Output 3 8 2 2" xfId="6929" xr:uid="{F97A2D0F-29F4-41B8-A9A6-BBF862584445}"/>
    <cellStyle name="Output 3 8 3" xfId="5949" xr:uid="{3BAB6BB1-6E8C-48E9-AC15-1CCA066C769B}"/>
    <cellStyle name="Output 3 8 3 2" xfId="6231" xr:uid="{C03B11CE-F616-44D0-9D26-92CA455C92FA}"/>
    <cellStyle name="Output 3 8 4" xfId="4546" xr:uid="{ECD96744-26AB-449F-B2E5-6B22BED28B51}"/>
    <cellStyle name="Output 3 8 5" xfId="7330" xr:uid="{95CE692B-E566-499A-B030-2E5D9137E9AD}"/>
    <cellStyle name="Output 3 9" xfId="1036" xr:uid="{00000000-0005-0000-0000-0000E4040000}"/>
    <cellStyle name="Output 3 9 2" xfId="5675" xr:uid="{EC8108FC-8DB6-4883-9F16-467C4229B659}"/>
    <cellStyle name="Output 3 9 2 2" xfId="6107" xr:uid="{B32131EB-9DCA-468E-AEE7-07F3EAF24703}"/>
    <cellStyle name="Output 3 9 3" xfId="5940" xr:uid="{6CED99DD-C37D-474A-A537-97E9139031A0}"/>
    <cellStyle name="Output 3 9 3 2" xfId="6099" xr:uid="{42276FCA-5C66-4A8C-99D0-0A9FDCACE41F}"/>
    <cellStyle name="Output 3 9 4" xfId="5024" xr:uid="{B2C42825-DD16-4664-BFA2-532BDF9371EC}"/>
    <cellStyle name="Output 3 9 5" xfId="6539" xr:uid="{A9E02F7A-9D05-45D1-AD64-DE98B2E6942E}"/>
    <cellStyle name="Output 4" xfId="450" xr:uid="{00000000-0005-0000-0000-0000E5040000}"/>
    <cellStyle name="Output 5" xfId="561" xr:uid="{00000000-0005-0000-0000-0000E6040000}"/>
    <cellStyle name="Output 5 10" xfId="3650" xr:uid="{06543298-EE61-4AB6-9D22-AA1059BE4488}"/>
    <cellStyle name="Output 5 11" xfId="6668" xr:uid="{A5531B1C-7937-4A0B-9D5A-019FC560C3A2}"/>
    <cellStyle name="Output 5 2" xfId="1565" xr:uid="{00000000-0005-0000-0000-0000E7040000}"/>
    <cellStyle name="Output 5 2 10" xfId="6254" xr:uid="{B5756B20-3407-4D69-B91E-B4F0792D18B1}"/>
    <cellStyle name="Output 5 2 2" xfId="2690" xr:uid="{00000000-0005-0000-0000-0000E8040000}"/>
    <cellStyle name="Output 5 2 2 2" xfId="5471" xr:uid="{68B2C75F-1DEE-45C7-BE47-59FCD7191FAD}"/>
    <cellStyle name="Output 5 2 2 3" xfId="6637" xr:uid="{98AC16A9-BB6B-4C27-88AB-DA0AD45BBBB6}"/>
    <cellStyle name="Output 5 2 3" xfId="2677" xr:uid="{00000000-0005-0000-0000-0000E9040000}"/>
    <cellStyle name="Output 5 2 3 2" xfId="5426" xr:uid="{BC22BAD0-12DE-436F-ABF8-54C301FE49FE}"/>
    <cellStyle name="Output 5 2 3 3" xfId="6572" xr:uid="{3EFAC9F4-CDC6-4329-8995-83A44FD88B6F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2 9" xfId="4568" xr:uid="{54349316-D624-438E-A669-00B0AAA7BE1D}"/>
    <cellStyle name="Output 5 3" xfId="2112" xr:uid="{00000000-0005-0000-0000-0000EF040000}"/>
    <cellStyle name="Output 5 3 10" xfId="3608" xr:uid="{129C8B8E-B826-48F8-83B7-FAA7F6855FCF}"/>
    <cellStyle name="Output 5 3 2" xfId="2177" xr:uid="{00000000-0005-0000-0000-0000F0040000}"/>
    <cellStyle name="Output 5 3 2 2" xfId="5699" xr:uid="{203D984B-6216-4F24-92A3-5A04798D46FD}"/>
    <cellStyle name="Output 5 3 2 3" xfId="3550" xr:uid="{60A3AE5B-50CB-4D01-8B37-539A8F7A0245}"/>
    <cellStyle name="Output 5 3 3" xfId="2826" xr:uid="{00000000-0005-0000-0000-0000F1040000}"/>
    <cellStyle name="Output 5 3 3 2" xfId="4061" xr:uid="{00F83221-2174-4236-8E2F-D4525BB4B369}"/>
    <cellStyle name="Output 5 3 3 3" xfId="6540" xr:uid="{40275164-E653-434D-9CF3-33DE0AE19B2B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3 9" xfId="5048" xr:uid="{D0A25049-98C4-4177-A3D4-B58C754A1351}"/>
    <cellStyle name="Output 5 4" xfId="2171" xr:uid="{00000000-0005-0000-0000-0000F7040000}"/>
    <cellStyle name="Output 5 4 10" xfId="6891" xr:uid="{1FF87F83-497E-47A5-AE04-E8DE8CAE91CD}"/>
    <cellStyle name="Output 5 4 2" xfId="2775" xr:uid="{00000000-0005-0000-0000-0000F8040000}"/>
    <cellStyle name="Output 5 4 2 2" xfId="5683" xr:uid="{E1B78719-705D-410C-A488-A86C4957C86F}"/>
    <cellStyle name="Output 5 4 2 3" xfId="7101" xr:uid="{8CB23CA5-B9F1-4108-8635-47AE0D31E3FA}"/>
    <cellStyle name="Output 5 4 3" xfId="2885" xr:uid="{00000000-0005-0000-0000-0000F9040000}"/>
    <cellStyle name="Output 5 4 3 2" xfId="3841" xr:uid="{418434CF-DC22-4F60-8762-974A5BCC7415}"/>
    <cellStyle name="Output 5 4 3 3" xfId="6281" xr:uid="{1E4C2E8A-F00B-4AAE-BE5B-FB5EB1AC7948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4 9" xfId="5032" xr:uid="{F3F1EB9B-50A9-4938-A8EF-95768F72FA4A}"/>
    <cellStyle name="Output 5 5" xfId="1362" xr:uid="{00000000-0005-0000-0000-0000FF040000}"/>
    <cellStyle name="Output 5 5 10" xfId="6444" xr:uid="{2EF9FE8A-000D-4DBC-ACA4-F7479B2AFDAF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5 9" xfId="4105" xr:uid="{8C5B9AB1-786C-483A-B740-4DAD9184D4F1}"/>
    <cellStyle name="Output 5 6" xfId="1132" xr:uid="{00000000-0005-0000-0000-000007050000}"/>
    <cellStyle name="Output 5 6 2" xfId="5381" xr:uid="{277ABBD4-7305-4EB5-96FD-386F948881ED}"/>
    <cellStyle name="Output 5 6 3" xfId="7212" xr:uid="{67DA53FE-90C9-4A85-8F22-AF9F37451B8F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10" xfId="7237" xr:uid="{14ECF027-1C87-4521-B16A-EE8AF272D970}"/>
    <cellStyle name="Output 6 2" xfId="2687" xr:uid="{00000000-0005-0000-0000-00000C050000}"/>
    <cellStyle name="Output 6 2 2" xfId="5838" xr:uid="{DDF46BA2-3F7E-4414-962A-84EEF8A61BF3}"/>
    <cellStyle name="Output 6 2 2 2" xfId="6634" xr:uid="{C0C24BD5-36E4-4E3B-A641-A2E50F804E50}"/>
    <cellStyle name="Output 6 2 3" xfId="6032" xr:uid="{418F306B-B2DB-4F65-95A1-366605EAC19D}"/>
    <cellStyle name="Output 6 2 3 2" xfId="6885" xr:uid="{38B83FBD-611D-42D3-A9D6-E870544F6417}"/>
    <cellStyle name="Output 6 2 4" xfId="5187" xr:uid="{0C0F96EF-75E9-4075-B612-AA1C09EB91BF}"/>
    <cellStyle name="Output 6 2 5" xfId="6812" xr:uid="{3D6C4213-5028-4766-97B6-E912E5B20C38}"/>
    <cellStyle name="Output 6 3" xfId="2575" xr:uid="{00000000-0005-0000-0000-00000D050000}"/>
    <cellStyle name="Output 6 3 2" xfId="5797" xr:uid="{A0C3C5FF-BA16-4BB4-A272-4FDE199897E5}"/>
    <cellStyle name="Output 6 3 2 2" xfId="7210" xr:uid="{F584D787-B157-48DA-92DB-732CCD539149}"/>
    <cellStyle name="Output 6 3 3" xfId="5312" xr:uid="{8FCFC133-FDEA-49F0-8E63-D48DECDD6C58}"/>
    <cellStyle name="Output 6 3 3 2" xfId="6274" xr:uid="{8BF9314E-2B4D-47AC-B056-661859AF3F03}"/>
    <cellStyle name="Output 6 3 4" xfId="5146" xr:uid="{2271F1F1-3B88-46D1-9288-53CC809D5031}"/>
    <cellStyle name="Output 6 3 5" xfId="6325" xr:uid="{3A499244-DF7D-479A-B06E-662789C714CE}"/>
    <cellStyle name="Output 6 4" xfId="1072" xr:uid="{00000000-0005-0000-0000-00000E050000}"/>
    <cellStyle name="Output 6 4 2" xfId="5631" xr:uid="{730693AE-7FCC-4312-8BE3-7E6230F92874}"/>
    <cellStyle name="Output 6 4 3" xfId="3593" xr:uid="{60EC6C0B-2402-49C6-AC87-D51560B502F9}"/>
    <cellStyle name="Output 6 5" xfId="3019" xr:uid="{00000000-0005-0000-0000-00000F050000}"/>
    <cellStyle name="Output 6 5 2" xfId="6022" xr:uid="{3600EF17-3B23-489E-8996-1741E78E9AC6}"/>
    <cellStyle name="Output 6 5 3" xfId="6183" xr:uid="{7EC5287B-D0AB-49D8-B1E7-4E846B1AC8B6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6 9" xfId="4980" xr:uid="{9A5E5E65-B7AA-4690-8634-5A33F97FF7AA}"/>
    <cellStyle name="Output 7" xfId="1559" xr:uid="{00000000-0005-0000-0000-000013050000}"/>
    <cellStyle name="Output 7 10" xfId="6873" xr:uid="{33A30CCB-2BDC-4787-9D90-DCDE43E71E98}"/>
    <cellStyle name="Output 7 2" xfId="2664" xr:uid="{00000000-0005-0000-0000-000014050000}"/>
    <cellStyle name="Output 7 2 2" xfId="5769" xr:uid="{9A6CD440-DC06-47C4-9F6D-1021FBCEA6F1}"/>
    <cellStyle name="Output 7 2 2 2" xfId="3314" xr:uid="{03BA79A0-3965-46CB-82D2-EA9FBEA4D468}"/>
    <cellStyle name="Output 7 2 3" xfId="5578" xr:uid="{3E61B780-9F3B-4E58-9A1E-0C9BEC1CDD40}"/>
    <cellStyle name="Output 7 2 3 2" xfId="6740" xr:uid="{7C7C01B4-5346-48FC-80C9-3E74B8D9BF51}"/>
    <cellStyle name="Output 7 2 4" xfId="5118" xr:uid="{BF9E1723-8FE4-487E-8B95-03D7FE8341B9}"/>
    <cellStyle name="Output 7 2 5" xfId="7103" xr:uid="{FAC2249A-0378-451D-964D-13FE850EB13C}"/>
    <cellStyle name="Output 7 3" xfId="2299" xr:uid="{00000000-0005-0000-0000-000015050000}"/>
    <cellStyle name="Output 7 3 2" xfId="5752" xr:uid="{F9AB5D69-BB9C-484B-8568-5076B2AF61CB}"/>
    <cellStyle name="Output 7 3 2 2" xfId="6957" xr:uid="{D2F5E7A5-ECBC-4E17-8380-FE95AA9E5917}"/>
    <cellStyle name="Output 7 3 3" xfId="4079" xr:uid="{823D7B08-B8A5-47D8-AABB-D37FCADF8D2B}"/>
    <cellStyle name="Output 7 3 3 2" xfId="6407" xr:uid="{2A325B46-4C1A-491F-B6AC-9D2408396E99}"/>
    <cellStyle name="Output 7 3 4" xfId="5101" xr:uid="{F616A3D8-D301-4ED2-957B-BE906604CD1C}"/>
    <cellStyle name="Output 7 3 5" xfId="6627" xr:uid="{A29216FC-A377-49A4-A92B-D4BAC170B6BF}"/>
    <cellStyle name="Output 7 4" xfId="2468" xr:uid="{00000000-0005-0000-0000-000016050000}"/>
    <cellStyle name="Output 7 4 2" xfId="5559" xr:uid="{DAFE4F8D-0145-49B1-8E45-B65AA8C0E013}"/>
    <cellStyle name="Output 7 4 3" xfId="6321" xr:uid="{656CC88E-8A15-40CD-B431-D2A77BA9BC9F}"/>
    <cellStyle name="Output 7 5" xfId="2995" xr:uid="{00000000-0005-0000-0000-000017050000}"/>
    <cellStyle name="Output 7 5 2" xfId="5934" xr:uid="{BB9E497F-4838-4DD6-8139-E6CE0FE25BE1}"/>
    <cellStyle name="Output 7 5 3" xfId="6890" xr:uid="{C870BDB6-97B9-4CF0-BD4D-80F6B7B5993C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7 9" xfId="4782" xr:uid="{9A565981-F960-4EA0-A75C-CF5979D0048F}"/>
    <cellStyle name="Output 8" xfId="2151" xr:uid="{00000000-0005-0000-0000-00001B050000}"/>
    <cellStyle name="Output 8 10" xfId="3379" xr:uid="{6BE2F57F-C73E-4BFC-9893-798DFCCA2C75}"/>
    <cellStyle name="Output 8 2" xfId="2755" xr:uid="{00000000-0005-0000-0000-00001C050000}"/>
    <cellStyle name="Output 8 2 2" xfId="5826" xr:uid="{8A4F2CAD-7303-44C8-BE97-F77EB34E3B6C}"/>
    <cellStyle name="Output 8 2 2 2" xfId="6517" xr:uid="{81615244-50B9-4DE8-95BC-5260A02D78A0}"/>
    <cellStyle name="Output 8 2 3" xfId="5538" xr:uid="{E454E923-6759-4681-8684-544E549C3329}"/>
    <cellStyle name="Output 8 2 3 2" xfId="6734" xr:uid="{3B9DC366-ECAF-4A78-8385-269D30573CAB}"/>
    <cellStyle name="Output 8 2 4" xfId="5175" xr:uid="{4B5DFC9C-56B5-4FCE-8F6F-82676DE8F9B0}"/>
    <cellStyle name="Output 8 2 5" xfId="6950" xr:uid="{38378C18-D52E-4CC9-B094-37CD4C6DEE55}"/>
    <cellStyle name="Output 8 3" xfId="2865" xr:uid="{00000000-0005-0000-0000-00001D050000}"/>
    <cellStyle name="Output 8 3 2" xfId="5806" xr:uid="{2E9FFC3B-68BE-43FF-94EE-3FC559E9971A}"/>
    <cellStyle name="Output 8 3 2 2" xfId="7306" xr:uid="{79F77844-1B47-40EC-9AEE-748EF539F052}"/>
    <cellStyle name="Output 8 3 3" xfId="4074" xr:uid="{F44DDEE9-ADA2-4543-8167-F8422F1554A8}"/>
    <cellStyle name="Output 8 3 3 2" xfId="6480" xr:uid="{F14D2171-28F5-4579-98FB-EC61EA756BCE}"/>
    <cellStyle name="Output 8 3 4" xfId="5155" xr:uid="{15EE7F42-A313-4BD6-B5AA-4C7D313BBF6A}"/>
    <cellStyle name="Output 8 3 5" xfId="6748" xr:uid="{77925A1C-9D28-4A20-B87C-E50E44B12B12}"/>
    <cellStyle name="Output 8 4" xfId="2969" xr:uid="{00000000-0005-0000-0000-00001E050000}"/>
    <cellStyle name="Output 8 4 2" xfId="5619" xr:uid="{0364F847-90B4-40B5-A39C-430DFDBB55EA}"/>
    <cellStyle name="Output 8 4 3" xfId="3602" xr:uid="{6B3FDF96-57BC-4D38-B645-D00428499807}"/>
    <cellStyle name="Output 8 5" xfId="3045" xr:uid="{00000000-0005-0000-0000-00001F050000}"/>
    <cellStyle name="Output 8 5 2" xfId="5943" xr:uid="{080369D5-5339-47D4-97E5-483602FC1098}"/>
    <cellStyle name="Output 8 5 3" xfId="7136" xr:uid="{0882EACB-4577-4EE1-A641-5541F88C4632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8 9" xfId="4968" xr:uid="{B70EE071-ACF0-4464-AC9C-63093C3F384A}"/>
    <cellStyle name="Output 9" xfId="776" xr:uid="{00000000-0005-0000-0000-000023050000}"/>
    <cellStyle name="Output 9 2" xfId="5192" xr:uid="{03343F1E-0C76-4ED8-8A5D-BC30D0C50E30}"/>
    <cellStyle name="Output 9 2 2" xfId="5843" xr:uid="{C5F02B99-B0FC-4B39-A0F3-6264708D2C2A}"/>
    <cellStyle name="Output 9 2 2 2" xfId="6261" xr:uid="{C40976B8-8227-4438-A56C-53935E2CCECB}"/>
    <cellStyle name="Output 9 2 3" xfId="6037" xr:uid="{09E9CA87-8D58-48E7-B62D-223C6A544EDA}"/>
    <cellStyle name="Output 9 2 3 2" xfId="7157" xr:uid="{1B233001-FD86-4D61-8C25-9E6E5AA1F3B6}"/>
    <cellStyle name="Output 9 2 4" xfId="6956" xr:uid="{53090C28-0A12-4BF9-BDA3-575E0F1B9CDD}"/>
    <cellStyle name="Output 9 3" xfId="5098" xr:uid="{157B555D-9169-48B4-8BA9-8E6FD6018E21}"/>
    <cellStyle name="Output 9 3 2" xfId="5749" xr:uid="{4CC53371-7298-4909-9B3F-6ADBA4CB5738}"/>
    <cellStyle name="Output 9 3 2 2" xfId="6507" xr:uid="{173A692F-0A73-428F-BA33-55AC88A6A0CB}"/>
    <cellStyle name="Output 9 3 3" xfId="3848" xr:uid="{96193F30-6960-4D90-820E-232978019BE4}"/>
    <cellStyle name="Output 9 3 3 2" xfId="6623" xr:uid="{A930D175-2563-4C0D-81AF-639635803522}"/>
    <cellStyle name="Output 9 3 4" xfId="6172" xr:uid="{AD3F072E-4D62-4F32-875A-569E10B6080A}"/>
    <cellStyle name="Output 9 4" xfId="5636" xr:uid="{4A66EB7D-0DCD-4DF9-9ADD-BC524CC01BCA}"/>
    <cellStyle name="Output 9 4 2" xfId="6854" xr:uid="{14D518E3-62A6-4460-B599-8E2338B0E0D6}"/>
    <cellStyle name="Output 9 5" xfId="5976" xr:uid="{46FB456A-223E-40C7-8580-25010F77BED5}"/>
    <cellStyle name="Output 9 5 2" xfId="3307" xr:uid="{BEA8AD6E-DBFB-4DC8-8750-49A6E8C1A54E}"/>
    <cellStyle name="Output 9 6" xfId="4985" xr:uid="{2474F5EB-6D58-449A-BDA1-8043071FBAF0}"/>
    <cellStyle name="Output 9 7" xfId="6091" xr:uid="{ACF61A82-E2CD-462A-B98C-B4A2EEE86A86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0 2" xfId="3965" xr:uid="{E9447556-4E39-4C34-9508-041A08ECE83B}"/>
    <cellStyle name="Računanje 2 2 10 3" xfId="6633" xr:uid="{E80BE215-83D1-49D6-8A9B-A97349C9C9A6}"/>
    <cellStyle name="Računanje 2 2 11" xfId="2806" xr:uid="{00000000-0005-0000-0000-000039050000}"/>
    <cellStyle name="Računanje 2 2 11 2" xfId="5264" xr:uid="{B3FB536B-B221-4E41-B5CE-F2A705ED2B56}"/>
    <cellStyle name="Računanje 2 2 11 3" xfId="6562" xr:uid="{30BBBB6F-BB92-46B3-B0F8-661ADDB69C70}"/>
    <cellStyle name="Računanje 2 2 12" xfId="3442" xr:uid="{F765D1DA-918A-4987-AA3A-A8ADF17E49B9}"/>
    <cellStyle name="Računanje 2 2 13" xfId="3553" xr:uid="{2EA6492F-1280-4593-95AF-AC97723FBCA9}"/>
    <cellStyle name="Računanje 2 2 14" xfId="6309" xr:uid="{B84A3D38-5260-4D0D-A2BE-1C184E963607}"/>
    <cellStyle name="Računanje 2 2 2" xfId="659" xr:uid="{00000000-0005-0000-0000-00003A050000}"/>
    <cellStyle name="Računanje 2 2 2 10" xfId="6246" xr:uid="{F4F8E579-B606-4DF4-BDFE-D9BE2D5BD867}"/>
    <cellStyle name="Računanje 2 2 2 2" xfId="1663" xr:uid="{00000000-0005-0000-0000-00003B050000}"/>
    <cellStyle name="Računanje 2 2 2 2 2" xfId="2222" xr:uid="{00000000-0005-0000-0000-00003C050000}"/>
    <cellStyle name="Računanje 2 2 2 2 2 2" xfId="5507" xr:uid="{92BDD25E-2803-4E57-B2E6-BE8C2EEB25AF}"/>
    <cellStyle name="Računanje 2 2 2 2 2 3" xfId="6230" xr:uid="{527C44E7-6FB3-44BD-8164-3974BEE5DF41}"/>
    <cellStyle name="Računanje 2 2 2 2 3" xfId="1069" xr:uid="{00000000-0005-0000-0000-00003D050000}"/>
    <cellStyle name="Računanje 2 2 2 2 3 2" xfId="5967" xr:uid="{48C59F6C-0F39-42DA-AF22-A9032C70F312}"/>
    <cellStyle name="Računanje 2 2 2 2 3 3" xfId="7076" xr:uid="{5280F2FF-4963-49DA-99FF-638AF4154A85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2 8" xfId="4666" xr:uid="{AAFB5635-34DA-42F5-B9E8-35BC5CEB2900}"/>
    <cellStyle name="Računanje 2 2 2 2 9" xfId="6966" xr:uid="{AF6488C9-1058-4107-A1AD-DABF9269257B}"/>
    <cellStyle name="Računanje 2 2 2 3" xfId="2131" xr:uid="{00000000-0005-0000-0000-000042050000}"/>
    <cellStyle name="Računanje 2 2 2 3 2" xfId="2735" xr:uid="{00000000-0005-0000-0000-000043050000}"/>
    <cellStyle name="Računanje 2 2 2 3 2 2" xfId="5726" xr:uid="{74C385B8-1EF9-405A-ADD2-5B6FA8998C28}"/>
    <cellStyle name="Računanje 2 2 2 3 2 3" xfId="6834" xr:uid="{97EBC5D2-2288-497C-9AB0-DBCDC01D6A9B}"/>
    <cellStyle name="Računanje 2 2 2 3 3" xfId="2845" xr:uid="{00000000-0005-0000-0000-000044050000}"/>
    <cellStyle name="Računanje 2 2 2 3 3 2" xfId="4071" xr:uid="{53A008B3-B81C-410A-BA7E-BBE1A719F719}"/>
    <cellStyle name="Računanje 2 2 2 3 3 3" xfId="6390" xr:uid="{35976427-957B-418B-BD03-FCF1EB4D2EFE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3 8" xfId="5075" xr:uid="{AAA4BC9B-90B7-46A8-BD03-2FA6E812DEC9}"/>
    <cellStyle name="Računanje 2 2 2 3 9" xfId="7229" xr:uid="{B1CF308F-C840-42FC-922D-1870A796DFA5}"/>
    <cellStyle name="Računanje 2 2 2 4" xfId="2172" xr:uid="{00000000-0005-0000-0000-000049050000}"/>
    <cellStyle name="Računanje 2 2 2 4 2" xfId="2776" xr:uid="{00000000-0005-0000-0000-00004A050000}"/>
    <cellStyle name="Računanje 2 2 2 4 2 2" xfId="5745" xr:uid="{DC25B6C8-5EA0-4AD4-90D0-7C93BD94B352}"/>
    <cellStyle name="Računanje 2 2 2 4 2 3" xfId="6109" xr:uid="{AC3E7C6C-AA76-48F0-BD69-FB31ADF26906}"/>
    <cellStyle name="Računanje 2 2 2 4 3" xfId="2886" xr:uid="{00000000-0005-0000-0000-00004B050000}"/>
    <cellStyle name="Računanje 2 2 2 4 3 2" xfId="5963" xr:uid="{9CCD53DA-FE00-40FC-8377-55BCEF3112FD}"/>
    <cellStyle name="Računanje 2 2 2 4 3 3" xfId="6483" xr:uid="{1D13E01A-AB1E-4206-9D16-D9122D928EFD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4 8" xfId="5094" xr:uid="{07A1BEBB-9953-4BA9-B501-B02C1BFBC4DB}"/>
    <cellStyle name="Računanje 2 2 2 4 9" xfId="6897" xr:uid="{CF3D1C71-7F9F-4504-8E78-F6B36C06EA22}"/>
    <cellStyle name="Računanje 2 2 2 5" xfId="1230" xr:uid="{00000000-0005-0000-0000-000050050000}"/>
    <cellStyle name="Računanje 2 2 2 5 2" xfId="4203" xr:uid="{C110C758-4180-4C4F-960E-E1B969CBA8B5}"/>
    <cellStyle name="Računanje 2 2 2 5 3" xfId="6238" xr:uid="{3769461B-5649-4514-A2E1-9C6C2048DBEB}"/>
    <cellStyle name="Računanje 2 2 2 6" xfId="2309" xr:uid="{00000000-0005-0000-0000-000051050000}"/>
    <cellStyle name="Računanje 2 2 2 6 2" xfId="5395" xr:uid="{B1E4F9E9-2D74-4F63-AC7B-93C952142AB0}"/>
    <cellStyle name="Računanje 2 2 2 6 3" xfId="7132" xr:uid="{0018C231-FEAE-4E48-94CB-A740540E4170}"/>
    <cellStyle name="Računanje 2 2 2 7" xfId="2592" xr:uid="{00000000-0005-0000-0000-000052050000}"/>
    <cellStyle name="Računanje 2 2 2 8" xfId="2609" xr:uid="{00000000-0005-0000-0000-000053050000}"/>
    <cellStyle name="Računanje 2 2 2 9" xfId="3746" xr:uid="{D34F2922-F3D6-4C00-9D32-64ABDBA3F8A1}"/>
    <cellStyle name="Računanje 2 2 3" xfId="1450" xr:uid="{00000000-0005-0000-0000-000054050000}"/>
    <cellStyle name="Računanje 2 2 3 2" xfId="2698" xr:uid="{00000000-0005-0000-0000-000055050000}"/>
    <cellStyle name="Računanje 2 2 3 2 2" xfId="5818" xr:uid="{0F7EFDC8-2DCF-45EB-AB68-BDC259D94B5C}"/>
    <cellStyle name="Računanje 2 2 3 2 2 2" xfId="6697" xr:uid="{E6FF11B5-9B02-4B70-AC3C-B8F4369A5A91}"/>
    <cellStyle name="Računanje 2 2 3 2 3" xfId="5276" xr:uid="{9F77198F-7AF6-40E1-BD3D-7736C791AD39}"/>
    <cellStyle name="Računanje 2 2 3 2 3 2" xfId="6347" xr:uid="{C79289FB-036F-4CA2-AF7B-CA2E51BF8B07}"/>
    <cellStyle name="Računanje 2 2 3 2 4" xfId="5167" xr:uid="{1928E977-742E-4B1E-BE71-85985B71D24F}"/>
    <cellStyle name="Računanje 2 2 3 2 5" xfId="7106" xr:uid="{C454D8CD-244E-4A49-82E0-8AC5944085B4}"/>
    <cellStyle name="Računanje 2 2 3 3" xfId="2251" xr:uid="{00000000-0005-0000-0000-000056050000}"/>
    <cellStyle name="Računanje 2 2 3 3 2" xfId="5331" xr:uid="{7BAFC1BA-CED4-4615-A84C-437A0D70E006}"/>
    <cellStyle name="Računanje 2 2 3 3 2 2" xfId="7217" xr:uid="{81F6429D-2252-4CF5-9870-D9FBAB624BCC}"/>
    <cellStyle name="Računanje 2 2 3 3 3" xfId="3880" xr:uid="{63D550C9-3F5C-42CA-AAED-0F1E07500557}"/>
    <cellStyle name="Računanje 2 2 3 3 3 2" xfId="6574" xr:uid="{2A8C670E-7D13-4012-951A-F208908AD108}"/>
    <cellStyle name="Računanje 2 2 3 3 4" xfId="4305" xr:uid="{8DED957C-3CB2-485C-971D-14B79479385D}"/>
    <cellStyle name="Računanje 2 2 3 3 5" xfId="6355" xr:uid="{E78257E9-552A-4CD3-B876-DF23CE6A6E94}"/>
    <cellStyle name="Računanje 2 2 3 4" xfId="2420" xr:uid="{00000000-0005-0000-0000-000057050000}"/>
    <cellStyle name="Računanje 2 2 3 4 2" xfId="5611" xr:uid="{ADFC42A2-1F79-421C-8F0B-C85617F3592D}"/>
    <cellStyle name="Računanje 2 2 3 4 3" xfId="6878" xr:uid="{C666B0FC-476C-48B1-BF6B-1EDC9CD13F82}"/>
    <cellStyle name="Računanje 2 2 3 5" xfId="3026" xr:uid="{00000000-0005-0000-0000-000058050000}"/>
    <cellStyle name="Računanje 2 2 3 5 2" xfId="6016" xr:uid="{CF5EB33D-A328-4184-A1E0-245BC3E49CF0}"/>
    <cellStyle name="Računanje 2 2 3 5 3" xfId="6490" xr:uid="{AAEC4153-5142-4CFE-81BE-7751E63998C8}"/>
    <cellStyle name="Računanje 2 2 3 6" xfId="3122" xr:uid="{00000000-0005-0000-0000-000059050000}"/>
    <cellStyle name="Računanje 2 2 3 7" xfId="2680" xr:uid="{00000000-0005-0000-0000-00005A050000}"/>
    <cellStyle name="Računanje 2 2 3 8" xfId="4960" xr:uid="{6DE1A315-181D-429E-B40B-3FB7F87F82CE}"/>
    <cellStyle name="Računanje 2 2 3 9" xfId="6575" xr:uid="{78B3AC58-6F9A-4A2E-8630-B2CB1B429F55}"/>
    <cellStyle name="Računanje 2 2 4" xfId="1369" xr:uid="{00000000-0005-0000-0000-00005B050000}"/>
    <cellStyle name="Računanje 2 2 4 2" xfId="2231" xr:uid="{00000000-0005-0000-0000-00005C050000}"/>
    <cellStyle name="Računanje 2 2 4 2 2" xfId="5823" xr:uid="{55716D8A-04B4-4973-BAD7-CDE4D549403F}"/>
    <cellStyle name="Računanje 2 2 4 2 2 2" xfId="6158" xr:uid="{2484C5C9-FDF0-4563-826C-6B7B05B220CF}"/>
    <cellStyle name="Računanje 2 2 4 2 3" xfId="5586" xr:uid="{94F48CB3-8AF1-4018-92FD-B8A2C0D58835}"/>
    <cellStyle name="Računanje 2 2 4 2 3 2" xfId="6311" xr:uid="{CD6AD473-FC8F-40A1-A9DF-24173E47540C}"/>
    <cellStyle name="Računanje 2 2 4 2 4" xfId="5172" xr:uid="{5303DD77-5F36-4478-AC13-F358EBD3827B}"/>
    <cellStyle name="Računanje 2 2 4 2 5" xfId="6716" xr:uid="{64F83812-35FC-41FC-BB0D-B1F53EFE10ED}"/>
    <cellStyle name="Računanje 2 2 4 3" xfId="1085" xr:uid="{00000000-0005-0000-0000-00005D050000}"/>
    <cellStyle name="Računanje 2 2 4 3 2" xfId="5782" xr:uid="{18FEA869-98D6-43E8-9F04-4654AB8AFD8E}"/>
    <cellStyle name="Računanje 2 2 4 3 2 2" xfId="6817" xr:uid="{124F3353-296A-42AC-91B1-608D5BBBEA36}"/>
    <cellStyle name="Računanje 2 2 4 3 3" xfId="5337" xr:uid="{DE185787-FF93-43DD-9298-F0A4955EF3C4}"/>
    <cellStyle name="Računanje 2 2 4 3 3 2" xfId="3274" xr:uid="{9F5E87D6-33FA-4273-BEA1-1063054E1073}"/>
    <cellStyle name="Računanje 2 2 4 3 4" xfId="5131" xr:uid="{876066B7-85A7-4612-979A-7E8DCEDE3220}"/>
    <cellStyle name="Računanje 2 2 4 3 5" xfId="3537" xr:uid="{BDD73283-FE4F-4C00-AC74-7091C0907A76}"/>
    <cellStyle name="Računanje 2 2 4 4" xfId="2255" xr:uid="{00000000-0005-0000-0000-00005E050000}"/>
    <cellStyle name="Računanje 2 2 4 4 2" xfId="5616" xr:uid="{0F6664E7-30AD-4F71-BB48-8F2A7A02B58B}"/>
    <cellStyle name="Računanje 2 2 4 4 3" xfId="6772" xr:uid="{D844D20C-BD49-4067-A7D3-A3073F5B4AD8}"/>
    <cellStyle name="Računanje 2 2 4 5" xfId="2790" xr:uid="{00000000-0005-0000-0000-00005F050000}"/>
    <cellStyle name="Računanje 2 2 4 5 2" xfId="5983" xr:uid="{6D6D4D0B-9550-4788-B0BE-1A52C315034D}"/>
    <cellStyle name="Računanje 2 2 4 5 3" xfId="7286" xr:uid="{DD0CB4F3-2F3D-4E04-AE3B-83C718270D82}"/>
    <cellStyle name="Računanje 2 2 4 6" xfId="1089" xr:uid="{00000000-0005-0000-0000-000060050000}"/>
    <cellStyle name="Računanje 2 2 4 7" xfId="2327" xr:uid="{00000000-0005-0000-0000-000061050000}"/>
    <cellStyle name="Računanje 2 2 4 8" xfId="4965" xr:uid="{4035838C-7A41-4F65-8D7B-0144D700003E}"/>
    <cellStyle name="Računanje 2 2 4 9" xfId="7049" xr:uid="{7EB6808D-DF53-4097-B825-A3AA74DD5D4C}"/>
    <cellStyle name="Računanje 2 2 5" xfId="2155" xr:uid="{00000000-0005-0000-0000-000062050000}"/>
    <cellStyle name="Računanje 2 2 5 2" xfId="2759" xr:uid="{00000000-0005-0000-0000-000063050000}"/>
    <cellStyle name="Računanje 2 2 5 2 2" xfId="5761" xr:uid="{02B7046A-4D4A-42E5-A864-05685A5D77BB}"/>
    <cellStyle name="Računanje 2 2 5 2 2 2" xfId="6882" xr:uid="{958C30F2-8B45-4600-885F-8CA7B746692C}"/>
    <cellStyle name="Računanje 2 2 5 2 3" xfId="5432" xr:uid="{3932C418-CE5B-4BD6-A8E1-516C692F7279}"/>
    <cellStyle name="Računanje 2 2 5 2 3 2" xfId="6223" xr:uid="{B0A33EF6-FE2C-43B6-8587-B454172AE647}"/>
    <cellStyle name="Računanje 2 2 5 2 4" xfId="5110" xr:uid="{B142B3CA-9CEC-4F4D-B04C-51D30167C12E}"/>
    <cellStyle name="Računanje 2 2 5 2 5" xfId="3646" xr:uid="{C15C7D98-6B0E-44F6-A239-DCA01803FD62}"/>
    <cellStyle name="Računanje 2 2 5 3" xfId="2869" xr:uid="{00000000-0005-0000-0000-000064050000}"/>
    <cellStyle name="Računanje 2 2 5 3 2" xfId="5463" xr:uid="{EDD81602-6591-4CA2-A2E4-FB06C4C81091}"/>
    <cellStyle name="Računanje 2 2 5 3 2 2" xfId="7073" xr:uid="{1B721458-6DA0-4EE2-825D-6D610A7620D6}"/>
    <cellStyle name="Računanje 2 2 5 3 3" xfId="5918" xr:uid="{B31E6585-C802-4A21-B73B-63E440044E39}"/>
    <cellStyle name="Računanje 2 2 5 3 3 2" xfId="3634" xr:uid="{5AE1DA04-9E62-4882-9EC9-074B2A0571BD}"/>
    <cellStyle name="Računanje 2 2 5 3 4" xfId="4560" xr:uid="{601F4CBC-EDAD-46DA-BB8F-F84349C4A996}"/>
    <cellStyle name="Računanje 2 2 5 3 5" xfId="7188" xr:uid="{F8CCE932-2608-4D41-B9B2-F809C903F886}"/>
    <cellStyle name="Računanje 2 2 5 4" xfId="2973" xr:uid="{00000000-0005-0000-0000-000065050000}"/>
    <cellStyle name="Računanje 2 2 5 4 2" xfId="5551" xr:uid="{857D1855-B497-4A4D-AE43-F70F2A4DB1A5}"/>
    <cellStyle name="Računanje 2 2 5 4 3" xfId="6372" xr:uid="{D9B375E0-94E6-4C11-9CA8-21F4C51AA9C5}"/>
    <cellStyle name="Računanje 2 2 5 5" xfId="3096" xr:uid="{00000000-0005-0000-0000-000066050000}"/>
    <cellStyle name="Računanje 2 2 5 5 2" xfId="5932" xr:uid="{6F24E5D6-4388-433D-8EEA-8B5A47F3EA03}"/>
    <cellStyle name="Računanje 2 2 5 5 3" xfId="7131" xr:uid="{3CE19B98-F746-4864-B0B0-0227CF944788}"/>
    <cellStyle name="Računanje 2 2 5 6" xfId="3168" xr:uid="{00000000-0005-0000-0000-000067050000}"/>
    <cellStyle name="Računanje 2 2 5 7" xfId="3245" xr:uid="{00000000-0005-0000-0000-000068050000}"/>
    <cellStyle name="Računanje 2 2 5 8" xfId="4773" xr:uid="{CA9AEEB3-AD71-4229-8F24-152D91E45E57}"/>
    <cellStyle name="Računanje 2 2 5 9" xfId="7267" xr:uid="{EA6E8F52-3AC0-4BAB-B5E5-45E396BB3070}"/>
    <cellStyle name="Računanje 2 2 6" xfId="2103" xr:uid="{00000000-0005-0000-0000-000069050000}"/>
    <cellStyle name="Računanje 2 2 6 2" xfId="842" xr:uid="{00000000-0005-0000-0000-00006A050000}"/>
    <cellStyle name="Računanje 2 2 6 2 2" xfId="5824" xr:uid="{A9C48216-B6D8-4B41-83C6-311292D0D2A5}"/>
    <cellStyle name="Računanje 2 2 6 2 2 2" xfId="6874" xr:uid="{E467B7CC-B132-4341-B605-8960A176B855}"/>
    <cellStyle name="Računanje 2 2 6 2 3" xfId="3868" xr:uid="{FB21F6DE-CC2D-41A1-9444-565E50A265F9}"/>
    <cellStyle name="Računanje 2 2 6 2 3 2" xfId="6626" xr:uid="{961FA3D0-05FC-445C-B9A5-78BFE4B765E9}"/>
    <cellStyle name="Računanje 2 2 6 2 4" xfId="5173" xr:uid="{6D5C34D5-F073-4065-9954-C5A2C6568846}"/>
    <cellStyle name="Računanje 2 2 6 2 5" xfId="7224" xr:uid="{2E2C9ADA-9B85-4E84-BE91-59F38F185A8F}"/>
    <cellStyle name="Računanje 2 2 6 3" xfId="2817" xr:uid="{00000000-0005-0000-0000-00006B050000}"/>
    <cellStyle name="Računanje 2 2 6 3 2" xfId="5750" xr:uid="{65086993-2949-4C1B-A7B7-A352D2C874BF}"/>
    <cellStyle name="Računanje 2 2 6 3 2 2" xfId="6614" xr:uid="{21AADD0A-3973-4B15-A883-09423F0C6F36}"/>
    <cellStyle name="Računanje 2 2 6 3 3" xfId="5268" xr:uid="{68620BAE-6690-416A-8EE6-B2EA18F73583}"/>
    <cellStyle name="Računanje 2 2 6 3 3 2" xfId="6518" xr:uid="{3E33A82F-3509-41E4-A459-D806DF1818E1}"/>
    <cellStyle name="Računanje 2 2 6 3 4" xfId="5099" xr:uid="{0DC1E12A-2054-440C-8FEE-1D1BC675161C}"/>
    <cellStyle name="Računanje 2 2 6 3 5" xfId="6845" xr:uid="{24495C7A-A3A1-44B9-9550-770E39B47BB9}"/>
    <cellStyle name="Računanje 2 2 6 4" xfId="2921" xr:uid="{00000000-0005-0000-0000-00006C050000}"/>
    <cellStyle name="Računanje 2 2 6 4 2" xfId="5617" xr:uid="{7CDBFE55-EE2F-44D4-AD85-E000865B8C69}"/>
    <cellStyle name="Računanje 2 2 6 4 3" xfId="6568" xr:uid="{E34DE5A5-01F5-4202-BE58-3389F66EA73B}"/>
    <cellStyle name="Računanje 2 2 6 5" xfId="2899" xr:uid="{00000000-0005-0000-0000-00006D050000}"/>
    <cellStyle name="Računanje 2 2 6 5 2" xfId="6002" xr:uid="{DB8C22E7-F35C-45F3-88FF-8CCA2FBEFCA6}"/>
    <cellStyle name="Računanje 2 2 6 5 3" xfId="6467" xr:uid="{67995333-668D-46B4-8C6E-BDAB9BAC0893}"/>
    <cellStyle name="Računanje 2 2 6 6" xfId="2390" xr:uid="{00000000-0005-0000-0000-00006E050000}"/>
    <cellStyle name="Računanje 2 2 6 7" xfId="3193" xr:uid="{00000000-0005-0000-0000-00006F050000}"/>
    <cellStyle name="Računanje 2 2 6 8" xfId="4966" xr:uid="{4E7F48EE-5CB4-42E7-B362-C59B3327806B}"/>
    <cellStyle name="Računanje 2 2 6 9" xfId="7254" xr:uid="{7445DFFF-98F3-40C6-9239-0049CA3E0C36}"/>
    <cellStyle name="Računanje 2 2 7" xfId="939" xr:uid="{00000000-0005-0000-0000-000070050000}"/>
    <cellStyle name="Računanje 2 2 7 2" xfId="5404" xr:uid="{12F4CC09-0493-4F11-9616-8E38E0D34D83}"/>
    <cellStyle name="Računanje 2 2 7 2 2" xfId="6262" xr:uid="{F6813491-277A-40E2-820C-20F4CE9D9887}"/>
    <cellStyle name="Računanje 2 2 7 3" xfId="5901" xr:uid="{DE5F80CA-A511-446D-80C8-A1EE77F37689}"/>
    <cellStyle name="Računanje 2 2 7 3 2" xfId="6756" xr:uid="{5163BDF6-2AD1-40B4-A180-DDC38A292896}"/>
    <cellStyle name="Računanje 2 2 7 4" xfId="4441" xr:uid="{AF7CB9C8-949A-488E-9E1C-05F65E87C19F}"/>
    <cellStyle name="Računanje 2 2 7 5" xfId="6972" xr:uid="{6E31EA0C-F17B-46DF-914E-8BAA3B11E45D}"/>
    <cellStyle name="Računanje 2 2 8" xfId="794" xr:uid="{00000000-0005-0000-0000-000071050000}"/>
    <cellStyle name="Računanje 2 2 8 2" xfId="5348" xr:uid="{636FE5B2-167F-4CCA-B602-105107AD8CF8}"/>
    <cellStyle name="Računanje 2 2 8 2 2" xfId="6428" xr:uid="{3B939203-F717-4B6B-B694-ECD2169A6EC3}"/>
    <cellStyle name="Računanje 2 2 8 3" xfId="4099" xr:uid="{24353959-FFD6-4206-B163-4378F486FAFA}"/>
    <cellStyle name="Računanje 2 2 8 3 2" xfId="7266" xr:uid="{F82565DA-BF36-4082-95DD-A1F74118D232}"/>
    <cellStyle name="Računanje 2 2 8 4" xfId="4324" xr:uid="{7B86319A-C78B-475A-B522-B00F8CE32049}"/>
    <cellStyle name="Računanje 2 2 8 5" xfId="7184" xr:uid="{B5D978B4-2D0C-476C-A815-DC81D11C44A5}"/>
    <cellStyle name="Računanje 2 2 9" xfId="2354" xr:uid="{00000000-0005-0000-0000-000072050000}"/>
    <cellStyle name="Računanje 2 2 9 2" xfId="5336" xr:uid="{A692EE1C-848C-40DB-A1EE-20F474EC1464}"/>
    <cellStyle name="Računanje 2 2 9 2 2" xfId="7120" xr:uid="{9C63E1B1-C088-436A-9078-ACBDA5FDCA89}"/>
    <cellStyle name="Računanje 2 2 9 3" xfId="5416" xr:uid="{B78CB1C2-C574-4496-B96A-3AC7643CBB1A}"/>
    <cellStyle name="Računanje 2 2 9 3 2" xfId="3347" xr:uid="{5262E14E-DB64-4BA6-BBD3-EC8B1A8DA1F5}"/>
    <cellStyle name="Računanje 2 2 9 4" xfId="4310" xr:uid="{01EB2FD1-E6ED-4C41-8687-01A51F316CD5}"/>
    <cellStyle name="Računanje 2 2 9 5" xfId="6477" xr:uid="{509DFDFB-554F-46E0-8E29-79767B27AC05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2 2" xfId="5364" xr:uid="{ED220B8D-321B-469B-91D4-7F19972E5D38}"/>
    <cellStyle name="Računanje 2 4 2 3" xfId="3578" xr:uid="{7D691637-69F2-4274-8AA4-38A5D5C88269}"/>
    <cellStyle name="Računanje 2 4 3" xfId="829" xr:uid="{00000000-0005-0000-0000-000076050000}"/>
    <cellStyle name="Računanje 2 4 3 2" xfId="4094" xr:uid="{12EB9F66-D507-48DB-9336-BDFBE90E4755}"/>
    <cellStyle name="Računanje 2 4 3 3" xfId="6773" xr:uid="{745555DB-995E-45F3-A0CC-943630F9A49A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4 8" xfId="4341" xr:uid="{506C0C1D-AFFF-4B06-BE8D-7C7A9AFC9EDB}"/>
    <cellStyle name="Računanje 2 4 9" xfId="6255" xr:uid="{FA5C0440-292D-4901-BC6A-89B6CD0581E9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0 2" xfId="5335" xr:uid="{DB351ECD-8836-4C4A-87B7-C4C0F5D25199}"/>
    <cellStyle name="Total 10 2 2" xfId="7313" xr:uid="{EEB48BF9-3D3A-4D9E-A318-266787B94307}"/>
    <cellStyle name="Total 10 3" xfId="4091" xr:uid="{D8195D32-E221-47D1-B883-9CD632910F2A}"/>
    <cellStyle name="Total 10 3 2" xfId="6677" xr:uid="{EDEDC884-3270-4DBE-ABA1-564862C6FBB4}"/>
    <cellStyle name="Total 10 4" xfId="4309" xr:uid="{02C02004-C6B4-4FA3-9DCD-AB4D251E7275}"/>
    <cellStyle name="Total 10 5" xfId="6468" xr:uid="{D4AF89FE-3232-4C67-BCD8-47FF1567ABB2}"/>
    <cellStyle name="Total 11" xfId="2519" xr:uid="{00000000-0005-0000-0000-00008C050000}"/>
    <cellStyle name="Total 11 2" xfId="5464" xr:uid="{0F9EA49A-EDA1-4FF5-A574-73553970E2D2}"/>
    <cellStyle name="Total 11 2 2" xfId="6554" xr:uid="{1B2BEE10-C76E-452D-BF29-489DA00D5C02}"/>
    <cellStyle name="Total 11 3" xfId="4092" xr:uid="{01126F86-F7B7-44ED-897E-134D66736A0B}"/>
    <cellStyle name="Total 11 3 2" xfId="6947" xr:uid="{89BC33F9-1E11-40C2-975C-22B63E15C3A8}"/>
    <cellStyle name="Total 11 4" xfId="4561" xr:uid="{975DBECA-E7DE-4437-81D7-F784F48138F0}"/>
    <cellStyle name="Total 11 5" xfId="7171" xr:uid="{125C1945-9C9D-4585-B46F-034683AC7CD8}"/>
    <cellStyle name="Total 12" xfId="2904" xr:uid="{00000000-0005-0000-0000-00008D050000}"/>
    <cellStyle name="Total 12 2" xfId="5455" xr:uid="{228E1A60-A59E-479E-ABD4-89DC9F9BA095}"/>
    <cellStyle name="Total 12 2 2" xfId="6472" xr:uid="{F29D51E6-AFC9-40D2-B0FF-A7A3EA8E53C9}"/>
    <cellStyle name="Total 12 3" xfId="5936" xr:uid="{B856C3EE-E23C-4918-BA1E-63F4857D6C8B}"/>
    <cellStyle name="Total 12 3 2" xfId="7202" xr:uid="{62EA52F7-665D-4546-99B3-C9E080DCE797}"/>
    <cellStyle name="Total 12 4" xfId="4552" xr:uid="{6517E66B-BC9A-4B14-92DF-1E9E329D32CA}"/>
    <cellStyle name="Total 12 5" xfId="7208" xr:uid="{1D73C562-EBE8-4133-9E5A-123D42FF1938}"/>
    <cellStyle name="Total 13" xfId="2679" xr:uid="{00000000-0005-0000-0000-00008E050000}"/>
    <cellStyle name="Total 13 2" xfId="4076" xr:uid="{718C92E9-99BB-44C6-9DAE-3D0C8826154E}"/>
    <cellStyle name="Total 13 3" xfId="6542" xr:uid="{F208F91C-8AD9-423E-A9E1-3C3BD5195A38}"/>
    <cellStyle name="Total 14" xfId="3291" xr:uid="{6B4CA52B-9D30-43EF-AC0B-F53AF89D37D5}"/>
    <cellStyle name="Total 15" xfId="6753" xr:uid="{F11DFAA9-DBB2-49AF-BF3D-FDFB89A828EF}"/>
    <cellStyle name="Total 16" xfId="7127" xr:uid="{08EC02B9-60C9-403F-B548-551C0546990A}"/>
    <cellStyle name="Total 2" xfId="202" xr:uid="{00000000-0005-0000-0000-00008F050000}"/>
    <cellStyle name="Total 2 10" xfId="2393" xr:uid="{00000000-0005-0000-0000-000090050000}"/>
    <cellStyle name="Total 2 10 2" xfId="5384" xr:uid="{B84B16A4-B585-4DE0-82B3-D88386DE7AE3}"/>
    <cellStyle name="Total 2 10 2 2" xfId="6847" xr:uid="{E5AD65A2-D016-49E2-973D-1B7635E45A2F}"/>
    <cellStyle name="Total 2 10 3" xfId="3874" xr:uid="{BCA8484E-8677-4935-8953-BACA10FDE5EF}"/>
    <cellStyle name="Total 2 10 3 2" xfId="6276" xr:uid="{35E3FF34-DF47-4B96-96CA-9D006372497F}"/>
    <cellStyle name="Total 2 10 4" xfId="4379" xr:uid="{83C2D55F-C9E1-40F0-B745-01493DCD61F5}"/>
    <cellStyle name="Total 2 10 5" xfId="6135" xr:uid="{41F6DC82-8689-4C4B-A267-0FD0B5D39442}"/>
    <cellStyle name="Total 2 11" xfId="2357" xr:uid="{00000000-0005-0000-0000-000091050000}"/>
    <cellStyle name="Total 2 11 2" xfId="5878" xr:uid="{461ED9D1-2658-47E8-BA9E-4281F47E8684}"/>
    <cellStyle name="Total 2 11 2 2" xfId="6373" xr:uid="{DA94ACC3-79F8-48A2-93E9-0128ED5C48F9}"/>
    <cellStyle name="Total 2 11 3" xfId="6072" xr:uid="{07F6A99D-C271-4754-918F-B3A9B95BA616}"/>
    <cellStyle name="Total 2 11 3 2" xfId="7352" xr:uid="{FE0CC03A-22C6-464A-BA4A-128FF94DB7D2}"/>
    <cellStyle name="Total 2 11 4" xfId="5227" xr:uid="{B8ABE923-8791-4C03-878E-A274EA8DC3C5}"/>
    <cellStyle name="Total 2 11 5" xfId="6396" xr:uid="{9D0E253B-29F7-499E-9DBA-0BDC04CFA4D7}"/>
    <cellStyle name="Total 2 12" xfId="2627" xr:uid="{00000000-0005-0000-0000-000092050000}"/>
    <cellStyle name="Total 2 12 2" xfId="4063" xr:uid="{D37A3C1C-7BE6-4351-A059-5F9923911D7F}"/>
    <cellStyle name="Total 2 12 3" xfId="6371" xr:uid="{2EF637E4-D7DE-4688-833A-07E4E4FAFC90}"/>
    <cellStyle name="Total 2 13" xfId="3384" xr:uid="{E084FBC7-7E30-477C-9E94-E555C03C512F}"/>
    <cellStyle name="Total 2 14" xfId="3577" xr:uid="{DD3829A2-8D32-4C2A-BEA8-6B5FBBE74351}"/>
    <cellStyle name="Total 2 15" xfId="6209" xr:uid="{58E7BD6D-DB0E-4926-90FF-615D88415024}"/>
    <cellStyle name="Total 2 2" xfId="299" xr:uid="{00000000-0005-0000-0000-000093050000}"/>
    <cellStyle name="Total 2 2 10" xfId="2593" xr:uid="{00000000-0005-0000-0000-000094050000}"/>
    <cellStyle name="Total 2 2 10 2" xfId="4002" xr:uid="{EC222197-B718-4E5E-AF49-AFD4B1A68963}"/>
    <cellStyle name="Total 2 2 10 3" xfId="6210" xr:uid="{BD35DE8C-25A6-46EA-B557-E589BEEA2221}"/>
    <cellStyle name="Total 2 2 11" xfId="2911" xr:uid="{00000000-0005-0000-0000-000095050000}"/>
    <cellStyle name="Total 2 2 11 2" xfId="5527" xr:uid="{B7B90ECA-4E85-4F24-BD9C-CED785906BE5}"/>
    <cellStyle name="Total 2 2 11 3" xfId="3279" xr:uid="{AB26667D-AB18-498B-B4D6-3F874232F7C4}"/>
    <cellStyle name="Total 2 2 12" xfId="3479" xr:uid="{4C54A04F-1898-46FA-BFC5-60A0760497F7}"/>
    <cellStyle name="Total 2 2 13" xfId="6236" xr:uid="{674BD293-4D4E-4CE7-8F21-CBD3A51AEFB6}"/>
    <cellStyle name="Total 2 2 14" xfId="3351" xr:uid="{E12CABD3-B8C0-4B75-B372-3CB7AAFBF368}"/>
    <cellStyle name="Total 2 2 2" xfId="696" xr:uid="{00000000-0005-0000-0000-000096050000}"/>
    <cellStyle name="Total 2 2 2 10" xfId="6628" xr:uid="{F18F6E73-5DF1-42DB-877C-F26849B365C2}"/>
    <cellStyle name="Total 2 2 2 2" xfId="1700" xr:uid="{00000000-0005-0000-0000-000097050000}"/>
    <cellStyle name="Total 2 2 2 2 2" xfId="2706" xr:uid="{00000000-0005-0000-0000-000098050000}"/>
    <cellStyle name="Total 2 2 2 2 2 2" xfId="5523" xr:uid="{E2FAA95F-BA64-48A6-BBE0-83B55A20EF0A}"/>
    <cellStyle name="Total 2 2 2 2 2 3" xfId="6251" xr:uid="{E03BA5E7-5E50-43B4-944D-4D03205DE156}"/>
    <cellStyle name="Total 2 2 2 2 3" xfId="2572" xr:uid="{00000000-0005-0000-0000-000099050000}"/>
    <cellStyle name="Total 2 2 2 2 3 2" xfId="5926" xr:uid="{4A786BA3-5732-4658-A2AD-F138ADC4286F}"/>
    <cellStyle name="Total 2 2 2 2 3 3" xfId="7168" xr:uid="{CCA1ABB4-FF3A-4223-AFC3-0FCA48C46D58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2 8" xfId="4703" xr:uid="{324E7A26-C2AE-44A3-8ADF-994682A74CDF}"/>
    <cellStyle name="Total 2 2 2 2 9" xfId="3288" xr:uid="{C0605275-0469-4AD1-A457-D407EBFAFD4E}"/>
    <cellStyle name="Total 2 2 2 3" xfId="2144" xr:uid="{00000000-0005-0000-0000-00009E050000}"/>
    <cellStyle name="Total 2 2 2 3 2" xfId="2748" xr:uid="{00000000-0005-0000-0000-00009F050000}"/>
    <cellStyle name="Total 2 2 2 3 2 2" xfId="5742" xr:uid="{39AB9834-B573-4411-A1E3-7299E913CACB}"/>
    <cellStyle name="Total 2 2 2 3 2 3" xfId="7305" xr:uid="{5872E46F-505A-4042-98AB-60BEFE19C7CF}"/>
    <cellStyle name="Total 2 2 2 3 3" xfId="2858" xr:uid="{00000000-0005-0000-0000-0000A0050000}"/>
    <cellStyle name="Total 2 2 2 3 3 2" xfId="5996" xr:uid="{01FFD421-CB4F-4C84-ADB5-31BD26BB91E0}"/>
    <cellStyle name="Total 2 2 2 3 3 3" xfId="6563" xr:uid="{CF6906A3-7BC3-42BF-89D4-C99D98B68E0C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3 8" xfId="5091" xr:uid="{E6E76732-1AF7-48F4-B12D-71E5A0F92FEC}"/>
    <cellStyle name="Total 2 2 2 3 9" xfId="7247" xr:uid="{195162D5-C5A4-42D8-9EEC-AE2E7E2703F5}"/>
    <cellStyle name="Total 2 2 2 4" xfId="2162" xr:uid="{00000000-0005-0000-0000-0000A5050000}"/>
    <cellStyle name="Total 2 2 2 4 2" xfId="2766" xr:uid="{00000000-0005-0000-0000-0000A6050000}"/>
    <cellStyle name="Total 2 2 2 4 2 2" xfId="5438" xr:uid="{85C73658-1437-48A0-876A-D6CF31C1C061}"/>
    <cellStyle name="Total 2 2 2 4 2 3" xfId="6193" xr:uid="{6013E173-0FE0-48E4-A9F8-8B7744514C19}"/>
    <cellStyle name="Total 2 2 2 4 3" xfId="2876" xr:uid="{00000000-0005-0000-0000-0000A7050000}"/>
    <cellStyle name="Total 2 2 2 4 3 2" xfId="5912" xr:uid="{0E87CD8E-84D2-4D6A-B3DD-1E7A94351EED}"/>
    <cellStyle name="Total 2 2 2 4 3 3" xfId="6704" xr:uid="{BEBCAE09-74C6-48D6-89BA-13E344108A45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4 8" xfId="4535" xr:uid="{2892A7AB-8C77-4B6B-BE19-8C50BBDBAE4D}"/>
    <cellStyle name="Total 2 2 2 4 9" xfId="6487" xr:uid="{BF4261AA-4B3B-49E2-B54B-F5337B9FCBB4}"/>
    <cellStyle name="Total 2 2 2 5" xfId="1267" xr:uid="{00000000-0005-0000-0000-0000AC050000}"/>
    <cellStyle name="Total 2 2 2 5 2" xfId="4240" xr:uid="{DDA5C737-6103-47CE-85C7-361E2019B96B}"/>
    <cellStyle name="Total 2 2 2 5 3" xfId="3555" xr:uid="{90DAE6D1-03FA-4ACB-A177-54F243BB48EC}"/>
    <cellStyle name="Total 2 2 2 6" xfId="2334" xr:uid="{00000000-0005-0000-0000-0000AD050000}"/>
    <cellStyle name="Total 2 2 2 6 2" xfId="5285" xr:uid="{7986439E-D16F-4341-9F1F-CEE2DA32377A}"/>
    <cellStyle name="Total 2 2 2 6 3" xfId="6688" xr:uid="{EA30DC3F-A613-4872-8218-31285E223DF8}"/>
    <cellStyle name="Total 2 2 2 7" xfId="2610" xr:uid="{00000000-0005-0000-0000-0000AE050000}"/>
    <cellStyle name="Total 2 2 2 8" xfId="2425" xr:uid="{00000000-0005-0000-0000-0000AF050000}"/>
    <cellStyle name="Total 2 2 2 9" xfId="3782" xr:uid="{FBCB3898-3FEC-4BE3-8974-EAC2C16F1105}"/>
    <cellStyle name="Total 2 2 3" xfId="1487" xr:uid="{00000000-0005-0000-0000-0000B0050000}"/>
    <cellStyle name="Total 2 2 3 2" xfId="2573" xr:uid="{00000000-0005-0000-0000-0000B1050000}"/>
    <cellStyle name="Total 2 2 3 2 2" xfId="5781" xr:uid="{1BFDDEC1-9509-4795-8079-822F0543DDF2}"/>
    <cellStyle name="Total 2 2 3 2 2 2" xfId="6942" xr:uid="{A4CC6063-FC09-4486-A573-3098B2E37B52}"/>
    <cellStyle name="Total 2 2 3 2 3" xfId="5418" xr:uid="{C2859E34-51C4-4C96-8566-F4FD5E808397}"/>
    <cellStyle name="Total 2 2 3 2 3 2" xfId="7228" xr:uid="{78545C94-50CE-4EF0-9CE7-2923AD60131C}"/>
    <cellStyle name="Total 2 2 3 2 4" xfId="5130" xr:uid="{8E6C4BC9-F311-465B-9922-224467C87061}"/>
    <cellStyle name="Total 2 2 3 2 5" xfId="6987" xr:uid="{EBD768BB-B447-47A9-B1EB-864AFC80B368}"/>
    <cellStyle name="Total 2 2 3 3" xfId="773" xr:uid="{00000000-0005-0000-0000-0000B2050000}"/>
    <cellStyle name="Total 2 2 3 3 2" xfId="5686" xr:uid="{C30A76FC-14C8-42A5-9B8C-F0934BD1F7B8}"/>
    <cellStyle name="Total 2 2 3 3 2 2" xfId="7098" xr:uid="{0DC1DC6D-FB00-408C-B819-A2138F543A12}"/>
    <cellStyle name="Total 2 2 3 3 3" xfId="5308" xr:uid="{8D0A891C-F4D4-4448-9A6B-4FF25AC869B2}"/>
    <cellStyle name="Total 2 2 3 3 3 2" xfId="3643" xr:uid="{2C3BAC44-4537-42E2-8835-9C94E7443F4F}"/>
    <cellStyle name="Total 2 2 3 3 4" xfId="5035" xr:uid="{DD98FE81-220A-466A-9080-58B7CFF572D5}"/>
    <cellStyle name="Total 2 2 3 3 5" xfId="7081" xr:uid="{6C6F54AE-4FD2-42E6-BC3D-1E8AC6FB704C}"/>
    <cellStyle name="Total 2 2 3 4" xfId="2571" xr:uid="{00000000-0005-0000-0000-0000B3050000}"/>
    <cellStyle name="Total 2 2 3 4 2" xfId="5569" xr:uid="{8AA5FDC6-44C7-4EEA-A008-322810266491}"/>
    <cellStyle name="Total 2 2 3 4 3" xfId="6187" xr:uid="{D82704F7-881D-434D-84D2-46E60C186250}"/>
    <cellStyle name="Total 2 2 3 5" xfId="2634" xr:uid="{00000000-0005-0000-0000-0000B4050000}"/>
    <cellStyle name="Total 2 2 3 5 2" xfId="6027" xr:uid="{1A497EBD-F41F-4533-980D-447B885C7CA7}"/>
    <cellStyle name="Total 2 2 3 5 3" xfId="7277" xr:uid="{EDA83B98-63A9-428D-9EA4-73A6F4C002B3}"/>
    <cellStyle name="Total 2 2 3 6" xfId="3008" xr:uid="{00000000-0005-0000-0000-0000B5050000}"/>
    <cellStyle name="Total 2 2 3 7" xfId="2204" xr:uid="{00000000-0005-0000-0000-0000B6050000}"/>
    <cellStyle name="Total 2 2 3 8" xfId="4810" xr:uid="{8750C968-9B27-4FDE-BDC2-D6E13DA7040B}"/>
    <cellStyle name="Total 2 2 3 9" xfId="6986" xr:uid="{075703D9-EEDD-4D8E-9F65-A2DEEFC5629B}"/>
    <cellStyle name="Total 2 2 4" xfId="1325" xr:uid="{00000000-0005-0000-0000-0000B7050000}"/>
    <cellStyle name="Total 2 2 4 2" xfId="2387" xr:uid="{00000000-0005-0000-0000-0000B8050000}"/>
    <cellStyle name="Total 2 2 4 2 2" xfId="5841" xr:uid="{57C7D3BE-6D3D-4ADC-8742-8686D3C8D874}"/>
    <cellStyle name="Total 2 2 4 2 2 2" xfId="7096" xr:uid="{0525E0B1-5A34-4949-B863-94FC88C3A067}"/>
    <cellStyle name="Total 2 2 4 2 3" xfId="6035" xr:uid="{5526E167-A538-4BA8-94F9-A7891899856D}"/>
    <cellStyle name="Total 2 2 4 2 3 2" xfId="6788" xr:uid="{29E4B1FA-2655-410B-993A-FAAD6DBB473A}"/>
    <cellStyle name="Total 2 2 4 2 4" xfId="5190" xr:uid="{273621AF-3DF2-4D7D-9213-F7202D8748B3}"/>
    <cellStyle name="Total 2 2 4 2 5" xfId="6729" xr:uid="{094F8626-FFEF-4CEE-8176-378AAEF6DD5D}"/>
    <cellStyle name="Total 2 2 4 3" xfId="2189" xr:uid="{00000000-0005-0000-0000-0000B9050000}"/>
    <cellStyle name="Total 2 2 4 3 2" xfId="5440" xr:uid="{AA3808DC-EFD2-4D47-9221-325651CAF602}"/>
    <cellStyle name="Total 2 2 4 3 2 2" xfId="6640" xr:uid="{0C85F793-4E74-4BC4-AAEA-3D8AD0DDF8A3}"/>
    <cellStyle name="Total 2 2 4 3 3" xfId="6014" xr:uid="{D63DD58D-E5B1-4AB5-B022-4C3A48009CB1}"/>
    <cellStyle name="Total 2 2 4 3 3 2" xfId="6663" xr:uid="{753154B5-C5A0-4E1E-AAB0-D2125BBB83DC}"/>
    <cellStyle name="Total 2 2 4 3 4" xfId="4537" xr:uid="{7052F5B5-FBF9-4E67-ABA8-211B377D2A6E}"/>
    <cellStyle name="Total 2 2 4 3 5" xfId="6138" xr:uid="{C4D4CD1C-50F6-448D-BC66-F9A1D1B193CA}"/>
    <cellStyle name="Total 2 2 4 4" xfId="2781" xr:uid="{00000000-0005-0000-0000-0000BA050000}"/>
    <cellStyle name="Total 2 2 4 4 2" xfId="5634" xr:uid="{D5331202-F20F-4B1C-99B0-EAE54CB5039E}"/>
    <cellStyle name="Total 2 2 4 4 3" xfId="3636" xr:uid="{EDF8AA97-F085-4EFB-A9C4-B5E3C80B0052}"/>
    <cellStyle name="Total 2 2 4 5" xfId="1120" xr:uid="{00000000-0005-0000-0000-0000BB050000}"/>
    <cellStyle name="Total 2 2 4 5 2" xfId="6023" xr:uid="{E5E89AC9-FFCA-464F-BA90-7CE3E9CB6AF8}"/>
    <cellStyle name="Total 2 2 4 5 3" xfId="6871" xr:uid="{F7FFCDBA-845F-4362-ABCE-C48C788B98FB}"/>
    <cellStyle name="Total 2 2 4 6" xfId="2201" xr:uid="{00000000-0005-0000-0000-0000BC050000}"/>
    <cellStyle name="Total 2 2 4 7" xfId="755" xr:uid="{00000000-0005-0000-0000-0000BD050000}"/>
    <cellStyle name="Total 2 2 4 8" xfId="4983" xr:uid="{21472C40-0E21-4084-B7BB-CD8AC1A8E08E}"/>
    <cellStyle name="Total 2 2 4 9" xfId="6413" xr:uid="{AB3DAD5F-DE81-41F5-91E5-341C47DB8E8E}"/>
    <cellStyle name="Total 2 2 5" xfId="2167" xr:uid="{00000000-0005-0000-0000-0000BE050000}"/>
    <cellStyle name="Total 2 2 5 2" xfId="2771" xr:uid="{00000000-0005-0000-0000-0000BF050000}"/>
    <cellStyle name="Total 2 2 5 2 2" xfId="5836" xr:uid="{B4E9BA36-6F3B-4CA4-8183-2F95C28CDEAA}"/>
    <cellStyle name="Total 2 2 5 2 2 2" xfId="6360" xr:uid="{A6DCBEE3-76C0-41C0-9041-F9EBF5D6DED0}"/>
    <cellStyle name="Total 2 2 5 2 3" xfId="5499" xr:uid="{4131671F-0E2B-476A-9C0D-30260FB49F45}"/>
    <cellStyle name="Total 2 2 5 2 3 2" xfId="6658" xr:uid="{2B5047FE-2367-46EC-B921-697C27FC7D35}"/>
    <cellStyle name="Total 2 2 5 2 4" xfId="5185" xr:uid="{6D79F768-7D84-4258-ABAA-B61CEBA24238}"/>
    <cellStyle name="Total 2 2 5 2 5" xfId="7275" xr:uid="{D19CF501-6D51-4817-95D5-1EFFE5E2AD14}"/>
    <cellStyle name="Total 2 2 5 3" xfId="2881" xr:uid="{00000000-0005-0000-0000-0000C0050000}"/>
    <cellStyle name="Total 2 2 5 3 2" xfId="5737" xr:uid="{1B776988-2C8E-46D5-8077-73BFB9EA6300}"/>
    <cellStyle name="Total 2 2 5 3 2 2" xfId="6655" xr:uid="{53948E42-546B-4860-BBF5-5D29884EBA01}"/>
    <cellStyle name="Total 2 2 5 3 3" xfId="5892" xr:uid="{F062DF6B-B820-4C2D-8ED1-5E02EDAD92A1}"/>
    <cellStyle name="Total 2 2 5 3 3 2" xfId="7203" xr:uid="{303D14E3-3960-4A71-872F-64A6BDCCA4AD}"/>
    <cellStyle name="Total 2 2 5 3 4" xfId="5086" xr:uid="{57591926-D5DC-4DE1-BFE8-231C1F407F45}"/>
    <cellStyle name="Total 2 2 5 3 5" xfId="6786" xr:uid="{E2FD2043-06EB-4340-8ED2-B2C68ADFAC24}"/>
    <cellStyle name="Total 2 2 5 4" xfId="2985" xr:uid="{00000000-0005-0000-0000-0000C1050000}"/>
    <cellStyle name="Total 2 2 5 4 2" xfId="5629" xr:uid="{D925A0B4-9307-40D7-954D-482C11778457}"/>
    <cellStyle name="Total 2 2 5 4 3" xfId="6877" xr:uid="{143EC0BD-D4E4-4DDB-96B6-21307ADFF99D}"/>
    <cellStyle name="Total 2 2 5 5" xfId="3108" xr:uid="{00000000-0005-0000-0000-0000C2050000}"/>
    <cellStyle name="Total 2 2 5 5 2" xfId="3839" xr:uid="{C75EF1A5-D0A9-44B1-98B0-226D18ADF44F}"/>
    <cellStyle name="Total 2 2 5 5 3" xfId="6460" xr:uid="{950E9972-9EC0-4DD2-B19B-CD834ACCE224}"/>
    <cellStyle name="Total 2 2 5 6" xfId="3180" xr:uid="{00000000-0005-0000-0000-0000C3050000}"/>
    <cellStyle name="Total 2 2 5 7" xfId="3257" xr:uid="{00000000-0005-0000-0000-0000C4050000}"/>
    <cellStyle name="Total 2 2 5 8" xfId="4978" xr:uid="{33B18FE0-81E4-4EA3-9CAE-D2CCCC180A63}"/>
    <cellStyle name="Total 2 2 5 9" xfId="6836" xr:uid="{A27B17D8-A6D1-4317-BF6B-AE0F3D614729}"/>
    <cellStyle name="Total 2 2 6" xfId="1562" xr:uid="{00000000-0005-0000-0000-0000C5050000}"/>
    <cellStyle name="Total 2 2 6 2" xfId="2435" xr:uid="{00000000-0005-0000-0000-0000C6050000}"/>
    <cellStyle name="Total 2 2 6 2 2" xfId="5866" xr:uid="{1417CB98-CC7B-4278-A56B-AEF285627491}"/>
    <cellStyle name="Total 2 2 6 2 2 2" xfId="6442" xr:uid="{E8C0D912-74CE-4F39-A7DF-6608E95C7AC3}"/>
    <cellStyle name="Total 2 2 6 2 3" xfId="6060" xr:uid="{4861BF70-2F9F-435A-9DE5-56B66AF38600}"/>
    <cellStyle name="Total 2 2 6 2 3 2" xfId="7340" xr:uid="{FD24B814-2A9C-45AD-A1B8-E16DF9193E72}"/>
    <cellStyle name="Total 2 2 6 2 4" xfId="5215" xr:uid="{07228BAD-2AD2-4E9A-9B5B-4F8969431DD7}"/>
    <cellStyle name="Total 2 2 6 2 5" xfId="6917" xr:uid="{365AFD31-FDFE-4662-96E0-BB304A159BAC}"/>
    <cellStyle name="Total 2 2 6 3" xfId="2674" xr:uid="{00000000-0005-0000-0000-0000C7050000}"/>
    <cellStyle name="Total 2 2 6 3 2" xfId="5735" xr:uid="{FEAF31D2-966C-4FB8-AB59-6D8E8D5B8EDC}"/>
    <cellStyle name="Total 2 2 6 3 2 2" xfId="7038" xr:uid="{985932B4-1E7D-49EC-BF5A-A6B135DFD4F5}"/>
    <cellStyle name="Total 2 2 6 3 3" xfId="6029" xr:uid="{A79A5B93-16B2-48CF-886F-75A9C7F04C7D}"/>
    <cellStyle name="Total 2 2 6 3 3 2" xfId="6694" xr:uid="{F386A2BD-5274-4957-8072-F99B439F8B14}"/>
    <cellStyle name="Total 2 2 6 3 4" xfId="5084" xr:uid="{AE7AC9F8-ED98-4D1E-8E0F-AE4A419BC25F}"/>
    <cellStyle name="Total 2 2 6 3 5" xfId="6837" xr:uid="{95BE26D1-08E8-45EF-869A-C32D1079FF8D}"/>
    <cellStyle name="Total 2 2 6 4" xfId="2240" xr:uid="{00000000-0005-0000-0000-0000C8050000}"/>
    <cellStyle name="Total 2 2 6 4 2" xfId="5659" xr:uid="{F1B7ABF4-5E1C-4C4A-9B1E-2E78D70A2A1D}"/>
    <cellStyle name="Total 2 2 6 4 3" xfId="6971" xr:uid="{3B563366-AC03-46E4-AE9E-C75CC469A1E7}"/>
    <cellStyle name="Total 2 2 6 5" xfId="2297" xr:uid="{00000000-0005-0000-0000-0000C9050000}"/>
    <cellStyle name="Total 2 2 6 5 2" xfId="4081" xr:uid="{6E2D8D4D-AD95-4566-96EB-6351657B4118}"/>
    <cellStyle name="Total 2 2 6 5 3" xfId="6683" xr:uid="{3A700C4C-2B68-4095-BF15-5EC0A71F0A35}"/>
    <cellStyle name="Total 2 2 6 6" xfId="2797" xr:uid="{00000000-0005-0000-0000-0000CA050000}"/>
    <cellStyle name="Total 2 2 6 7" xfId="2560" xr:uid="{00000000-0005-0000-0000-0000CB050000}"/>
    <cellStyle name="Total 2 2 6 8" xfId="5008" xr:uid="{DFF55191-1B60-482F-9104-34766BA2C501}"/>
    <cellStyle name="Total 2 2 6 9" xfId="6377" xr:uid="{9C50BA85-8C43-4AFD-9A42-7B37E3917F37}"/>
    <cellStyle name="Total 2 2 7" xfId="976" xr:uid="{00000000-0005-0000-0000-0000CC050000}"/>
    <cellStyle name="Total 2 2 7 2" xfId="5423" xr:uid="{5B8324E8-CDFF-4A30-9BC5-89DA1FB96861}"/>
    <cellStyle name="Total 2 2 7 2 2" xfId="6977" xr:uid="{811E1548-83FC-49BA-8474-5DF25A10954E}"/>
    <cellStyle name="Total 2 2 7 3" xfId="5262" xr:uid="{C642ABA4-F889-4962-9410-5280E604F0B4}"/>
    <cellStyle name="Total 2 2 7 3 2" xfId="6124" xr:uid="{36A271B9-5462-4907-931C-DFC8ABD3AAE1}"/>
    <cellStyle name="Total 2 2 7 4" xfId="4478" xr:uid="{A4AE3A7E-ADCA-45E6-9B64-0041C68671EF}"/>
    <cellStyle name="Total 2 2 7 5" xfId="6299" xr:uid="{FD0A8702-C5AC-4CB6-BFB0-43CFFCC1C891}"/>
    <cellStyle name="Total 2 2 8" xfId="1048" xr:uid="{00000000-0005-0000-0000-0000CD050000}"/>
    <cellStyle name="Total 2 2 8 2" xfId="5445" xr:uid="{0CDBBD02-670F-4D3D-9956-42E28C2DAB9C}"/>
    <cellStyle name="Total 2 2 8 2 2" xfId="6302" xr:uid="{59451F39-A27C-4B2C-9521-923DD22FA629}"/>
    <cellStyle name="Total 2 2 8 3" xfId="5944" xr:uid="{7069A2E2-B7DE-40E6-AB8A-8F0962ECB742}"/>
    <cellStyle name="Total 2 2 8 3 2" xfId="6471" xr:uid="{0C70CB3E-E041-4797-969C-C2ACD0D5C5CC}"/>
    <cellStyle name="Total 2 2 8 4" xfId="4542" xr:uid="{EB6F8477-23DE-4458-AE11-277B12858B4C}"/>
    <cellStyle name="Total 2 2 8 5" xfId="6719" xr:uid="{02F80B34-C5A1-45CB-9382-7F22AF5C20E6}"/>
    <cellStyle name="Total 2 2 9" xfId="2559" xr:uid="{00000000-0005-0000-0000-0000CE050000}"/>
    <cellStyle name="Total 2 2 9 2" xfId="5451" xr:uid="{AB2CFD3F-C6A6-4A7F-AFBD-B4A404EE04E2}"/>
    <cellStyle name="Total 2 2 9 2 2" xfId="7108" xr:uid="{32132BDC-9BF3-4CD6-B0AB-351F34E2EC5D}"/>
    <cellStyle name="Total 2 2 9 3" xfId="5571" xr:uid="{AED94F56-08C8-4308-AE19-75F0883BEED4}"/>
    <cellStyle name="Total 2 2 9 3 2" xfId="6980" xr:uid="{885CFB65-7F43-481A-82BD-293720B268C6}"/>
    <cellStyle name="Total 2 2 9 4" xfId="4548" xr:uid="{F8A8E722-36C6-4FA1-B91F-C92EC29EA191}"/>
    <cellStyle name="Total 2 2 9 5" xfId="3630" xr:uid="{25315FDC-242A-434D-A1CC-096E2125A102}"/>
    <cellStyle name="Total 2 3" xfId="469" xr:uid="{00000000-0005-0000-0000-0000CF050000}"/>
    <cellStyle name="Total 2 4" xfId="601" xr:uid="{00000000-0005-0000-0000-0000D0050000}"/>
    <cellStyle name="Total 2 4 10" xfId="6479" xr:uid="{06891F2C-316B-46BA-8281-557E3B670B14}"/>
    <cellStyle name="Total 2 4 2" xfId="1605" xr:uid="{00000000-0005-0000-0000-0000D1050000}"/>
    <cellStyle name="Total 2 4 2 2" xfId="2336" xr:uid="{00000000-0005-0000-0000-0000D2050000}"/>
    <cellStyle name="Total 2 4 2 2 2" xfId="5489" xr:uid="{BDCD09D1-4960-4963-B0CA-B3CDB20D0BB4}"/>
    <cellStyle name="Total 2 4 2 2 3" xfId="6959" xr:uid="{825017E0-0D99-4A54-B9CB-0BCD3D39122C}"/>
    <cellStyle name="Total 2 4 2 3" xfId="2300" xr:uid="{00000000-0005-0000-0000-0000D3050000}"/>
    <cellStyle name="Total 2 4 2 3 2" xfId="3842" xr:uid="{69B37722-917A-4E59-A01C-A749698CF796}"/>
    <cellStyle name="Total 2 4 2 3 3" xfId="3285" xr:uid="{C6D6FF45-012B-4A0C-8D91-62FFABDBE774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2 8" xfId="4608" xr:uid="{960ED8A9-61FC-4CE3-91CC-AD479A4241D6}"/>
    <cellStyle name="Total 2 4 2 9" xfId="6984" xr:uid="{1D2CCC34-BE7A-4F1A-A388-F2A6AA202942}"/>
    <cellStyle name="Total 2 4 3" xfId="2123" xr:uid="{00000000-0005-0000-0000-0000D8050000}"/>
    <cellStyle name="Total 2 4 3 2" xfId="1095" xr:uid="{00000000-0005-0000-0000-0000D9050000}"/>
    <cellStyle name="Total 2 4 3 2 2" xfId="5714" xr:uid="{752780ED-9F6F-4334-8784-706535BD82CA}"/>
    <cellStyle name="Total 2 4 3 2 3" xfId="3295" xr:uid="{CA044645-B031-48EB-A714-4EEE15235994}"/>
    <cellStyle name="Total 2 4 3 3" xfId="2837" xr:uid="{00000000-0005-0000-0000-0000DA050000}"/>
    <cellStyle name="Total 2 4 3 3 2" xfId="5916" xr:uid="{ADB538DE-1C5C-4A0C-BB46-601C2FD9BD09}"/>
    <cellStyle name="Total 2 4 3 3 3" xfId="3332" xr:uid="{CF4EBC86-EC00-40DE-B931-5806A037B134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3 8" xfId="5063" xr:uid="{5907A3CF-0451-4F72-BE8A-812FFC90CBB1}"/>
    <cellStyle name="Total 2 4 3 9" xfId="3477" xr:uid="{72650843-BC07-416B-919C-C3E82B7B36C7}"/>
    <cellStyle name="Total 2 4 4" xfId="2173" xr:uid="{00000000-0005-0000-0000-0000DF050000}"/>
    <cellStyle name="Total 2 4 4 2" xfId="2777" xr:uid="{00000000-0005-0000-0000-0000E0050000}"/>
    <cellStyle name="Total 2 4 4 2 2" xfId="5459" xr:uid="{49527EF9-EF7A-4A30-B756-D5CA7F6FEB31}"/>
    <cellStyle name="Total 2 4 4 2 3" xfId="6440" xr:uid="{A278BAF8-0330-43C3-A70C-0A78C299C554}"/>
    <cellStyle name="Total 2 4 4 3" xfId="2887" xr:uid="{00000000-0005-0000-0000-0000E1050000}"/>
    <cellStyle name="Total 2 4 4 3 2" xfId="6021" xr:uid="{43BEDBE7-C746-4779-89EE-CA5DF2379962}"/>
    <cellStyle name="Total 2 4 4 3 3" xfId="6921" xr:uid="{E7F1BB3D-5D81-4493-989F-60AC93F4DA5A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4 8" xfId="4556" xr:uid="{AD1F5EC7-1C50-44D5-B3FD-99DEE7E31FE7}"/>
    <cellStyle name="Total 2 4 4 9" xfId="3603" xr:uid="{1CCE7E37-9738-443F-8256-4F9C2864D610}"/>
    <cellStyle name="Total 2 4 5" xfId="1172" xr:uid="{00000000-0005-0000-0000-0000E6050000}"/>
    <cellStyle name="Total 2 4 5 2" xfId="4145" xr:uid="{2F2068F7-4E04-4163-8496-9D4375E77C7F}"/>
    <cellStyle name="Total 2 4 5 3" xfId="6710" xr:uid="{9FC22F6C-9CED-48C8-AF0A-DE2184CB305A}"/>
    <cellStyle name="Total 2 4 6" xfId="2281" xr:uid="{00000000-0005-0000-0000-0000E7050000}"/>
    <cellStyle name="Total 2 4 6 2" xfId="5317" xr:uid="{6C1EA51C-4822-4BD5-9CB4-FA383263D3A3}"/>
    <cellStyle name="Total 2 4 6 3" xfId="3591" xr:uid="{E497DA8C-FB13-41BD-A8BB-FD9547C5EFFC}"/>
    <cellStyle name="Total 2 4 7" xfId="2540" xr:uid="{00000000-0005-0000-0000-0000E8050000}"/>
    <cellStyle name="Total 2 4 8" xfId="2304" xr:uid="{00000000-0005-0000-0000-0000E9050000}"/>
    <cellStyle name="Total 2 4 9" xfId="3689" xr:uid="{078ADAE2-A920-42E3-A155-64E7D66C2737}"/>
    <cellStyle name="Total 2 5" xfId="1392" xr:uid="{00000000-0005-0000-0000-0000EA050000}"/>
    <cellStyle name="Total 2 5 2" xfId="2672" xr:uid="{00000000-0005-0000-0000-0000EB050000}"/>
    <cellStyle name="Total 2 5 2 2" xfId="5825" xr:uid="{7EFFA5BD-9C9C-4D50-BA08-3438963FD13A}"/>
    <cellStyle name="Total 2 5 2 2 2" xfId="6188" xr:uid="{6439EAC8-9B4E-4057-AB1F-8AFE3349F963}"/>
    <cellStyle name="Total 2 5 2 3" xfId="5415" xr:uid="{739FF032-94A7-4821-8DC7-6E68777E7CD6}"/>
    <cellStyle name="Total 2 5 2 3 2" xfId="6970" xr:uid="{F3633BED-8CB5-4831-83D8-DE38A1BF7076}"/>
    <cellStyle name="Total 2 5 2 4" xfId="5174" xr:uid="{F71CE50D-4A11-4339-A3A0-DBA648BBD2B7}"/>
    <cellStyle name="Total 2 5 2 5" xfId="6908" xr:uid="{0AF24B2C-97E9-4E56-A50D-40025E665D13}"/>
    <cellStyle name="Total 2 5 3" xfId="837" xr:uid="{00000000-0005-0000-0000-0000EC050000}"/>
    <cellStyle name="Total 2 5 3 2" xfId="5374" xr:uid="{4C16A239-B068-48A6-856F-A75B1EE81ED1}"/>
    <cellStyle name="Total 2 5 3 2 2" xfId="6362" xr:uid="{38908E78-406F-475D-9DD3-728A7DD9BA46}"/>
    <cellStyle name="Total 2 5 3 3" xfId="3877" xr:uid="{740CFA4A-37D4-4B89-8EAA-BDFC28EFC847}"/>
    <cellStyle name="Total 2 5 3 3 2" xfId="6555" xr:uid="{6253984C-9A10-4A69-9955-BACBD13A3B10}"/>
    <cellStyle name="Total 2 5 3 4" xfId="4351" xr:uid="{D1C0B622-AA3D-4A05-8F36-9CCB8FA3A7E9}"/>
    <cellStyle name="Total 2 5 3 5" xfId="6590" xr:uid="{B2B3A6AC-4FD4-4A36-A9B1-2CBD7F78CC66}"/>
    <cellStyle name="Total 2 5 4" xfId="843" xr:uid="{00000000-0005-0000-0000-0000ED050000}"/>
    <cellStyle name="Total 2 5 4 2" xfId="5618" xr:uid="{AAFE7BFD-FD4A-4035-B5DE-1B3736274790}"/>
    <cellStyle name="Total 2 5 4 3" xfId="6988" xr:uid="{489211F2-031B-4BC5-9C7F-83A05AB6744C}"/>
    <cellStyle name="Total 2 5 5" xfId="3003" xr:uid="{00000000-0005-0000-0000-0000EE050000}"/>
    <cellStyle name="Total 2 5 5 2" xfId="5910" xr:uid="{1CD8B673-FC7E-4ADA-A397-BDE2BCBBBB04}"/>
    <cellStyle name="Total 2 5 5 3" xfId="6375" xr:uid="{42B3AF66-C487-4E6D-9FB0-1500F03FB0AA}"/>
    <cellStyle name="Total 2 5 6" xfId="3128" xr:uid="{00000000-0005-0000-0000-0000EF050000}"/>
    <cellStyle name="Total 2 5 7" xfId="3142" xr:uid="{00000000-0005-0000-0000-0000F0050000}"/>
    <cellStyle name="Total 2 5 8" xfId="4967" xr:uid="{A3D88327-4A74-46D9-967F-CD43EA01435F}"/>
    <cellStyle name="Total 2 5 9" xfId="6686" xr:uid="{5298906E-D02D-42CB-B7DC-41D5CE61E717}"/>
    <cellStyle name="Total 2 6" xfId="1552" xr:uid="{00000000-0005-0000-0000-0000F1050000}"/>
    <cellStyle name="Total 2 6 2" xfId="2507" xr:uid="{00000000-0005-0000-0000-0000F2050000}"/>
    <cellStyle name="Total 2 6 2 2" xfId="5867" xr:uid="{B0185E59-B361-490E-BA42-2C80151FF736}"/>
    <cellStyle name="Total 2 6 2 2 2" xfId="3596" xr:uid="{343B9EE8-E27A-4A05-9E49-92AEA349C9CE}"/>
    <cellStyle name="Total 2 6 2 3" xfId="6061" xr:uid="{1284218B-6645-4906-9A57-A02C2F733FE9}"/>
    <cellStyle name="Total 2 6 2 3 2" xfId="7341" xr:uid="{8B98D5CE-F96D-42BE-83C7-B5C474425344}"/>
    <cellStyle name="Total 2 6 2 4" xfId="5216" xr:uid="{534C1478-69E7-48A6-9A92-8817889D3133}"/>
    <cellStyle name="Total 2 6 2 5" xfId="6265" xr:uid="{EA2102D0-965C-450F-B8F1-3D164C9E7B07}"/>
    <cellStyle name="Total 2 6 3" xfId="2597" xr:uid="{00000000-0005-0000-0000-0000F3050000}"/>
    <cellStyle name="Total 2 6 3 2" xfId="5448" xr:uid="{56991BC2-6F01-4A5E-932B-F87C69CB8C38}"/>
    <cellStyle name="Total 2 6 3 2 2" xfId="6675" xr:uid="{A16DEAC1-74A9-48D0-9AEC-2B63B241DB9B}"/>
    <cellStyle name="Total 2 6 3 3" xfId="5941" xr:uid="{46DFD2FE-F404-4BB6-8E19-DD5A1474549C}"/>
    <cellStyle name="Total 2 6 3 3 2" xfId="7199" xr:uid="{DDF5D33E-55CD-4E51-83A8-0557A290DBDF}"/>
    <cellStyle name="Total 2 6 3 4" xfId="4545" xr:uid="{FAF950D3-CD3C-4316-9F39-E759A0E4A1C8}"/>
    <cellStyle name="Total 2 6 3 5" xfId="7093" xr:uid="{1DDDFF8C-82D4-4269-A70B-0C6BAF9F4291}"/>
    <cellStyle name="Total 2 6 4" xfId="2715" xr:uid="{00000000-0005-0000-0000-0000F4050000}"/>
    <cellStyle name="Total 2 6 4 2" xfId="5660" xr:uid="{474B9947-CE83-4E7C-A4FB-230199485B0F}"/>
    <cellStyle name="Total 2 6 4 3" xfId="3544" xr:uid="{59F54AEE-91D6-4BBB-860C-20C303E544E9}"/>
    <cellStyle name="Total 2 6 5" xfId="2342" xr:uid="{00000000-0005-0000-0000-0000F5050000}"/>
    <cellStyle name="Total 2 6 5 2" xfId="5548" xr:uid="{CC497D5C-46BA-4B65-8DDC-266F57F4466C}"/>
    <cellStyle name="Total 2 6 5 3" xfId="7045" xr:uid="{33FEDA9C-C186-4357-8043-891A71EACADA}"/>
    <cellStyle name="Total 2 6 6" xfId="2486" xr:uid="{00000000-0005-0000-0000-0000F6050000}"/>
    <cellStyle name="Total 2 6 7" xfId="2621" xr:uid="{00000000-0005-0000-0000-0000F7050000}"/>
    <cellStyle name="Total 2 6 8" xfId="5009" xr:uid="{B5177E10-DCB7-4305-B188-C339F979D104}"/>
    <cellStyle name="Total 2 6 9" xfId="6248" xr:uid="{32D5001B-E8B0-40AB-9FC9-0094CCF5EC3B}"/>
    <cellStyle name="Total 2 7" xfId="1555" xr:uid="{00000000-0005-0000-0000-0000F8050000}"/>
    <cellStyle name="Total 2 7 2" xfId="770" xr:uid="{00000000-0005-0000-0000-0000F9050000}"/>
    <cellStyle name="Total 2 7 2 2" xfId="5875" xr:uid="{34BBA80B-0B2E-4C31-9129-241122B3411B}"/>
    <cellStyle name="Total 2 7 2 2 2" xfId="6806" xr:uid="{E9711D73-BCC6-4FA5-8606-D928CF1E7248}"/>
    <cellStyle name="Total 2 7 2 3" xfId="6069" xr:uid="{B65F169E-5575-4480-84F2-A5A6F31E3AB8}"/>
    <cellStyle name="Total 2 7 2 3 2" xfId="7349" xr:uid="{57681603-3FA4-4C4C-BF96-1CED54320C20}"/>
    <cellStyle name="Total 2 7 2 4" xfId="5224" xr:uid="{1CAF5332-F488-488C-9AC6-0630F9C3D5C7}"/>
    <cellStyle name="Total 2 7 2 5" xfId="3321" xr:uid="{F1D76B83-F922-4B43-86ED-08ADD3487F59}"/>
    <cellStyle name="Total 2 7 3" xfId="2453" xr:uid="{00000000-0005-0000-0000-0000FA050000}"/>
    <cellStyle name="Total 2 7 3 2" xfId="5711" xr:uid="{11BB139A-EC92-44F9-B014-BC00D1A2C17B}"/>
    <cellStyle name="Total 2 7 3 2 2" xfId="7091" xr:uid="{AEB15F38-DC5D-4309-ABC5-4A3BB1A4F2A4}"/>
    <cellStyle name="Total 2 7 3 3" xfId="5251" xr:uid="{43F87601-9DB2-4B9A-80DA-C5A11D23AD5D}"/>
    <cellStyle name="Total 2 7 3 3 2" xfId="3312" xr:uid="{E566C962-AAFB-46C2-AB14-C6D7808DE307}"/>
    <cellStyle name="Total 2 7 3 4" xfId="5060" xr:uid="{FF10D9F8-2FE1-4038-967B-E40E58986E63}"/>
    <cellStyle name="Total 2 7 3 5" xfId="6332" xr:uid="{69ADEEE5-1C11-4E7B-ADA7-F013D49AC827}"/>
    <cellStyle name="Total 2 7 4" xfId="1057" xr:uid="{00000000-0005-0000-0000-0000FB050000}"/>
    <cellStyle name="Total 2 7 4 2" xfId="5668" xr:uid="{1B11A0E2-45C2-4348-8AC7-69ECE57C2CB6}"/>
    <cellStyle name="Total 2 7 4 3" xfId="6529" xr:uid="{E12EFFD1-3936-403F-9A1D-65EA3D8FE0D1}"/>
    <cellStyle name="Total 2 7 5" xfId="2418" xr:uid="{00000000-0005-0000-0000-0000FC050000}"/>
    <cellStyle name="Total 2 7 5 2" xfId="5924" xr:uid="{EA55CC1F-F26A-4849-9860-490DD6CB3D8E}"/>
    <cellStyle name="Total 2 7 5 3" xfId="7192" xr:uid="{31CA05CB-B8F2-4912-B724-2A1F8C10F861}"/>
    <cellStyle name="Total 2 7 6" xfId="2606" xr:uid="{00000000-0005-0000-0000-0000FD050000}"/>
    <cellStyle name="Total 2 7 7" xfId="2541" xr:uid="{00000000-0005-0000-0000-0000FE050000}"/>
    <cellStyle name="Total 2 7 8" xfId="5017" xr:uid="{758B570D-1B36-4EBA-9057-9664EB65CE0A}"/>
    <cellStyle name="Total 2 7 9" xfId="3270" xr:uid="{1342D7AB-1F47-437A-960A-C1977D2AA634}"/>
    <cellStyle name="Total 2 8" xfId="879" xr:uid="{00000000-0005-0000-0000-0000FF050000}"/>
    <cellStyle name="Total 2 8 2" xfId="5197" xr:uid="{99D94326-B622-4C3D-A942-DE89A8A4D0F0}"/>
    <cellStyle name="Total 2 8 2 2" xfId="5848" xr:uid="{B4193995-411C-44C6-9A67-CE6790FC171E}"/>
    <cellStyle name="Total 2 8 2 2 2" xfId="6123" xr:uid="{9ADF11FC-3F6C-4C65-9B28-7801588870B0}"/>
    <cellStyle name="Total 2 8 2 3" xfId="6042" xr:uid="{D951BCF4-D77C-4E73-92CE-EEEBBED24465}"/>
    <cellStyle name="Total 2 8 2 3 2" xfId="6225" xr:uid="{CCBAAA30-BD5D-4112-8B66-6D13E668EC72}"/>
    <cellStyle name="Total 2 8 2 4" xfId="6583" xr:uid="{01D92FDB-A182-4FF8-9ADF-5FAB88E66168}"/>
    <cellStyle name="Total 2 8 3" xfId="4333" xr:uid="{9B991AE9-22AB-46D4-B830-420CA1E962BD}"/>
    <cellStyle name="Total 2 8 3 2" xfId="5357" xr:uid="{292ADA9C-5552-46A1-A593-584719676CCF}"/>
    <cellStyle name="Total 2 8 3 2 2" xfId="6252" xr:uid="{054E1719-FD51-47A8-817F-3507FB5EBD33}"/>
    <cellStyle name="Total 2 8 3 3" xfId="5585" xr:uid="{244185D3-5C7D-441E-BDFC-40F8C35420C0}"/>
    <cellStyle name="Total 2 8 3 3 2" xfId="6240" xr:uid="{B65DE844-02D7-4084-945D-BE04492D3AEC}"/>
    <cellStyle name="Total 2 8 3 4" xfId="6337" xr:uid="{0BF59732-8351-41A1-A12A-751CE583C877}"/>
    <cellStyle name="Total 2 8 4" xfId="5641" xr:uid="{4D158CB8-B67F-427B-8CC9-7BF4C0279AD8}"/>
    <cellStyle name="Total 2 8 4 2" xfId="6365" xr:uid="{895BF1FD-3EF6-4B41-93CA-8C9DB254A474}"/>
    <cellStyle name="Total 2 8 5" xfId="4101" xr:uid="{953EDEED-F65F-44A7-801A-E2598D16A498}"/>
    <cellStyle name="Total 2 8 5 2" xfId="6708" xr:uid="{66802CE2-29B9-4552-9864-71A6C778A646}"/>
    <cellStyle name="Total 2 8 6" xfId="4990" xr:uid="{E2F1DA60-BCFD-47B2-8CEE-0E9266E23241}"/>
    <cellStyle name="Total 2 8 7" xfId="3348" xr:uid="{D5602B5B-0CE7-42C5-BD07-C67C142B7E2F}"/>
    <cellStyle name="Total 2 9" xfId="875" xr:uid="{00000000-0005-0000-0000-000000060000}"/>
    <cellStyle name="Total 2 9 2" xfId="5387" xr:uid="{41882BD9-1504-490E-B128-1E6AA4EBFA03}"/>
    <cellStyle name="Total 2 9 2 2" xfId="6102" xr:uid="{4FC03958-3AE4-4F0D-B875-377EDD24DB7C}"/>
    <cellStyle name="Total 2 9 3" xfId="5897" xr:uid="{54C11C7C-9286-4C45-96AC-970AB897FFAB}"/>
    <cellStyle name="Total 2 9 3 2" xfId="3635" xr:uid="{C52AF9F3-D101-4807-9A1C-9573B748CFB8}"/>
    <cellStyle name="Total 2 9 4" xfId="4383" xr:uid="{BBBB551D-6450-4606-8556-5D13AEEBA6AA}"/>
    <cellStyle name="Total 2 9 5" xfId="6631" xr:uid="{85E7E1E5-E02E-42F0-B596-3DE76C8FDCFB}"/>
    <cellStyle name="Total 3" xfId="270" xr:uid="{00000000-0005-0000-0000-000001060000}"/>
    <cellStyle name="Total 3 10" xfId="2269" xr:uid="{00000000-0005-0000-0000-000002060000}"/>
    <cellStyle name="Total 3 10 2" xfId="3973" xr:uid="{1EA23B88-FF77-45BA-91C2-5D9A3DC9D5A1}"/>
    <cellStyle name="Total 3 10 3" xfId="6499" xr:uid="{14126640-D339-4C23-A004-7AA3B3529F3C}"/>
    <cellStyle name="Total 3 11" xfId="3001" xr:uid="{00000000-0005-0000-0000-000003060000}"/>
    <cellStyle name="Total 3 11 2" xfId="3857" xr:uid="{487E646F-E14D-4408-B955-2B66C05A6275}"/>
    <cellStyle name="Total 3 11 3" xfId="3560" xr:uid="{FA66ABDF-43C2-4807-8DD2-A48CEB3FDD45}"/>
    <cellStyle name="Total 3 12" xfId="3450" xr:uid="{C86D0E8C-65EC-4973-8983-E441A46EE443}"/>
    <cellStyle name="Total 3 13" xfId="6182" xr:uid="{A2889BAF-4103-40AE-94DC-65FD2A228DE9}"/>
    <cellStyle name="Total 3 14" xfId="6359" xr:uid="{4F761E01-ADCD-412A-A688-9086CD398B1C}"/>
    <cellStyle name="Total 3 2" xfId="667" xr:uid="{00000000-0005-0000-0000-000004060000}"/>
    <cellStyle name="Total 3 2 10" xfId="6639" xr:uid="{A257099C-19A8-484D-AE14-F6061589F407}"/>
    <cellStyle name="Total 3 2 2" xfId="1671" xr:uid="{00000000-0005-0000-0000-000005060000}"/>
    <cellStyle name="Total 3 2 2 2" xfId="936" xr:uid="{00000000-0005-0000-0000-000006060000}"/>
    <cellStyle name="Total 3 2 2 2 2" xfId="5515" xr:uid="{4CB3691F-AD1D-43C2-9B86-AA6B355FAECE}"/>
    <cellStyle name="Total 3 2 2 2 3" xfId="6535" xr:uid="{0F822238-F18A-4739-8E74-9702578A5117}"/>
    <cellStyle name="Total 3 2 2 3" xfId="2279" xr:uid="{00000000-0005-0000-0000-000007060000}"/>
    <cellStyle name="Total 3 2 2 3 2" xfId="4059" xr:uid="{10F088A7-579C-4D66-97F6-465113D64EAE}"/>
    <cellStyle name="Total 3 2 2 3 3" xfId="3346" xr:uid="{D60EF5D9-C65F-4D8F-83A9-2E80031AE794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2 8" xfId="4674" xr:uid="{060DE3B5-0233-475F-AA64-8F5E7CCDFF6B}"/>
    <cellStyle name="Total 3 2 2 9" xfId="6927" xr:uid="{256A9C94-961B-47E7-A930-ABFC086AF984}"/>
    <cellStyle name="Total 3 2 3" xfId="2138" xr:uid="{00000000-0005-0000-0000-00000C060000}"/>
    <cellStyle name="Total 3 2 3 2" xfId="2742" xr:uid="{00000000-0005-0000-0000-00000D060000}"/>
    <cellStyle name="Total 3 2 3 2 2" xfId="5733" xr:uid="{7D5F29C6-D4CA-405C-9018-81C597815D40}"/>
    <cellStyle name="Total 3 2 3 2 3" xfId="6739" xr:uid="{24A8B11C-92AE-42A5-B49F-4637503923C8}"/>
    <cellStyle name="Total 3 2 3 3" xfId="2852" xr:uid="{00000000-0005-0000-0000-00000E060000}"/>
    <cellStyle name="Total 3 2 3 3 2" xfId="5995" xr:uid="{D9B985A7-DE8E-48A5-9F69-8CB04C9750A1}"/>
    <cellStyle name="Total 3 2 3 3 3" xfId="6864" xr:uid="{F3F2C280-DF3C-4996-BDBA-960DE692C868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3 8" xfId="5082" xr:uid="{26C495D0-93D8-415B-8B83-FD4BE8EAEDB0}"/>
    <cellStyle name="Total 3 2 3 9" xfId="6750" xr:uid="{F031FDC0-DEF5-4063-BCC5-A5CEEF6AA328}"/>
    <cellStyle name="Total 3 2 4" xfId="2104" xr:uid="{00000000-0005-0000-0000-000013060000}"/>
    <cellStyle name="Total 3 2 4 2" xfId="2181" xr:uid="{00000000-0005-0000-0000-000014060000}"/>
    <cellStyle name="Total 3 2 4 2 2" xfId="5801" xr:uid="{26807B1C-B5F5-4510-BCC2-07EA722294BE}"/>
    <cellStyle name="Total 3 2 4 2 3" xfId="6665" xr:uid="{626D8CB7-BE6E-4E97-A975-323ABE08694D}"/>
    <cellStyle name="Total 3 2 4 3" xfId="2818" xr:uid="{00000000-0005-0000-0000-000015060000}"/>
    <cellStyle name="Total 3 2 4 3 2" xfId="5595" xr:uid="{DE1B13F3-8BAA-43A0-A9C1-BA800C915B01}"/>
    <cellStyle name="Total 3 2 4 3 3" xfId="3542" xr:uid="{47AA2700-6AC9-4AB2-812F-D219DD7983D3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4 8" xfId="5150" xr:uid="{761E6A18-5EA1-4B92-9828-E81B8E5E1F03}"/>
    <cellStyle name="Total 3 2 4 9" xfId="3633" xr:uid="{87468149-90CE-4F27-B162-A464CC62C366}"/>
    <cellStyle name="Total 3 2 5" xfId="1238" xr:uid="{00000000-0005-0000-0000-00001A060000}"/>
    <cellStyle name="Total 3 2 5 2" xfId="4211" xr:uid="{EBF8FEF8-EBE7-47A4-AB4D-6DFF5733B92D}"/>
    <cellStyle name="Total 3 2 5 3" xfId="6192" xr:uid="{85E887FD-825B-4A13-B991-CD6D83DB9E45}"/>
    <cellStyle name="Total 3 2 6" xfId="2316" xr:uid="{00000000-0005-0000-0000-00001B060000}"/>
    <cellStyle name="Total 3 2 6 2" xfId="5314" xr:uid="{9F76E78F-5F38-43A2-B10D-C2ED0A4ACE96}"/>
    <cellStyle name="Total 3 2 6 3" xfId="6233" xr:uid="{16082C67-33EC-4E56-ACA3-7F4DCAA1BAB0}"/>
    <cellStyle name="Total 3 2 7" xfId="2712" xr:uid="{00000000-0005-0000-0000-00001C060000}"/>
    <cellStyle name="Total 3 2 8" xfId="2994" xr:uid="{00000000-0005-0000-0000-00001D060000}"/>
    <cellStyle name="Total 3 2 9" xfId="3754" xr:uid="{9ABD60ED-321E-46B1-AB02-C46A67BCED13}"/>
    <cellStyle name="Total 3 3" xfId="1458" xr:uid="{00000000-0005-0000-0000-00001E060000}"/>
    <cellStyle name="Total 3 3 2" xfId="2643" xr:uid="{00000000-0005-0000-0000-00001F060000}"/>
    <cellStyle name="Total 3 3 2 2" xfId="5760" xr:uid="{ECB75E4F-F3E9-45FC-BC09-EE9699B41FFE}"/>
    <cellStyle name="Total 3 3 2 2 2" xfId="6181" xr:uid="{C70293FB-EAD5-43F5-97C1-BBDF050A0D2F}"/>
    <cellStyle name="Total 3 3 2 3" xfId="5371" xr:uid="{52B42DDA-CE62-4F7C-A5A3-F423067752D1}"/>
    <cellStyle name="Total 3 3 2 3 2" xfId="6087" xr:uid="{7AFD518C-5878-4DA1-87BF-D061788ED9D4}"/>
    <cellStyle name="Total 3 3 2 4" xfId="5109" xr:uid="{630177A7-04A0-44E9-89B7-3968C8D9C64D}"/>
    <cellStyle name="Total 3 3 2 5" xfId="6370" xr:uid="{D48D31DA-DA19-4EBD-B790-92CDA3153571}"/>
    <cellStyle name="Total 3 3 3" xfId="1055" xr:uid="{00000000-0005-0000-0000-000020060000}"/>
    <cellStyle name="Total 3 3 3 2" xfId="5442" xr:uid="{ED118DF5-E468-4E23-984A-97494F4CA1B6}"/>
    <cellStyle name="Total 3 3 3 2 2" xfId="6399" xr:uid="{A641E0C7-D85D-4D90-9241-C42D09FB5934}"/>
    <cellStyle name="Total 3 3 3 3" xfId="5277" xr:uid="{103F9BFA-096A-480B-847D-7816E4CE6887}"/>
    <cellStyle name="Total 3 3 3 3 2" xfId="6100" xr:uid="{030B53D5-FE9C-4797-A1F5-5E9EED490CDA}"/>
    <cellStyle name="Total 3 3 3 4" xfId="4539" xr:uid="{8D7E6CCE-09EE-483F-9B3C-32D4A2579528}"/>
    <cellStyle name="Total 3 3 3 5" xfId="6875" xr:uid="{CD68588F-2388-40A3-BF79-2CADD92B0512}"/>
    <cellStyle name="Total 3 3 4" xfId="2707" xr:uid="{00000000-0005-0000-0000-000021060000}"/>
    <cellStyle name="Total 3 3 4 2" xfId="5547" xr:uid="{119C1DC3-22FE-4CF0-B242-D3DD70F4BBA8}"/>
    <cellStyle name="Total 3 3 4 3" xfId="3611" xr:uid="{04D00FA5-F688-489B-A738-9FE09560FB09}"/>
    <cellStyle name="Total 3 3 5" xfId="2394" xr:uid="{00000000-0005-0000-0000-000022060000}"/>
    <cellStyle name="Total 3 3 5 2" xfId="3864" xr:uid="{82740450-9CC1-4F94-AE08-0D1B165A1720}"/>
    <cellStyle name="Total 3 3 5 3" xfId="6190" xr:uid="{639E41E9-6C01-474F-93E0-60A44A60A1B2}"/>
    <cellStyle name="Total 3 3 6" xfId="2992" xr:uid="{00000000-0005-0000-0000-000023060000}"/>
    <cellStyle name="Total 3 3 7" xfId="2576" xr:uid="{00000000-0005-0000-0000-000024060000}"/>
    <cellStyle name="Total 3 3 8" xfId="4766" xr:uid="{F73D2F39-5A57-47AE-A869-AD31A8619249}"/>
    <cellStyle name="Total 3 3 9" xfId="6206" xr:uid="{60B4361D-BB0B-4AE0-AE58-7AB292673A42}"/>
    <cellStyle name="Total 3 4" xfId="1548" xr:uid="{00000000-0005-0000-0000-000025060000}"/>
    <cellStyle name="Total 3 4 2" xfId="818" xr:uid="{00000000-0005-0000-0000-000026060000}"/>
    <cellStyle name="Total 3 4 2 2" xfId="5845" xr:uid="{2AB3C4FF-793A-4CD3-B9BD-6A3ED7F58509}"/>
    <cellStyle name="Total 3 4 2 2 2" xfId="6876" xr:uid="{C3585ACA-785D-4505-B682-5B9435770830}"/>
    <cellStyle name="Total 3 4 2 3" xfId="6039" xr:uid="{FBF7A469-C800-44F8-99CE-FAE738EC93E6}"/>
    <cellStyle name="Total 3 4 2 3 2" xfId="7153" xr:uid="{255F6375-DA87-4CC8-BBCB-A3307217B22D}"/>
    <cellStyle name="Total 3 4 2 4" xfId="5194" xr:uid="{84F5524E-99F4-430C-B2EF-EF3BF9B29C77}"/>
    <cellStyle name="Total 3 4 2 5" xfId="6257" xr:uid="{CB40702E-1D75-40F9-A689-86A992214DE5}"/>
    <cellStyle name="Total 3 4 3" xfId="1105" xr:uid="{00000000-0005-0000-0000-000027060000}"/>
    <cellStyle name="Total 3 4 3 2" xfId="5805" xr:uid="{007C5315-35F7-4703-B6C7-A963A50E18A1}"/>
    <cellStyle name="Total 3 4 3 2 2" xfId="6086" xr:uid="{514368DC-98A7-4907-BA6B-7EC846D211F0}"/>
    <cellStyle name="Total 3 4 3 3" xfId="5260" xr:uid="{5860BF57-A72A-4DF6-A54D-F703337D06F8}"/>
    <cellStyle name="Total 3 4 3 3 2" xfId="3271" xr:uid="{E96D26AA-D3EA-49FF-97F6-F844E0DC4D6D}"/>
    <cellStyle name="Total 3 4 3 4" xfId="5154" xr:uid="{9B18F5DE-42C5-43AA-A3D9-FDBAF08E8431}"/>
    <cellStyle name="Total 3 4 3 5" xfId="7219" xr:uid="{9979406B-F757-4533-B7B0-E605CDC45A3F}"/>
    <cellStyle name="Total 3 4 4" xfId="2485" xr:uid="{00000000-0005-0000-0000-000028060000}"/>
    <cellStyle name="Total 3 4 4 2" xfId="5638" xr:uid="{0BD92249-203C-49E9-9FC5-A5818C4E62D1}"/>
    <cellStyle name="Total 3 4 4 3" xfId="6106" xr:uid="{1B4D3403-643C-483A-869C-D24AFFB40CDB}"/>
    <cellStyle name="Total 3 4 5" xfId="2320" xr:uid="{00000000-0005-0000-0000-000029060000}"/>
    <cellStyle name="Total 3 4 5 2" xfId="3849" xr:uid="{ABED63BB-F7FA-4543-8151-0E494951E9D2}"/>
    <cellStyle name="Total 3 4 5 3" xfId="6198" xr:uid="{8981BF25-AA10-4BB9-8564-CC4DA0CD090C}"/>
    <cellStyle name="Total 3 4 6" xfId="2254" xr:uid="{00000000-0005-0000-0000-00002A060000}"/>
    <cellStyle name="Total 3 4 7" xfId="2329" xr:uid="{00000000-0005-0000-0000-00002B060000}"/>
    <cellStyle name="Total 3 4 8" xfId="4987" xr:uid="{56E15ABA-C039-4E30-9592-04746B7B6687}"/>
    <cellStyle name="Total 3 4 9" xfId="6553" xr:uid="{24959FE8-8549-4CE9-AC7A-21278C6AB482}"/>
    <cellStyle name="Total 3 5" xfId="2156" xr:uid="{00000000-0005-0000-0000-00002C060000}"/>
    <cellStyle name="Total 3 5 2" xfId="2760" xr:uid="{00000000-0005-0000-0000-00002D060000}"/>
    <cellStyle name="Total 3 5 2 2" xfId="5864" xr:uid="{F8468467-A997-472E-B4B1-6E37D4538544}"/>
    <cellStyle name="Total 3 5 2 2 2" xfId="7046" xr:uid="{7DBFF40D-CB56-40F7-80AB-F31F81B07F16}"/>
    <cellStyle name="Total 3 5 2 3" xfId="6058" xr:uid="{49F57E37-0A63-4877-831C-CBB8FDBADF16}"/>
    <cellStyle name="Total 3 5 2 3 2" xfId="7338" xr:uid="{52A8A118-F5EB-47BC-B814-1879A1A7C9DC}"/>
    <cellStyle name="Total 3 5 2 4" xfId="5213" xr:uid="{76B157A4-FFB8-46AC-840B-9658D4230679}"/>
    <cellStyle name="Total 3 5 2 5" xfId="7008" xr:uid="{76A3D8E5-ABD0-451E-815E-207FE497000F}"/>
    <cellStyle name="Total 3 5 3" xfId="2870" xr:uid="{00000000-0005-0000-0000-00002E060000}"/>
    <cellStyle name="Total 3 5 3 2" xfId="5326" xr:uid="{625D1B26-4551-4281-B2AD-7A03C809774A}"/>
    <cellStyle name="Total 3 5 3 2 2" xfId="6889" xr:uid="{717EF20F-4BF8-42E6-A258-5385A532520F}"/>
    <cellStyle name="Total 3 5 3 3" xfId="5566" xr:uid="{CDC9AC1E-1C4A-4D30-A587-531DA9DB55F1}"/>
    <cellStyle name="Total 3 5 3 3 2" xfId="7185" xr:uid="{A8111CD0-5B1E-4D64-828C-170C967B9D81}"/>
    <cellStyle name="Total 3 5 3 4" xfId="4300" xr:uid="{32A3A811-56A6-4604-BB23-3473A3800AAF}"/>
    <cellStyle name="Total 3 5 3 5" xfId="6139" xr:uid="{97622735-92CA-4596-8846-E68070DBB68B}"/>
    <cellStyle name="Total 3 5 4" xfId="2974" xr:uid="{00000000-0005-0000-0000-00002F060000}"/>
    <cellStyle name="Total 3 5 4 2" xfId="5657" xr:uid="{7B42EA64-AA74-4160-9145-BE3E7C0929F6}"/>
    <cellStyle name="Total 3 5 4 3" xfId="6326" xr:uid="{4F04BE0A-E859-482B-9B32-F893831A8489}"/>
    <cellStyle name="Total 3 5 5" xfId="3097" xr:uid="{00000000-0005-0000-0000-000030060000}"/>
    <cellStyle name="Total 3 5 5 2" xfId="5525" xr:uid="{A4C668FC-BC20-4B56-A351-5318DBE3A3AB}"/>
    <cellStyle name="Total 3 5 5 3" xfId="3336" xr:uid="{281514DD-A31D-42B5-BECC-2C3567C5221A}"/>
    <cellStyle name="Total 3 5 6" xfId="3169" xr:uid="{00000000-0005-0000-0000-000031060000}"/>
    <cellStyle name="Total 3 5 7" xfId="3246" xr:uid="{00000000-0005-0000-0000-000032060000}"/>
    <cellStyle name="Total 3 5 8" xfId="5006" xr:uid="{3A76B7B8-396C-4FFB-AAC6-042557AF9A5E}"/>
    <cellStyle name="Total 3 5 9" xfId="6570" xr:uid="{46879FD0-1479-4894-9DC4-0B4BC1206A13}"/>
    <cellStyle name="Total 3 6" xfId="2110" xr:uid="{00000000-0005-0000-0000-000033060000}"/>
    <cellStyle name="Total 3 6 2" xfId="2178" xr:uid="{00000000-0005-0000-0000-000034060000}"/>
    <cellStyle name="Total 3 6 2 2" xfId="5812" xr:uid="{6CC1E0FC-DC4F-403B-81F4-BEAAE6B29854}"/>
    <cellStyle name="Total 3 6 2 2 2" xfId="7089" xr:uid="{AE755CCC-7599-4060-B992-62B90895780E}"/>
    <cellStyle name="Total 3 6 2 3" xfId="5574" xr:uid="{E48640F8-CF53-4FDC-89A3-189F5AF468AD}"/>
    <cellStyle name="Total 3 6 2 3 2" xfId="6615" xr:uid="{BFAC5021-3068-45A8-B6DA-915CABE29919}"/>
    <cellStyle name="Total 3 6 2 4" xfId="5161" xr:uid="{E77607E6-19AE-4B0F-9BD5-2937EF03E3EF}"/>
    <cellStyle name="Total 3 6 2 5" xfId="3328" xr:uid="{687C3CFF-75A9-4233-80E2-CD0F63BC1E16}"/>
    <cellStyle name="Total 3 6 3" xfId="2824" xr:uid="{00000000-0005-0000-0000-000035060000}"/>
    <cellStyle name="Total 3 6 3 2" xfId="5678" xr:uid="{5B8B33D6-A329-4B97-9A14-C7C716B3B998}"/>
    <cellStyle name="Total 3 6 3 2 2" xfId="3557" xr:uid="{A11815B4-DEA6-4DBD-AFCF-25B2322023AC}"/>
    <cellStyle name="Total 3 6 3 3" xfId="6030" xr:uid="{00874059-26E4-4BA6-9B1C-1AB8C43EEEB0}"/>
    <cellStyle name="Total 3 6 3 3 2" xfId="6761" xr:uid="{3A7D325D-56F0-4F90-9801-96CB846030F1}"/>
    <cellStyle name="Total 3 6 3 4" xfId="5027" xr:uid="{050E76BD-9676-4684-A4D0-EB11F48133EA}"/>
    <cellStyle name="Total 3 6 3 5" xfId="6645" xr:uid="{1BE13F17-347F-405D-9054-B0F73FEDBBF7}"/>
    <cellStyle name="Total 3 6 4" xfId="2928" xr:uid="{00000000-0005-0000-0000-000036060000}"/>
    <cellStyle name="Total 3 6 4 2" xfId="5605" xr:uid="{80FE824C-0937-4E60-A4A0-6D7745461599}"/>
    <cellStyle name="Total 3 6 4 3" xfId="3661" xr:uid="{31BE210F-FF3B-437E-804E-EDA048633078}"/>
    <cellStyle name="Total 3 6 5" xfId="2496" xr:uid="{00000000-0005-0000-0000-000037060000}"/>
    <cellStyle name="Total 3 6 5 2" xfId="5243" xr:uid="{1623DA7A-EAF0-41A8-9A35-9EAA096AF3C5}"/>
    <cellStyle name="Total 3 6 5 3" xfId="7086" xr:uid="{EEAA5B6E-CA88-45D2-A036-599684A652C6}"/>
    <cellStyle name="Total 3 6 6" xfId="2633" xr:uid="{00000000-0005-0000-0000-000038060000}"/>
    <cellStyle name="Total 3 6 7" xfId="3200" xr:uid="{00000000-0005-0000-0000-000039060000}"/>
    <cellStyle name="Total 3 6 8" xfId="4954" xr:uid="{86AB1C15-7C7E-475E-A62E-EF721F4C5F87}"/>
    <cellStyle name="Total 3 6 9" xfId="6910" xr:uid="{07D9FADE-E11B-4797-BA3F-95DE57EA9036}"/>
    <cellStyle name="Total 3 7" xfId="947" xr:uid="{00000000-0005-0000-0000-00003A060000}"/>
    <cellStyle name="Total 3 7 2" xfId="5412" xr:uid="{CB474D64-FBEE-45C4-8C4D-EBF29BF23AF4}"/>
    <cellStyle name="Total 3 7 2 2" xfId="7205" xr:uid="{54A133FD-3615-4FA1-B9D2-7C5ED5447887}"/>
    <cellStyle name="Total 3 7 3" xfId="4084" xr:uid="{1D593E87-7B01-49D5-A52B-4D232D63CA3A}"/>
    <cellStyle name="Total 3 7 3 2" xfId="3266" xr:uid="{65B5425A-F81A-430E-852F-8105BE951CF7}"/>
    <cellStyle name="Total 3 7 4" xfId="4449" xr:uid="{1B972C45-36A3-4AFE-8D80-3D9CC4AC707F}"/>
    <cellStyle name="Total 3 7 5" xfId="6229" xr:uid="{3B26AD70-0A83-4B45-8754-7E379AC96672}"/>
    <cellStyle name="Total 3 8" xfId="772" xr:uid="{00000000-0005-0000-0000-00003B060000}"/>
    <cellStyle name="Total 3 8 2" xfId="5328" xr:uid="{EA2A2060-6AE4-4948-8824-343D84FDEE84}"/>
    <cellStyle name="Total 3 8 2 2" xfId="6389" xr:uid="{40483075-E75B-4FDD-A4AE-F0FCE98FA0D2}"/>
    <cellStyle name="Total 3 8 3" xfId="5900" xr:uid="{F76031CE-0DE0-4D4F-B3A8-B9879DC0569F}"/>
    <cellStyle name="Total 3 8 3 2" xfId="6474" xr:uid="{547B074B-F700-494C-9927-E2153F913A62}"/>
    <cellStyle name="Total 3 8 4" xfId="4302" xr:uid="{6A7AC107-1212-44D4-A62F-FF25A68C1473}"/>
    <cellStyle name="Total 3 8 5" xfId="6150" xr:uid="{3D2C007B-D7D3-43D6-842A-A7AA43033306}"/>
    <cellStyle name="Total 3 9" xfId="2650" xr:uid="{00000000-0005-0000-0000-00003C060000}"/>
    <cellStyle name="Total 3 9 2" xfId="5708" xr:uid="{6D09E854-5218-40F6-A4F1-1610CB94622C}"/>
    <cellStyle name="Total 3 9 2 2" xfId="6132" xr:uid="{92D6ADDD-302F-43B2-8472-25764F30740F}"/>
    <cellStyle name="Total 3 9 3" xfId="5390" xr:uid="{A76713F4-C93D-4B25-9991-2D495A2C692C}"/>
    <cellStyle name="Total 3 9 3 2" xfId="6353" xr:uid="{D84EAAA6-35F8-4509-8161-6A16A7F5ECC6}"/>
    <cellStyle name="Total 3 9 4" xfId="5057" xr:uid="{64545840-DCC3-47AD-914D-6A6A5932A282}"/>
    <cellStyle name="Total 3 9 5" xfId="7324" xr:uid="{71561666-21B5-4848-BCA4-C04FFB195C00}"/>
    <cellStyle name="Total 4" xfId="468" xr:uid="{00000000-0005-0000-0000-00003D060000}"/>
    <cellStyle name="Total 5" xfId="562" xr:uid="{00000000-0005-0000-0000-00003E060000}"/>
    <cellStyle name="Total 5 10" xfId="3564" xr:uid="{D4B10323-DE23-4AE5-8606-B90C79ECA005}"/>
    <cellStyle name="Total 5 2" xfId="1566" xr:uid="{00000000-0005-0000-0000-00003F060000}"/>
    <cellStyle name="Total 5 2 2" xfId="2344" xr:uid="{00000000-0005-0000-0000-000040060000}"/>
    <cellStyle name="Total 5 2 2 2" xfId="5472" xr:uid="{A1195FE7-132C-4E0C-AAD5-47BF5CBEFBFD}"/>
    <cellStyle name="Total 5 2 2 3" xfId="7043" xr:uid="{88CD3DA0-3045-4933-BC9F-BB997DA54B13}"/>
    <cellStyle name="Total 5 2 3" xfId="754" xr:uid="{00000000-0005-0000-0000-000041060000}"/>
    <cellStyle name="Total 5 2 3 2" xfId="6012" xr:uid="{CE9325A8-7652-4CCC-AFCC-A5E6CF807F0E}"/>
    <cellStyle name="Total 5 2 3 3" xfId="6391" xr:uid="{E557B957-F95F-463C-AF46-CAE9E097CEF7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2 8" xfId="4569" xr:uid="{59F36B17-9689-4BEE-8AE1-6E6A8BCCADDE}"/>
    <cellStyle name="Total 5 2 9" xfId="6831" xr:uid="{251A944E-EE54-45D0-931B-B1A906A4EC92}"/>
    <cellStyle name="Total 5 3" xfId="2113" xr:uid="{00000000-0005-0000-0000-000046060000}"/>
    <cellStyle name="Total 5 3 2" xfId="1087" xr:uid="{00000000-0005-0000-0000-000047060000}"/>
    <cellStyle name="Total 5 3 2 2" xfId="5700" xr:uid="{BDE4B1B7-DCB0-4E43-9FA9-C12E9F02E3F9}"/>
    <cellStyle name="Total 5 3 2 3" xfId="6862" xr:uid="{B61CD295-923A-4C7E-8AB9-3CE13696A6FA}"/>
    <cellStyle name="Total 5 3 3" xfId="2827" xr:uid="{00000000-0005-0000-0000-000048060000}"/>
    <cellStyle name="Total 5 3 3 2" xfId="5396" xr:uid="{323876D2-49A9-462D-A7F9-CC50E34C01AF}"/>
    <cellStyle name="Total 5 3 3 3" xfId="6742" xr:uid="{7DDB47B6-190E-46EE-9AC2-FC04B2EF7F1A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3 8" xfId="5049" xr:uid="{8293868B-6DCC-42F2-835D-DFBFF4BE81D4}"/>
    <cellStyle name="Total 5 3 9" xfId="6093" xr:uid="{4D44C2D3-C92D-4BCD-8EDA-13E4066A947C}"/>
    <cellStyle name="Total 5 4" xfId="2127" xr:uid="{00000000-0005-0000-0000-00004D060000}"/>
    <cellStyle name="Total 5 4 2" xfId="2731" xr:uid="{00000000-0005-0000-0000-00004E060000}"/>
    <cellStyle name="Total 5 4 2 2" xfId="5685" xr:uid="{D8D286DE-52C7-4E2A-AC41-6F477FE863D9}"/>
    <cellStyle name="Total 5 4 2 3" xfId="6738" xr:uid="{B07F6F2A-BD3A-4362-B8C6-233383306845}"/>
    <cellStyle name="Total 5 4 3" xfId="2841" xr:uid="{00000000-0005-0000-0000-00004F060000}"/>
    <cellStyle name="Total 5 4 3 2" xfId="5491" xr:uid="{C87C7A0A-896C-4CD4-9407-CE2DD88FDCAF}"/>
    <cellStyle name="Total 5 4 3 3" xfId="6607" xr:uid="{5C4BC5FD-DA4F-4B4C-8579-3BB75D6EEF1D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4 8" xfId="5034" xr:uid="{397E68F8-3A11-47B6-8EEA-F3EDB72EC549}"/>
    <cellStyle name="Total 5 4 9" xfId="6687" xr:uid="{4A53DE59-5676-4D05-8FD7-148F6D00DBC6}"/>
    <cellStyle name="Total 5 5" xfId="1133" xr:uid="{00000000-0005-0000-0000-000054060000}"/>
    <cellStyle name="Total 5 5 2" xfId="4106" xr:uid="{228EE631-2852-4A96-906A-E1B94BF17829}"/>
    <cellStyle name="Total 5 5 3" xfId="6284" xr:uid="{78EA2E52-CC88-4266-B507-0046BEFB9FE9}"/>
    <cellStyle name="Total 5 6" xfId="2258" xr:uid="{00000000-0005-0000-0000-000055060000}"/>
    <cellStyle name="Total 5 6 2" xfId="5567" xr:uid="{D6EAB900-D9AD-44AA-B294-842612490529}"/>
    <cellStyle name="Total 5 6 3" xfId="7055" xr:uid="{89063466-08E5-4802-A13A-437A10E3C50E}"/>
    <cellStyle name="Total 5 7" xfId="2889" xr:uid="{00000000-0005-0000-0000-000056060000}"/>
    <cellStyle name="Total 5 8" xfId="2319" xr:uid="{00000000-0005-0000-0000-000057060000}"/>
    <cellStyle name="Total 5 9" xfId="3651" xr:uid="{A9F37D5B-F53D-4E17-B42C-263DCB881C26}"/>
    <cellStyle name="Total 6" xfId="1335" xr:uid="{00000000-0005-0000-0000-000058060000}"/>
    <cellStyle name="Total 6 2" xfId="2340" xr:uid="{00000000-0005-0000-0000-000059060000}"/>
    <cellStyle name="Total 6 2 2" xfId="5837" xr:uid="{4A35598F-21DF-4A52-BBAF-321F31D5EF3C}"/>
    <cellStyle name="Total 6 2 2 2" xfId="6936" xr:uid="{C1359D0F-98C3-4EDE-BF4E-15BABC0DADEC}"/>
    <cellStyle name="Total 6 2 3" xfId="6031" xr:uid="{BCC08B02-E2D1-4BF9-85B9-E57D4536A317}"/>
    <cellStyle name="Total 6 2 3 2" xfId="6455" xr:uid="{E885A009-AA35-4448-BC4B-FB32EDEE0F5A}"/>
    <cellStyle name="Total 6 2 4" xfId="5186" xr:uid="{147A9031-8017-4337-AEB9-E88A1AE366EA}"/>
    <cellStyle name="Total 6 2 5" xfId="6741" xr:uid="{2DC792DD-BB79-4F5A-A46C-1F066A7A88F8}"/>
    <cellStyle name="Total 6 3" xfId="1100" xr:uid="{00000000-0005-0000-0000-00005A060000}"/>
    <cellStyle name="Total 6 3 2" xfId="5695" xr:uid="{22D3A530-1BD9-4C63-88BC-92DBBD910F3C}"/>
    <cellStyle name="Total 6 3 2 2" xfId="3337" xr:uid="{13F6281A-18CD-4A39-B219-A6B6D1F8EC94}"/>
    <cellStyle name="Total 6 3 3" xfId="5510" xr:uid="{5449B370-2FB4-4E8E-8A31-B891A98ADD58}"/>
    <cellStyle name="Total 6 3 3 2" xfId="6931" xr:uid="{A82FA954-C5B6-4D31-B810-69D80441BC5B}"/>
    <cellStyle name="Total 6 3 4" xfId="5044" xr:uid="{A7AB8EA9-125E-43CD-8040-98247D532F5B}"/>
    <cellStyle name="Total 6 3 5" xfId="7012" xr:uid="{2B67681A-390F-4F5D-8B69-4C92C616CE89}"/>
    <cellStyle name="Total 6 4" xfId="2710" xr:uid="{00000000-0005-0000-0000-00005B060000}"/>
    <cellStyle name="Total 6 4 2" xfId="5630" xr:uid="{D56C8538-A75F-45C3-B0AC-BAC3D059964E}"/>
    <cellStyle name="Total 6 4 3" xfId="6358" xr:uid="{CA7FA7E7-65F1-4C8A-8380-25329B4CB899}"/>
    <cellStyle name="Total 6 5" xfId="1042" xr:uid="{00000000-0005-0000-0000-00005C060000}"/>
    <cellStyle name="Total 6 5 2" xfId="5946" xr:uid="{F6D1993C-740B-4234-80B5-FA8B38C48CE6}"/>
    <cellStyle name="Total 6 5 3" xfId="6811" xr:uid="{7D47C890-6CD1-4438-A1EF-2C280BCF7D39}"/>
    <cellStyle name="Total 6 6" xfId="2792" xr:uid="{00000000-0005-0000-0000-00005D060000}"/>
    <cellStyle name="Total 6 7" xfId="2322" xr:uid="{00000000-0005-0000-0000-00005E060000}"/>
    <cellStyle name="Total 6 8" xfId="4979" xr:uid="{21226CFC-053C-48B9-A8BF-3481DD851177}"/>
    <cellStyle name="Total 6 9" xfId="6275" xr:uid="{6C49C9E4-C6AB-4835-87D7-A9C7078DC805}"/>
    <cellStyle name="Total 7" xfId="1558" xr:uid="{00000000-0005-0000-0000-00005F060000}"/>
    <cellStyle name="Total 7 2" xfId="2488" xr:uid="{00000000-0005-0000-0000-000060060000}"/>
    <cellStyle name="Total 7 2 2" xfId="5831" xr:uid="{B1899CE3-7066-4944-86AC-4B4C921760C9}"/>
    <cellStyle name="Total 7 2 2 2" xfId="7248" xr:uid="{D3B58D39-2BB7-49BD-9203-BCCE294825D6}"/>
    <cellStyle name="Total 7 2 3" xfId="5482" xr:uid="{08EA62DA-C5C2-4F2A-8457-320BE3173727}"/>
    <cellStyle name="Total 7 2 3 2" xfId="6733" xr:uid="{D62B39E7-DF4F-46D4-9147-DD0FE15DDAE1}"/>
    <cellStyle name="Total 7 2 4" xfId="5180" xr:uid="{6AEB4707-39E6-4DB3-8C3A-BCFFFCEB7954}"/>
    <cellStyle name="Total 7 2 5" xfId="6466" xr:uid="{6DFF2675-EDE3-41BF-B88C-251320DD869F}"/>
    <cellStyle name="Total 7 3" xfId="2273" xr:uid="{00000000-0005-0000-0000-000061060000}"/>
    <cellStyle name="Total 7 3 2" xfId="5454" xr:uid="{246DBFE0-A020-4EE4-83E7-37B24D5EDC03}"/>
    <cellStyle name="Total 7 3 2 2" xfId="7257" xr:uid="{FB05E11C-84F8-4065-AB24-695E49C0CF47}"/>
    <cellStyle name="Total 7 3 3" xfId="5309" xr:uid="{D524223C-FA99-4514-92E9-1FAC3699C10C}"/>
    <cellStyle name="Total 7 3 3 2" xfId="6449" xr:uid="{9BFADF87-8210-44FF-B31C-25E3B11FD755}"/>
    <cellStyle name="Total 7 3 4" xfId="4551" xr:uid="{EEFFF5E1-11A1-40E9-94C7-58DAA4171E53}"/>
    <cellStyle name="Total 7 3 5" xfId="7019" xr:uid="{4919C04A-BD3B-4AFA-AF94-C6194F27D9C2}"/>
    <cellStyle name="Total 7 4" xfId="2197" xr:uid="{00000000-0005-0000-0000-000062060000}"/>
    <cellStyle name="Total 7 4 2" xfId="5624" xr:uid="{2C9D523D-946B-49E9-8816-4C4D9C11547E}"/>
    <cellStyle name="Total 7 4 3" xfId="7151" xr:uid="{F68F0380-D667-4396-9064-649BBABB2150}"/>
    <cellStyle name="Total 7 5" xfId="2243" xr:uid="{00000000-0005-0000-0000-000063060000}"/>
    <cellStyle name="Total 7 5 2" xfId="5238" xr:uid="{02860D2E-A17C-4EBA-81D1-0FB39EEAD01A}"/>
    <cellStyle name="Total 7 5 3" xfId="6412" xr:uid="{E35E2BFA-7C49-46A2-9FB8-AD0F36A2FEA8}"/>
    <cellStyle name="Total 7 6" xfId="2460" xr:uid="{00000000-0005-0000-0000-000064060000}"/>
    <cellStyle name="Total 7 7" xfId="3124" xr:uid="{00000000-0005-0000-0000-000065060000}"/>
    <cellStyle name="Total 7 8" xfId="4973" xr:uid="{3146792C-18A4-4E4E-AFB0-E3DE13802004}"/>
    <cellStyle name="Total 7 9" xfId="6429" xr:uid="{1B19D15A-F7B1-4188-ABA2-FFE5C7DE0A59}"/>
    <cellStyle name="Total 8" xfId="2097" xr:uid="{00000000-0005-0000-0000-000066060000}"/>
    <cellStyle name="Total 8 2" xfId="1090" xr:uid="{00000000-0005-0000-0000-000067060000}"/>
    <cellStyle name="Total 8 2 2" xfId="5851" xr:uid="{37D6F06B-97DC-4F3A-876E-75945BCE4A31}"/>
    <cellStyle name="Total 8 2 2 2" xfId="7156" xr:uid="{29C94FC9-B979-4A36-B9DF-02F80CFD6BC6}"/>
    <cellStyle name="Total 8 2 3" xfId="6045" xr:uid="{66968F5D-94F3-4850-8B6F-B36F4420B8C9}"/>
    <cellStyle name="Total 8 2 3 2" xfId="6823" xr:uid="{BB9CA017-E62D-4147-BE3A-F029F55762A7}"/>
    <cellStyle name="Total 8 2 4" xfId="5200" xr:uid="{96D730E9-FD14-40C1-A5E0-0E58EDC7E79B}"/>
    <cellStyle name="Total 8 2 5" xfId="6288" xr:uid="{C17DEBBD-2D17-4508-909C-F5B45E80D0B6}"/>
    <cellStyle name="Total 8 3" xfId="2811" xr:uid="{00000000-0005-0000-0000-000068060000}"/>
    <cellStyle name="Total 8 3 2" xfId="5787" xr:uid="{B97F111C-44B0-4B5E-B023-0C5721AF733E}"/>
    <cellStyle name="Total 8 3 2 2" xfId="3644" xr:uid="{391F57FF-4D80-4A81-88EA-7491C0F36990}"/>
    <cellStyle name="Total 8 3 3" xfId="5486" xr:uid="{176E5098-A04D-4FB8-B16B-3549D18653E6}"/>
    <cellStyle name="Total 8 3 3 2" xfId="6207" xr:uid="{CFD2760D-17E1-45F5-9130-223FFB7F638A}"/>
    <cellStyle name="Total 8 3 4" xfId="5136" xr:uid="{DAE52711-1670-4A77-A703-61A8DF2AAD1D}"/>
    <cellStyle name="Total 8 3 5" xfId="7113" xr:uid="{2C02D4A6-BB34-4BB7-A508-00DF19E983E2}"/>
    <cellStyle name="Total 8 4" xfId="2915" xr:uid="{00000000-0005-0000-0000-000069060000}"/>
    <cellStyle name="Total 8 4 2" xfId="5644" xr:uid="{50794698-D186-4CAC-89D3-C9FD4B7A3B7E}"/>
    <cellStyle name="Total 8 4 3" xfId="6641" xr:uid="{4165F173-1573-42A8-8D58-62949CB16009}"/>
    <cellStyle name="Total 8 5" xfId="2213" xr:uid="{00000000-0005-0000-0000-00006A060000}"/>
    <cellStyle name="Total 8 5 2" xfId="5428" xr:uid="{0B71F1DB-C26F-477E-A69E-77E0425CAB46}"/>
    <cellStyle name="Total 8 5 3" xfId="7158" xr:uid="{4A4604D4-3722-4DE6-9BE8-E2714E450C49}"/>
    <cellStyle name="Total 8 6" xfId="2408" xr:uid="{00000000-0005-0000-0000-00006B060000}"/>
    <cellStyle name="Total 8 7" xfId="3187" xr:uid="{00000000-0005-0000-0000-00006C060000}"/>
    <cellStyle name="Total 8 8" xfId="4993" xr:uid="{51120F3A-0696-457D-9B10-271253F05B1E}"/>
    <cellStyle name="Total 8 9" xfId="7162" xr:uid="{B5AE3521-C920-43E3-B4B0-D35CDAD3E0C9}"/>
    <cellStyle name="Total 9" xfId="778" xr:uid="{00000000-0005-0000-0000-00006D060000}"/>
    <cellStyle name="Total 9 2" xfId="5183" xr:uid="{00A18AA3-0139-4568-9644-5A6DF169E1C2}"/>
    <cellStyle name="Total 9 2 2" xfId="5834" xr:uid="{819C06D4-11B1-4EAD-AB54-89FA4FC3A59B}"/>
    <cellStyle name="Total 9 2 2 2" xfId="3619" xr:uid="{D06C4330-C735-4CEC-B54F-2DC375FEFD41}"/>
    <cellStyle name="Total 9 2 3" xfId="5296" xr:uid="{F6FA17E4-07F8-4B64-A857-4FBDCDF02AF8}"/>
    <cellStyle name="Total 9 2 3 2" xfId="7298" xr:uid="{53EFD9BD-0CBD-4594-90B5-96787B37CD35}"/>
    <cellStyle name="Total 9 2 4" xfId="6235" xr:uid="{B9369E0E-3EEA-4224-9E7F-8EADB3C7040A}"/>
    <cellStyle name="Total 9 3" xfId="4299" xr:uid="{D35D1CA4-8A08-4E6D-9819-2B6D3645F10E}"/>
    <cellStyle name="Total 9 3 2" xfId="5325" xr:uid="{5DD09063-4E54-482D-8CA9-41B350D6B41F}"/>
    <cellStyle name="Total 9 3 2 2" xfId="3283" xr:uid="{5295EFAB-CA52-429C-8CC1-9FF70CA0ABF0}"/>
    <cellStyle name="Total 9 3 3" xfId="5392" xr:uid="{A32C7DE7-CA6A-4F9F-A01E-2B225EA1BF80}"/>
    <cellStyle name="Total 9 3 3 2" xfId="6819" xr:uid="{033F2322-F98D-4117-8900-395011D41BC6}"/>
    <cellStyle name="Total 9 3 4" xfId="6324" xr:uid="{5D8C9F36-2FB7-4C22-85CF-17BDA133B80C}"/>
    <cellStyle name="Total 9 4" xfId="5627" xr:uid="{0F687CF8-8736-4F91-A968-DB72B3CE0493}"/>
    <cellStyle name="Total 9 4 2" xfId="6620" xr:uid="{22F233C3-A144-4080-8531-0F4ACA6F6EB0}"/>
    <cellStyle name="Total 9 5" xfId="5313" xr:uid="{87A7BCB0-13E6-4A92-9E14-441265D87362}"/>
    <cellStyle name="Total 9 5 2" xfId="7295" xr:uid="{8E96CFAB-5118-47DD-A3A1-16A60AE58941}"/>
    <cellStyle name="Total 9 6" xfId="4976" xr:uid="{A7584E10-AD90-4C26-9866-B8FC36F9BD16}"/>
    <cellStyle name="Total 9 7" xfId="6226" xr:uid="{0578B65A-2E7C-493F-A33A-FBA00B178397}"/>
    <cellStyle name="Valuta" xfId="55" builtinId="4"/>
    <cellStyle name="Valuta 10" xfId="3264" xr:uid="{00000000-0005-0000-0000-00006F060000}"/>
    <cellStyle name="Valuta 11" xfId="3297" xr:uid="{8DEFE709-0091-4FF7-B39B-12826569E16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676" xr:uid="{1E18BD21-1E02-40F5-AF2A-C5897A2B9F1F}"/>
    <cellStyle name="Valuta 2 10 2 3" xfId="1673" xr:uid="{00000000-0005-0000-0000-000074060000}"/>
    <cellStyle name="Valuta 2 10 2 3 2" xfId="4213" xr:uid="{61653B89-04B1-4E97-9DBD-D9556FCEB6D8}"/>
    <cellStyle name="Valuta 2 10 2 4" xfId="1240" xr:uid="{00000000-0005-0000-0000-000075060000}"/>
    <cellStyle name="Valuta 2 10 2 5" xfId="3756" xr:uid="{5106FF66-5B80-4B57-937C-90B21A9B936C}"/>
    <cellStyle name="Valuta 2 10 3" xfId="1852" xr:uid="{00000000-0005-0000-0000-000076060000}"/>
    <cellStyle name="Valuta 2 10 3 2" xfId="4872" xr:uid="{00CA8C16-A370-4B94-A9CD-E8DB018A1CB3}"/>
    <cellStyle name="Valuta 2 10 4" xfId="1460" xr:uid="{00000000-0005-0000-0000-000077060000}"/>
    <cellStyle name="Valuta 2 10 4 2" xfId="4451" xr:uid="{2DF03FE2-8B72-475D-A06C-520C4480739E}"/>
    <cellStyle name="Valuta 2 10 5" xfId="949" xr:uid="{00000000-0005-0000-0000-000078060000}"/>
    <cellStyle name="Valuta 2 10 5 2" xfId="3975" xr:uid="{380C812A-0C0A-4A0F-B6CE-633CFDF36ED7}"/>
    <cellStyle name="Valuta 2 10 6" xfId="3452" xr:uid="{CA5D95FB-A049-49EB-9ED6-005FA04B4013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584" xr:uid="{EF0EA3B4-1195-4795-A4E7-2AA0DA4F2FA3}"/>
    <cellStyle name="Valuta 2 12 2 3" xfId="1581" xr:uid="{00000000-0005-0000-0000-00007D060000}"/>
    <cellStyle name="Valuta 2 12 2 3 2" xfId="4121" xr:uid="{79E070A1-6C6D-4F86-9DFD-66FB798072BB}"/>
    <cellStyle name="Valuta 2 12 2 4" xfId="1148" xr:uid="{00000000-0005-0000-0000-00007E060000}"/>
    <cellStyle name="Valuta 2 12 2 5" xfId="3665" xr:uid="{DD8E72AC-6D68-4350-85F7-72E2EC6D5218}"/>
    <cellStyle name="Valuta 2 12 3" xfId="1772" xr:uid="{00000000-0005-0000-0000-00007F060000}"/>
    <cellStyle name="Valuta 2 12 3 2" xfId="4786" xr:uid="{34840560-7DDE-41CA-81BE-3E4B8FED0DCB}"/>
    <cellStyle name="Valuta 2 12 4" xfId="1364" xr:uid="{00000000-0005-0000-0000-000080060000}"/>
    <cellStyle name="Valuta 2 12 4 2" xfId="4353" xr:uid="{046D052E-D614-4781-B675-0EE39FF03238}"/>
    <cellStyle name="Valuta 2 12 5" xfId="849" xr:uid="{00000000-0005-0000-0000-000081060000}"/>
    <cellStyle name="Valuta 2 12 5 2" xfId="3879" xr:uid="{30441061-2299-4127-A199-4C4E155CC94A}"/>
    <cellStyle name="Valuta 2 12 6" xfId="3353" xr:uid="{21DE6E49-E7B2-4EEA-9D68-C7A394946F20}"/>
    <cellStyle name="Valuta 2 13" xfId="564" xr:uid="{00000000-0005-0000-0000-000082060000}"/>
    <cellStyle name="Valuta 2 13 2" xfId="1931" xr:uid="{00000000-0005-0000-0000-000083060000}"/>
    <cellStyle name="Valuta 2 13 2 2" xfId="4571" xr:uid="{5E0871CA-8CD4-4102-81F2-8097103D28D6}"/>
    <cellStyle name="Valuta 2 13 3" xfId="1568" xr:uid="{00000000-0005-0000-0000-000084060000}"/>
    <cellStyle name="Valuta 2 13 3 2" xfId="4108" xr:uid="{19D78FD8-4F75-44BD-948A-A133444D37B4}"/>
    <cellStyle name="Valuta 2 13 4" xfId="1135" xr:uid="{00000000-0005-0000-0000-000085060000}"/>
    <cellStyle name="Valuta 2 13 5" xfId="3653" xr:uid="{6D0BC8FF-B5D6-4E86-8B00-D6397877305C}"/>
    <cellStyle name="Valuta 2 14" xfId="1763" xr:uid="{00000000-0005-0000-0000-000086060000}"/>
    <cellStyle name="Valuta 2 14 2" xfId="4768" xr:uid="{4C720F9B-AF5A-49E9-B356-87F9A4217602}"/>
    <cellStyle name="Valuta 2 15" xfId="1337" xr:uid="{00000000-0005-0000-0000-000087060000}"/>
    <cellStyle name="Valuta 2 15 2" xfId="4312" xr:uid="{22F7118B-584E-4C53-9CBA-678210ADDEC7}"/>
    <cellStyle name="Valuta 2 16" xfId="782" xr:uid="{00000000-0005-0000-0000-000088060000}"/>
    <cellStyle name="Valuta 2 16 2" xfId="3852" xr:uid="{7225BF4C-E7BE-47CE-AD46-D40C6B708131}"/>
    <cellStyle name="Valuta 2 17" xfId="3300" xr:uid="{B392E2F3-0BA8-472A-9AF8-4F6537DF4C9E}"/>
    <cellStyle name="Valuta 2 2" xfId="71" xr:uid="{00000000-0005-0000-0000-000089060000}"/>
    <cellStyle name="Valuta 2 2 10" xfId="1767" xr:uid="{00000000-0005-0000-0000-00008A060000}"/>
    <cellStyle name="Valuta 2 2 10 2" xfId="4772" xr:uid="{A3A25D2F-0E03-42EE-92C0-031898B630D4}"/>
    <cellStyle name="Valuta 2 2 11" xfId="1342" xr:uid="{00000000-0005-0000-0000-00008B060000}"/>
    <cellStyle name="Valuta 2 2 11 2" xfId="4320" xr:uid="{8ED56E84-D2B3-42B1-B494-B037A267AE8C}"/>
    <cellStyle name="Valuta 2 2 12" xfId="789" xr:uid="{00000000-0005-0000-0000-00008C060000}"/>
    <cellStyle name="Valuta 2 2 12 2" xfId="3856" xr:uid="{B813254F-AA29-4D5A-9268-90167AA22101}"/>
    <cellStyle name="Valuta 2 2 13" xfId="3306" xr:uid="{CC14204C-9DFB-4E75-ACA0-22602AF3B15F}"/>
    <cellStyle name="Valuta 2 2 2" xfId="187" xr:uid="{00000000-0005-0000-0000-00008D060000}"/>
    <cellStyle name="Valuta 2 2 2 10" xfId="3370" xr:uid="{DEF42E3F-D676-4B42-9C61-2207B45DFA83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758" xr:uid="{BA3909DF-3979-484A-BDB3-DE2CACC78322}"/>
    <cellStyle name="Valuta 2 2 2 2 2 2 2 3" xfId="1755" xr:uid="{00000000-0005-0000-0000-000093060000}"/>
    <cellStyle name="Valuta 2 2 2 2 2 2 2 3 2" xfId="4295" xr:uid="{2030175F-A6FA-4871-9AA9-1D17A3C5DCF9}"/>
    <cellStyle name="Valuta 2 2 2 2 2 2 2 4" xfId="1322" xr:uid="{00000000-0005-0000-0000-000094060000}"/>
    <cellStyle name="Valuta 2 2 2 2 2 2 2 5" xfId="3837" xr:uid="{DBD45883-48B1-4536-A738-86ED7802E038}"/>
    <cellStyle name="Valuta 2 2 2 2 2 2 3" xfId="1929" xr:uid="{00000000-0005-0000-0000-000095060000}"/>
    <cellStyle name="Valuta 2 2 2 2 2 2 3 2" xfId="4951" xr:uid="{5D276302-7193-44AC-AA0E-B3E51B67599A}"/>
    <cellStyle name="Valuta 2 2 2 2 2 2 4" xfId="1542" xr:uid="{00000000-0005-0000-0000-000096060000}"/>
    <cellStyle name="Valuta 2 2 2 2 2 2 4 2" xfId="4533" xr:uid="{B4BD68B4-2478-4054-BB10-085253942268}"/>
    <cellStyle name="Valuta 2 2 2 2 2 2 5" xfId="1031" xr:uid="{00000000-0005-0000-0000-000097060000}"/>
    <cellStyle name="Valuta 2 2 2 2 2 2 5 2" xfId="4057" xr:uid="{58535F1F-D822-4DAE-9EC8-261D73FF2B51}"/>
    <cellStyle name="Valuta 2 2 2 2 2 2 6" xfId="3534" xr:uid="{4A9E06E4-B8BF-4A58-A9B7-9447BFE9AC9C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663" xr:uid="{E3E98072-B98E-4592-A9A8-06DA679B9D39}"/>
    <cellStyle name="Valuta 2 2 2 2 2 4 3" xfId="1660" xr:uid="{00000000-0005-0000-0000-00009B060000}"/>
    <cellStyle name="Valuta 2 2 2 2 2 4 3 2" xfId="4200" xr:uid="{F85073CD-E48B-4415-B2D0-DA984DC82939}"/>
    <cellStyle name="Valuta 2 2 2 2 2 4 4" xfId="1227" xr:uid="{00000000-0005-0000-0000-00009C060000}"/>
    <cellStyle name="Valuta 2 2 2 2 2 4 5" xfId="3744" xr:uid="{197465F5-AB04-4118-B290-81C53C41A695}"/>
    <cellStyle name="Valuta 2 2 2 2 2 5" xfId="1849" xr:uid="{00000000-0005-0000-0000-00009D060000}"/>
    <cellStyle name="Valuta 2 2 2 2 2 5 2" xfId="4865" xr:uid="{B82F99AB-0262-4669-9B70-729B9C115BD8}"/>
    <cellStyle name="Valuta 2 2 2 2 2 6" xfId="1447" xr:uid="{00000000-0005-0000-0000-00009E060000}"/>
    <cellStyle name="Valuta 2 2 2 2 2 6 2" xfId="4438" xr:uid="{BDD74059-D153-442D-92DB-7AAB44B81839}"/>
    <cellStyle name="Valuta 2 2 2 2 2 7" xfId="935" xr:uid="{00000000-0005-0000-0000-00009F060000}"/>
    <cellStyle name="Valuta 2 2 2 2 2 7 2" xfId="3962" xr:uid="{2E7F5733-3223-41AB-A57A-5E125C834C91}"/>
    <cellStyle name="Valuta 2 2 2 2 2 8" xfId="3439" xr:uid="{34FD54E9-130B-4DD4-8112-12C53DA51241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718" xr:uid="{8620FC05-46A0-4ECE-B2EC-7EBC4804188F}"/>
    <cellStyle name="Valuta 2 2 2 2 3 2 3" xfId="1715" xr:uid="{00000000-0005-0000-0000-0000A3060000}"/>
    <cellStyle name="Valuta 2 2 2 2 3 2 3 2" xfId="4255" xr:uid="{9ABBC13A-8FE3-4A18-A0AB-3BE288A91745}"/>
    <cellStyle name="Valuta 2 2 2 2 3 2 4" xfId="1282" xr:uid="{00000000-0005-0000-0000-0000A4060000}"/>
    <cellStyle name="Valuta 2 2 2 2 3 2 5" xfId="3797" xr:uid="{0D99750A-57B1-4F1F-B0B6-048058B8BFFB}"/>
    <cellStyle name="Valuta 2 2 2 2 3 3" xfId="1889" xr:uid="{00000000-0005-0000-0000-0000A5060000}"/>
    <cellStyle name="Valuta 2 2 2 2 3 3 2" xfId="4911" xr:uid="{9C7568EA-303B-49F4-9EF8-5771B6A2143C}"/>
    <cellStyle name="Valuta 2 2 2 2 3 4" xfId="1502" xr:uid="{00000000-0005-0000-0000-0000A6060000}"/>
    <cellStyle name="Valuta 2 2 2 2 3 4 2" xfId="4493" xr:uid="{46A9B71B-6B2B-4711-8D5D-D63455C1F8FD}"/>
    <cellStyle name="Valuta 2 2 2 2 3 5" xfId="991" xr:uid="{00000000-0005-0000-0000-0000A7060000}"/>
    <cellStyle name="Valuta 2 2 2 2 3 5 2" xfId="4017" xr:uid="{6A4AE1FA-962A-4726-B0BE-CF728A169060}"/>
    <cellStyle name="Valuta 2 2 2 2 3 6" xfId="3494" xr:uid="{60B45391-E372-4D28-A0DB-3288EF370848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623" xr:uid="{DF947944-F01C-489B-B97A-6B81BD63FEF6}"/>
    <cellStyle name="Valuta 2 2 2 2 5 3" xfId="1620" xr:uid="{00000000-0005-0000-0000-0000AB060000}"/>
    <cellStyle name="Valuta 2 2 2 2 5 3 2" xfId="4160" xr:uid="{C04AAC3A-8720-4963-B892-D251F7BD91CF}"/>
    <cellStyle name="Valuta 2 2 2 2 5 4" xfId="1187" xr:uid="{00000000-0005-0000-0000-0000AC060000}"/>
    <cellStyle name="Valuta 2 2 2 2 5 5" xfId="3704" xr:uid="{5BFE684F-558B-42E9-AF30-270F758B5EB6}"/>
    <cellStyle name="Valuta 2 2 2 2 6" xfId="1809" xr:uid="{00000000-0005-0000-0000-0000AD060000}"/>
    <cellStyle name="Valuta 2 2 2 2 6 2" xfId="4825" xr:uid="{EAA682E7-7121-4E62-A077-779E6E620E3F}"/>
    <cellStyle name="Valuta 2 2 2 2 7" xfId="1407" xr:uid="{00000000-0005-0000-0000-0000AE060000}"/>
    <cellStyle name="Valuta 2 2 2 2 7 2" xfId="4398" xr:uid="{5E2DBE3E-411C-43E5-ABC2-055BB55D9F54}"/>
    <cellStyle name="Valuta 2 2 2 2 8" xfId="894" xr:uid="{00000000-0005-0000-0000-0000AF060000}"/>
    <cellStyle name="Valuta 2 2 2 2 8 2" xfId="3922" xr:uid="{AC40E5F6-A7DB-4B04-A8D4-74817664739E}"/>
    <cellStyle name="Valuta 2 2 2 2 9" xfId="3399" xr:uid="{B344B1FF-8A00-431E-974F-884D9797ACEE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734" xr:uid="{28659938-47DE-4A28-AED8-C3B551343CBF}"/>
    <cellStyle name="Valuta 2 2 2 3 2 2 3" xfId="1731" xr:uid="{00000000-0005-0000-0000-0000B4060000}"/>
    <cellStyle name="Valuta 2 2 2 3 2 2 3 2" xfId="4271" xr:uid="{0AC660B3-0A61-4E69-8EE9-BF5B1C9B06D7}"/>
    <cellStyle name="Valuta 2 2 2 3 2 2 4" xfId="1298" xr:uid="{00000000-0005-0000-0000-0000B5060000}"/>
    <cellStyle name="Valuta 2 2 2 3 2 2 5" xfId="3813" xr:uid="{9A5302C6-AD2D-4628-A4AC-8F8755B5C907}"/>
    <cellStyle name="Valuta 2 2 2 3 2 3" xfId="1905" xr:uid="{00000000-0005-0000-0000-0000B6060000}"/>
    <cellStyle name="Valuta 2 2 2 3 2 3 2" xfId="4927" xr:uid="{A00C0AA2-B7CE-4702-82D9-7D82F7A672CF}"/>
    <cellStyle name="Valuta 2 2 2 3 2 4" xfId="1518" xr:uid="{00000000-0005-0000-0000-0000B7060000}"/>
    <cellStyle name="Valuta 2 2 2 3 2 4 2" xfId="4509" xr:uid="{AC4A04D5-84BC-4452-BC7F-BEC34C8D305D}"/>
    <cellStyle name="Valuta 2 2 2 3 2 5" xfId="1007" xr:uid="{00000000-0005-0000-0000-0000B8060000}"/>
    <cellStyle name="Valuta 2 2 2 3 2 5 2" xfId="4033" xr:uid="{57E517EE-7B97-4FC5-9A71-19FAEFF8FAC5}"/>
    <cellStyle name="Valuta 2 2 2 3 2 6" xfId="3510" xr:uid="{D844FC1A-94EF-4BB6-97A9-8437CB821283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639" xr:uid="{C542420E-6327-4EF5-902D-10DA232BFBC3}"/>
    <cellStyle name="Valuta 2 2 2 3 4 3" xfId="1636" xr:uid="{00000000-0005-0000-0000-0000BC060000}"/>
    <cellStyle name="Valuta 2 2 2 3 4 3 2" xfId="4176" xr:uid="{7BE9C8A0-215C-4113-952E-3E53C6648350}"/>
    <cellStyle name="Valuta 2 2 2 3 4 4" xfId="1203" xr:uid="{00000000-0005-0000-0000-0000BD060000}"/>
    <cellStyle name="Valuta 2 2 2 3 4 5" xfId="3720" xr:uid="{A768B823-7902-4A57-A249-E01F1F4904A6}"/>
    <cellStyle name="Valuta 2 2 2 3 5" xfId="1825" xr:uid="{00000000-0005-0000-0000-0000BE060000}"/>
    <cellStyle name="Valuta 2 2 2 3 5 2" xfId="4841" xr:uid="{D2313564-159E-47B2-8002-2E6099C75611}"/>
    <cellStyle name="Valuta 2 2 2 3 6" xfId="1423" xr:uid="{00000000-0005-0000-0000-0000BF060000}"/>
    <cellStyle name="Valuta 2 2 2 3 6 2" xfId="4414" xr:uid="{51DB30D2-67CB-40ED-B389-96D80DB392F9}"/>
    <cellStyle name="Valuta 2 2 2 3 7" xfId="911" xr:uid="{00000000-0005-0000-0000-0000C0060000}"/>
    <cellStyle name="Valuta 2 2 2 3 7 2" xfId="3938" xr:uid="{8AB14341-BA07-49A6-A8DF-B5D7B2D78739}"/>
    <cellStyle name="Valuta 2 2 2 3 8" xfId="3415" xr:uid="{E3740CCE-B310-4546-9E44-85EDC1E1E566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689" xr:uid="{50A1A7D1-DD0A-4372-9AF7-E06F6D4D4FB4}"/>
    <cellStyle name="Valuta 2 2 2 4 2 3" xfId="1686" xr:uid="{00000000-0005-0000-0000-0000C4060000}"/>
    <cellStyle name="Valuta 2 2 2 4 2 3 2" xfId="4226" xr:uid="{E67A3C55-9599-4695-B793-891496035CD1}"/>
    <cellStyle name="Valuta 2 2 2 4 2 4" xfId="1253" xr:uid="{00000000-0005-0000-0000-0000C5060000}"/>
    <cellStyle name="Valuta 2 2 2 4 2 5" xfId="3769" xr:uid="{43FE27C3-AAB4-4D13-A47F-84C7228CF55B}"/>
    <cellStyle name="Valuta 2 2 2 4 3" xfId="1865" xr:uid="{00000000-0005-0000-0000-0000C6060000}"/>
    <cellStyle name="Valuta 2 2 2 4 3 2" xfId="4885" xr:uid="{83F15005-122A-452A-8267-E70C99411361}"/>
    <cellStyle name="Valuta 2 2 2 4 4" xfId="1473" xr:uid="{00000000-0005-0000-0000-0000C7060000}"/>
    <cellStyle name="Valuta 2 2 2 4 4 2" xfId="4464" xr:uid="{44E18CA2-D2A6-448B-B86A-B16F267225BD}"/>
    <cellStyle name="Valuta 2 2 2 4 5" xfId="962" xr:uid="{00000000-0005-0000-0000-0000C8060000}"/>
    <cellStyle name="Valuta 2 2 2 4 5 2" xfId="3988" xr:uid="{F8229710-F649-4FA9-9F01-A4A42D84D78D}"/>
    <cellStyle name="Valuta 2 2 2 4 6" xfId="3465" xr:uid="{04E814F9-65F8-4B3E-9108-148FB32153E1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597" xr:uid="{7167F640-1246-49BA-9466-7607DB4FA957}"/>
    <cellStyle name="Valuta 2 2 2 6 3" xfId="1594" xr:uid="{00000000-0005-0000-0000-0000CC060000}"/>
    <cellStyle name="Valuta 2 2 2 6 3 2" xfId="4134" xr:uid="{F8DC80C8-10A9-41C6-9933-36156CBCB504}"/>
    <cellStyle name="Valuta 2 2 2 6 4" xfId="1161" xr:uid="{00000000-0005-0000-0000-0000CD060000}"/>
    <cellStyle name="Valuta 2 2 2 6 5" xfId="3678" xr:uid="{680801DB-70C5-4DAD-BE29-F60633EDDECD}"/>
    <cellStyle name="Valuta 2 2 2 7" xfId="1785" xr:uid="{00000000-0005-0000-0000-0000CE060000}"/>
    <cellStyle name="Valuta 2 2 2 7 2" xfId="4800" xr:uid="{77036787-B625-4FA2-BF06-27874667804A}"/>
    <cellStyle name="Valuta 2 2 2 8" xfId="1379" xr:uid="{00000000-0005-0000-0000-0000CF060000}"/>
    <cellStyle name="Valuta 2 2 2 8 2" xfId="4369" xr:uid="{89D1F782-8C0D-41DB-9FBD-17C831A9C6CA}"/>
    <cellStyle name="Valuta 2 2 2 9" xfId="865" xr:uid="{00000000-0005-0000-0000-0000D0060000}"/>
    <cellStyle name="Valuta 2 2 2 9 2" xfId="3895" xr:uid="{1161F3C7-0E98-432A-A697-F8FF9090868F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745" xr:uid="{48C38963-129A-458A-BFC7-0F4B501B6C3A}"/>
    <cellStyle name="Valuta 2 2 3 2 2 2 3" xfId="1742" xr:uid="{00000000-0005-0000-0000-0000D6060000}"/>
    <cellStyle name="Valuta 2 2 3 2 2 2 3 2" xfId="4282" xr:uid="{488A1185-6724-4700-8A11-79B0B2D068F5}"/>
    <cellStyle name="Valuta 2 2 3 2 2 2 4" xfId="1309" xr:uid="{00000000-0005-0000-0000-0000D7060000}"/>
    <cellStyle name="Valuta 2 2 3 2 2 2 5" xfId="3824" xr:uid="{56E5CECB-F5CA-4DAF-8A89-6991815AA5F5}"/>
    <cellStyle name="Valuta 2 2 3 2 2 3" xfId="1916" xr:uid="{00000000-0005-0000-0000-0000D8060000}"/>
    <cellStyle name="Valuta 2 2 3 2 2 3 2" xfId="4938" xr:uid="{51C6B076-A624-4F84-BA00-B8B119D87949}"/>
    <cellStyle name="Valuta 2 2 3 2 2 4" xfId="1529" xr:uid="{00000000-0005-0000-0000-0000D9060000}"/>
    <cellStyle name="Valuta 2 2 3 2 2 4 2" xfId="4520" xr:uid="{F25568C3-775B-4FB9-B5D3-5FC11A23605C}"/>
    <cellStyle name="Valuta 2 2 3 2 2 5" xfId="1018" xr:uid="{00000000-0005-0000-0000-0000DA060000}"/>
    <cellStyle name="Valuta 2 2 3 2 2 5 2" xfId="4044" xr:uid="{4C9637FA-6F6D-4401-867C-8005455269CA}"/>
    <cellStyle name="Valuta 2 2 3 2 2 6" xfId="3521" xr:uid="{9BCE245D-378D-416A-840B-D2DC18004BFB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650" xr:uid="{60DC4CD2-F8A4-449C-9D31-C62681F7671C}"/>
    <cellStyle name="Valuta 2 2 3 2 4 3" xfId="1647" xr:uid="{00000000-0005-0000-0000-0000DE060000}"/>
    <cellStyle name="Valuta 2 2 3 2 4 3 2" xfId="4187" xr:uid="{0A708282-07EA-4718-BFCC-84B3DD6AB3B3}"/>
    <cellStyle name="Valuta 2 2 3 2 4 4" xfId="1214" xr:uid="{00000000-0005-0000-0000-0000DF060000}"/>
    <cellStyle name="Valuta 2 2 3 2 4 5" xfId="3731" xr:uid="{589FA768-7AFE-41A8-BC99-2DA97F58017A}"/>
    <cellStyle name="Valuta 2 2 3 2 5" xfId="1836" xr:uid="{00000000-0005-0000-0000-0000E0060000}"/>
    <cellStyle name="Valuta 2 2 3 2 5 2" xfId="4852" xr:uid="{A0513ABC-1711-4934-B004-A29D8636E355}"/>
    <cellStyle name="Valuta 2 2 3 2 6" xfId="1434" xr:uid="{00000000-0005-0000-0000-0000E1060000}"/>
    <cellStyle name="Valuta 2 2 3 2 6 2" xfId="4425" xr:uid="{4470DE7E-06A8-4EA0-9CC5-AD89614B1471}"/>
    <cellStyle name="Valuta 2 2 3 2 7" xfId="922" xr:uid="{00000000-0005-0000-0000-0000E2060000}"/>
    <cellStyle name="Valuta 2 2 3 2 7 2" xfId="3949" xr:uid="{0AD69BE4-84A5-4EFC-8169-024A66A33127}"/>
    <cellStyle name="Valuta 2 2 3 2 8" xfId="3426" xr:uid="{F597C779-B2D6-4075-9F3D-17488F6B5D82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705" xr:uid="{8C34DBF1-8CC4-4B0F-A6D9-0A68C4AEB44A}"/>
    <cellStyle name="Valuta 2 2 3 3 2 3" xfId="1702" xr:uid="{00000000-0005-0000-0000-0000E6060000}"/>
    <cellStyle name="Valuta 2 2 3 3 2 3 2" xfId="4242" xr:uid="{DCB8EA7E-C401-4107-BD1C-00CE8EEC861B}"/>
    <cellStyle name="Valuta 2 2 3 3 2 4" xfId="1269" xr:uid="{00000000-0005-0000-0000-0000E7060000}"/>
    <cellStyle name="Valuta 2 2 3 3 2 5" xfId="3784" xr:uid="{E7DFD2D6-1E44-4882-BA0A-7F59067C12A8}"/>
    <cellStyle name="Valuta 2 2 3 3 3" xfId="1876" xr:uid="{00000000-0005-0000-0000-0000E8060000}"/>
    <cellStyle name="Valuta 2 2 3 3 3 2" xfId="4898" xr:uid="{8411EE97-50B4-4849-A074-25E5D6F765FF}"/>
    <cellStyle name="Valuta 2 2 3 3 4" xfId="1489" xr:uid="{00000000-0005-0000-0000-0000E9060000}"/>
    <cellStyle name="Valuta 2 2 3 3 4 2" xfId="4480" xr:uid="{D563432F-E53D-497B-A7DE-1ADD11A19DA1}"/>
    <cellStyle name="Valuta 2 2 3 3 5" xfId="978" xr:uid="{00000000-0005-0000-0000-0000EA060000}"/>
    <cellStyle name="Valuta 2 2 3 3 5 2" xfId="4004" xr:uid="{05AA8232-1666-4340-87F0-8F20B738A3A9}"/>
    <cellStyle name="Valuta 2 2 3 3 6" xfId="3481" xr:uid="{B48CECE3-82F6-4F83-BC06-A55506C549F8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610" xr:uid="{0C061848-F015-4DD6-8E47-DA7E3BF3D069}"/>
    <cellStyle name="Valuta 2 2 3 5 3" xfId="1607" xr:uid="{00000000-0005-0000-0000-0000EE060000}"/>
    <cellStyle name="Valuta 2 2 3 5 3 2" xfId="4147" xr:uid="{F66CA36B-FFB2-42AF-83CB-D7CA10FD648B}"/>
    <cellStyle name="Valuta 2 2 3 5 4" xfId="1174" xr:uid="{00000000-0005-0000-0000-0000EF060000}"/>
    <cellStyle name="Valuta 2 2 3 5 5" xfId="3691" xr:uid="{FD42EB61-554B-4C51-84F7-36097BF441ED}"/>
    <cellStyle name="Valuta 2 2 3 6" xfId="1796" xr:uid="{00000000-0005-0000-0000-0000F0060000}"/>
    <cellStyle name="Valuta 2 2 3 6 2" xfId="4812" xr:uid="{3337FE86-A496-43DB-A2C4-1686C85A3264}"/>
    <cellStyle name="Valuta 2 2 3 7" xfId="1394" xr:uid="{00000000-0005-0000-0000-0000F1060000}"/>
    <cellStyle name="Valuta 2 2 3 7 2" xfId="4385" xr:uid="{9072FFDE-D363-4B55-8330-756EDD26B268}"/>
    <cellStyle name="Valuta 2 2 3 8" xfId="881" xr:uid="{00000000-0005-0000-0000-0000F2060000}"/>
    <cellStyle name="Valuta 2 2 3 8 2" xfId="3909" xr:uid="{0D83880B-3740-416F-B253-E6B3995C7B48}"/>
    <cellStyle name="Valuta 2 2 3 9" xfId="3386" xr:uid="{9EAC11CC-79AA-4273-91BC-4485503B034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739" xr:uid="{37AE6A4B-C009-4D24-A45C-12462BEA4C4B}"/>
    <cellStyle name="Valuta 2 2 4 2 2 2 3" xfId="1736" xr:uid="{00000000-0005-0000-0000-0000F8060000}"/>
    <cellStyle name="Valuta 2 2 4 2 2 2 3 2" xfId="4276" xr:uid="{066F0EB7-CFEF-4290-B0B5-0B83AF06286B}"/>
    <cellStyle name="Valuta 2 2 4 2 2 2 4" xfId="1303" xr:uid="{00000000-0005-0000-0000-0000F9060000}"/>
    <cellStyle name="Valuta 2 2 4 2 2 2 5" xfId="3818" xr:uid="{619857A8-B311-46C0-8212-910C00DEA6F4}"/>
    <cellStyle name="Valuta 2 2 4 2 2 3" xfId="1910" xr:uid="{00000000-0005-0000-0000-0000FA060000}"/>
    <cellStyle name="Valuta 2 2 4 2 2 3 2" xfId="4932" xr:uid="{7A9D53A5-198B-4E1A-BBB3-3A983F5DBB66}"/>
    <cellStyle name="Valuta 2 2 4 2 2 4" xfId="1523" xr:uid="{00000000-0005-0000-0000-0000FB060000}"/>
    <cellStyle name="Valuta 2 2 4 2 2 4 2" xfId="4514" xr:uid="{8095CEED-46E9-44E7-9716-78303B1FDC46}"/>
    <cellStyle name="Valuta 2 2 4 2 2 5" xfId="1012" xr:uid="{00000000-0005-0000-0000-0000FC060000}"/>
    <cellStyle name="Valuta 2 2 4 2 2 5 2" xfId="4038" xr:uid="{30526843-D9D6-4DE6-B23E-27C4E7B9D640}"/>
    <cellStyle name="Valuta 2 2 4 2 2 6" xfId="3515" xr:uid="{D8B9B616-8E05-4A6E-A271-2947A096E6BD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644" xr:uid="{AE563D36-B506-4F51-999E-E5DD4EE031E7}"/>
    <cellStyle name="Valuta 2 2 4 2 4 3" xfId="1641" xr:uid="{00000000-0005-0000-0000-000000070000}"/>
    <cellStyle name="Valuta 2 2 4 2 4 3 2" xfId="4181" xr:uid="{BC719212-4EDA-4639-BC2E-EE4CBA636F72}"/>
    <cellStyle name="Valuta 2 2 4 2 4 4" xfId="1208" xr:uid="{00000000-0005-0000-0000-000001070000}"/>
    <cellStyle name="Valuta 2 2 4 2 4 5" xfId="3725" xr:uid="{F5F6BC9C-021E-4670-A95B-1634F5DC0494}"/>
    <cellStyle name="Valuta 2 2 4 2 5" xfId="1830" xr:uid="{00000000-0005-0000-0000-000002070000}"/>
    <cellStyle name="Valuta 2 2 4 2 5 2" xfId="4846" xr:uid="{FA71D3D3-F0C2-487E-96B3-10E4D8159AF6}"/>
    <cellStyle name="Valuta 2 2 4 2 6" xfId="1428" xr:uid="{00000000-0005-0000-0000-000003070000}"/>
    <cellStyle name="Valuta 2 2 4 2 6 2" xfId="4419" xr:uid="{1DFDA303-39A6-4F22-BD7A-D05DCD0B4EC8}"/>
    <cellStyle name="Valuta 2 2 4 2 7" xfId="916" xr:uid="{00000000-0005-0000-0000-000004070000}"/>
    <cellStyle name="Valuta 2 2 4 2 7 2" xfId="3943" xr:uid="{F11F2ECD-01CA-4EA1-8D1B-D5E03886D0EE}"/>
    <cellStyle name="Valuta 2 2 4 2 8" xfId="3420" xr:uid="{2FC55F5C-2C9E-4B67-9F94-7E80028FB52C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694" xr:uid="{46B742B8-B14C-4A96-9136-C94785887D5E}"/>
    <cellStyle name="Valuta 2 2 4 3 2 3" xfId="1691" xr:uid="{00000000-0005-0000-0000-000008070000}"/>
    <cellStyle name="Valuta 2 2 4 3 2 3 2" xfId="4231" xr:uid="{2BB400AC-AD14-4C27-BC25-8BC18CCFAF88}"/>
    <cellStyle name="Valuta 2 2 4 3 2 4" xfId="1258" xr:uid="{00000000-0005-0000-0000-000009070000}"/>
    <cellStyle name="Valuta 2 2 4 3 2 5" xfId="3774" xr:uid="{D7F8DEE5-AEAA-40C6-87DA-36DA87C80E17}"/>
    <cellStyle name="Valuta 2 2 4 3 3" xfId="1870" xr:uid="{00000000-0005-0000-0000-00000A070000}"/>
    <cellStyle name="Valuta 2 2 4 3 3 2" xfId="4890" xr:uid="{0C0A6C7A-0F8B-4DF4-97A7-96BAA8AB0278}"/>
    <cellStyle name="Valuta 2 2 4 3 4" xfId="1478" xr:uid="{00000000-0005-0000-0000-00000B070000}"/>
    <cellStyle name="Valuta 2 2 4 3 4 2" xfId="4469" xr:uid="{9D172E79-0684-4C43-B807-684129EE5955}"/>
    <cellStyle name="Valuta 2 2 4 3 5" xfId="967" xr:uid="{00000000-0005-0000-0000-00000C070000}"/>
    <cellStyle name="Valuta 2 2 4 3 5 2" xfId="3993" xr:uid="{622C8CBE-81B1-4E06-B542-3653B78A2BB8}"/>
    <cellStyle name="Valuta 2 2 4 3 6" xfId="3470" xr:uid="{A36B802D-70B7-4B7F-A13E-3D5F8E94C503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602" xr:uid="{7EC58669-49D2-403F-8C4B-088123779A50}"/>
    <cellStyle name="Valuta 2 2 4 5 3" xfId="1599" xr:uid="{00000000-0005-0000-0000-000010070000}"/>
    <cellStyle name="Valuta 2 2 4 5 3 2" xfId="4139" xr:uid="{0466BACF-A3CA-485D-96ED-614711DC9F03}"/>
    <cellStyle name="Valuta 2 2 4 5 4" xfId="1166" xr:uid="{00000000-0005-0000-0000-000011070000}"/>
    <cellStyle name="Valuta 2 2 4 5 5" xfId="3683" xr:uid="{AFB00354-D29A-43DA-8985-94D938A44BB8}"/>
    <cellStyle name="Valuta 2 2 4 6" xfId="1790" xr:uid="{00000000-0005-0000-0000-000012070000}"/>
    <cellStyle name="Valuta 2 2 4 6 2" xfId="4805" xr:uid="{1756F9DB-1EFC-43B7-916B-153E183F4CEF}"/>
    <cellStyle name="Valuta 2 2 4 7" xfId="1384" xr:uid="{00000000-0005-0000-0000-000013070000}"/>
    <cellStyle name="Valuta 2 2 4 7 2" xfId="4374" xr:uid="{FD420EE5-6BDB-4426-A047-057788C148EF}"/>
    <cellStyle name="Valuta 2 2 4 8" xfId="870" xr:uid="{00000000-0005-0000-0000-000014070000}"/>
    <cellStyle name="Valuta 2 2 4 8 2" xfId="3900" xr:uid="{40A12484-0FD6-45F0-9A38-440DD3BE1347}"/>
    <cellStyle name="Valuta 2 2 4 9" xfId="3375" xr:uid="{BA60B672-0634-47AD-AE85-A6E2D99A07CA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723" xr:uid="{884565BC-532C-4047-B783-BE25B86B2A32}"/>
    <cellStyle name="Valuta 2 2 5 2 2 3" xfId="1720" xr:uid="{00000000-0005-0000-0000-000019070000}"/>
    <cellStyle name="Valuta 2 2 5 2 2 3 2" xfId="4260" xr:uid="{5698527B-34D0-4C84-A77A-A2ECB2F8CDCB}"/>
    <cellStyle name="Valuta 2 2 5 2 2 4" xfId="1287" xr:uid="{00000000-0005-0000-0000-00001A070000}"/>
    <cellStyle name="Valuta 2 2 5 2 2 5" xfId="3802" xr:uid="{A98DACC9-6F2D-4523-9004-5F20961D7302}"/>
    <cellStyle name="Valuta 2 2 5 2 3" xfId="1894" xr:uid="{00000000-0005-0000-0000-00001B070000}"/>
    <cellStyle name="Valuta 2 2 5 2 3 2" xfId="4916" xr:uid="{52ECA094-0D04-4472-AEE9-EE4F11A4B088}"/>
    <cellStyle name="Valuta 2 2 5 2 4" xfId="1507" xr:uid="{00000000-0005-0000-0000-00001C070000}"/>
    <cellStyle name="Valuta 2 2 5 2 4 2" xfId="4498" xr:uid="{75234699-E5B5-43AF-8607-A540806221C4}"/>
    <cellStyle name="Valuta 2 2 5 2 5" xfId="996" xr:uid="{00000000-0005-0000-0000-00001D070000}"/>
    <cellStyle name="Valuta 2 2 5 2 5 2" xfId="4022" xr:uid="{0DFA5F47-10DE-4F53-AE26-0604E0CE4775}"/>
    <cellStyle name="Valuta 2 2 5 2 6" xfId="3499" xr:uid="{5B14BB2A-7792-4659-B317-5280C2DDE68B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628" xr:uid="{E1090806-DC09-41EC-B8D8-5F19F6E87C46}"/>
    <cellStyle name="Valuta 2 2 5 4 3" xfId="1625" xr:uid="{00000000-0005-0000-0000-000021070000}"/>
    <cellStyle name="Valuta 2 2 5 4 3 2" xfId="4165" xr:uid="{9FFE2BC0-B335-4285-B009-D68F78D09E97}"/>
    <cellStyle name="Valuta 2 2 5 4 4" xfId="1192" xr:uid="{00000000-0005-0000-0000-000022070000}"/>
    <cellStyle name="Valuta 2 2 5 4 5" xfId="3709" xr:uid="{BB55CBF3-A80F-417C-96B4-FB0984345EE6}"/>
    <cellStyle name="Valuta 2 2 5 5" xfId="1814" xr:uid="{00000000-0005-0000-0000-000023070000}"/>
    <cellStyle name="Valuta 2 2 5 5 2" xfId="4830" xr:uid="{A2F8B25C-0FC5-4A72-B4FE-302774E76BA6}"/>
    <cellStyle name="Valuta 2 2 5 6" xfId="1412" xr:uid="{00000000-0005-0000-0000-000024070000}"/>
    <cellStyle name="Valuta 2 2 5 6 2" xfId="4403" xr:uid="{2DCD50BE-5728-457B-B157-6C1069DF5251}"/>
    <cellStyle name="Valuta 2 2 5 7" xfId="900" xr:uid="{00000000-0005-0000-0000-000025070000}"/>
    <cellStyle name="Valuta 2 2 5 7 2" xfId="3927" xr:uid="{35740BBE-3477-484C-84EF-7DD11A4840EE}"/>
    <cellStyle name="Valuta 2 2 5 8" xfId="3404" xr:uid="{B468C8CC-FF21-4A45-BE3C-B1A2EEC649D7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678" xr:uid="{AE73921D-E4EB-44A4-BD54-61E5048FFBBD}"/>
    <cellStyle name="Valuta 2 2 6 2 3" xfId="1675" xr:uid="{00000000-0005-0000-0000-000029070000}"/>
    <cellStyle name="Valuta 2 2 6 2 3 2" xfId="4215" xr:uid="{8129A841-0A06-4C5C-8D55-B99D50BEDD61}"/>
    <cellStyle name="Valuta 2 2 6 2 4" xfId="1242" xr:uid="{00000000-0005-0000-0000-00002A070000}"/>
    <cellStyle name="Valuta 2 2 6 2 5" xfId="3758" xr:uid="{B925B98A-42A1-46C1-8AD6-1BE1B421327B}"/>
    <cellStyle name="Valuta 2 2 6 3" xfId="1854" xr:uid="{00000000-0005-0000-0000-00002B070000}"/>
    <cellStyle name="Valuta 2 2 6 3 2" xfId="4874" xr:uid="{F3CF5ABA-A02B-4CE1-B9B2-27E8BCB4B96F}"/>
    <cellStyle name="Valuta 2 2 6 4" xfId="1462" xr:uid="{00000000-0005-0000-0000-00002C070000}"/>
    <cellStyle name="Valuta 2 2 6 4 2" xfId="4453" xr:uid="{0C2B616D-6C9C-4A1E-9D41-4136379EAAC7}"/>
    <cellStyle name="Valuta 2 2 6 5" xfId="951" xr:uid="{00000000-0005-0000-0000-00002D070000}"/>
    <cellStyle name="Valuta 2 2 6 5 2" xfId="3977" xr:uid="{39CF612A-0613-4F6A-B235-8AA1A2CCC760}"/>
    <cellStyle name="Valuta 2 2 6 6" xfId="3454" xr:uid="{EEAB14B9-4882-403C-9219-012F56C16310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586" xr:uid="{4C666061-C3F8-418A-98E2-8968B8202FE9}"/>
    <cellStyle name="Valuta 2 2 8 2 3" xfId="1583" xr:uid="{00000000-0005-0000-0000-000032070000}"/>
    <cellStyle name="Valuta 2 2 8 2 3 2" xfId="4123" xr:uid="{567A668A-7DCF-482B-8469-B793F68364A0}"/>
    <cellStyle name="Valuta 2 2 8 2 4" xfId="1150" xr:uid="{00000000-0005-0000-0000-000033070000}"/>
    <cellStyle name="Valuta 2 2 8 2 5" xfId="3667" xr:uid="{6ABE885B-48BF-4ABD-89C3-1AA7511A749D}"/>
    <cellStyle name="Valuta 2 2 8 3" xfId="1774" xr:uid="{00000000-0005-0000-0000-000034070000}"/>
    <cellStyle name="Valuta 2 2 8 3 2" xfId="4788" xr:uid="{CD93E573-A0CB-479A-9950-A904CB7EBD10}"/>
    <cellStyle name="Valuta 2 2 8 4" xfId="1367" xr:uid="{00000000-0005-0000-0000-000035070000}"/>
    <cellStyle name="Valuta 2 2 8 4 2" xfId="4356" xr:uid="{1AA3A936-804F-4149-B2EC-D1B9E7433081}"/>
    <cellStyle name="Valuta 2 2 8 5" xfId="852" xr:uid="{00000000-0005-0000-0000-000036070000}"/>
    <cellStyle name="Valuta 2 2 8 5 2" xfId="3882" xr:uid="{5BB2C01D-EDCC-4D05-B841-AA42A57B4252}"/>
    <cellStyle name="Valuta 2 2 8 6" xfId="3356" xr:uid="{7D6035AF-38D4-4B2D-8FC5-E71B99102138}"/>
    <cellStyle name="Valuta 2 2 9" xfId="568" xr:uid="{00000000-0005-0000-0000-000037070000}"/>
    <cellStyle name="Valuta 2 2 9 2" xfId="1935" xr:uid="{00000000-0005-0000-0000-000038070000}"/>
    <cellStyle name="Valuta 2 2 9 2 2" xfId="4575" xr:uid="{67CFB7CD-EC87-43DD-BC8A-C235C5A28A23}"/>
    <cellStyle name="Valuta 2 2 9 3" xfId="1572" xr:uid="{00000000-0005-0000-0000-000039070000}"/>
    <cellStyle name="Valuta 2 2 9 3 2" xfId="4112" xr:uid="{C98D97B6-6360-45C4-84EE-217787B05268}"/>
    <cellStyle name="Valuta 2 2 9 4" xfId="1139" xr:uid="{00000000-0005-0000-0000-00003A070000}"/>
    <cellStyle name="Valuta 2 2 9 5" xfId="3657" xr:uid="{2D5D5716-B645-4D2E-BBF9-67D49E306B72}"/>
    <cellStyle name="Valuta 2 3" xfId="114" xr:uid="{00000000-0005-0000-0000-00003B070000}"/>
    <cellStyle name="Valuta 2 3 10" xfId="1352" xr:uid="{00000000-0005-0000-0000-00003C070000}"/>
    <cellStyle name="Valuta 2 3 10 2" xfId="4334" xr:uid="{716DA25F-A04F-4FB7-9941-C91D3D2981BC}"/>
    <cellStyle name="Valuta 2 3 11" xfId="817" xr:uid="{00000000-0005-0000-0000-00003D070000}"/>
    <cellStyle name="Valuta 2 3 11 2" xfId="3865" xr:uid="{D92512F3-0111-4D23-953D-0A6DE3BB3934}"/>
    <cellStyle name="Valuta 2 3 12" xfId="3322" xr:uid="{940C2C2B-A94E-4E89-8215-DC06D3BA2582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750" xr:uid="{6AFB13FF-E901-4D74-A4CA-60C3862192AA}"/>
    <cellStyle name="Valuta 2 3 2 2 2 2 3" xfId="1747" xr:uid="{00000000-0005-0000-0000-000043070000}"/>
    <cellStyle name="Valuta 2 3 2 2 2 2 3 2" xfId="4287" xr:uid="{1965DBF2-8913-415D-8C08-1E0D7C54B118}"/>
    <cellStyle name="Valuta 2 3 2 2 2 2 4" xfId="1314" xr:uid="{00000000-0005-0000-0000-000044070000}"/>
    <cellStyle name="Valuta 2 3 2 2 2 2 5" xfId="3829" xr:uid="{EC0F422F-DCDC-4C37-8F02-633AC99F5234}"/>
    <cellStyle name="Valuta 2 3 2 2 2 3" xfId="1921" xr:uid="{00000000-0005-0000-0000-000045070000}"/>
    <cellStyle name="Valuta 2 3 2 2 2 3 2" xfId="4943" xr:uid="{10E44185-6580-4F64-A249-02F7FAF9E037}"/>
    <cellStyle name="Valuta 2 3 2 2 2 4" xfId="1534" xr:uid="{00000000-0005-0000-0000-000046070000}"/>
    <cellStyle name="Valuta 2 3 2 2 2 4 2" xfId="4525" xr:uid="{CAF666EB-A764-4A7F-A21A-C1E5976A68F4}"/>
    <cellStyle name="Valuta 2 3 2 2 2 5" xfId="1023" xr:uid="{00000000-0005-0000-0000-000047070000}"/>
    <cellStyle name="Valuta 2 3 2 2 2 5 2" xfId="4049" xr:uid="{FA6ED8FA-A7C6-4842-8F1E-D0277C7F88DB}"/>
    <cellStyle name="Valuta 2 3 2 2 2 6" xfId="3526" xr:uid="{1B9B7EE3-ABFB-45A5-B38B-1DEC71C3FD38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655" xr:uid="{A70C2E2F-E08D-4874-9D3E-887E718ECE7C}"/>
    <cellStyle name="Valuta 2 3 2 2 4 3" xfId="1652" xr:uid="{00000000-0005-0000-0000-00004B070000}"/>
    <cellStyle name="Valuta 2 3 2 2 4 3 2" xfId="4192" xr:uid="{7E53A3BC-51BD-45DB-968B-40212689760F}"/>
    <cellStyle name="Valuta 2 3 2 2 4 4" xfId="1219" xr:uid="{00000000-0005-0000-0000-00004C070000}"/>
    <cellStyle name="Valuta 2 3 2 2 4 5" xfId="3736" xr:uid="{1B952D0E-6FAE-48A1-B915-0411966CD775}"/>
    <cellStyle name="Valuta 2 3 2 2 5" xfId="1841" xr:uid="{00000000-0005-0000-0000-00004D070000}"/>
    <cellStyle name="Valuta 2 3 2 2 5 2" xfId="4857" xr:uid="{CA724A07-D9E8-4769-80DC-D001CD667984}"/>
    <cellStyle name="Valuta 2 3 2 2 6" xfId="1439" xr:uid="{00000000-0005-0000-0000-00004E070000}"/>
    <cellStyle name="Valuta 2 3 2 2 6 2" xfId="4430" xr:uid="{86FF5DE0-3AE3-45D6-BFAE-CBE4E01A0A04}"/>
    <cellStyle name="Valuta 2 3 2 2 7" xfId="927" xr:uid="{00000000-0005-0000-0000-00004F070000}"/>
    <cellStyle name="Valuta 2 3 2 2 7 2" xfId="3954" xr:uid="{5E986FA2-376E-4EAF-AD15-078F624BC966}"/>
    <cellStyle name="Valuta 2 3 2 2 8" xfId="3431" xr:uid="{ECA75E53-8C76-45B8-9C9C-73492E065070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710" xr:uid="{505510A8-C6CE-43A6-83BC-D96F7AD69651}"/>
    <cellStyle name="Valuta 2 3 2 3 2 3" xfId="1707" xr:uid="{00000000-0005-0000-0000-000053070000}"/>
    <cellStyle name="Valuta 2 3 2 3 2 3 2" xfId="4247" xr:uid="{125F11F0-2DD9-4619-9E28-2C594E431022}"/>
    <cellStyle name="Valuta 2 3 2 3 2 4" xfId="1274" xr:uid="{00000000-0005-0000-0000-000054070000}"/>
    <cellStyle name="Valuta 2 3 2 3 2 5" xfId="3789" xr:uid="{02D1B981-4496-4933-8016-16D48E6AF1D4}"/>
    <cellStyle name="Valuta 2 3 2 3 3" xfId="1881" xr:uid="{00000000-0005-0000-0000-000055070000}"/>
    <cellStyle name="Valuta 2 3 2 3 3 2" xfId="4903" xr:uid="{6428390A-DA67-4654-B111-8F82B682342E}"/>
    <cellStyle name="Valuta 2 3 2 3 4" xfId="1494" xr:uid="{00000000-0005-0000-0000-000056070000}"/>
    <cellStyle name="Valuta 2 3 2 3 4 2" xfId="4485" xr:uid="{5C958459-635B-4B8E-BD68-69C8456F5CE8}"/>
    <cellStyle name="Valuta 2 3 2 3 5" xfId="983" xr:uid="{00000000-0005-0000-0000-000057070000}"/>
    <cellStyle name="Valuta 2 3 2 3 5 2" xfId="4009" xr:uid="{383544EF-6341-4660-BDBD-771478C5952D}"/>
    <cellStyle name="Valuta 2 3 2 3 6" xfId="3486" xr:uid="{E08E4A52-026B-49A7-BF6B-AED26A35E397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615" xr:uid="{0BE7236F-B69B-4A65-9465-B98265FBAB5F}"/>
    <cellStyle name="Valuta 2 3 2 5 3" xfId="1612" xr:uid="{00000000-0005-0000-0000-00005B070000}"/>
    <cellStyle name="Valuta 2 3 2 5 3 2" xfId="4152" xr:uid="{2089CF0D-8640-48EB-9761-005D422B1E87}"/>
    <cellStyle name="Valuta 2 3 2 5 4" xfId="1179" xr:uid="{00000000-0005-0000-0000-00005C070000}"/>
    <cellStyle name="Valuta 2 3 2 5 5" xfId="3696" xr:uid="{72DCF1B5-40CD-4643-8F82-B949C82656F8}"/>
    <cellStyle name="Valuta 2 3 2 6" xfId="1801" xr:uid="{00000000-0005-0000-0000-00005D070000}"/>
    <cellStyle name="Valuta 2 3 2 6 2" xfId="4817" xr:uid="{FAEB182B-97DD-4918-947A-266F434BBF75}"/>
    <cellStyle name="Valuta 2 3 2 7" xfId="1399" xr:uid="{00000000-0005-0000-0000-00005E070000}"/>
    <cellStyle name="Valuta 2 3 2 7 2" xfId="4390" xr:uid="{45F68313-BB03-44A9-A789-6E5A16E717AE}"/>
    <cellStyle name="Valuta 2 3 2 8" xfId="886" xr:uid="{00000000-0005-0000-0000-00005F070000}"/>
    <cellStyle name="Valuta 2 3 2 8 2" xfId="3914" xr:uid="{7E2BA4A8-0243-4E33-9E1F-56067F23FC83}"/>
    <cellStyle name="Valuta 2 3 2 9" xfId="3391" xr:uid="{F1E08450-04AC-4B25-9049-71DEB3C4DC1E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742" xr:uid="{38067C11-8D00-4A68-BB3F-4DAE424F8E9C}"/>
    <cellStyle name="Valuta 2 3 3 2 2 2 3" xfId="1739" xr:uid="{00000000-0005-0000-0000-000065070000}"/>
    <cellStyle name="Valuta 2 3 3 2 2 2 3 2" xfId="4279" xr:uid="{C4C33DA7-4888-4AFC-96D5-6399B6072C37}"/>
    <cellStyle name="Valuta 2 3 3 2 2 2 4" xfId="1306" xr:uid="{00000000-0005-0000-0000-000066070000}"/>
    <cellStyle name="Valuta 2 3 3 2 2 2 5" xfId="3821" xr:uid="{A34A839E-1270-44CB-B373-D980609D21A1}"/>
    <cellStyle name="Valuta 2 3 3 2 2 3" xfId="1913" xr:uid="{00000000-0005-0000-0000-000067070000}"/>
    <cellStyle name="Valuta 2 3 3 2 2 3 2" xfId="4935" xr:uid="{37B3F225-AE22-46B9-9E8F-6E3B4DC0A1FF}"/>
    <cellStyle name="Valuta 2 3 3 2 2 4" xfId="1526" xr:uid="{00000000-0005-0000-0000-000068070000}"/>
    <cellStyle name="Valuta 2 3 3 2 2 4 2" xfId="4517" xr:uid="{8A75B253-7EAF-4F7F-8790-4ED7C7393E4A}"/>
    <cellStyle name="Valuta 2 3 3 2 2 5" xfId="1015" xr:uid="{00000000-0005-0000-0000-000069070000}"/>
    <cellStyle name="Valuta 2 3 3 2 2 5 2" xfId="4041" xr:uid="{7DE80997-4513-4B6E-91FF-2AB3C3406F13}"/>
    <cellStyle name="Valuta 2 3 3 2 2 6" xfId="3518" xr:uid="{C1405A15-E33E-49F9-ABFD-12B80B10C016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647" xr:uid="{B9958ED3-D04A-45AF-BFB2-57C5A125B599}"/>
    <cellStyle name="Valuta 2 3 3 2 4 3" xfId="1644" xr:uid="{00000000-0005-0000-0000-00006D070000}"/>
    <cellStyle name="Valuta 2 3 3 2 4 3 2" xfId="4184" xr:uid="{6E37ADF6-61BC-4220-8469-3A9E30D4549A}"/>
    <cellStyle name="Valuta 2 3 3 2 4 4" xfId="1211" xr:uid="{00000000-0005-0000-0000-00006E070000}"/>
    <cellStyle name="Valuta 2 3 3 2 4 5" xfId="3728" xr:uid="{1C8BDA8E-CDED-497B-9749-CBFA8E865C58}"/>
    <cellStyle name="Valuta 2 3 3 2 5" xfId="1833" xr:uid="{00000000-0005-0000-0000-00006F070000}"/>
    <cellStyle name="Valuta 2 3 3 2 5 2" xfId="4849" xr:uid="{750B93C4-2677-433E-A9D9-5E47016DCBC7}"/>
    <cellStyle name="Valuta 2 3 3 2 6" xfId="1431" xr:uid="{00000000-0005-0000-0000-000070070000}"/>
    <cellStyle name="Valuta 2 3 3 2 6 2" xfId="4422" xr:uid="{EC5B96FF-7EA3-464B-819B-3BE303744316}"/>
    <cellStyle name="Valuta 2 3 3 2 7" xfId="919" xr:uid="{00000000-0005-0000-0000-000071070000}"/>
    <cellStyle name="Valuta 2 3 3 2 7 2" xfId="3946" xr:uid="{F58526D6-65F0-4B52-9DDF-270377C7529F}"/>
    <cellStyle name="Valuta 2 3 3 2 8" xfId="3423" xr:uid="{8E5FF570-FE6C-4B22-B139-605C090585F0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697" xr:uid="{0562D716-9853-4A3A-8242-5CEBB72E02B2}"/>
    <cellStyle name="Valuta 2 3 3 3 2 3" xfId="1694" xr:uid="{00000000-0005-0000-0000-000075070000}"/>
    <cellStyle name="Valuta 2 3 3 3 2 3 2" xfId="4234" xr:uid="{3575C327-ADA0-428D-AB37-2683B2F480F8}"/>
    <cellStyle name="Valuta 2 3 3 3 2 4" xfId="1261" xr:uid="{00000000-0005-0000-0000-000076070000}"/>
    <cellStyle name="Valuta 2 3 3 3 2 5" xfId="3777" xr:uid="{CA54AB86-12EF-4826-9CB8-0C0DBCA88CAB}"/>
    <cellStyle name="Valuta 2 3 3 3 3" xfId="1873" xr:uid="{00000000-0005-0000-0000-000077070000}"/>
    <cellStyle name="Valuta 2 3 3 3 3 2" xfId="4893" xr:uid="{789DF6F4-F03C-4059-8CEA-6E0CE8024B4C}"/>
    <cellStyle name="Valuta 2 3 3 3 4" xfId="1481" xr:uid="{00000000-0005-0000-0000-000078070000}"/>
    <cellStyle name="Valuta 2 3 3 3 4 2" xfId="4472" xr:uid="{7B9E23FD-C890-40FA-8AD7-0AC0B5AC2929}"/>
    <cellStyle name="Valuta 2 3 3 3 5" xfId="970" xr:uid="{00000000-0005-0000-0000-000079070000}"/>
    <cellStyle name="Valuta 2 3 3 3 5 2" xfId="3996" xr:uid="{80E18025-5FB4-492B-A70D-98DDF43CDA35}"/>
    <cellStyle name="Valuta 2 3 3 3 6" xfId="3473" xr:uid="{AB85EC35-2572-436F-892A-59D533AF8446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605" xr:uid="{C709E049-7B3C-4512-96B1-7582DD12D6C3}"/>
    <cellStyle name="Valuta 2 3 3 5 3" xfId="1602" xr:uid="{00000000-0005-0000-0000-00007D070000}"/>
    <cellStyle name="Valuta 2 3 3 5 3 2" xfId="4142" xr:uid="{9E52510C-DAF4-42FD-A363-D7DADACD57C0}"/>
    <cellStyle name="Valuta 2 3 3 5 4" xfId="1169" xr:uid="{00000000-0005-0000-0000-00007E070000}"/>
    <cellStyle name="Valuta 2 3 3 5 5" xfId="3686" xr:uid="{7CAEFCCD-9E5C-4FFF-AF1D-8D67CC8D7ABD}"/>
    <cellStyle name="Valuta 2 3 3 6" xfId="1793" xr:uid="{00000000-0005-0000-0000-00007F070000}"/>
    <cellStyle name="Valuta 2 3 3 6 2" xfId="4808" xr:uid="{03CACED7-5BA2-480A-831B-E2E9300F4EF1}"/>
    <cellStyle name="Valuta 2 3 3 7" xfId="1387" xr:uid="{00000000-0005-0000-0000-000080070000}"/>
    <cellStyle name="Valuta 2 3 3 7 2" xfId="4377" xr:uid="{102CFD51-466D-4644-BAF2-48EC19E38992}"/>
    <cellStyle name="Valuta 2 3 3 8" xfId="873" xr:uid="{00000000-0005-0000-0000-000081070000}"/>
    <cellStyle name="Valuta 2 3 3 8 2" xfId="3903" xr:uid="{FD02A8DD-3FC2-480C-9F01-834DB357B979}"/>
    <cellStyle name="Valuta 2 3 3 9" xfId="3378" xr:uid="{ECEC4BEE-F4E7-48B7-A1A0-C5C1FBDCCC4C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726" xr:uid="{B117DCBE-A58B-4FDC-90D8-FEF23C67A6DA}"/>
    <cellStyle name="Valuta 2 3 4 2 2 3" xfId="1723" xr:uid="{00000000-0005-0000-0000-000086070000}"/>
    <cellStyle name="Valuta 2 3 4 2 2 3 2" xfId="4263" xr:uid="{D651AE08-C505-4943-AB26-BEF72C74F08A}"/>
    <cellStyle name="Valuta 2 3 4 2 2 4" xfId="1290" xr:uid="{00000000-0005-0000-0000-000087070000}"/>
    <cellStyle name="Valuta 2 3 4 2 2 5" xfId="3805" xr:uid="{1CA6F622-FC7A-497F-B53B-9475D7483CEF}"/>
    <cellStyle name="Valuta 2 3 4 2 3" xfId="1897" xr:uid="{00000000-0005-0000-0000-000088070000}"/>
    <cellStyle name="Valuta 2 3 4 2 3 2" xfId="4919" xr:uid="{35BBBE57-03B1-4097-946D-1A09111FA23C}"/>
    <cellStyle name="Valuta 2 3 4 2 4" xfId="1510" xr:uid="{00000000-0005-0000-0000-000089070000}"/>
    <cellStyle name="Valuta 2 3 4 2 4 2" xfId="4501" xr:uid="{6723AC54-F136-41AF-AEE4-48709510D169}"/>
    <cellStyle name="Valuta 2 3 4 2 5" xfId="999" xr:uid="{00000000-0005-0000-0000-00008A070000}"/>
    <cellStyle name="Valuta 2 3 4 2 5 2" xfId="4025" xr:uid="{3DF840F2-8CD6-4461-A532-020865CF574E}"/>
    <cellStyle name="Valuta 2 3 4 2 6" xfId="3502" xr:uid="{D5B9C8E1-F1F7-43D4-A543-A0EF27D43904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631" xr:uid="{EAC29B16-DA5D-4CE0-86C6-25C4DB24AF17}"/>
    <cellStyle name="Valuta 2 3 4 4 3" xfId="1628" xr:uid="{00000000-0005-0000-0000-00008E070000}"/>
    <cellStyle name="Valuta 2 3 4 4 3 2" xfId="4168" xr:uid="{3249DD64-F3D5-4703-A8F4-00F4082AD202}"/>
    <cellStyle name="Valuta 2 3 4 4 4" xfId="1195" xr:uid="{00000000-0005-0000-0000-00008F070000}"/>
    <cellStyle name="Valuta 2 3 4 4 5" xfId="3712" xr:uid="{19F0D879-8088-40A9-A0B9-D719BB693BF7}"/>
    <cellStyle name="Valuta 2 3 4 5" xfId="1817" xr:uid="{00000000-0005-0000-0000-000090070000}"/>
    <cellStyle name="Valuta 2 3 4 5 2" xfId="4833" xr:uid="{427D3DF2-60D8-4296-9D11-466A2876AC7E}"/>
    <cellStyle name="Valuta 2 3 4 6" xfId="1415" xr:uid="{00000000-0005-0000-0000-000091070000}"/>
    <cellStyle name="Valuta 2 3 4 6 2" xfId="4406" xr:uid="{A6EAC1A4-6375-4986-A825-5985D0F0D796}"/>
    <cellStyle name="Valuta 2 3 4 7" xfId="903" xr:uid="{00000000-0005-0000-0000-000092070000}"/>
    <cellStyle name="Valuta 2 3 4 7 2" xfId="3930" xr:uid="{0E208E74-1861-48C1-A24E-DDF8B474ADAD}"/>
    <cellStyle name="Valuta 2 3 4 8" xfId="3407" xr:uid="{414A15CD-629D-46A6-9086-A3A9ABB5D9F5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681" xr:uid="{10563F64-81A3-4ACD-B595-F4712C28A2D5}"/>
    <cellStyle name="Valuta 2 3 5 2 3" xfId="1678" xr:uid="{00000000-0005-0000-0000-000096070000}"/>
    <cellStyle name="Valuta 2 3 5 2 3 2" xfId="4218" xr:uid="{23475897-5399-48B9-9C89-F43646AB695A}"/>
    <cellStyle name="Valuta 2 3 5 2 4" xfId="1245" xr:uid="{00000000-0005-0000-0000-000097070000}"/>
    <cellStyle name="Valuta 2 3 5 2 5" xfId="3761" xr:uid="{4953C100-83E3-4281-83E4-BF6D2E6E899D}"/>
    <cellStyle name="Valuta 2 3 5 3" xfId="1857" xr:uid="{00000000-0005-0000-0000-000098070000}"/>
    <cellStyle name="Valuta 2 3 5 3 2" xfId="4877" xr:uid="{9017CC97-6FA6-45C0-BA8C-63A2E6ACB5A2}"/>
    <cellStyle name="Valuta 2 3 5 4" xfId="1465" xr:uid="{00000000-0005-0000-0000-000099070000}"/>
    <cellStyle name="Valuta 2 3 5 4 2" xfId="4456" xr:uid="{3FAC0B04-C060-4600-9D31-EBF9BA71F147}"/>
    <cellStyle name="Valuta 2 3 5 5" xfId="954" xr:uid="{00000000-0005-0000-0000-00009A070000}"/>
    <cellStyle name="Valuta 2 3 5 5 2" xfId="3980" xr:uid="{65D6BA40-8AF5-4EB3-B6CF-072EB56BF440}"/>
    <cellStyle name="Valuta 2 3 5 6" xfId="3457" xr:uid="{F7CF77FA-50F0-46C8-A28C-7096023DC357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589" xr:uid="{47471C04-D0C9-488A-8054-09ABC621399B}"/>
    <cellStyle name="Valuta 2 3 7 2 3" xfId="1586" xr:uid="{00000000-0005-0000-0000-00009F070000}"/>
    <cellStyle name="Valuta 2 3 7 2 3 2" xfId="4126" xr:uid="{3EC51BF1-77A5-447F-921F-2FB3AD78CFF0}"/>
    <cellStyle name="Valuta 2 3 7 2 4" xfId="1153" xr:uid="{00000000-0005-0000-0000-0000A0070000}"/>
    <cellStyle name="Valuta 2 3 7 2 5" xfId="3670" xr:uid="{004BA8A4-743A-4494-A321-B25B5D8B08BB}"/>
    <cellStyle name="Valuta 2 3 7 3" xfId="1777" xr:uid="{00000000-0005-0000-0000-0000A1070000}"/>
    <cellStyle name="Valuta 2 3 7 3 2" xfId="4792" xr:uid="{1957EC61-E443-4897-A4AB-8C1DDE672832}"/>
    <cellStyle name="Valuta 2 3 7 4" xfId="1371" xr:uid="{00000000-0005-0000-0000-0000A2070000}"/>
    <cellStyle name="Valuta 2 3 7 4 2" xfId="4361" xr:uid="{81748BB8-EE4B-4B13-ABC9-A6A869642C72}"/>
    <cellStyle name="Valuta 2 3 7 5" xfId="857" xr:uid="{00000000-0005-0000-0000-0000A3070000}"/>
    <cellStyle name="Valuta 2 3 7 5 2" xfId="3887" xr:uid="{C7F12EA8-826C-486A-9E91-E0E679EC867F}"/>
    <cellStyle name="Valuta 2 3 7 6" xfId="3362" xr:uid="{EB30D001-E263-4521-B69A-BCF23498AA46}"/>
    <cellStyle name="Valuta 2 3 8" xfId="572" xr:uid="{00000000-0005-0000-0000-0000A4070000}"/>
    <cellStyle name="Valuta 2 3 8 2" xfId="1936" xr:uid="{00000000-0005-0000-0000-0000A5070000}"/>
    <cellStyle name="Valuta 2 3 8 2 2" xfId="4579" xr:uid="{BA96C66B-ACAC-4B7B-91D4-CDF6E126BC12}"/>
    <cellStyle name="Valuta 2 3 8 3" xfId="1576" xr:uid="{00000000-0005-0000-0000-0000A6070000}"/>
    <cellStyle name="Valuta 2 3 8 3 2" xfId="4116" xr:uid="{6918EDCF-9238-4D4B-87D8-535C61D4A5CD}"/>
    <cellStyle name="Valuta 2 3 8 4" xfId="1143" xr:uid="{00000000-0005-0000-0000-0000A7070000}"/>
    <cellStyle name="Valuta 2 3 8 5" xfId="3660" xr:uid="{B0EBF606-A557-4AE5-A3C0-074A255C3A14}"/>
    <cellStyle name="Valuta 2 3 9" xfId="1769" xr:uid="{00000000-0005-0000-0000-0000A8070000}"/>
    <cellStyle name="Valuta 2 3 9 2" xfId="4779" xr:uid="{D8C012E3-A0DC-422E-9C8F-1CC96883BC7A}"/>
    <cellStyle name="Valuta 2 4" xfId="181" xr:uid="{00000000-0005-0000-0000-0000A9070000}"/>
    <cellStyle name="Valuta 2 4 10" xfId="3364" xr:uid="{DFD28C2A-B973-4EDB-B579-D12548E710A9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752" xr:uid="{1653AC3D-0789-45CC-BF70-CD2BFB5E8F97}"/>
    <cellStyle name="Valuta 2 4 2 2 2 2 3" xfId="1749" xr:uid="{00000000-0005-0000-0000-0000AF070000}"/>
    <cellStyle name="Valuta 2 4 2 2 2 2 3 2" xfId="4289" xr:uid="{1AE5BF51-4776-47AA-BE4F-3447D71B465E}"/>
    <cellStyle name="Valuta 2 4 2 2 2 2 4" xfId="1316" xr:uid="{00000000-0005-0000-0000-0000B0070000}"/>
    <cellStyle name="Valuta 2 4 2 2 2 2 5" xfId="3831" xr:uid="{BD2EF6EC-B54A-4ED5-B97F-93FB1FD6E3CC}"/>
    <cellStyle name="Valuta 2 4 2 2 2 3" xfId="1923" xr:uid="{00000000-0005-0000-0000-0000B1070000}"/>
    <cellStyle name="Valuta 2 4 2 2 2 3 2" xfId="4945" xr:uid="{7AA0C260-AF44-4E4E-988D-DE8420695D0F}"/>
    <cellStyle name="Valuta 2 4 2 2 2 4" xfId="1536" xr:uid="{00000000-0005-0000-0000-0000B2070000}"/>
    <cellStyle name="Valuta 2 4 2 2 2 4 2" xfId="4527" xr:uid="{93CB3940-C9F4-4B27-B731-3D3A2E5F1351}"/>
    <cellStyle name="Valuta 2 4 2 2 2 5" xfId="1025" xr:uid="{00000000-0005-0000-0000-0000B3070000}"/>
    <cellStyle name="Valuta 2 4 2 2 2 5 2" xfId="4051" xr:uid="{9630532A-84C1-4F26-8A09-E21E65A182E1}"/>
    <cellStyle name="Valuta 2 4 2 2 2 6" xfId="3528" xr:uid="{2861DA3C-B4E3-4DD2-B60A-B599452A76FB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657" xr:uid="{82BFA496-ED24-4DC8-A60F-3A65C497F642}"/>
    <cellStyle name="Valuta 2 4 2 2 4 3" xfId="1654" xr:uid="{00000000-0005-0000-0000-0000B7070000}"/>
    <cellStyle name="Valuta 2 4 2 2 4 3 2" xfId="4194" xr:uid="{7B9A224D-87AC-4DAD-9921-CE849E39ED63}"/>
    <cellStyle name="Valuta 2 4 2 2 4 4" xfId="1221" xr:uid="{00000000-0005-0000-0000-0000B8070000}"/>
    <cellStyle name="Valuta 2 4 2 2 4 5" xfId="3738" xr:uid="{BC11553D-A13B-4123-AC33-4C533BDCC274}"/>
    <cellStyle name="Valuta 2 4 2 2 5" xfId="1843" xr:uid="{00000000-0005-0000-0000-0000B9070000}"/>
    <cellStyle name="Valuta 2 4 2 2 5 2" xfId="4859" xr:uid="{9A0BCEC4-3934-4B32-B02D-32461247DF94}"/>
    <cellStyle name="Valuta 2 4 2 2 6" xfId="1441" xr:uid="{00000000-0005-0000-0000-0000BA070000}"/>
    <cellStyle name="Valuta 2 4 2 2 6 2" xfId="4432" xr:uid="{DD19EFA1-C7C4-430B-92BB-B37367A874B8}"/>
    <cellStyle name="Valuta 2 4 2 2 7" xfId="929" xr:uid="{00000000-0005-0000-0000-0000BB070000}"/>
    <cellStyle name="Valuta 2 4 2 2 7 2" xfId="3956" xr:uid="{CE4DCE4C-FC95-4C55-9627-772EB8DDC1C3}"/>
    <cellStyle name="Valuta 2 4 2 2 8" xfId="3433" xr:uid="{A51C1AE5-3545-4404-8444-3D23E65FAFA3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712" xr:uid="{830D3401-E733-44E8-9C35-7CD4CC657B29}"/>
    <cellStyle name="Valuta 2 4 2 3 2 3" xfId="1709" xr:uid="{00000000-0005-0000-0000-0000BF070000}"/>
    <cellStyle name="Valuta 2 4 2 3 2 3 2" xfId="4249" xr:uid="{DF8611A3-3F77-492E-BCD0-E9B6F8A7BB39}"/>
    <cellStyle name="Valuta 2 4 2 3 2 4" xfId="1276" xr:uid="{00000000-0005-0000-0000-0000C0070000}"/>
    <cellStyle name="Valuta 2 4 2 3 2 5" xfId="3791" xr:uid="{DC63FE02-D7B3-405F-856E-EAC6F956B1D7}"/>
    <cellStyle name="Valuta 2 4 2 3 3" xfId="1883" xr:uid="{00000000-0005-0000-0000-0000C1070000}"/>
    <cellStyle name="Valuta 2 4 2 3 3 2" xfId="4905" xr:uid="{4C562D8C-5BD8-4709-89D3-0D6FE2CF9A21}"/>
    <cellStyle name="Valuta 2 4 2 3 4" xfId="1496" xr:uid="{00000000-0005-0000-0000-0000C2070000}"/>
    <cellStyle name="Valuta 2 4 2 3 4 2" xfId="4487" xr:uid="{88F3A329-7400-4E8A-94A4-ECFF4FE4AF83}"/>
    <cellStyle name="Valuta 2 4 2 3 5" xfId="985" xr:uid="{00000000-0005-0000-0000-0000C3070000}"/>
    <cellStyle name="Valuta 2 4 2 3 5 2" xfId="4011" xr:uid="{8ACC0654-0B74-4EAB-9A1D-226B88F47CB8}"/>
    <cellStyle name="Valuta 2 4 2 3 6" xfId="3488" xr:uid="{2F0D5C74-5AF5-4936-87C2-AF68C3C82653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617" xr:uid="{5252146F-EDC4-4AB2-96B0-8C197E9FF724}"/>
    <cellStyle name="Valuta 2 4 2 5 3" xfId="1614" xr:uid="{00000000-0005-0000-0000-0000C7070000}"/>
    <cellStyle name="Valuta 2 4 2 5 3 2" xfId="4154" xr:uid="{C64D6CAD-4EC8-48BD-867C-78FDB96218C9}"/>
    <cellStyle name="Valuta 2 4 2 5 4" xfId="1181" xr:uid="{00000000-0005-0000-0000-0000C8070000}"/>
    <cellStyle name="Valuta 2 4 2 5 5" xfId="3698" xr:uid="{3C6C8C10-2FBB-46D9-9093-25B86E5A0403}"/>
    <cellStyle name="Valuta 2 4 2 6" xfId="1803" xr:uid="{00000000-0005-0000-0000-0000C9070000}"/>
    <cellStyle name="Valuta 2 4 2 6 2" xfId="4819" xr:uid="{939F0923-BAE7-406E-B1F6-E8844DF363E6}"/>
    <cellStyle name="Valuta 2 4 2 7" xfId="1401" xr:uid="{00000000-0005-0000-0000-0000CA070000}"/>
    <cellStyle name="Valuta 2 4 2 7 2" xfId="4392" xr:uid="{6D82EDAB-604C-4138-9E26-4F3A08721247}"/>
    <cellStyle name="Valuta 2 4 2 8" xfId="888" xr:uid="{00000000-0005-0000-0000-0000CB070000}"/>
    <cellStyle name="Valuta 2 4 2 8 2" xfId="3916" xr:uid="{A0C087E3-EAC9-4DEE-8E3D-F26811E98BC1}"/>
    <cellStyle name="Valuta 2 4 2 9" xfId="3393" xr:uid="{1F969F21-77E6-469D-80B9-D71E97B0A2F9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728" xr:uid="{5780B935-71E6-445A-8B09-1514B3B6156B}"/>
    <cellStyle name="Valuta 2 4 3 2 2 3" xfId="1725" xr:uid="{00000000-0005-0000-0000-0000D0070000}"/>
    <cellStyle name="Valuta 2 4 3 2 2 3 2" xfId="4265" xr:uid="{2EAA38E1-3A90-4F66-B070-F5EB35F37B9F}"/>
    <cellStyle name="Valuta 2 4 3 2 2 4" xfId="1292" xr:uid="{00000000-0005-0000-0000-0000D1070000}"/>
    <cellStyle name="Valuta 2 4 3 2 2 5" xfId="3807" xr:uid="{7EAF5C82-7469-420D-88F8-39B0F6F941FB}"/>
    <cellStyle name="Valuta 2 4 3 2 3" xfId="1899" xr:uid="{00000000-0005-0000-0000-0000D2070000}"/>
    <cellStyle name="Valuta 2 4 3 2 3 2" xfId="4921" xr:uid="{5476C2C6-82A9-4C71-9204-1CD0A126B2C2}"/>
    <cellStyle name="Valuta 2 4 3 2 4" xfId="1512" xr:uid="{00000000-0005-0000-0000-0000D3070000}"/>
    <cellStyle name="Valuta 2 4 3 2 4 2" xfId="4503" xr:uid="{09BC0F55-84AE-4B8E-92E5-A138242D2C89}"/>
    <cellStyle name="Valuta 2 4 3 2 5" xfId="1001" xr:uid="{00000000-0005-0000-0000-0000D4070000}"/>
    <cellStyle name="Valuta 2 4 3 2 5 2" xfId="4027" xr:uid="{72C5BE0C-E706-4B88-A1D8-BE451448B196}"/>
    <cellStyle name="Valuta 2 4 3 2 6" xfId="3504" xr:uid="{AC367B07-2788-4D70-A0D2-3D2D2AD8AF82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633" xr:uid="{753014D1-4198-4E80-9A5F-23137BB3FDC8}"/>
    <cellStyle name="Valuta 2 4 3 4 3" xfId="1630" xr:uid="{00000000-0005-0000-0000-0000D8070000}"/>
    <cellStyle name="Valuta 2 4 3 4 3 2" xfId="4170" xr:uid="{AE3621CF-1CB7-4404-BBB9-9FEFFE2AF6DB}"/>
    <cellStyle name="Valuta 2 4 3 4 4" xfId="1197" xr:uid="{00000000-0005-0000-0000-0000D9070000}"/>
    <cellStyle name="Valuta 2 4 3 4 5" xfId="3714" xr:uid="{D328D8D4-2C8F-4CF3-8756-97CA73B7CE44}"/>
    <cellStyle name="Valuta 2 4 3 5" xfId="1819" xr:uid="{00000000-0005-0000-0000-0000DA070000}"/>
    <cellStyle name="Valuta 2 4 3 5 2" xfId="4835" xr:uid="{B60DD4CD-465B-403F-A7D7-5369FAC016FB}"/>
    <cellStyle name="Valuta 2 4 3 6" xfId="1417" xr:uid="{00000000-0005-0000-0000-0000DB070000}"/>
    <cellStyle name="Valuta 2 4 3 6 2" xfId="4408" xr:uid="{E0615C4B-8460-40B0-AEB2-EBE5E235414C}"/>
    <cellStyle name="Valuta 2 4 3 7" xfId="905" xr:uid="{00000000-0005-0000-0000-0000DC070000}"/>
    <cellStyle name="Valuta 2 4 3 7 2" xfId="3932" xr:uid="{2CC56E1D-234B-4CB2-87F4-C6E09BB7D01A}"/>
    <cellStyle name="Valuta 2 4 3 8" xfId="3409" xr:uid="{9236DBFE-B8C6-44D0-8951-54FE91EDE04F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683" xr:uid="{69A64EBE-762E-473E-8AA9-8E8421F04B7B}"/>
    <cellStyle name="Valuta 2 4 4 2 3" xfId="1680" xr:uid="{00000000-0005-0000-0000-0000E0070000}"/>
    <cellStyle name="Valuta 2 4 4 2 3 2" xfId="4220" xr:uid="{536B8BB3-C73A-49F9-8DE7-08B06370FCC5}"/>
    <cellStyle name="Valuta 2 4 4 2 4" xfId="1247" xr:uid="{00000000-0005-0000-0000-0000E1070000}"/>
    <cellStyle name="Valuta 2 4 4 2 5" xfId="3763" xr:uid="{8EB998F7-7399-4044-B089-B1D4B3E127D2}"/>
    <cellStyle name="Valuta 2 4 4 3" xfId="1859" xr:uid="{00000000-0005-0000-0000-0000E2070000}"/>
    <cellStyle name="Valuta 2 4 4 3 2" xfId="4879" xr:uid="{B5CB755C-C998-4A4B-A298-82B15043BFCA}"/>
    <cellStyle name="Valuta 2 4 4 4" xfId="1467" xr:uid="{00000000-0005-0000-0000-0000E3070000}"/>
    <cellStyle name="Valuta 2 4 4 4 2" xfId="4458" xr:uid="{13EE0C46-2470-4216-A38F-1C6BC5A8D2AB}"/>
    <cellStyle name="Valuta 2 4 4 5" xfId="956" xr:uid="{00000000-0005-0000-0000-0000E4070000}"/>
    <cellStyle name="Valuta 2 4 4 5 2" xfId="3982" xr:uid="{5D2E7A31-5689-4365-AB60-BDBA38880F92}"/>
    <cellStyle name="Valuta 2 4 4 6" xfId="3459" xr:uid="{CD66D28B-23D7-4351-A0AE-A59F9DB23CD0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591" xr:uid="{A42F1DFB-3ADF-4CFA-AD94-179E91323673}"/>
    <cellStyle name="Valuta 2 4 6 3" xfId="1588" xr:uid="{00000000-0005-0000-0000-0000E8070000}"/>
    <cellStyle name="Valuta 2 4 6 3 2" xfId="4128" xr:uid="{9B153AB1-B075-4609-9CBF-814A3D705311}"/>
    <cellStyle name="Valuta 2 4 6 4" xfId="1155" xr:uid="{00000000-0005-0000-0000-0000E9070000}"/>
    <cellStyle name="Valuta 2 4 6 5" xfId="3672" xr:uid="{782A3DFB-C33C-4AA3-8946-8B16D5C75792}"/>
    <cellStyle name="Valuta 2 4 7" xfId="1779" xr:uid="{00000000-0005-0000-0000-0000EA070000}"/>
    <cellStyle name="Valuta 2 4 7 2" xfId="4794" xr:uid="{5D275DC6-5A03-45B6-9A29-EB15B240DFA3}"/>
    <cellStyle name="Valuta 2 4 8" xfId="1373" xr:uid="{00000000-0005-0000-0000-0000EB070000}"/>
    <cellStyle name="Valuta 2 4 8 2" xfId="4363" xr:uid="{7A9EB464-C6F0-4197-ADC0-FA1B5C82CFBF}"/>
    <cellStyle name="Valuta 2 4 9" xfId="859" xr:uid="{00000000-0005-0000-0000-0000EC070000}"/>
    <cellStyle name="Valuta 2 4 9 2" xfId="3889" xr:uid="{C93E994F-09AE-44A7-8D5B-9D38C870C7D1}"/>
    <cellStyle name="Valuta 2 5" xfId="183" xr:uid="{00000000-0005-0000-0000-0000ED070000}"/>
    <cellStyle name="Valuta 2 5 10" xfId="3366" xr:uid="{726EAD75-A725-4724-8A7D-860CDDEF6272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754" xr:uid="{5D206E9B-A666-45EF-877B-4ED6B433B3F5}"/>
    <cellStyle name="Valuta 2 5 2 2 2 2 3" xfId="1751" xr:uid="{00000000-0005-0000-0000-0000F3070000}"/>
    <cellStyle name="Valuta 2 5 2 2 2 2 3 2" xfId="4291" xr:uid="{2EF0DF37-92A3-48BD-9075-139FF58CAF58}"/>
    <cellStyle name="Valuta 2 5 2 2 2 2 4" xfId="1318" xr:uid="{00000000-0005-0000-0000-0000F4070000}"/>
    <cellStyle name="Valuta 2 5 2 2 2 2 5" xfId="3833" xr:uid="{BB82F6AA-C48E-4A0A-8B74-C51076776E13}"/>
    <cellStyle name="Valuta 2 5 2 2 2 3" xfId="1925" xr:uid="{00000000-0005-0000-0000-0000F5070000}"/>
    <cellStyle name="Valuta 2 5 2 2 2 3 2" xfId="4947" xr:uid="{518E8690-7BD0-4ADC-AB35-5B53CF915E8F}"/>
    <cellStyle name="Valuta 2 5 2 2 2 4" xfId="1538" xr:uid="{00000000-0005-0000-0000-0000F6070000}"/>
    <cellStyle name="Valuta 2 5 2 2 2 4 2" xfId="4529" xr:uid="{70CF00F6-5A3F-4C7E-9883-4A1630FA4253}"/>
    <cellStyle name="Valuta 2 5 2 2 2 5" xfId="1027" xr:uid="{00000000-0005-0000-0000-0000F7070000}"/>
    <cellStyle name="Valuta 2 5 2 2 2 5 2" xfId="4053" xr:uid="{80C4B39F-BD6D-4DBA-8268-2DAA3AC36E1B}"/>
    <cellStyle name="Valuta 2 5 2 2 2 6" xfId="3530" xr:uid="{2E5CABCB-7BA5-491E-A570-D18A05638983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659" xr:uid="{37C7EB0B-B790-412D-8EFF-942B8D05D028}"/>
    <cellStyle name="Valuta 2 5 2 2 4 3" xfId="1656" xr:uid="{00000000-0005-0000-0000-0000FB070000}"/>
    <cellStyle name="Valuta 2 5 2 2 4 3 2" xfId="4196" xr:uid="{2572BB16-D767-47FC-A05D-D1BA1E8710B8}"/>
    <cellStyle name="Valuta 2 5 2 2 4 4" xfId="1223" xr:uid="{00000000-0005-0000-0000-0000FC070000}"/>
    <cellStyle name="Valuta 2 5 2 2 4 5" xfId="3740" xr:uid="{A1BBFB4C-0581-4D22-AE99-234217165A06}"/>
    <cellStyle name="Valuta 2 5 2 2 5" xfId="1845" xr:uid="{00000000-0005-0000-0000-0000FD070000}"/>
    <cellStyle name="Valuta 2 5 2 2 5 2" xfId="4861" xr:uid="{8F4D833A-1C60-4F2C-96EB-5EEFB21CC648}"/>
    <cellStyle name="Valuta 2 5 2 2 6" xfId="1443" xr:uid="{00000000-0005-0000-0000-0000FE070000}"/>
    <cellStyle name="Valuta 2 5 2 2 6 2" xfId="4434" xr:uid="{CF988AB5-410D-4010-81CC-A7F9DE30D103}"/>
    <cellStyle name="Valuta 2 5 2 2 7" xfId="931" xr:uid="{00000000-0005-0000-0000-0000FF070000}"/>
    <cellStyle name="Valuta 2 5 2 2 7 2" xfId="3958" xr:uid="{69DAEB22-6C7C-4FDF-8BD4-ADE34EB4172E}"/>
    <cellStyle name="Valuta 2 5 2 2 8" xfId="3435" xr:uid="{C7F70F96-3A49-496D-98A8-E822B35EE65B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714" xr:uid="{16F7711F-A148-4273-A9E2-9571D0CBD0E8}"/>
    <cellStyle name="Valuta 2 5 2 3 2 3" xfId="1711" xr:uid="{00000000-0005-0000-0000-000003080000}"/>
    <cellStyle name="Valuta 2 5 2 3 2 3 2" xfId="4251" xr:uid="{906CBD50-10DE-4821-8648-4BFE5BEE7657}"/>
    <cellStyle name="Valuta 2 5 2 3 2 4" xfId="1278" xr:uid="{00000000-0005-0000-0000-000004080000}"/>
    <cellStyle name="Valuta 2 5 2 3 2 5" xfId="3793" xr:uid="{499390E0-68F9-4B98-9901-30A2ACDE1B0F}"/>
    <cellStyle name="Valuta 2 5 2 3 3" xfId="1885" xr:uid="{00000000-0005-0000-0000-000005080000}"/>
    <cellStyle name="Valuta 2 5 2 3 3 2" xfId="4907" xr:uid="{DDFD2176-4970-4002-89CC-CA861378C7F0}"/>
    <cellStyle name="Valuta 2 5 2 3 4" xfId="1498" xr:uid="{00000000-0005-0000-0000-000006080000}"/>
    <cellStyle name="Valuta 2 5 2 3 4 2" xfId="4489" xr:uid="{CDF32A4D-FFB1-4EC4-8120-A2F64D3C81D4}"/>
    <cellStyle name="Valuta 2 5 2 3 5" xfId="987" xr:uid="{00000000-0005-0000-0000-000007080000}"/>
    <cellStyle name="Valuta 2 5 2 3 5 2" xfId="4013" xr:uid="{6D69E41A-151A-459C-AFC1-210205493117}"/>
    <cellStyle name="Valuta 2 5 2 3 6" xfId="3490" xr:uid="{854A73CB-31C5-4CC7-BF59-868A868C948F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619" xr:uid="{5BDF6651-A48B-4472-889A-200CC7910771}"/>
    <cellStyle name="Valuta 2 5 2 5 3" xfId="1616" xr:uid="{00000000-0005-0000-0000-00000B080000}"/>
    <cellStyle name="Valuta 2 5 2 5 3 2" xfId="4156" xr:uid="{450600C5-920C-4133-923E-210714233BB9}"/>
    <cellStyle name="Valuta 2 5 2 5 4" xfId="1183" xr:uid="{00000000-0005-0000-0000-00000C080000}"/>
    <cellStyle name="Valuta 2 5 2 5 5" xfId="3700" xr:uid="{25BD7278-D53C-4AC6-B814-5FA24C520DCA}"/>
    <cellStyle name="Valuta 2 5 2 6" xfId="1805" xr:uid="{00000000-0005-0000-0000-00000D080000}"/>
    <cellStyle name="Valuta 2 5 2 6 2" xfId="4821" xr:uid="{A224DD0A-890C-4C91-AC15-1C25FDD5E11A}"/>
    <cellStyle name="Valuta 2 5 2 7" xfId="1403" xr:uid="{00000000-0005-0000-0000-00000E080000}"/>
    <cellStyle name="Valuta 2 5 2 7 2" xfId="4394" xr:uid="{48C2DFE3-F02A-4BBF-8B95-3DB33032097E}"/>
    <cellStyle name="Valuta 2 5 2 8" xfId="890" xr:uid="{00000000-0005-0000-0000-00000F080000}"/>
    <cellStyle name="Valuta 2 5 2 8 2" xfId="3918" xr:uid="{89F1B3F3-2AE1-4DC8-B0D2-91AC750BEEF1}"/>
    <cellStyle name="Valuta 2 5 2 9" xfId="3395" xr:uid="{7A97F92F-16E8-4C91-A513-025AA9EB104B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730" xr:uid="{DA52AA79-BB4A-4B49-BA6A-F0615B3DE2C6}"/>
    <cellStyle name="Valuta 2 5 3 2 2 3" xfId="1727" xr:uid="{00000000-0005-0000-0000-000014080000}"/>
    <cellStyle name="Valuta 2 5 3 2 2 3 2" xfId="4267" xr:uid="{665F0E84-8720-4048-88F6-3671879AEC7C}"/>
    <cellStyle name="Valuta 2 5 3 2 2 4" xfId="1294" xr:uid="{00000000-0005-0000-0000-000015080000}"/>
    <cellStyle name="Valuta 2 5 3 2 2 5" xfId="3809" xr:uid="{E4FE0C39-D980-4E1B-8AD2-5E6799AA4EB7}"/>
    <cellStyle name="Valuta 2 5 3 2 3" xfId="1901" xr:uid="{00000000-0005-0000-0000-000016080000}"/>
    <cellStyle name="Valuta 2 5 3 2 3 2" xfId="4923" xr:uid="{567D6E66-7809-4B90-8F14-ED3FDB905458}"/>
    <cellStyle name="Valuta 2 5 3 2 4" xfId="1514" xr:uid="{00000000-0005-0000-0000-000017080000}"/>
    <cellStyle name="Valuta 2 5 3 2 4 2" xfId="4505" xr:uid="{18489D8D-F3D9-4B83-9F4D-C7C9FA336F9A}"/>
    <cellStyle name="Valuta 2 5 3 2 5" xfId="1003" xr:uid="{00000000-0005-0000-0000-000018080000}"/>
    <cellStyle name="Valuta 2 5 3 2 5 2" xfId="4029" xr:uid="{D09DF574-18DE-47A7-A3F9-072A499404A5}"/>
    <cellStyle name="Valuta 2 5 3 2 6" xfId="3506" xr:uid="{4356E9AB-446C-4368-929F-DDC2ADC92F00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635" xr:uid="{79539F23-5D7B-4E41-9B09-39771E367AFF}"/>
    <cellStyle name="Valuta 2 5 3 4 3" xfId="1632" xr:uid="{00000000-0005-0000-0000-00001C080000}"/>
    <cellStyle name="Valuta 2 5 3 4 3 2" xfId="4172" xr:uid="{1D17E992-BD2B-40FC-8B2F-08B53F94B43E}"/>
    <cellStyle name="Valuta 2 5 3 4 4" xfId="1199" xr:uid="{00000000-0005-0000-0000-00001D080000}"/>
    <cellStyle name="Valuta 2 5 3 4 5" xfId="3716" xr:uid="{E09D4EEA-04CC-4CE8-A012-DAF941734F93}"/>
    <cellStyle name="Valuta 2 5 3 5" xfId="1821" xr:uid="{00000000-0005-0000-0000-00001E080000}"/>
    <cellStyle name="Valuta 2 5 3 5 2" xfId="4837" xr:uid="{BEBD78F8-1018-45AA-803D-900FC8FF1F79}"/>
    <cellStyle name="Valuta 2 5 3 6" xfId="1419" xr:uid="{00000000-0005-0000-0000-00001F080000}"/>
    <cellStyle name="Valuta 2 5 3 6 2" xfId="4410" xr:uid="{A2698284-F634-4D85-B647-9D2CCE3C6CED}"/>
    <cellStyle name="Valuta 2 5 3 7" xfId="907" xr:uid="{00000000-0005-0000-0000-000020080000}"/>
    <cellStyle name="Valuta 2 5 3 7 2" xfId="3934" xr:uid="{E9E7EA0E-2F27-4F7D-A948-B33B47474DE7}"/>
    <cellStyle name="Valuta 2 5 3 8" xfId="3411" xr:uid="{FEB1EAFA-9DA2-48A9-A6DD-755386500EAE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685" xr:uid="{D6343DA9-9869-42CF-A961-6503D0320720}"/>
    <cellStyle name="Valuta 2 5 4 2 3" xfId="1682" xr:uid="{00000000-0005-0000-0000-000024080000}"/>
    <cellStyle name="Valuta 2 5 4 2 3 2" xfId="4222" xr:uid="{697E2395-6DF4-4777-AFA1-9BABD6B6355E}"/>
    <cellStyle name="Valuta 2 5 4 2 4" xfId="1249" xr:uid="{00000000-0005-0000-0000-000025080000}"/>
    <cellStyle name="Valuta 2 5 4 2 5" xfId="3765" xr:uid="{D0B2B5A4-CF3B-492C-8B10-30C0BE4D5461}"/>
    <cellStyle name="Valuta 2 5 4 3" xfId="1861" xr:uid="{00000000-0005-0000-0000-000026080000}"/>
    <cellStyle name="Valuta 2 5 4 3 2" xfId="4881" xr:uid="{5CE7BCD2-7053-482B-888C-D32C1B82D0BC}"/>
    <cellStyle name="Valuta 2 5 4 4" xfId="1469" xr:uid="{00000000-0005-0000-0000-000027080000}"/>
    <cellStyle name="Valuta 2 5 4 4 2" xfId="4460" xr:uid="{97D71681-9EE6-424C-B01A-C1AE1E5E38F5}"/>
    <cellStyle name="Valuta 2 5 4 5" xfId="958" xr:uid="{00000000-0005-0000-0000-000028080000}"/>
    <cellStyle name="Valuta 2 5 4 5 2" xfId="3984" xr:uid="{57F6E989-7DFA-4D5D-9A37-E8C1962B5B6F}"/>
    <cellStyle name="Valuta 2 5 4 6" xfId="3461" xr:uid="{46A85F32-62B5-46C1-9998-4B4AD8B2E12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593" xr:uid="{2D661BFA-59E9-42B5-AF28-7C16761A52C7}"/>
    <cellStyle name="Valuta 2 5 6 3" xfId="1590" xr:uid="{00000000-0005-0000-0000-00002C080000}"/>
    <cellStyle name="Valuta 2 5 6 3 2" xfId="4130" xr:uid="{0E3AAC4D-E38C-4E72-95C0-8D0D89E0E7C8}"/>
    <cellStyle name="Valuta 2 5 6 4" xfId="1157" xr:uid="{00000000-0005-0000-0000-00002D080000}"/>
    <cellStyle name="Valuta 2 5 6 5" xfId="3674" xr:uid="{17DEEAF2-7BA8-4832-94CC-372EE55D7534}"/>
    <cellStyle name="Valuta 2 5 7" xfId="1781" xr:uid="{00000000-0005-0000-0000-00002E080000}"/>
    <cellStyle name="Valuta 2 5 7 2" xfId="4796" xr:uid="{74F4856C-9441-4EFB-854E-F3BE007A956D}"/>
    <cellStyle name="Valuta 2 5 8" xfId="1375" xr:uid="{00000000-0005-0000-0000-00002F080000}"/>
    <cellStyle name="Valuta 2 5 8 2" xfId="4365" xr:uid="{11FD00E7-FED6-48A0-9544-71BD4991D26B}"/>
    <cellStyle name="Valuta 2 5 9" xfId="861" xr:uid="{00000000-0005-0000-0000-000030080000}"/>
    <cellStyle name="Valuta 2 5 9 2" xfId="3891" xr:uid="{3866DE32-9404-466D-818F-B6CB7021B12C}"/>
    <cellStyle name="Valuta 2 6" xfId="185" xr:uid="{00000000-0005-0000-0000-000031080000}"/>
    <cellStyle name="Valuta 2 6 10" xfId="3368" xr:uid="{5CEF8344-6734-41C8-ABD6-D1A41F726515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756" xr:uid="{0C6BEA88-FE19-416C-A14E-7E5FF736092A}"/>
    <cellStyle name="Valuta 2 6 2 2 2 2 3" xfId="1753" xr:uid="{00000000-0005-0000-0000-000037080000}"/>
    <cellStyle name="Valuta 2 6 2 2 2 2 3 2" xfId="4293" xr:uid="{13CA1133-9394-4432-A142-C6D7DF8EFF8A}"/>
    <cellStyle name="Valuta 2 6 2 2 2 2 4" xfId="1320" xr:uid="{00000000-0005-0000-0000-000038080000}"/>
    <cellStyle name="Valuta 2 6 2 2 2 2 5" xfId="3835" xr:uid="{3B9AD105-FFCB-4C8E-B571-584720C24AE2}"/>
    <cellStyle name="Valuta 2 6 2 2 2 3" xfId="1927" xr:uid="{00000000-0005-0000-0000-000039080000}"/>
    <cellStyle name="Valuta 2 6 2 2 2 3 2" xfId="4949" xr:uid="{FE0893C9-7CA5-4B17-A5EA-CE7FCE45778A}"/>
    <cellStyle name="Valuta 2 6 2 2 2 4" xfId="1540" xr:uid="{00000000-0005-0000-0000-00003A080000}"/>
    <cellStyle name="Valuta 2 6 2 2 2 4 2" xfId="4531" xr:uid="{F5ECD173-E1FC-43AC-9EF4-9CCAE12396FA}"/>
    <cellStyle name="Valuta 2 6 2 2 2 5" xfId="1029" xr:uid="{00000000-0005-0000-0000-00003B080000}"/>
    <cellStyle name="Valuta 2 6 2 2 2 5 2" xfId="4055" xr:uid="{9D5465C4-7727-4B66-981E-02248967CDFC}"/>
    <cellStyle name="Valuta 2 6 2 2 2 6" xfId="3532" xr:uid="{69853904-EA1E-4E07-B051-AF75660F29EF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661" xr:uid="{8AEE93DE-CCC2-4AC1-82B5-4F204FBA89CA}"/>
    <cellStyle name="Valuta 2 6 2 2 4 3" xfId="1658" xr:uid="{00000000-0005-0000-0000-00003F080000}"/>
    <cellStyle name="Valuta 2 6 2 2 4 3 2" xfId="4198" xr:uid="{2A184037-7107-4862-81CC-B04E13850598}"/>
    <cellStyle name="Valuta 2 6 2 2 4 4" xfId="1225" xr:uid="{00000000-0005-0000-0000-000040080000}"/>
    <cellStyle name="Valuta 2 6 2 2 4 5" xfId="3742" xr:uid="{23C8BEB2-DF75-44C8-8E88-1CA391346732}"/>
    <cellStyle name="Valuta 2 6 2 2 5" xfId="1847" xr:uid="{00000000-0005-0000-0000-000041080000}"/>
    <cellStyle name="Valuta 2 6 2 2 5 2" xfId="4863" xr:uid="{2D0FF34F-6082-46DB-9A23-DF66ABF25B5D}"/>
    <cellStyle name="Valuta 2 6 2 2 6" xfId="1445" xr:uid="{00000000-0005-0000-0000-000042080000}"/>
    <cellStyle name="Valuta 2 6 2 2 6 2" xfId="4436" xr:uid="{8AA9C117-60D4-478C-8464-BDEA4C5EEAAB}"/>
    <cellStyle name="Valuta 2 6 2 2 7" xfId="933" xr:uid="{00000000-0005-0000-0000-000043080000}"/>
    <cellStyle name="Valuta 2 6 2 2 7 2" xfId="3960" xr:uid="{E9342F79-AFE8-4E3F-AD94-3A1E7285E792}"/>
    <cellStyle name="Valuta 2 6 2 2 8" xfId="3437" xr:uid="{78B919D6-6C98-4D1D-A261-04A506EC8B22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716" xr:uid="{44205E29-1702-45FC-B3A6-4F5557795C02}"/>
    <cellStyle name="Valuta 2 6 2 3 2 3" xfId="1713" xr:uid="{00000000-0005-0000-0000-000047080000}"/>
    <cellStyle name="Valuta 2 6 2 3 2 3 2" xfId="4253" xr:uid="{51507BF9-F26F-4174-88FF-5163975BDDD9}"/>
    <cellStyle name="Valuta 2 6 2 3 2 4" xfId="1280" xr:uid="{00000000-0005-0000-0000-000048080000}"/>
    <cellStyle name="Valuta 2 6 2 3 2 5" xfId="3795" xr:uid="{ECB5EBB2-BE06-44E0-8AFF-65F2BB11B428}"/>
    <cellStyle name="Valuta 2 6 2 3 3" xfId="1887" xr:uid="{00000000-0005-0000-0000-000049080000}"/>
    <cellStyle name="Valuta 2 6 2 3 3 2" xfId="4909" xr:uid="{F157F946-37F6-4B29-B6C1-A4E18C682CA9}"/>
    <cellStyle name="Valuta 2 6 2 3 4" xfId="1500" xr:uid="{00000000-0005-0000-0000-00004A080000}"/>
    <cellStyle name="Valuta 2 6 2 3 4 2" xfId="4491" xr:uid="{FD65C71D-7E50-42B2-A068-32A88AA78DD0}"/>
    <cellStyle name="Valuta 2 6 2 3 5" xfId="989" xr:uid="{00000000-0005-0000-0000-00004B080000}"/>
    <cellStyle name="Valuta 2 6 2 3 5 2" xfId="4015" xr:uid="{92114A2A-F21B-4083-9A81-06C853C2A66F}"/>
    <cellStyle name="Valuta 2 6 2 3 6" xfId="3492" xr:uid="{90E9728E-C86C-4577-A4D5-3DE3F472A06F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621" xr:uid="{AC1E6E26-CE1B-49EB-A3F4-F7E13E98AFEA}"/>
    <cellStyle name="Valuta 2 6 2 5 3" xfId="1618" xr:uid="{00000000-0005-0000-0000-00004F080000}"/>
    <cellStyle name="Valuta 2 6 2 5 3 2" xfId="4158" xr:uid="{B44BE27C-AE41-4364-BADE-86D9E0CC8774}"/>
    <cellStyle name="Valuta 2 6 2 5 4" xfId="1185" xr:uid="{00000000-0005-0000-0000-000050080000}"/>
    <cellStyle name="Valuta 2 6 2 5 5" xfId="3702" xr:uid="{9944A144-7BD2-4A84-8BA4-9047A02FB0AC}"/>
    <cellStyle name="Valuta 2 6 2 6" xfId="1807" xr:uid="{00000000-0005-0000-0000-000051080000}"/>
    <cellStyle name="Valuta 2 6 2 6 2" xfId="4823" xr:uid="{37EA25C3-9D27-405A-9424-82E200CE81A2}"/>
    <cellStyle name="Valuta 2 6 2 7" xfId="1405" xr:uid="{00000000-0005-0000-0000-000052080000}"/>
    <cellStyle name="Valuta 2 6 2 7 2" xfId="4396" xr:uid="{C5EFE23B-44BE-48C5-97CA-1498258679F8}"/>
    <cellStyle name="Valuta 2 6 2 8" xfId="892" xr:uid="{00000000-0005-0000-0000-000053080000}"/>
    <cellStyle name="Valuta 2 6 2 8 2" xfId="3920" xr:uid="{842141D7-5533-4E74-8ECA-ADF5005E1571}"/>
    <cellStyle name="Valuta 2 6 2 9" xfId="3397" xr:uid="{EAD47398-6790-44F2-B78C-5AEAE6562484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732" xr:uid="{D82740F7-597F-40A0-8497-947D84AB2D12}"/>
    <cellStyle name="Valuta 2 6 3 2 2 3" xfId="1729" xr:uid="{00000000-0005-0000-0000-000058080000}"/>
    <cellStyle name="Valuta 2 6 3 2 2 3 2" xfId="4269" xr:uid="{876D7BDF-9B30-4F96-97DF-837DD27E3795}"/>
    <cellStyle name="Valuta 2 6 3 2 2 4" xfId="1296" xr:uid="{00000000-0005-0000-0000-000059080000}"/>
    <cellStyle name="Valuta 2 6 3 2 2 5" xfId="3811" xr:uid="{878DCA07-A3B9-4C11-A77C-CAD0C860B763}"/>
    <cellStyle name="Valuta 2 6 3 2 3" xfId="1903" xr:uid="{00000000-0005-0000-0000-00005A080000}"/>
    <cellStyle name="Valuta 2 6 3 2 3 2" xfId="4925" xr:uid="{5CE3E2BE-616A-4600-B926-32610A213670}"/>
    <cellStyle name="Valuta 2 6 3 2 4" xfId="1516" xr:uid="{00000000-0005-0000-0000-00005B080000}"/>
    <cellStyle name="Valuta 2 6 3 2 4 2" xfId="4507" xr:uid="{1A6073ED-E72B-4171-9CFC-4F5C7FEB72F8}"/>
    <cellStyle name="Valuta 2 6 3 2 5" xfId="1005" xr:uid="{00000000-0005-0000-0000-00005C080000}"/>
    <cellStyle name="Valuta 2 6 3 2 5 2" xfId="4031" xr:uid="{A403E8D0-5354-4986-9771-02919F6DB029}"/>
    <cellStyle name="Valuta 2 6 3 2 6" xfId="3508" xr:uid="{AB33B13A-9B3E-42C6-B140-34DB3A9203A8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637" xr:uid="{7DD97CE8-4E01-47D6-B0E9-8474CDC0895F}"/>
    <cellStyle name="Valuta 2 6 3 4 3" xfId="1634" xr:uid="{00000000-0005-0000-0000-000060080000}"/>
    <cellStyle name="Valuta 2 6 3 4 3 2" xfId="4174" xr:uid="{831018AD-855A-459D-92B8-B51FD21DBC10}"/>
    <cellStyle name="Valuta 2 6 3 4 4" xfId="1201" xr:uid="{00000000-0005-0000-0000-000061080000}"/>
    <cellStyle name="Valuta 2 6 3 4 5" xfId="3718" xr:uid="{0B8D8F51-4880-436B-8218-8EB6C8842F2D}"/>
    <cellStyle name="Valuta 2 6 3 5" xfId="1823" xr:uid="{00000000-0005-0000-0000-000062080000}"/>
    <cellStyle name="Valuta 2 6 3 5 2" xfId="4839" xr:uid="{4949B0F5-35E3-4D76-A832-D33C28BA5DCC}"/>
    <cellStyle name="Valuta 2 6 3 6" xfId="1421" xr:uid="{00000000-0005-0000-0000-000063080000}"/>
    <cellStyle name="Valuta 2 6 3 6 2" xfId="4412" xr:uid="{C72E9224-401A-4543-B42C-5A301A3C458E}"/>
    <cellStyle name="Valuta 2 6 3 7" xfId="909" xr:uid="{00000000-0005-0000-0000-000064080000}"/>
    <cellStyle name="Valuta 2 6 3 7 2" xfId="3936" xr:uid="{FC6D20F1-22FD-4170-AC13-655D447F3263}"/>
    <cellStyle name="Valuta 2 6 3 8" xfId="3413" xr:uid="{64159639-EEBF-4412-B7A8-F4A3F7F31163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687" xr:uid="{2790A6DB-E4B9-428F-B704-196211B1566A}"/>
    <cellStyle name="Valuta 2 6 4 2 3" xfId="1684" xr:uid="{00000000-0005-0000-0000-000068080000}"/>
    <cellStyle name="Valuta 2 6 4 2 3 2" xfId="4224" xr:uid="{769B68AC-F151-4409-BFF5-B08FBBD28B1E}"/>
    <cellStyle name="Valuta 2 6 4 2 4" xfId="1251" xr:uid="{00000000-0005-0000-0000-000069080000}"/>
    <cellStyle name="Valuta 2 6 4 2 5" xfId="3767" xr:uid="{81B44CF6-E8D3-4BB9-84EC-56498B7D0E25}"/>
    <cellStyle name="Valuta 2 6 4 3" xfId="1863" xr:uid="{00000000-0005-0000-0000-00006A080000}"/>
    <cellStyle name="Valuta 2 6 4 3 2" xfId="4883" xr:uid="{AB328816-5C9F-4C15-ABD8-A0E7D9EB8A74}"/>
    <cellStyle name="Valuta 2 6 4 4" xfId="1471" xr:uid="{00000000-0005-0000-0000-00006B080000}"/>
    <cellStyle name="Valuta 2 6 4 4 2" xfId="4462" xr:uid="{C37D7397-78ED-4280-8586-E9105E6B2627}"/>
    <cellStyle name="Valuta 2 6 4 5" xfId="960" xr:uid="{00000000-0005-0000-0000-00006C080000}"/>
    <cellStyle name="Valuta 2 6 4 5 2" xfId="3986" xr:uid="{8597E84B-F77D-4F41-B59B-05B382A9017D}"/>
    <cellStyle name="Valuta 2 6 4 6" xfId="3463" xr:uid="{66EB85D2-128C-4A24-8B10-2C3A5EA23A94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595" xr:uid="{5AC9AE05-134F-41E6-B05C-33633CB4769F}"/>
    <cellStyle name="Valuta 2 6 6 3" xfId="1592" xr:uid="{00000000-0005-0000-0000-000070080000}"/>
    <cellStyle name="Valuta 2 6 6 3 2" xfId="4132" xr:uid="{633F0433-58AA-497D-8618-925A12A6145E}"/>
    <cellStyle name="Valuta 2 6 6 4" xfId="1159" xr:uid="{00000000-0005-0000-0000-000071080000}"/>
    <cellStyle name="Valuta 2 6 6 5" xfId="3676" xr:uid="{58F24B28-3384-4A27-A9D2-3F11F4E1A9BC}"/>
    <cellStyle name="Valuta 2 6 7" xfId="1783" xr:uid="{00000000-0005-0000-0000-000072080000}"/>
    <cellStyle name="Valuta 2 6 7 2" xfId="4798" xr:uid="{0C2F4E05-5994-470D-AA2B-B255426F20B3}"/>
    <cellStyle name="Valuta 2 6 8" xfId="1377" xr:uid="{00000000-0005-0000-0000-000073080000}"/>
    <cellStyle name="Valuta 2 6 8 2" xfId="4367" xr:uid="{080D3743-FBCB-4488-8CD4-AAD870C151D8}"/>
    <cellStyle name="Valuta 2 6 9" xfId="863" xr:uid="{00000000-0005-0000-0000-000074080000}"/>
    <cellStyle name="Valuta 2 6 9 2" xfId="3893" xr:uid="{1776A43A-E49F-46E9-B6A8-13D1B2200660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743" xr:uid="{0F18E55A-472F-49C3-B5F8-C61164F256A6}"/>
    <cellStyle name="Valuta 2 7 2 2 2 3" xfId="1740" xr:uid="{00000000-0005-0000-0000-00007A080000}"/>
    <cellStyle name="Valuta 2 7 2 2 2 3 2" xfId="4280" xr:uid="{255801A8-663C-4F02-8300-FB6BA7CCBEE0}"/>
    <cellStyle name="Valuta 2 7 2 2 2 4" xfId="1307" xr:uid="{00000000-0005-0000-0000-00007B080000}"/>
    <cellStyle name="Valuta 2 7 2 2 2 5" xfId="3822" xr:uid="{847372CA-4C5A-4AEE-A46C-2F62D593E9A0}"/>
    <cellStyle name="Valuta 2 7 2 2 3" xfId="1914" xr:uid="{00000000-0005-0000-0000-00007C080000}"/>
    <cellStyle name="Valuta 2 7 2 2 3 2" xfId="4936" xr:uid="{65F71FD7-B7DD-4141-BE30-CE2D5A59DA1A}"/>
    <cellStyle name="Valuta 2 7 2 2 4" xfId="1527" xr:uid="{00000000-0005-0000-0000-00007D080000}"/>
    <cellStyle name="Valuta 2 7 2 2 4 2" xfId="4518" xr:uid="{533D45B8-439D-4A8F-83DF-2AE9B72E8EF2}"/>
    <cellStyle name="Valuta 2 7 2 2 5" xfId="1016" xr:uid="{00000000-0005-0000-0000-00007E080000}"/>
    <cellStyle name="Valuta 2 7 2 2 5 2" xfId="4042" xr:uid="{03F89DAC-6B2F-4CC8-9455-B731D8EAA865}"/>
    <cellStyle name="Valuta 2 7 2 2 6" xfId="3519" xr:uid="{2AA1C9CF-B158-4280-9F77-962D469A0FD7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648" xr:uid="{0BAD1CAE-652C-4395-BE16-7BD9DFDDF440}"/>
    <cellStyle name="Valuta 2 7 2 4 3" xfId="1645" xr:uid="{00000000-0005-0000-0000-000082080000}"/>
    <cellStyle name="Valuta 2 7 2 4 3 2" xfId="4185" xr:uid="{BD6464F4-C84F-47E1-A430-4A94C40636B5}"/>
    <cellStyle name="Valuta 2 7 2 4 4" xfId="1212" xr:uid="{00000000-0005-0000-0000-000083080000}"/>
    <cellStyle name="Valuta 2 7 2 4 5" xfId="3729" xr:uid="{183DBDFA-AC5F-4715-8900-6AB9C86410B1}"/>
    <cellStyle name="Valuta 2 7 2 5" xfId="1834" xr:uid="{00000000-0005-0000-0000-000084080000}"/>
    <cellStyle name="Valuta 2 7 2 5 2" xfId="4850" xr:uid="{AD4D5752-3AF9-4B1D-B0EC-319E6360255E}"/>
    <cellStyle name="Valuta 2 7 2 6" xfId="1432" xr:uid="{00000000-0005-0000-0000-000085080000}"/>
    <cellStyle name="Valuta 2 7 2 6 2" xfId="4423" xr:uid="{1A9E035F-6A5E-48E8-BE8E-FD7FC8093E70}"/>
    <cellStyle name="Valuta 2 7 2 7" xfId="920" xr:uid="{00000000-0005-0000-0000-000086080000}"/>
    <cellStyle name="Valuta 2 7 2 7 2" xfId="3947" xr:uid="{0A08B23F-E308-46C8-A0EA-E2BB725130D9}"/>
    <cellStyle name="Valuta 2 7 2 8" xfId="3424" xr:uid="{16F78F9E-D10D-42BD-B4F0-ED694769544D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698" xr:uid="{5DE280EB-607F-42E3-93A3-AD7948361E54}"/>
    <cellStyle name="Valuta 2 7 3 2 3" xfId="1695" xr:uid="{00000000-0005-0000-0000-00008A080000}"/>
    <cellStyle name="Valuta 2 7 3 2 3 2" xfId="4235" xr:uid="{DDF71915-7EF8-478C-AC16-43ED6E5F5FCD}"/>
    <cellStyle name="Valuta 2 7 3 2 4" xfId="1262" xr:uid="{00000000-0005-0000-0000-00008B080000}"/>
    <cellStyle name="Valuta 2 7 3 2 5" xfId="3778" xr:uid="{D0B79454-6CB9-4ABF-BA37-33FA4C6A8B7D}"/>
    <cellStyle name="Valuta 2 7 3 3" xfId="1874" xr:uid="{00000000-0005-0000-0000-00008C080000}"/>
    <cellStyle name="Valuta 2 7 3 3 2" xfId="4894" xr:uid="{961E7DDC-3C75-4C12-80FB-6E316913C5E6}"/>
    <cellStyle name="Valuta 2 7 3 4" xfId="1482" xr:uid="{00000000-0005-0000-0000-00008D080000}"/>
    <cellStyle name="Valuta 2 7 3 4 2" xfId="4473" xr:uid="{6903928D-4539-4EFA-A292-4D76214ED478}"/>
    <cellStyle name="Valuta 2 7 3 5" xfId="971" xr:uid="{00000000-0005-0000-0000-00008E080000}"/>
    <cellStyle name="Valuta 2 7 3 5 2" xfId="3997" xr:uid="{533F8C10-6BA6-4861-A2C6-77025856D468}"/>
    <cellStyle name="Valuta 2 7 3 6" xfId="3474" xr:uid="{4B2986ED-B9FC-49FD-9EF3-8C4928E0E2C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606" xr:uid="{11023C51-63A4-4BC1-9E1D-3745C3AAA2D9}"/>
    <cellStyle name="Valuta 2 7 5 3" xfId="1603" xr:uid="{00000000-0005-0000-0000-000092080000}"/>
    <cellStyle name="Valuta 2 7 5 3 2" xfId="4143" xr:uid="{DA85CFDC-0AEF-480E-A183-E17FAD6A551F}"/>
    <cellStyle name="Valuta 2 7 5 4" xfId="1170" xr:uid="{00000000-0005-0000-0000-000093080000}"/>
    <cellStyle name="Valuta 2 7 5 5" xfId="3687" xr:uid="{FFC46545-8119-4FE9-A5A7-B84B6F481C99}"/>
    <cellStyle name="Valuta 2 7 6" xfId="1794" xr:uid="{00000000-0005-0000-0000-000094080000}"/>
    <cellStyle name="Valuta 2 7 6 2" xfId="4809" xr:uid="{268FF9CC-C03B-4A8D-A148-A92B82EF1EE9}"/>
    <cellStyle name="Valuta 2 7 7" xfId="1389" xr:uid="{00000000-0005-0000-0000-000095080000}"/>
    <cellStyle name="Valuta 2 7 7 2" xfId="4380" xr:uid="{CE294EC4-9473-4A2D-8D2F-6FB9CFB54517}"/>
    <cellStyle name="Valuta 2 7 8" xfId="876" xr:uid="{00000000-0005-0000-0000-000096080000}"/>
    <cellStyle name="Valuta 2 7 8 2" xfId="3906" xr:uid="{F3315187-BCFA-4289-AFE9-4AB568FFBA77}"/>
    <cellStyle name="Valuta 2 7 9" xfId="3381" xr:uid="{15D45DB0-FB08-44B5-9B81-4FCCF5F0C303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737" xr:uid="{5879FB5C-FB80-478B-8523-6B48AF8E862B}"/>
    <cellStyle name="Valuta 2 8 2 2 2 3" xfId="1734" xr:uid="{00000000-0005-0000-0000-00009C080000}"/>
    <cellStyle name="Valuta 2 8 2 2 2 3 2" xfId="4274" xr:uid="{02CD65DB-6DB5-45B5-A56D-64D1BF3F507A}"/>
    <cellStyle name="Valuta 2 8 2 2 2 4" xfId="1301" xr:uid="{00000000-0005-0000-0000-00009D080000}"/>
    <cellStyle name="Valuta 2 8 2 2 2 5" xfId="3816" xr:uid="{C39344ED-3E32-4394-9AF0-C774CDDA0F7A}"/>
    <cellStyle name="Valuta 2 8 2 2 3" xfId="1908" xr:uid="{00000000-0005-0000-0000-00009E080000}"/>
    <cellStyle name="Valuta 2 8 2 2 3 2" xfId="4930" xr:uid="{ACC380C3-F8B5-4553-B811-DD3BCF9D469D}"/>
    <cellStyle name="Valuta 2 8 2 2 4" xfId="1521" xr:uid="{00000000-0005-0000-0000-00009F080000}"/>
    <cellStyle name="Valuta 2 8 2 2 4 2" xfId="4512" xr:uid="{7B97159B-71D8-4AE1-977C-29CB21B2FE88}"/>
    <cellStyle name="Valuta 2 8 2 2 5" xfId="1010" xr:uid="{00000000-0005-0000-0000-0000A0080000}"/>
    <cellStyle name="Valuta 2 8 2 2 5 2" xfId="4036" xr:uid="{6639E555-6510-4B16-9907-5BCD7DC3ED35}"/>
    <cellStyle name="Valuta 2 8 2 2 6" xfId="3513" xr:uid="{52073F5D-7E15-4C7D-B3FA-29683FD6D380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642" xr:uid="{DAE4C85C-926E-461D-87AE-D3B7BD1D9462}"/>
    <cellStyle name="Valuta 2 8 2 4 3" xfId="1639" xr:uid="{00000000-0005-0000-0000-0000A4080000}"/>
    <cellStyle name="Valuta 2 8 2 4 3 2" xfId="4179" xr:uid="{001166C5-BCD9-4994-9FE4-E8B16B6FD18D}"/>
    <cellStyle name="Valuta 2 8 2 4 4" xfId="1206" xr:uid="{00000000-0005-0000-0000-0000A5080000}"/>
    <cellStyle name="Valuta 2 8 2 4 5" xfId="3723" xr:uid="{EBD4387E-982E-4636-A2C1-CD4FFE2251F1}"/>
    <cellStyle name="Valuta 2 8 2 5" xfId="1828" xr:uid="{00000000-0005-0000-0000-0000A6080000}"/>
    <cellStyle name="Valuta 2 8 2 5 2" xfId="4844" xr:uid="{1D37D3E5-CB95-4610-B7F2-20111BF84825}"/>
    <cellStyle name="Valuta 2 8 2 6" xfId="1426" xr:uid="{00000000-0005-0000-0000-0000A7080000}"/>
    <cellStyle name="Valuta 2 8 2 6 2" xfId="4417" xr:uid="{41C51AF1-B3DC-4C02-8F8D-12E4DEC858F1}"/>
    <cellStyle name="Valuta 2 8 2 7" xfId="914" xr:uid="{00000000-0005-0000-0000-0000A8080000}"/>
    <cellStyle name="Valuta 2 8 2 7 2" xfId="3941" xr:uid="{CC3A9414-EFA3-4494-B7AB-E1546B17BE1B}"/>
    <cellStyle name="Valuta 2 8 2 8" xfId="3418" xr:uid="{50C71A26-C08E-450C-9B31-04CF0AC4DAD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692" xr:uid="{220D50F7-A4BB-4F3E-98D1-3CE4E9B21057}"/>
    <cellStyle name="Valuta 2 8 3 2 3" xfId="1689" xr:uid="{00000000-0005-0000-0000-0000AC080000}"/>
    <cellStyle name="Valuta 2 8 3 2 3 2" xfId="4229" xr:uid="{8B40368A-0368-42CD-A352-5782738F00D2}"/>
    <cellStyle name="Valuta 2 8 3 2 4" xfId="1256" xr:uid="{00000000-0005-0000-0000-0000AD080000}"/>
    <cellStyle name="Valuta 2 8 3 2 5" xfId="3772" xr:uid="{45A7B11C-D4A7-4EF9-B789-B2B78D3FDCDF}"/>
    <cellStyle name="Valuta 2 8 3 3" xfId="1868" xr:uid="{00000000-0005-0000-0000-0000AE080000}"/>
    <cellStyle name="Valuta 2 8 3 3 2" xfId="4888" xr:uid="{9B97D6C7-D79E-44E3-BE56-1FF12915B90B}"/>
    <cellStyle name="Valuta 2 8 3 4" xfId="1476" xr:uid="{00000000-0005-0000-0000-0000AF080000}"/>
    <cellStyle name="Valuta 2 8 3 4 2" xfId="4467" xr:uid="{8C59FFA8-C2F4-4883-9C0F-8FBEF24E0AA4}"/>
    <cellStyle name="Valuta 2 8 3 5" xfId="965" xr:uid="{00000000-0005-0000-0000-0000B0080000}"/>
    <cellStyle name="Valuta 2 8 3 5 2" xfId="3991" xr:uid="{384CF54E-06B6-4EC9-BABA-647300FDCBA0}"/>
    <cellStyle name="Valuta 2 8 3 6" xfId="3468" xr:uid="{BAF53667-2FBB-4B5D-BD2E-E2113403C1B6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600" xr:uid="{392AC0A2-0020-4329-ABDE-C5C808AF56D5}"/>
    <cellStyle name="Valuta 2 8 5 3" xfId="1597" xr:uid="{00000000-0005-0000-0000-0000B4080000}"/>
    <cellStyle name="Valuta 2 8 5 3 2" xfId="4137" xr:uid="{EA60D307-3B4C-4F83-82B0-5FF9258D7933}"/>
    <cellStyle name="Valuta 2 8 5 4" xfId="1164" xr:uid="{00000000-0005-0000-0000-0000B5080000}"/>
    <cellStyle name="Valuta 2 8 5 5" xfId="3681" xr:uid="{79048196-3687-4937-ABD2-315E3BE046AB}"/>
    <cellStyle name="Valuta 2 8 6" xfId="1788" xr:uid="{00000000-0005-0000-0000-0000B6080000}"/>
    <cellStyle name="Valuta 2 8 6 2" xfId="4803" xr:uid="{C9A071F5-FD34-4CC0-AB71-E68140B1D604}"/>
    <cellStyle name="Valuta 2 8 7" xfId="1382" xr:uid="{00000000-0005-0000-0000-0000B7080000}"/>
    <cellStyle name="Valuta 2 8 7 2" xfId="4372" xr:uid="{A1AB6F8B-602E-4602-8996-76A1D49394BC}"/>
    <cellStyle name="Valuta 2 8 8" xfId="868" xr:uid="{00000000-0005-0000-0000-0000B8080000}"/>
    <cellStyle name="Valuta 2 8 8 2" xfId="3898" xr:uid="{B4416905-EBA2-4B56-8316-6BDA1AE12035}"/>
    <cellStyle name="Valuta 2 8 9" xfId="3373" xr:uid="{318A533C-1836-4482-9BB3-B30DC2F23035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721" xr:uid="{DBAA894B-A1A4-4B29-9BF4-1538ACD44A3C}"/>
    <cellStyle name="Valuta 2 9 2 2 3" xfId="1718" xr:uid="{00000000-0005-0000-0000-0000BD080000}"/>
    <cellStyle name="Valuta 2 9 2 2 3 2" xfId="4258" xr:uid="{C0F0872E-E258-43F3-82A7-17CAF760B044}"/>
    <cellStyle name="Valuta 2 9 2 2 4" xfId="1285" xr:uid="{00000000-0005-0000-0000-0000BE080000}"/>
    <cellStyle name="Valuta 2 9 2 2 5" xfId="3800" xr:uid="{680972AF-EBCF-43D9-B76D-2BD2FD7D01A8}"/>
    <cellStyle name="Valuta 2 9 2 3" xfId="1892" xr:uid="{00000000-0005-0000-0000-0000BF080000}"/>
    <cellStyle name="Valuta 2 9 2 3 2" xfId="4914" xr:uid="{8FF7CA00-665B-48C4-B4B1-54B1098DC4FB}"/>
    <cellStyle name="Valuta 2 9 2 4" xfId="1505" xr:uid="{00000000-0005-0000-0000-0000C0080000}"/>
    <cellStyle name="Valuta 2 9 2 4 2" xfId="4496" xr:uid="{AFCCDFBE-61D7-4BE0-AF00-C6993EB82126}"/>
    <cellStyle name="Valuta 2 9 2 5" xfId="994" xr:uid="{00000000-0005-0000-0000-0000C1080000}"/>
    <cellStyle name="Valuta 2 9 2 5 2" xfId="4020" xr:uid="{426FB56C-2EB8-4CD7-8833-A5A145B811B9}"/>
    <cellStyle name="Valuta 2 9 2 6" xfId="3497" xr:uid="{4FD7E362-5CE6-44D8-8B84-EE3E3DE9C898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626" xr:uid="{4064424D-8140-44FD-8321-7F937177EC83}"/>
    <cellStyle name="Valuta 2 9 4 3" xfId="1623" xr:uid="{00000000-0005-0000-0000-0000C5080000}"/>
    <cellStyle name="Valuta 2 9 4 3 2" xfId="4163" xr:uid="{0DC38DB0-D5F6-44AA-92C4-0FD949FE3DDE}"/>
    <cellStyle name="Valuta 2 9 4 4" xfId="1190" xr:uid="{00000000-0005-0000-0000-0000C6080000}"/>
    <cellStyle name="Valuta 2 9 4 5" xfId="3707" xr:uid="{1463DD79-3C2A-45EF-9BD3-BA6C291E99F2}"/>
    <cellStyle name="Valuta 2 9 5" xfId="1812" xr:uid="{00000000-0005-0000-0000-0000C7080000}"/>
    <cellStyle name="Valuta 2 9 5 2" xfId="4828" xr:uid="{3F44BC4A-26B0-42FC-B88E-811A98A595B2}"/>
    <cellStyle name="Valuta 2 9 6" xfId="1410" xr:uid="{00000000-0005-0000-0000-0000C8080000}"/>
    <cellStyle name="Valuta 2 9 6 2" xfId="4401" xr:uid="{4A405AFA-981D-44C0-B2E6-028A07A75239}"/>
    <cellStyle name="Valuta 2 9 7" xfId="898" xr:uid="{00000000-0005-0000-0000-0000C9080000}"/>
    <cellStyle name="Valuta 2 9 7 2" xfId="3925" xr:uid="{0FE5199B-A714-4F9F-A9D1-25838BFC74F2}"/>
    <cellStyle name="Valuta 2 9 8" xfId="3402" xr:uid="{3CF19476-0733-4BAC-87B3-461CA324DE7A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675" xr:uid="{2F638A23-F385-4892-81F7-41ED71410DCC}"/>
    <cellStyle name="Valuta 3 10 2 3" xfId="1672" xr:uid="{00000000-0005-0000-0000-0000CE080000}"/>
    <cellStyle name="Valuta 3 10 2 3 2" xfId="4212" xr:uid="{F8C6C563-F7DA-4AA3-A1D9-ACE8C2292066}"/>
    <cellStyle name="Valuta 3 10 2 4" xfId="1239" xr:uid="{00000000-0005-0000-0000-0000CF080000}"/>
    <cellStyle name="Valuta 3 10 2 5" xfId="3755" xr:uid="{A1F0A3EE-98C1-454E-8F2C-948CDE8E18E9}"/>
    <cellStyle name="Valuta 3 10 3" xfId="1851" xr:uid="{00000000-0005-0000-0000-0000D0080000}"/>
    <cellStyle name="Valuta 3 10 3 2" xfId="4871" xr:uid="{275A58A9-FB07-432A-A008-3A4535941E64}"/>
    <cellStyle name="Valuta 3 10 4" xfId="1459" xr:uid="{00000000-0005-0000-0000-0000D1080000}"/>
    <cellStyle name="Valuta 3 10 4 2" xfId="4450" xr:uid="{6DEFDBCB-9D70-4694-B566-256991455883}"/>
    <cellStyle name="Valuta 3 10 5" xfId="948" xr:uid="{00000000-0005-0000-0000-0000D2080000}"/>
    <cellStyle name="Valuta 3 10 5 2" xfId="3974" xr:uid="{743EC230-4363-48E3-9F0E-CCC5D89F58DA}"/>
    <cellStyle name="Valuta 3 10 6" xfId="3451" xr:uid="{BE80A25C-57F0-4D38-A3B6-6BC71E3DDF96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583" xr:uid="{4D71BD47-B7F4-41BE-9C58-70182D4B0826}"/>
    <cellStyle name="Valuta 3 12 2 3" xfId="1580" xr:uid="{00000000-0005-0000-0000-0000D7080000}"/>
    <cellStyle name="Valuta 3 12 2 3 2" xfId="4120" xr:uid="{286668F5-5E36-4F0B-BA11-205C9183EBB0}"/>
    <cellStyle name="Valuta 3 12 2 4" xfId="1147" xr:uid="{00000000-0005-0000-0000-0000D8080000}"/>
    <cellStyle name="Valuta 3 12 2 5" xfId="3664" xr:uid="{605C5F3B-FC8B-48B0-801A-61E86D9FB501}"/>
    <cellStyle name="Valuta 3 12 3" xfId="1771" xr:uid="{00000000-0005-0000-0000-0000D9080000}"/>
    <cellStyle name="Valuta 3 12 3 2" xfId="4785" xr:uid="{2EC9AB53-4835-4F57-93B1-BDAED53CE5BD}"/>
    <cellStyle name="Valuta 3 12 4" xfId="1363" xr:uid="{00000000-0005-0000-0000-0000DA080000}"/>
    <cellStyle name="Valuta 3 12 4 2" xfId="4352" xr:uid="{E213B038-1964-4DA4-8873-F1C0368EB924}"/>
    <cellStyle name="Valuta 3 12 5" xfId="846" xr:uid="{00000000-0005-0000-0000-0000DB080000}"/>
    <cellStyle name="Valuta 3 12 5 2" xfId="3878" xr:uid="{06E6C610-6653-414A-923C-6A58E5935514}"/>
    <cellStyle name="Valuta 3 12 6" xfId="3350" xr:uid="{D832EB18-7D3D-4ABC-8E9D-BF06C438B4A8}"/>
    <cellStyle name="Valuta 3 13" xfId="567" xr:uid="{00000000-0005-0000-0000-0000DC080000}"/>
    <cellStyle name="Valuta 3 13 2" xfId="1934" xr:uid="{00000000-0005-0000-0000-0000DD080000}"/>
    <cellStyle name="Valuta 3 13 2 2" xfId="4574" xr:uid="{422AFA10-4708-4132-8E5D-6BCAFD2AA704}"/>
    <cellStyle name="Valuta 3 13 3" xfId="1571" xr:uid="{00000000-0005-0000-0000-0000DE080000}"/>
    <cellStyle name="Valuta 3 13 3 2" xfId="4111" xr:uid="{D92942F9-1898-4017-AF01-C990852E9B74}"/>
    <cellStyle name="Valuta 3 13 4" xfId="1138" xr:uid="{00000000-0005-0000-0000-0000DF080000}"/>
    <cellStyle name="Valuta 3 13 5" xfId="3656" xr:uid="{A3371F60-C0AF-4469-97A7-D81844763D26}"/>
    <cellStyle name="Valuta 3 14" xfId="1766" xr:uid="{00000000-0005-0000-0000-0000E0080000}"/>
    <cellStyle name="Valuta 3 14 2" xfId="4771" xr:uid="{DCC0B2E1-8994-4A6F-9CB9-955342132C5B}"/>
    <cellStyle name="Valuta 3 15" xfId="1341" xr:uid="{00000000-0005-0000-0000-0000E1080000}"/>
    <cellStyle name="Valuta 3 15 2" xfId="4319" xr:uid="{5F8660E3-5715-4722-B871-8100BE801FA2}"/>
    <cellStyle name="Valuta 3 16" xfId="788" xr:uid="{00000000-0005-0000-0000-0000E2080000}"/>
    <cellStyle name="Valuta 3 16 2" xfId="3855" xr:uid="{7B41B986-517A-4CAB-9C01-DBB35C3AE998}"/>
    <cellStyle name="Valuta 3 17" xfId="3305" xr:uid="{F08CDE92-CF9F-45C7-9356-A71D28807D06}"/>
    <cellStyle name="Valuta 3 2" xfId="168" xr:uid="{00000000-0005-0000-0000-0000E3080000}"/>
    <cellStyle name="Valuta 3 2 10" xfId="1366" xr:uid="{00000000-0005-0000-0000-0000E4080000}"/>
    <cellStyle name="Valuta 3 2 10 2" xfId="4355" xr:uid="{D62AFBEF-193B-4604-88C7-119D2D296494}"/>
    <cellStyle name="Valuta 3 2 11" xfId="851" xr:uid="{00000000-0005-0000-0000-0000E5080000}"/>
    <cellStyle name="Valuta 3 2 11 2" xfId="3881" xr:uid="{787F1FEF-EE92-49C4-8510-1630EB8FAC2D}"/>
    <cellStyle name="Valuta 3 2 12" xfId="3355" xr:uid="{CEDF9DF8-3FB8-4466-A736-BA3BCFCE5FEC}"/>
    <cellStyle name="Valuta 3 2 2" xfId="186" xr:uid="{00000000-0005-0000-0000-0000E6080000}"/>
    <cellStyle name="Valuta 3 2 2 10" xfId="3369" xr:uid="{D542AFF4-1ACE-408D-829A-79EDE7C9072C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757" xr:uid="{A83E01D7-DECF-401F-AFB2-6DA38948E6B1}"/>
    <cellStyle name="Valuta 3 2 2 2 2 2 2 3" xfId="1754" xr:uid="{00000000-0005-0000-0000-0000EC080000}"/>
    <cellStyle name="Valuta 3 2 2 2 2 2 2 3 2" xfId="4294" xr:uid="{1AA2A9A3-4E7D-42A4-9EBC-CB5DC69F7675}"/>
    <cellStyle name="Valuta 3 2 2 2 2 2 2 4" xfId="1321" xr:uid="{00000000-0005-0000-0000-0000ED080000}"/>
    <cellStyle name="Valuta 3 2 2 2 2 2 2 5" xfId="3836" xr:uid="{F82CFB9E-12EE-4FF4-BA42-A701282E9446}"/>
    <cellStyle name="Valuta 3 2 2 2 2 2 3" xfId="1928" xr:uid="{00000000-0005-0000-0000-0000EE080000}"/>
    <cellStyle name="Valuta 3 2 2 2 2 2 3 2" xfId="4950" xr:uid="{87BBD2DE-94A5-49A2-95EF-832CAC5ADD96}"/>
    <cellStyle name="Valuta 3 2 2 2 2 2 4" xfId="1541" xr:uid="{00000000-0005-0000-0000-0000EF080000}"/>
    <cellStyle name="Valuta 3 2 2 2 2 2 4 2" xfId="4532" xr:uid="{8FD9889D-B80D-4598-B320-8526C23B9277}"/>
    <cellStyle name="Valuta 3 2 2 2 2 2 5" xfId="1030" xr:uid="{00000000-0005-0000-0000-0000F0080000}"/>
    <cellStyle name="Valuta 3 2 2 2 2 2 5 2" xfId="4056" xr:uid="{2D88335D-C336-4FAF-808E-1DD280B5EAFE}"/>
    <cellStyle name="Valuta 3 2 2 2 2 2 6" xfId="3533" xr:uid="{DF3A23B7-EF0B-4E68-A416-A98495C16FFC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662" xr:uid="{FBEE4201-BE64-4D29-B749-502ADE50A9F2}"/>
    <cellStyle name="Valuta 3 2 2 2 2 4 3" xfId="1659" xr:uid="{00000000-0005-0000-0000-0000F4080000}"/>
    <cellStyle name="Valuta 3 2 2 2 2 4 3 2" xfId="4199" xr:uid="{E70D0667-E57B-4A70-9C42-18C8601E5A4A}"/>
    <cellStyle name="Valuta 3 2 2 2 2 4 4" xfId="1226" xr:uid="{00000000-0005-0000-0000-0000F5080000}"/>
    <cellStyle name="Valuta 3 2 2 2 2 4 5" xfId="3743" xr:uid="{E38E6762-6758-40C2-AEEB-1226E548F18F}"/>
    <cellStyle name="Valuta 3 2 2 2 2 5" xfId="1848" xr:uid="{00000000-0005-0000-0000-0000F6080000}"/>
    <cellStyle name="Valuta 3 2 2 2 2 5 2" xfId="4864" xr:uid="{311D3A95-9DFA-41AD-A431-ABD70614FAB9}"/>
    <cellStyle name="Valuta 3 2 2 2 2 6" xfId="1446" xr:uid="{00000000-0005-0000-0000-0000F7080000}"/>
    <cellStyle name="Valuta 3 2 2 2 2 6 2" xfId="4437" xr:uid="{30623C4F-A16E-4041-A301-85864546805A}"/>
    <cellStyle name="Valuta 3 2 2 2 2 7" xfId="934" xr:uid="{00000000-0005-0000-0000-0000F8080000}"/>
    <cellStyle name="Valuta 3 2 2 2 2 7 2" xfId="3961" xr:uid="{05A361A0-244C-4594-A82D-F2EA5FD30AA6}"/>
    <cellStyle name="Valuta 3 2 2 2 2 8" xfId="3438" xr:uid="{9C5BAF8A-C7A3-4544-A760-6C101307A01B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717" xr:uid="{5854024B-7F04-4423-A1A3-2F95C4C17A9F}"/>
    <cellStyle name="Valuta 3 2 2 2 3 2 3" xfId="1714" xr:uid="{00000000-0005-0000-0000-0000FC080000}"/>
    <cellStyle name="Valuta 3 2 2 2 3 2 3 2" xfId="4254" xr:uid="{6D773F28-7A2B-422E-BCDA-DB903A1216CF}"/>
    <cellStyle name="Valuta 3 2 2 2 3 2 4" xfId="1281" xr:uid="{00000000-0005-0000-0000-0000FD080000}"/>
    <cellStyle name="Valuta 3 2 2 2 3 2 5" xfId="3796" xr:uid="{5ED5EC8B-6FC4-4B4C-955A-779CB9CC77DD}"/>
    <cellStyle name="Valuta 3 2 2 2 3 3" xfId="1888" xr:uid="{00000000-0005-0000-0000-0000FE080000}"/>
    <cellStyle name="Valuta 3 2 2 2 3 3 2" xfId="4910" xr:uid="{0543F0B6-ED2D-4D58-A322-FEED2CB0D010}"/>
    <cellStyle name="Valuta 3 2 2 2 3 4" xfId="1501" xr:uid="{00000000-0005-0000-0000-0000FF080000}"/>
    <cellStyle name="Valuta 3 2 2 2 3 4 2" xfId="4492" xr:uid="{2263518B-0752-48CA-BD51-3D45E9044BCB}"/>
    <cellStyle name="Valuta 3 2 2 2 3 5" xfId="990" xr:uid="{00000000-0005-0000-0000-000000090000}"/>
    <cellStyle name="Valuta 3 2 2 2 3 5 2" xfId="4016" xr:uid="{7607612A-9787-4395-A1CE-4080273A7A9B}"/>
    <cellStyle name="Valuta 3 2 2 2 3 6" xfId="3493" xr:uid="{4FED540B-001C-4786-B14B-621E585053DE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622" xr:uid="{9C665406-418D-4A9A-ABBB-6941B1D41DB8}"/>
    <cellStyle name="Valuta 3 2 2 2 5 3" xfId="1619" xr:uid="{00000000-0005-0000-0000-000004090000}"/>
    <cellStyle name="Valuta 3 2 2 2 5 3 2" xfId="4159" xr:uid="{29962B04-B0C3-4966-8849-E40B9177D404}"/>
    <cellStyle name="Valuta 3 2 2 2 5 4" xfId="1186" xr:uid="{00000000-0005-0000-0000-000005090000}"/>
    <cellStyle name="Valuta 3 2 2 2 5 5" xfId="3703" xr:uid="{05F14E12-86AC-4779-B83F-DE8C90465F3B}"/>
    <cellStyle name="Valuta 3 2 2 2 6" xfId="1808" xr:uid="{00000000-0005-0000-0000-000006090000}"/>
    <cellStyle name="Valuta 3 2 2 2 6 2" xfId="4824" xr:uid="{AE5983C1-D131-4C68-A173-E43FA5138E5D}"/>
    <cellStyle name="Valuta 3 2 2 2 7" xfId="1406" xr:uid="{00000000-0005-0000-0000-000007090000}"/>
    <cellStyle name="Valuta 3 2 2 2 7 2" xfId="4397" xr:uid="{5628D858-06B7-4676-8A55-D11D167034CE}"/>
    <cellStyle name="Valuta 3 2 2 2 8" xfId="893" xr:uid="{00000000-0005-0000-0000-000008090000}"/>
    <cellStyle name="Valuta 3 2 2 2 8 2" xfId="3921" xr:uid="{CF4BB495-A81D-4907-B785-03093D61E6D4}"/>
    <cellStyle name="Valuta 3 2 2 2 9" xfId="3398" xr:uid="{A327BC58-0764-4EC9-9E60-15A7CBB916C7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733" xr:uid="{ADE85F74-6FA4-49A9-B80C-EC2F78429EAB}"/>
    <cellStyle name="Valuta 3 2 2 3 2 2 3" xfId="1730" xr:uid="{00000000-0005-0000-0000-00000D090000}"/>
    <cellStyle name="Valuta 3 2 2 3 2 2 3 2" xfId="4270" xr:uid="{AA7ED0F3-A194-4663-AE0F-A92B11C5C850}"/>
    <cellStyle name="Valuta 3 2 2 3 2 2 4" xfId="1297" xr:uid="{00000000-0005-0000-0000-00000E090000}"/>
    <cellStyle name="Valuta 3 2 2 3 2 2 5" xfId="3812" xr:uid="{7A9E1F8B-EC3C-490D-BA55-6D997E9D2B6C}"/>
    <cellStyle name="Valuta 3 2 2 3 2 3" xfId="1904" xr:uid="{00000000-0005-0000-0000-00000F090000}"/>
    <cellStyle name="Valuta 3 2 2 3 2 3 2" xfId="4926" xr:uid="{4CCAA75F-1E7F-44A8-9FAB-2873E08715BE}"/>
    <cellStyle name="Valuta 3 2 2 3 2 4" xfId="1517" xr:uid="{00000000-0005-0000-0000-000010090000}"/>
    <cellStyle name="Valuta 3 2 2 3 2 4 2" xfId="4508" xr:uid="{30821A8F-CD11-4203-9EF3-32AA4DFFBD25}"/>
    <cellStyle name="Valuta 3 2 2 3 2 5" xfId="1006" xr:uid="{00000000-0005-0000-0000-000011090000}"/>
    <cellStyle name="Valuta 3 2 2 3 2 5 2" xfId="4032" xr:uid="{E74F237E-4281-4C2F-BCBF-62E566E73482}"/>
    <cellStyle name="Valuta 3 2 2 3 2 6" xfId="3509" xr:uid="{45D3A538-CB68-425F-877F-A90D0E863F20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638" xr:uid="{04251BEE-19F3-4F5D-82A5-AD1A7BE24EA6}"/>
    <cellStyle name="Valuta 3 2 2 3 4 3" xfId="1635" xr:uid="{00000000-0005-0000-0000-000015090000}"/>
    <cellStyle name="Valuta 3 2 2 3 4 3 2" xfId="4175" xr:uid="{8872AFB4-1F8E-4903-B372-E5EDFFE4031F}"/>
    <cellStyle name="Valuta 3 2 2 3 4 4" xfId="1202" xr:uid="{00000000-0005-0000-0000-000016090000}"/>
    <cellStyle name="Valuta 3 2 2 3 4 5" xfId="3719" xr:uid="{46962051-520E-47EE-9C39-E46D58E4C52E}"/>
    <cellStyle name="Valuta 3 2 2 3 5" xfId="1824" xr:uid="{00000000-0005-0000-0000-000017090000}"/>
    <cellStyle name="Valuta 3 2 2 3 5 2" xfId="4840" xr:uid="{A04E0AD2-D304-407A-ABB7-D9B191FD531B}"/>
    <cellStyle name="Valuta 3 2 2 3 6" xfId="1422" xr:uid="{00000000-0005-0000-0000-000018090000}"/>
    <cellStyle name="Valuta 3 2 2 3 6 2" xfId="4413" xr:uid="{F39B2ACC-7D7B-46C6-B411-FFA92788F16A}"/>
    <cellStyle name="Valuta 3 2 2 3 7" xfId="910" xr:uid="{00000000-0005-0000-0000-000019090000}"/>
    <cellStyle name="Valuta 3 2 2 3 7 2" xfId="3937" xr:uid="{02DBFCA9-2782-44BE-AA3E-F087324BC884}"/>
    <cellStyle name="Valuta 3 2 2 3 8" xfId="3414" xr:uid="{45333C02-09F0-48AB-B792-6534CBD89BE0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688" xr:uid="{31F70131-E27A-4E46-A2C1-3AD6BE488A69}"/>
    <cellStyle name="Valuta 3 2 2 4 2 3" xfId="1685" xr:uid="{00000000-0005-0000-0000-00001D090000}"/>
    <cellStyle name="Valuta 3 2 2 4 2 3 2" xfId="4225" xr:uid="{C07FADD1-ACAC-436F-B02F-ABF8CA0FE355}"/>
    <cellStyle name="Valuta 3 2 2 4 2 4" xfId="1252" xr:uid="{00000000-0005-0000-0000-00001E090000}"/>
    <cellStyle name="Valuta 3 2 2 4 2 5" xfId="3768" xr:uid="{3FDC7EF2-6748-4339-80E2-6FC78F327E8D}"/>
    <cellStyle name="Valuta 3 2 2 4 3" xfId="1864" xr:uid="{00000000-0005-0000-0000-00001F090000}"/>
    <cellStyle name="Valuta 3 2 2 4 3 2" xfId="4884" xr:uid="{A27019D5-0901-42AA-BCCE-4EB1B7250B99}"/>
    <cellStyle name="Valuta 3 2 2 4 4" xfId="1472" xr:uid="{00000000-0005-0000-0000-000020090000}"/>
    <cellStyle name="Valuta 3 2 2 4 4 2" xfId="4463" xr:uid="{35CD41E1-345C-4462-8943-EADD7075DC79}"/>
    <cellStyle name="Valuta 3 2 2 4 5" xfId="961" xr:uid="{00000000-0005-0000-0000-000021090000}"/>
    <cellStyle name="Valuta 3 2 2 4 5 2" xfId="3987" xr:uid="{5C3AD723-DAD9-46E3-BA41-03914F2FC1C3}"/>
    <cellStyle name="Valuta 3 2 2 4 6" xfId="3464" xr:uid="{F3AEE2F4-F571-40BA-BFE8-D3FB5A13A56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596" xr:uid="{983F7592-5DE4-41E6-9B44-CE1A4B8ED93D}"/>
    <cellStyle name="Valuta 3 2 2 6 3" xfId="1593" xr:uid="{00000000-0005-0000-0000-000025090000}"/>
    <cellStyle name="Valuta 3 2 2 6 3 2" xfId="4133" xr:uid="{9CB28D6C-36C4-4E8C-A7CD-9E2C583CADC1}"/>
    <cellStyle name="Valuta 3 2 2 6 4" xfId="1160" xr:uid="{00000000-0005-0000-0000-000026090000}"/>
    <cellStyle name="Valuta 3 2 2 6 5" xfId="3677" xr:uid="{1981963E-FC4F-4F76-9C14-A92E022CFA88}"/>
    <cellStyle name="Valuta 3 2 2 7" xfId="1784" xr:uid="{00000000-0005-0000-0000-000027090000}"/>
    <cellStyle name="Valuta 3 2 2 7 2" xfId="4799" xr:uid="{0AF2D834-E898-4CAC-A1B1-56760A5986AF}"/>
    <cellStyle name="Valuta 3 2 2 8" xfId="1378" xr:uid="{00000000-0005-0000-0000-000028090000}"/>
    <cellStyle name="Valuta 3 2 2 8 2" xfId="4368" xr:uid="{9D6AE8DE-F1A2-4215-A7AF-715B274C292F}"/>
    <cellStyle name="Valuta 3 2 2 9" xfId="864" xr:uid="{00000000-0005-0000-0000-000029090000}"/>
    <cellStyle name="Valuta 3 2 2 9 2" xfId="3894" xr:uid="{C59E94C8-614D-4BC3-9A0D-418715BDAE95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747" xr:uid="{28C25FCD-C279-432D-AD13-F52CCAB47D33}"/>
    <cellStyle name="Valuta 3 2 3 2 2 2 3" xfId="1744" xr:uid="{00000000-0005-0000-0000-00002F090000}"/>
    <cellStyle name="Valuta 3 2 3 2 2 2 3 2" xfId="4284" xr:uid="{F09A0EB1-DD62-4BDC-B7BD-F89908F6021C}"/>
    <cellStyle name="Valuta 3 2 3 2 2 2 4" xfId="1311" xr:uid="{00000000-0005-0000-0000-000030090000}"/>
    <cellStyle name="Valuta 3 2 3 2 2 2 5" xfId="3826" xr:uid="{D37399A4-0B35-49FB-B6F6-6D1246F21CF1}"/>
    <cellStyle name="Valuta 3 2 3 2 2 3" xfId="1918" xr:uid="{00000000-0005-0000-0000-000031090000}"/>
    <cellStyle name="Valuta 3 2 3 2 2 3 2" xfId="4940" xr:uid="{37686E98-DD39-4C6D-ADB4-771B2ADDC2F0}"/>
    <cellStyle name="Valuta 3 2 3 2 2 4" xfId="1531" xr:uid="{00000000-0005-0000-0000-000032090000}"/>
    <cellStyle name="Valuta 3 2 3 2 2 4 2" xfId="4522" xr:uid="{63907423-52DF-4A8F-9031-2E1720C8F336}"/>
    <cellStyle name="Valuta 3 2 3 2 2 5" xfId="1020" xr:uid="{00000000-0005-0000-0000-000033090000}"/>
    <cellStyle name="Valuta 3 2 3 2 2 5 2" xfId="4046" xr:uid="{5D88B98A-6826-4E21-822E-A1B52FE70568}"/>
    <cellStyle name="Valuta 3 2 3 2 2 6" xfId="3523" xr:uid="{1DCAD7BF-A4C1-4CE8-A072-F8DB9768CCE5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652" xr:uid="{4911D4CA-6AF8-428D-8EC1-FFFEF3D60408}"/>
    <cellStyle name="Valuta 3 2 3 2 4 3" xfId="1649" xr:uid="{00000000-0005-0000-0000-000037090000}"/>
    <cellStyle name="Valuta 3 2 3 2 4 3 2" xfId="4189" xr:uid="{69FC4A9D-78D2-426D-AFA7-FCC3E4F184C5}"/>
    <cellStyle name="Valuta 3 2 3 2 4 4" xfId="1216" xr:uid="{00000000-0005-0000-0000-000038090000}"/>
    <cellStyle name="Valuta 3 2 3 2 4 5" xfId="3733" xr:uid="{DFE096EA-5F2E-465D-A027-3C9CC4E12E5A}"/>
    <cellStyle name="Valuta 3 2 3 2 5" xfId="1838" xr:uid="{00000000-0005-0000-0000-000039090000}"/>
    <cellStyle name="Valuta 3 2 3 2 5 2" xfId="4854" xr:uid="{CE905C1C-D323-4886-8D93-E3705EB928C5}"/>
    <cellStyle name="Valuta 3 2 3 2 6" xfId="1436" xr:uid="{00000000-0005-0000-0000-00003A090000}"/>
    <cellStyle name="Valuta 3 2 3 2 6 2" xfId="4427" xr:uid="{B820A767-A8C6-43AE-9413-2E53C3111B7B}"/>
    <cellStyle name="Valuta 3 2 3 2 7" xfId="924" xr:uid="{00000000-0005-0000-0000-00003B090000}"/>
    <cellStyle name="Valuta 3 2 3 2 7 2" xfId="3951" xr:uid="{9E73D803-6414-4522-BECC-BF5F94907C4D}"/>
    <cellStyle name="Valuta 3 2 3 2 8" xfId="3428" xr:uid="{48F37AB1-FD22-4403-959C-3F41B10562C1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707" xr:uid="{45A7CA3A-22C3-42A9-87C6-545762D6970D}"/>
    <cellStyle name="Valuta 3 2 3 3 2 3" xfId="1704" xr:uid="{00000000-0005-0000-0000-00003F090000}"/>
    <cellStyle name="Valuta 3 2 3 3 2 3 2" xfId="4244" xr:uid="{B4CBB30F-3E12-4914-9C7B-D245077390DF}"/>
    <cellStyle name="Valuta 3 2 3 3 2 4" xfId="1271" xr:uid="{00000000-0005-0000-0000-000040090000}"/>
    <cellStyle name="Valuta 3 2 3 3 2 5" xfId="3786" xr:uid="{38B5B511-FBBB-4897-855C-E2BD7EF87DA7}"/>
    <cellStyle name="Valuta 3 2 3 3 3" xfId="1878" xr:uid="{00000000-0005-0000-0000-000041090000}"/>
    <cellStyle name="Valuta 3 2 3 3 3 2" xfId="4900" xr:uid="{F67AE6B5-A730-4E33-BFE7-9EB3EAAF5C83}"/>
    <cellStyle name="Valuta 3 2 3 3 4" xfId="1491" xr:uid="{00000000-0005-0000-0000-000042090000}"/>
    <cellStyle name="Valuta 3 2 3 3 4 2" xfId="4482" xr:uid="{244DD7FA-91E1-454D-8D78-CCC519FEC8B7}"/>
    <cellStyle name="Valuta 3 2 3 3 5" xfId="980" xr:uid="{00000000-0005-0000-0000-000043090000}"/>
    <cellStyle name="Valuta 3 2 3 3 5 2" xfId="4006" xr:uid="{0F80821A-573E-4119-BC8E-7D66121D4F27}"/>
    <cellStyle name="Valuta 3 2 3 3 6" xfId="3483" xr:uid="{355FBA05-089E-42D7-BBA8-F2F816BEAB68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612" xr:uid="{89EA3A7B-3AFE-4435-A64B-9537C086CF5C}"/>
    <cellStyle name="Valuta 3 2 3 5 3" xfId="1609" xr:uid="{00000000-0005-0000-0000-000047090000}"/>
    <cellStyle name="Valuta 3 2 3 5 3 2" xfId="4149" xr:uid="{18262E4D-082B-40EA-8666-E7CB15C19DEE}"/>
    <cellStyle name="Valuta 3 2 3 5 4" xfId="1176" xr:uid="{00000000-0005-0000-0000-000048090000}"/>
    <cellStyle name="Valuta 3 2 3 5 5" xfId="3693" xr:uid="{C7871B59-88BD-497F-937B-E984E467AB2A}"/>
    <cellStyle name="Valuta 3 2 3 6" xfId="1798" xr:uid="{00000000-0005-0000-0000-000049090000}"/>
    <cellStyle name="Valuta 3 2 3 6 2" xfId="4814" xr:uid="{D37CC454-0F6C-47FA-BEDC-90367E7FDE68}"/>
    <cellStyle name="Valuta 3 2 3 7" xfId="1396" xr:uid="{00000000-0005-0000-0000-00004A090000}"/>
    <cellStyle name="Valuta 3 2 3 7 2" xfId="4387" xr:uid="{29B6900D-9145-4276-9F34-82B06F9CEC76}"/>
    <cellStyle name="Valuta 3 2 3 8" xfId="883" xr:uid="{00000000-0005-0000-0000-00004B090000}"/>
    <cellStyle name="Valuta 3 2 3 8 2" xfId="3911" xr:uid="{63BF0F01-0CA7-454E-ADA2-466C0D784C52}"/>
    <cellStyle name="Valuta 3 2 3 9" xfId="3388" xr:uid="{20F9B185-4AA7-4213-BC0B-CAEE4B7CE841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738" xr:uid="{8AF10FBB-C0A9-4A5E-B482-2A8C41049CDA}"/>
    <cellStyle name="Valuta 3 2 4 2 2 2 3" xfId="1735" xr:uid="{00000000-0005-0000-0000-000051090000}"/>
    <cellStyle name="Valuta 3 2 4 2 2 2 3 2" xfId="4275" xr:uid="{0AC2A8FB-DBB4-4A28-A717-431160970FC4}"/>
    <cellStyle name="Valuta 3 2 4 2 2 2 4" xfId="1302" xr:uid="{00000000-0005-0000-0000-000052090000}"/>
    <cellStyle name="Valuta 3 2 4 2 2 2 5" xfId="3817" xr:uid="{3FB51B90-2CB0-4568-959E-96B9E5AEE607}"/>
    <cellStyle name="Valuta 3 2 4 2 2 3" xfId="1909" xr:uid="{00000000-0005-0000-0000-000053090000}"/>
    <cellStyle name="Valuta 3 2 4 2 2 3 2" xfId="4931" xr:uid="{D9C5034B-1BBC-4103-B5D1-2AD80E763E2C}"/>
    <cellStyle name="Valuta 3 2 4 2 2 4" xfId="1522" xr:uid="{00000000-0005-0000-0000-000054090000}"/>
    <cellStyle name="Valuta 3 2 4 2 2 4 2" xfId="4513" xr:uid="{0C3D66B4-E964-468F-BEF6-8160DA73A9DB}"/>
    <cellStyle name="Valuta 3 2 4 2 2 5" xfId="1011" xr:uid="{00000000-0005-0000-0000-000055090000}"/>
    <cellStyle name="Valuta 3 2 4 2 2 5 2" xfId="4037" xr:uid="{9660D921-54ED-4359-8FE4-B5096430D358}"/>
    <cellStyle name="Valuta 3 2 4 2 2 6" xfId="3514" xr:uid="{022DF88B-C381-4A2D-B739-83ECC8BAF0CC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643" xr:uid="{06E4D376-EC04-4A95-9B92-2F2DB694E23F}"/>
    <cellStyle name="Valuta 3 2 4 2 4 3" xfId="1640" xr:uid="{00000000-0005-0000-0000-000059090000}"/>
    <cellStyle name="Valuta 3 2 4 2 4 3 2" xfId="4180" xr:uid="{5712F777-9EB3-428B-96BD-88CB1BE044E3}"/>
    <cellStyle name="Valuta 3 2 4 2 4 4" xfId="1207" xr:uid="{00000000-0005-0000-0000-00005A090000}"/>
    <cellStyle name="Valuta 3 2 4 2 4 5" xfId="3724" xr:uid="{32CF6CD7-CE02-4FC2-8CB3-2377C1ADAB6E}"/>
    <cellStyle name="Valuta 3 2 4 2 5" xfId="1829" xr:uid="{00000000-0005-0000-0000-00005B090000}"/>
    <cellStyle name="Valuta 3 2 4 2 5 2" xfId="4845" xr:uid="{A6C2BA0E-5D9D-4CE0-85D2-266DA4959ECC}"/>
    <cellStyle name="Valuta 3 2 4 2 6" xfId="1427" xr:uid="{00000000-0005-0000-0000-00005C090000}"/>
    <cellStyle name="Valuta 3 2 4 2 6 2" xfId="4418" xr:uid="{AB3D1F80-84F0-4BF0-89F1-B9C56D1549B1}"/>
    <cellStyle name="Valuta 3 2 4 2 7" xfId="915" xr:uid="{00000000-0005-0000-0000-00005D090000}"/>
    <cellStyle name="Valuta 3 2 4 2 7 2" xfId="3942" xr:uid="{E5E0B9CB-C329-4627-A6C9-9C5F3DF28228}"/>
    <cellStyle name="Valuta 3 2 4 2 8" xfId="3419" xr:uid="{014F1131-DD02-444E-ABCC-914300F66B0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693" xr:uid="{38F4A18D-7DD7-451E-9AE1-52166EA795DD}"/>
    <cellStyle name="Valuta 3 2 4 3 2 3" xfId="1690" xr:uid="{00000000-0005-0000-0000-000061090000}"/>
    <cellStyle name="Valuta 3 2 4 3 2 3 2" xfId="4230" xr:uid="{6E80C7D8-F248-410D-96A4-2F228CF1D1E5}"/>
    <cellStyle name="Valuta 3 2 4 3 2 4" xfId="1257" xr:uid="{00000000-0005-0000-0000-000062090000}"/>
    <cellStyle name="Valuta 3 2 4 3 2 5" xfId="3773" xr:uid="{D838F03A-AFFF-4602-B655-807234146388}"/>
    <cellStyle name="Valuta 3 2 4 3 3" xfId="1869" xr:uid="{00000000-0005-0000-0000-000063090000}"/>
    <cellStyle name="Valuta 3 2 4 3 3 2" xfId="4889" xr:uid="{54215C23-A92D-4E98-A2D2-9352483674D8}"/>
    <cellStyle name="Valuta 3 2 4 3 4" xfId="1477" xr:uid="{00000000-0005-0000-0000-000064090000}"/>
    <cellStyle name="Valuta 3 2 4 3 4 2" xfId="4468" xr:uid="{F2D3D9B8-817D-4444-A19E-C7258170D6B0}"/>
    <cellStyle name="Valuta 3 2 4 3 5" xfId="966" xr:uid="{00000000-0005-0000-0000-000065090000}"/>
    <cellStyle name="Valuta 3 2 4 3 5 2" xfId="3992" xr:uid="{59932571-9298-4E03-8F83-E4440641F1C7}"/>
    <cellStyle name="Valuta 3 2 4 3 6" xfId="3469" xr:uid="{7A31A3A6-61D9-49CC-923F-5396B83C3E94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601" xr:uid="{F6750057-6783-41BC-A8C7-3BA3B461FEF8}"/>
    <cellStyle name="Valuta 3 2 4 5 3" xfId="1598" xr:uid="{00000000-0005-0000-0000-000069090000}"/>
    <cellStyle name="Valuta 3 2 4 5 3 2" xfId="4138" xr:uid="{5C57D121-E7BA-4DC5-97F6-1A9D82F4F351}"/>
    <cellStyle name="Valuta 3 2 4 5 4" xfId="1165" xr:uid="{00000000-0005-0000-0000-00006A090000}"/>
    <cellStyle name="Valuta 3 2 4 5 5" xfId="3682" xr:uid="{B9021A7A-0246-4726-8F31-6EFB8C991981}"/>
    <cellStyle name="Valuta 3 2 4 6" xfId="1789" xr:uid="{00000000-0005-0000-0000-00006B090000}"/>
    <cellStyle name="Valuta 3 2 4 6 2" xfId="4804" xr:uid="{423E7482-ED49-48D6-A61F-4D46A2B755E8}"/>
    <cellStyle name="Valuta 3 2 4 7" xfId="1383" xr:uid="{00000000-0005-0000-0000-00006C090000}"/>
    <cellStyle name="Valuta 3 2 4 7 2" xfId="4373" xr:uid="{EE61E5EF-4AC2-45A7-A918-BB0E2A7CBF12}"/>
    <cellStyle name="Valuta 3 2 4 8" xfId="869" xr:uid="{00000000-0005-0000-0000-00006D090000}"/>
    <cellStyle name="Valuta 3 2 4 8 2" xfId="3899" xr:uid="{422CA52D-BBD8-42B4-A6BD-A08085B20161}"/>
    <cellStyle name="Valuta 3 2 4 9" xfId="3374" xr:uid="{315F1B71-27D1-47F0-9913-79E6EE7B49F8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722" xr:uid="{5F6B5D39-6FAE-4487-9FF8-FB2441B6D84A}"/>
    <cellStyle name="Valuta 3 2 5 2 2 3" xfId="1719" xr:uid="{00000000-0005-0000-0000-000072090000}"/>
    <cellStyle name="Valuta 3 2 5 2 2 3 2" xfId="4259" xr:uid="{D559634A-521A-4214-A70F-DD38DBD76317}"/>
    <cellStyle name="Valuta 3 2 5 2 2 4" xfId="1286" xr:uid="{00000000-0005-0000-0000-000073090000}"/>
    <cellStyle name="Valuta 3 2 5 2 2 5" xfId="3801" xr:uid="{04E03E50-27F0-4257-BFAD-5F555EDA02A7}"/>
    <cellStyle name="Valuta 3 2 5 2 3" xfId="1893" xr:uid="{00000000-0005-0000-0000-000074090000}"/>
    <cellStyle name="Valuta 3 2 5 2 3 2" xfId="4915" xr:uid="{3922D4F1-B529-469E-B9EF-09FF1D9635A8}"/>
    <cellStyle name="Valuta 3 2 5 2 4" xfId="1506" xr:uid="{00000000-0005-0000-0000-000075090000}"/>
    <cellStyle name="Valuta 3 2 5 2 4 2" xfId="4497" xr:uid="{CE7A692D-28B8-4C5F-9801-1D968864311A}"/>
    <cellStyle name="Valuta 3 2 5 2 5" xfId="995" xr:uid="{00000000-0005-0000-0000-000076090000}"/>
    <cellStyle name="Valuta 3 2 5 2 5 2" xfId="4021" xr:uid="{D2CDC71F-B668-4D5D-85C9-C1DEBB5F7DE1}"/>
    <cellStyle name="Valuta 3 2 5 2 6" xfId="3498" xr:uid="{024723BB-B223-4FB1-A294-E05FC23BFB3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627" xr:uid="{36E5BF53-24A1-4B30-B06B-9B6AB8FCE475}"/>
    <cellStyle name="Valuta 3 2 5 4 3" xfId="1624" xr:uid="{00000000-0005-0000-0000-00007A090000}"/>
    <cellStyle name="Valuta 3 2 5 4 3 2" xfId="4164" xr:uid="{F2D0C3E7-FD5F-4440-9321-B2224FE17628}"/>
    <cellStyle name="Valuta 3 2 5 4 4" xfId="1191" xr:uid="{00000000-0005-0000-0000-00007B090000}"/>
    <cellStyle name="Valuta 3 2 5 4 5" xfId="3708" xr:uid="{46506058-3E41-46A5-BE91-FDB0D716CDAD}"/>
    <cellStyle name="Valuta 3 2 5 5" xfId="1813" xr:uid="{00000000-0005-0000-0000-00007C090000}"/>
    <cellStyle name="Valuta 3 2 5 5 2" xfId="4829" xr:uid="{51073344-EF00-4509-949E-5576C674D5C2}"/>
    <cellStyle name="Valuta 3 2 5 6" xfId="1411" xr:uid="{00000000-0005-0000-0000-00007D090000}"/>
    <cellStyle name="Valuta 3 2 5 6 2" xfId="4402" xr:uid="{577A725F-4340-412C-81EF-95219BF3FE71}"/>
    <cellStyle name="Valuta 3 2 5 7" xfId="899" xr:uid="{00000000-0005-0000-0000-00007E090000}"/>
    <cellStyle name="Valuta 3 2 5 7 2" xfId="3926" xr:uid="{EB085AED-B60A-427B-A3B3-FC32969447C5}"/>
    <cellStyle name="Valuta 3 2 5 8" xfId="3403" xr:uid="{17E1AD43-AB04-4E8E-88DB-BBF352DBD74F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677" xr:uid="{DFDE83E5-8FFF-4C64-8969-7BDCAD04B76B}"/>
    <cellStyle name="Valuta 3 2 6 2 3" xfId="1674" xr:uid="{00000000-0005-0000-0000-000082090000}"/>
    <cellStyle name="Valuta 3 2 6 2 3 2" xfId="4214" xr:uid="{0618E7D9-5014-445E-BEC5-C9914284DFED}"/>
    <cellStyle name="Valuta 3 2 6 2 4" xfId="1241" xr:uid="{00000000-0005-0000-0000-000083090000}"/>
    <cellStyle name="Valuta 3 2 6 2 5" xfId="3757" xr:uid="{E090A91A-DBD0-4864-9C54-5BC50EE2A04A}"/>
    <cellStyle name="Valuta 3 2 6 3" xfId="1853" xr:uid="{00000000-0005-0000-0000-000084090000}"/>
    <cellStyle name="Valuta 3 2 6 3 2" xfId="4873" xr:uid="{9BFD48D8-D66E-4FBB-881B-C7920841B68B}"/>
    <cellStyle name="Valuta 3 2 6 4" xfId="1461" xr:uid="{00000000-0005-0000-0000-000085090000}"/>
    <cellStyle name="Valuta 3 2 6 4 2" xfId="4452" xr:uid="{1CF73231-637F-448F-8118-4C113C7884AD}"/>
    <cellStyle name="Valuta 3 2 6 5" xfId="950" xr:uid="{00000000-0005-0000-0000-000086090000}"/>
    <cellStyle name="Valuta 3 2 6 5 2" xfId="3976" xr:uid="{B874E1A4-064C-4759-90BC-DE9125A9F1BB}"/>
    <cellStyle name="Valuta 3 2 6 6" xfId="3453" xr:uid="{5B33E058-A639-4637-9FCC-C57C289D7A4E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585" xr:uid="{67BB764C-1816-4FE7-948E-B474CBD0B63B}"/>
    <cellStyle name="Valuta 3 2 8 3" xfId="1582" xr:uid="{00000000-0005-0000-0000-00008A090000}"/>
    <cellStyle name="Valuta 3 2 8 3 2" xfId="4122" xr:uid="{AA90ED9D-359A-402E-93DA-0933D018A148}"/>
    <cellStyle name="Valuta 3 2 8 4" xfId="1149" xr:uid="{00000000-0005-0000-0000-00008B090000}"/>
    <cellStyle name="Valuta 3 2 8 5" xfId="3666" xr:uid="{8D1B96AA-3DC8-4565-AA21-5E77C249486C}"/>
    <cellStyle name="Valuta 3 2 9" xfId="1773" xr:uid="{00000000-0005-0000-0000-00008C090000}"/>
    <cellStyle name="Valuta 3 2 9 2" xfId="4787" xr:uid="{CEF013EF-A4D6-474E-A6C6-70DB50414252}"/>
    <cellStyle name="Valuta 3 3" xfId="178" xr:uid="{00000000-0005-0000-0000-00008D090000}"/>
    <cellStyle name="Valuta 3 3 10" xfId="856" xr:uid="{00000000-0005-0000-0000-00008E090000}"/>
    <cellStyle name="Valuta 3 3 10 2" xfId="3886" xr:uid="{5279350D-B9C0-4839-A7FC-83AB950FEEA0}"/>
    <cellStyle name="Valuta 3 3 11" xfId="3361" xr:uid="{A93F6E30-D0E9-458B-8B3E-8AE7FAB27496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749" xr:uid="{E2BCA353-830C-4445-8E10-B49A63763E4A}"/>
    <cellStyle name="Valuta 3 3 2 2 2 2 3" xfId="1746" xr:uid="{00000000-0005-0000-0000-000094090000}"/>
    <cellStyle name="Valuta 3 3 2 2 2 2 3 2" xfId="4286" xr:uid="{25CC5A98-71DD-41F6-996B-D40FE15B1900}"/>
    <cellStyle name="Valuta 3 3 2 2 2 2 4" xfId="1313" xr:uid="{00000000-0005-0000-0000-000095090000}"/>
    <cellStyle name="Valuta 3 3 2 2 2 2 5" xfId="3828" xr:uid="{665B10B6-8990-4778-8618-F2D19E0C1BD4}"/>
    <cellStyle name="Valuta 3 3 2 2 2 3" xfId="1920" xr:uid="{00000000-0005-0000-0000-000096090000}"/>
    <cellStyle name="Valuta 3 3 2 2 2 3 2" xfId="4942" xr:uid="{BBE61ABA-F985-4DC8-881A-C2D19C14739B}"/>
    <cellStyle name="Valuta 3 3 2 2 2 4" xfId="1533" xr:uid="{00000000-0005-0000-0000-000097090000}"/>
    <cellStyle name="Valuta 3 3 2 2 2 4 2" xfId="4524" xr:uid="{BECF44C9-CE92-4840-B75B-F8237411CB24}"/>
    <cellStyle name="Valuta 3 3 2 2 2 5" xfId="1022" xr:uid="{00000000-0005-0000-0000-000098090000}"/>
    <cellStyle name="Valuta 3 3 2 2 2 5 2" xfId="4048" xr:uid="{4EEED226-B786-42C4-BAA3-11B5B64A531D}"/>
    <cellStyle name="Valuta 3 3 2 2 2 6" xfId="3525" xr:uid="{35C16CF3-2094-43BA-92A9-4002D1B3CEF5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654" xr:uid="{A01CDE9C-AB76-4914-A5B7-7BD9C5542232}"/>
    <cellStyle name="Valuta 3 3 2 2 4 3" xfId="1651" xr:uid="{00000000-0005-0000-0000-00009C090000}"/>
    <cellStyle name="Valuta 3 3 2 2 4 3 2" xfId="4191" xr:uid="{14775F76-4C0D-46CD-A64C-B033DDCD65B8}"/>
    <cellStyle name="Valuta 3 3 2 2 4 4" xfId="1218" xr:uid="{00000000-0005-0000-0000-00009D090000}"/>
    <cellStyle name="Valuta 3 3 2 2 4 5" xfId="3735" xr:uid="{CB4A6E19-5455-49DC-8B64-F7D5D392FE3B}"/>
    <cellStyle name="Valuta 3 3 2 2 5" xfId="1840" xr:uid="{00000000-0005-0000-0000-00009E090000}"/>
    <cellStyle name="Valuta 3 3 2 2 5 2" xfId="4856" xr:uid="{03FBCA60-97F1-4999-B0A5-4C6BB452FA56}"/>
    <cellStyle name="Valuta 3 3 2 2 6" xfId="1438" xr:uid="{00000000-0005-0000-0000-00009F090000}"/>
    <cellStyle name="Valuta 3 3 2 2 6 2" xfId="4429" xr:uid="{D086E5EA-CEAF-45AF-AA83-AAAFECCD33B2}"/>
    <cellStyle name="Valuta 3 3 2 2 7" xfId="926" xr:uid="{00000000-0005-0000-0000-0000A0090000}"/>
    <cellStyle name="Valuta 3 3 2 2 7 2" xfId="3953" xr:uid="{7AD58280-47E4-4BBC-A795-6ED4CE87A4C0}"/>
    <cellStyle name="Valuta 3 3 2 2 8" xfId="3430" xr:uid="{A375E6F2-0433-4330-B851-02E40F7632FC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709" xr:uid="{304A8C2A-7426-4CBE-9D23-78FAF69A008F}"/>
    <cellStyle name="Valuta 3 3 2 3 2 3" xfId="1706" xr:uid="{00000000-0005-0000-0000-0000A4090000}"/>
    <cellStyle name="Valuta 3 3 2 3 2 3 2" xfId="4246" xr:uid="{86082B72-6EB3-476A-8B82-EAAD051F1617}"/>
    <cellStyle name="Valuta 3 3 2 3 2 4" xfId="1273" xr:uid="{00000000-0005-0000-0000-0000A5090000}"/>
    <cellStyle name="Valuta 3 3 2 3 2 5" xfId="3788" xr:uid="{CD9F07E4-B7BE-4743-BB42-D26740ACF53B}"/>
    <cellStyle name="Valuta 3 3 2 3 3" xfId="1880" xr:uid="{00000000-0005-0000-0000-0000A6090000}"/>
    <cellStyle name="Valuta 3 3 2 3 3 2" xfId="4902" xr:uid="{72F9E40A-AFC0-47FD-98CF-79FB58BC216F}"/>
    <cellStyle name="Valuta 3 3 2 3 4" xfId="1493" xr:uid="{00000000-0005-0000-0000-0000A7090000}"/>
    <cellStyle name="Valuta 3 3 2 3 4 2" xfId="4484" xr:uid="{92411F29-B526-46C3-AD7B-BBF896446AD1}"/>
    <cellStyle name="Valuta 3 3 2 3 5" xfId="982" xr:uid="{00000000-0005-0000-0000-0000A8090000}"/>
    <cellStyle name="Valuta 3 3 2 3 5 2" xfId="4008" xr:uid="{F6767B2A-59D3-4B4E-B185-7CD0841ABA15}"/>
    <cellStyle name="Valuta 3 3 2 3 6" xfId="3485" xr:uid="{B6EEEEB3-F9D3-42F7-9F02-2F0C046508E2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614" xr:uid="{96F04E14-5F49-49AA-B707-070286B99F23}"/>
    <cellStyle name="Valuta 3 3 2 5 3" xfId="1611" xr:uid="{00000000-0005-0000-0000-0000AC090000}"/>
    <cellStyle name="Valuta 3 3 2 5 3 2" xfId="4151" xr:uid="{455A409A-036D-4B03-AAF5-7D7CCB0FAD5A}"/>
    <cellStyle name="Valuta 3 3 2 5 4" xfId="1178" xr:uid="{00000000-0005-0000-0000-0000AD090000}"/>
    <cellStyle name="Valuta 3 3 2 5 5" xfId="3695" xr:uid="{06314B84-99A1-4E5B-B43E-2F9B52A23534}"/>
    <cellStyle name="Valuta 3 3 2 6" xfId="1800" xr:uid="{00000000-0005-0000-0000-0000AE090000}"/>
    <cellStyle name="Valuta 3 3 2 6 2" xfId="4816" xr:uid="{A0F39446-4858-46C3-804E-CFDFF9C234BD}"/>
    <cellStyle name="Valuta 3 3 2 7" xfId="1398" xr:uid="{00000000-0005-0000-0000-0000AF090000}"/>
    <cellStyle name="Valuta 3 3 2 7 2" xfId="4389" xr:uid="{4B9A965A-CB83-4AE1-B9D7-27E3B7970FDF}"/>
    <cellStyle name="Valuta 3 3 2 8" xfId="885" xr:uid="{00000000-0005-0000-0000-0000B0090000}"/>
    <cellStyle name="Valuta 3 3 2 8 2" xfId="3913" xr:uid="{1B01D3AC-25E7-4157-80A0-8416783CE730}"/>
    <cellStyle name="Valuta 3 3 2 9" xfId="3390" xr:uid="{3D89FBED-DD5C-422E-8B2C-5BFBF545EF5B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741" xr:uid="{297E543D-B924-45A5-858F-922789F477DF}"/>
    <cellStyle name="Valuta 3 3 3 2 2 2 3" xfId="1738" xr:uid="{00000000-0005-0000-0000-0000B6090000}"/>
    <cellStyle name="Valuta 3 3 3 2 2 2 3 2" xfId="4278" xr:uid="{EBC873C9-2748-426D-8506-95AF24404BAF}"/>
    <cellStyle name="Valuta 3 3 3 2 2 2 4" xfId="1305" xr:uid="{00000000-0005-0000-0000-0000B7090000}"/>
    <cellStyle name="Valuta 3 3 3 2 2 2 5" xfId="3820" xr:uid="{1D296EEC-1EFF-4C9E-8939-971F96714944}"/>
    <cellStyle name="Valuta 3 3 3 2 2 3" xfId="1912" xr:uid="{00000000-0005-0000-0000-0000B8090000}"/>
    <cellStyle name="Valuta 3 3 3 2 2 3 2" xfId="4934" xr:uid="{714C8B98-1EC1-4F13-A14E-D3E96C6FAE13}"/>
    <cellStyle name="Valuta 3 3 3 2 2 4" xfId="1525" xr:uid="{00000000-0005-0000-0000-0000B9090000}"/>
    <cellStyle name="Valuta 3 3 3 2 2 4 2" xfId="4516" xr:uid="{4225FE49-2284-4616-BD18-FF0A2BA3E786}"/>
    <cellStyle name="Valuta 3 3 3 2 2 5" xfId="1014" xr:uid="{00000000-0005-0000-0000-0000BA090000}"/>
    <cellStyle name="Valuta 3 3 3 2 2 5 2" xfId="4040" xr:uid="{2BE3B7F0-5D3D-44B4-B3DD-6F9A0DE2965E}"/>
    <cellStyle name="Valuta 3 3 3 2 2 6" xfId="3517" xr:uid="{958D92DF-E65D-4E97-AB9A-048544E7A3A1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646" xr:uid="{AC484AC5-FAC5-4F39-A10D-B8D51E3983EF}"/>
    <cellStyle name="Valuta 3 3 3 2 4 3" xfId="1643" xr:uid="{00000000-0005-0000-0000-0000BE090000}"/>
    <cellStyle name="Valuta 3 3 3 2 4 3 2" xfId="4183" xr:uid="{C91096F0-700E-46DD-966B-EE03076667D8}"/>
    <cellStyle name="Valuta 3 3 3 2 4 4" xfId="1210" xr:uid="{00000000-0005-0000-0000-0000BF090000}"/>
    <cellStyle name="Valuta 3 3 3 2 4 5" xfId="3727" xr:uid="{6056B9CA-4197-427F-A11B-19CE9067FABF}"/>
    <cellStyle name="Valuta 3 3 3 2 5" xfId="1832" xr:uid="{00000000-0005-0000-0000-0000C0090000}"/>
    <cellStyle name="Valuta 3 3 3 2 5 2" xfId="4848" xr:uid="{72EA9711-2B87-4CBC-B058-F00B8EC82D90}"/>
    <cellStyle name="Valuta 3 3 3 2 6" xfId="1430" xr:uid="{00000000-0005-0000-0000-0000C1090000}"/>
    <cellStyle name="Valuta 3 3 3 2 6 2" xfId="4421" xr:uid="{270EB3E5-0E9D-43F3-BABA-E8AF2DEA86DD}"/>
    <cellStyle name="Valuta 3 3 3 2 7" xfId="918" xr:uid="{00000000-0005-0000-0000-0000C2090000}"/>
    <cellStyle name="Valuta 3 3 3 2 7 2" xfId="3945" xr:uid="{1536CC5F-5BF5-46DE-8CD1-9386B479A568}"/>
    <cellStyle name="Valuta 3 3 3 2 8" xfId="3422" xr:uid="{9425A843-6CDA-4A2D-B730-15C4AA053365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696" xr:uid="{5A8EE868-D2D7-4684-89A9-ADA7B86DB341}"/>
    <cellStyle name="Valuta 3 3 3 3 2 3" xfId="1693" xr:uid="{00000000-0005-0000-0000-0000C6090000}"/>
    <cellStyle name="Valuta 3 3 3 3 2 3 2" xfId="4233" xr:uid="{71ABD073-E8AA-4904-BE9B-12C5997927A5}"/>
    <cellStyle name="Valuta 3 3 3 3 2 4" xfId="1260" xr:uid="{00000000-0005-0000-0000-0000C7090000}"/>
    <cellStyle name="Valuta 3 3 3 3 2 5" xfId="3776" xr:uid="{665B6701-ACBE-4909-894F-95AE0A198600}"/>
    <cellStyle name="Valuta 3 3 3 3 3" xfId="1872" xr:uid="{00000000-0005-0000-0000-0000C8090000}"/>
    <cellStyle name="Valuta 3 3 3 3 3 2" xfId="4892" xr:uid="{0C08274D-2C88-442E-BF02-E04BB0B03294}"/>
    <cellStyle name="Valuta 3 3 3 3 4" xfId="1480" xr:uid="{00000000-0005-0000-0000-0000C9090000}"/>
    <cellStyle name="Valuta 3 3 3 3 4 2" xfId="4471" xr:uid="{81ED45FB-9ECE-43FC-9E07-9142BE8CAE4D}"/>
    <cellStyle name="Valuta 3 3 3 3 5" xfId="969" xr:uid="{00000000-0005-0000-0000-0000CA090000}"/>
    <cellStyle name="Valuta 3 3 3 3 5 2" xfId="3995" xr:uid="{6DB05107-C7CA-4C6E-9AB3-82BCBF72C829}"/>
    <cellStyle name="Valuta 3 3 3 3 6" xfId="3472" xr:uid="{97F73129-90F8-48B8-B4FF-B6B650EC04C5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604" xr:uid="{0891CBF9-D5CA-4731-9001-795128C4E119}"/>
    <cellStyle name="Valuta 3 3 3 5 3" xfId="1601" xr:uid="{00000000-0005-0000-0000-0000CE090000}"/>
    <cellStyle name="Valuta 3 3 3 5 3 2" xfId="4141" xr:uid="{18C4A699-D643-423B-9D3D-8F1BCE874D59}"/>
    <cellStyle name="Valuta 3 3 3 5 4" xfId="1168" xr:uid="{00000000-0005-0000-0000-0000CF090000}"/>
    <cellStyle name="Valuta 3 3 3 5 5" xfId="3685" xr:uid="{E1809970-CCEE-41F6-BF82-A464A1DF5D33}"/>
    <cellStyle name="Valuta 3 3 3 6" xfId="1792" xr:uid="{00000000-0005-0000-0000-0000D0090000}"/>
    <cellStyle name="Valuta 3 3 3 6 2" xfId="4807" xr:uid="{297E197D-B2E8-48F4-A2D4-704714ED41B1}"/>
    <cellStyle name="Valuta 3 3 3 7" xfId="1386" xr:uid="{00000000-0005-0000-0000-0000D1090000}"/>
    <cellStyle name="Valuta 3 3 3 7 2" xfId="4376" xr:uid="{EAF9E1A5-C21F-4C04-B0DD-7294518F83D7}"/>
    <cellStyle name="Valuta 3 3 3 8" xfId="872" xr:uid="{00000000-0005-0000-0000-0000D2090000}"/>
    <cellStyle name="Valuta 3 3 3 8 2" xfId="3902" xr:uid="{5D1AACCA-FAE9-4B95-A456-8D9E46708ECB}"/>
    <cellStyle name="Valuta 3 3 3 9" xfId="3377" xr:uid="{5F41C632-B52B-4D93-A5B9-5C967E5086BE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725" xr:uid="{F770D0AD-AA93-4F3B-8BB0-6798813665BD}"/>
    <cellStyle name="Valuta 3 3 4 2 2 3" xfId="1722" xr:uid="{00000000-0005-0000-0000-0000D7090000}"/>
    <cellStyle name="Valuta 3 3 4 2 2 3 2" xfId="4262" xr:uid="{1F5623FD-E059-4C42-B533-EB0808DEB8DB}"/>
    <cellStyle name="Valuta 3 3 4 2 2 4" xfId="1289" xr:uid="{00000000-0005-0000-0000-0000D8090000}"/>
    <cellStyle name="Valuta 3 3 4 2 2 5" xfId="3804" xr:uid="{33F590AF-E518-4BCD-B965-391B9C12A246}"/>
    <cellStyle name="Valuta 3 3 4 2 3" xfId="1896" xr:uid="{00000000-0005-0000-0000-0000D9090000}"/>
    <cellStyle name="Valuta 3 3 4 2 3 2" xfId="4918" xr:uid="{8D588740-48E0-4F5C-A722-BE8921CCBE37}"/>
    <cellStyle name="Valuta 3 3 4 2 4" xfId="1509" xr:uid="{00000000-0005-0000-0000-0000DA090000}"/>
    <cellStyle name="Valuta 3 3 4 2 4 2" xfId="4500" xr:uid="{F14E3E35-5039-4E5B-93E9-24110D15B610}"/>
    <cellStyle name="Valuta 3 3 4 2 5" xfId="998" xr:uid="{00000000-0005-0000-0000-0000DB090000}"/>
    <cellStyle name="Valuta 3 3 4 2 5 2" xfId="4024" xr:uid="{58FD1F01-5C74-458A-B872-0B6AD68120A6}"/>
    <cellStyle name="Valuta 3 3 4 2 6" xfId="3501" xr:uid="{7E2370C1-049D-4DA6-9B62-FDF163F1FC6E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630" xr:uid="{3CE7D545-7041-4708-906A-C35B9887C26E}"/>
    <cellStyle name="Valuta 3 3 4 4 3" xfId="1627" xr:uid="{00000000-0005-0000-0000-0000DF090000}"/>
    <cellStyle name="Valuta 3 3 4 4 3 2" xfId="4167" xr:uid="{30E56224-BB4B-42CE-8732-F7CED0D80DBB}"/>
    <cellStyle name="Valuta 3 3 4 4 4" xfId="1194" xr:uid="{00000000-0005-0000-0000-0000E0090000}"/>
    <cellStyle name="Valuta 3 3 4 4 5" xfId="3711" xr:uid="{165D55D6-2B6C-4D73-B253-EB07A61F8EC6}"/>
    <cellStyle name="Valuta 3 3 4 5" xfId="1816" xr:uid="{00000000-0005-0000-0000-0000E1090000}"/>
    <cellStyle name="Valuta 3 3 4 5 2" xfId="4832" xr:uid="{3CBA595A-8C21-421A-8786-66F2E1C77533}"/>
    <cellStyle name="Valuta 3 3 4 6" xfId="1414" xr:uid="{00000000-0005-0000-0000-0000E2090000}"/>
    <cellStyle name="Valuta 3 3 4 6 2" xfId="4405" xr:uid="{5C42E861-CAAB-4352-AACD-8D7B3CC74231}"/>
    <cellStyle name="Valuta 3 3 4 7" xfId="902" xr:uid="{00000000-0005-0000-0000-0000E3090000}"/>
    <cellStyle name="Valuta 3 3 4 7 2" xfId="3929" xr:uid="{05AFB470-CB58-4695-9B1B-B2F9CC8F7DF2}"/>
    <cellStyle name="Valuta 3 3 4 8" xfId="3406" xr:uid="{D99CC099-0333-49E1-B50D-A3DB8FAB1BD9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680" xr:uid="{21422D95-E162-4CC4-AC0F-1B6553F1762C}"/>
    <cellStyle name="Valuta 3 3 5 2 3" xfId="1677" xr:uid="{00000000-0005-0000-0000-0000E7090000}"/>
    <cellStyle name="Valuta 3 3 5 2 3 2" xfId="4217" xr:uid="{7657F279-F9DE-4A1F-9476-7220A854228D}"/>
    <cellStyle name="Valuta 3 3 5 2 4" xfId="1244" xr:uid="{00000000-0005-0000-0000-0000E8090000}"/>
    <cellStyle name="Valuta 3 3 5 2 5" xfId="3760" xr:uid="{A96DE023-C11A-4AE6-8717-9A1B888931B5}"/>
    <cellStyle name="Valuta 3 3 5 3" xfId="1856" xr:uid="{00000000-0005-0000-0000-0000E9090000}"/>
    <cellStyle name="Valuta 3 3 5 3 2" xfId="4876" xr:uid="{3093AD5A-280E-4FF2-B711-5E9760ADB0FE}"/>
    <cellStyle name="Valuta 3 3 5 4" xfId="1464" xr:uid="{00000000-0005-0000-0000-0000EA090000}"/>
    <cellStyle name="Valuta 3 3 5 4 2" xfId="4455" xr:uid="{001579F0-EE92-4569-A2B9-48D96AEBFE02}"/>
    <cellStyle name="Valuta 3 3 5 5" xfId="953" xr:uid="{00000000-0005-0000-0000-0000EB090000}"/>
    <cellStyle name="Valuta 3 3 5 5 2" xfId="3979" xr:uid="{18C2F5CE-5CAE-404C-8D0A-CCAFE293F752}"/>
    <cellStyle name="Valuta 3 3 5 6" xfId="3456" xr:uid="{6BF19F0B-10C1-4A94-A3AF-C3D6A599C794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588" xr:uid="{678D657F-DE9A-4379-A23C-A97C2F60D205}"/>
    <cellStyle name="Valuta 3 3 7 3" xfId="1585" xr:uid="{00000000-0005-0000-0000-0000EF090000}"/>
    <cellStyle name="Valuta 3 3 7 3 2" xfId="4125" xr:uid="{54E2BB57-FF71-4EE0-997F-78221CB788C2}"/>
    <cellStyle name="Valuta 3 3 7 4" xfId="1152" xr:uid="{00000000-0005-0000-0000-0000F0090000}"/>
    <cellStyle name="Valuta 3 3 7 5" xfId="3669" xr:uid="{8070597D-E7A0-472F-9EF2-C517E164FC8D}"/>
    <cellStyle name="Valuta 3 3 8" xfId="1776" xr:uid="{00000000-0005-0000-0000-0000F1090000}"/>
    <cellStyle name="Valuta 3 3 8 2" xfId="4791" xr:uid="{6FF8C72D-91CA-45C9-A13B-B04AA96F3A62}"/>
    <cellStyle name="Valuta 3 3 9" xfId="1370" xr:uid="{00000000-0005-0000-0000-0000F2090000}"/>
    <cellStyle name="Valuta 3 3 9 2" xfId="4360" xr:uid="{DAA15451-4192-4E3F-9737-96844569DF01}"/>
    <cellStyle name="Valuta 3 4" xfId="180" xr:uid="{00000000-0005-0000-0000-0000F3090000}"/>
    <cellStyle name="Valuta 3 4 10" xfId="3363" xr:uid="{582DBE1B-8AF8-4886-9793-AAF3B7BF356F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751" xr:uid="{48900FBE-834E-4BDD-B46A-79BA5688390B}"/>
    <cellStyle name="Valuta 3 4 2 2 2 2 3" xfId="1748" xr:uid="{00000000-0005-0000-0000-0000F9090000}"/>
    <cellStyle name="Valuta 3 4 2 2 2 2 3 2" xfId="4288" xr:uid="{A6836C8E-2E62-48EC-B381-D20098255026}"/>
    <cellStyle name="Valuta 3 4 2 2 2 2 4" xfId="1315" xr:uid="{00000000-0005-0000-0000-0000FA090000}"/>
    <cellStyle name="Valuta 3 4 2 2 2 2 5" xfId="3830" xr:uid="{44AB6085-73ED-4012-8DF1-4B6EED96A65D}"/>
    <cellStyle name="Valuta 3 4 2 2 2 3" xfId="1922" xr:uid="{00000000-0005-0000-0000-0000FB090000}"/>
    <cellStyle name="Valuta 3 4 2 2 2 3 2" xfId="4944" xr:uid="{A1D63A52-3F88-470D-AFDF-FFC94E8FF284}"/>
    <cellStyle name="Valuta 3 4 2 2 2 4" xfId="1535" xr:uid="{00000000-0005-0000-0000-0000FC090000}"/>
    <cellStyle name="Valuta 3 4 2 2 2 4 2" xfId="4526" xr:uid="{4F66B6FE-B4CB-48F4-A04F-1A24223AA95D}"/>
    <cellStyle name="Valuta 3 4 2 2 2 5" xfId="1024" xr:uid="{00000000-0005-0000-0000-0000FD090000}"/>
    <cellStyle name="Valuta 3 4 2 2 2 5 2" xfId="4050" xr:uid="{F0F54AE0-32DF-41A6-A6F0-E6C9C4B76B3A}"/>
    <cellStyle name="Valuta 3 4 2 2 2 6" xfId="3527" xr:uid="{9A6EEAC1-164C-484D-966C-6808CEBD13BB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656" xr:uid="{D188EA3C-BD7A-4021-8B94-948A1F77B763}"/>
    <cellStyle name="Valuta 3 4 2 2 4 3" xfId="1653" xr:uid="{00000000-0005-0000-0000-0000010A0000}"/>
    <cellStyle name="Valuta 3 4 2 2 4 3 2" xfId="4193" xr:uid="{AF117F33-B889-4206-9D78-69A5B9174CFA}"/>
    <cellStyle name="Valuta 3 4 2 2 4 4" xfId="1220" xr:uid="{00000000-0005-0000-0000-0000020A0000}"/>
    <cellStyle name="Valuta 3 4 2 2 4 5" xfId="3737" xr:uid="{0E27767A-2320-47D3-8E5D-E0B60AED65F9}"/>
    <cellStyle name="Valuta 3 4 2 2 5" xfId="1842" xr:uid="{00000000-0005-0000-0000-0000030A0000}"/>
    <cellStyle name="Valuta 3 4 2 2 5 2" xfId="4858" xr:uid="{D9054981-89DD-4ECC-8A14-2F192C21DBF6}"/>
    <cellStyle name="Valuta 3 4 2 2 6" xfId="1440" xr:uid="{00000000-0005-0000-0000-0000040A0000}"/>
    <cellStyle name="Valuta 3 4 2 2 6 2" xfId="4431" xr:uid="{D1CB677F-4105-4A25-8B03-07A60A5AE980}"/>
    <cellStyle name="Valuta 3 4 2 2 7" xfId="928" xr:uid="{00000000-0005-0000-0000-0000050A0000}"/>
    <cellStyle name="Valuta 3 4 2 2 7 2" xfId="3955" xr:uid="{E7601BD6-640A-43EB-95F0-06B1E7C9957D}"/>
    <cellStyle name="Valuta 3 4 2 2 8" xfId="3432" xr:uid="{19EEA5CC-FD23-4367-8039-DE0D28188354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711" xr:uid="{5ED6DF0C-A42B-4A82-8657-ABB3FF7A5BF9}"/>
    <cellStyle name="Valuta 3 4 2 3 2 3" xfId="1708" xr:uid="{00000000-0005-0000-0000-0000090A0000}"/>
    <cellStyle name="Valuta 3 4 2 3 2 3 2" xfId="4248" xr:uid="{D425A440-5B68-4A83-95F8-4D04473081BA}"/>
    <cellStyle name="Valuta 3 4 2 3 2 4" xfId="1275" xr:uid="{00000000-0005-0000-0000-00000A0A0000}"/>
    <cellStyle name="Valuta 3 4 2 3 2 5" xfId="3790" xr:uid="{3FB65061-DB3C-4C6C-AFD1-1DCC731BE005}"/>
    <cellStyle name="Valuta 3 4 2 3 3" xfId="1882" xr:uid="{00000000-0005-0000-0000-00000B0A0000}"/>
    <cellStyle name="Valuta 3 4 2 3 3 2" xfId="4904" xr:uid="{B33F98CB-2DB0-474D-9791-B8FB714DCAC3}"/>
    <cellStyle name="Valuta 3 4 2 3 4" xfId="1495" xr:uid="{00000000-0005-0000-0000-00000C0A0000}"/>
    <cellStyle name="Valuta 3 4 2 3 4 2" xfId="4486" xr:uid="{51EAB28E-4E16-42FA-84E1-0A0F25A5048C}"/>
    <cellStyle name="Valuta 3 4 2 3 5" xfId="984" xr:uid="{00000000-0005-0000-0000-00000D0A0000}"/>
    <cellStyle name="Valuta 3 4 2 3 5 2" xfId="4010" xr:uid="{BE6EF18F-8993-45E4-BC53-1234A086C4D5}"/>
    <cellStyle name="Valuta 3 4 2 3 6" xfId="3487" xr:uid="{B0AAFF54-795F-4D8E-91A7-BB2C74D281F9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616" xr:uid="{D87DA08C-92B5-4B23-90C6-7FC2128117A0}"/>
    <cellStyle name="Valuta 3 4 2 5 3" xfId="1613" xr:uid="{00000000-0005-0000-0000-0000110A0000}"/>
    <cellStyle name="Valuta 3 4 2 5 3 2" xfId="4153" xr:uid="{D00AF242-9003-4EFC-B71E-D86E28A63D4A}"/>
    <cellStyle name="Valuta 3 4 2 5 4" xfId="1180" xr:uid="{00000000-0005-0000-0000-0000120A0000}"/>
    <cellStyle name="Valuta 3 4 2 5 5" xfId="3697" xr:uid="{2795648E-00A9-4496-8D40-929AE33F7041}"/>
    <cellStyle name="Valuta 3 4 2 6" xfId="1802" xr:uid="{00000000-0005-0000-0000-0000130A0000}"/>
    <cellStyle name="Valuta 3 4 2 6 2" xfId="4818" xr:uid="{4D7D7391-01EA-4249-AD6D-71B7841D854D}"/>
    <cellStyle name="Valuta 3 4 2 7" xfId="1400" xr:uid="{00000000-0005-0000-0000-0000140A0000}"/>
    <cellStyle name="Valuta 3 4 2 7 2" xfId="4391" xr:uid="{2BA51DE9-B76D-4499-BF5D-EB9075F497CA}"/>
    <cellStyle name="Valuta 3 4 2 8" xfId="887" xr:uid="{00000000-0005-0000-0000-0000150A0000}"/>
    <cellStyle name="Valuta 3 4 2 8 2" xfId="3915" xr:uid="{4CDD19BA-6980-4321-ACF6-ACE5F0ED1A85}"/>
    <cellStyle name="Valuta 3 4 2 9" xfId="3392" xr:uid="{46D346E9-C10F-4078-9861-6D23C7EEF1E7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727" xr:uid="{E16DAF00-EA77-4899-8DA7-919856794B8F}"/>
    <cellStyle name="Valuta 3 4 3 2 2 3" xfId="1724" xr:uid="{00000000-0005-0000-0000-00001A0A0000}"/>
    <cellStyle name="Valuta 3 4 3 2 2 3 2" xfId="4264" xr:uid="{9B5998E5-25E0-4053-B30D-C477E4F9E915}"/>
    <cellStyle name="Valuta 3 4 3 2 2 4" xfId="1291" xr:uid="{00000000-0005-0000-0000-00001B0A0000}"/>
    <cellStyle name="Valuta 3 4 3 2 2 5" xfId="3806" xr:uid="{1E87537A-2B34-4891-A0A7-E23A55C8A742}"/>
    <cellStyle name="Valuta 3 4 3 2 3" xfId="1898" xr:uid="{00000000-0005-0000-0000-00001C0A0000}"/>
    <cellStyle name="Valuta 3 4 3 2 3 2" xfId="4920" xr:uid="{7338FC81-B49F-4656-BA6D-0F2BA212AB6A}"/>
    <cellStyle name="Valuta 3 4 3 2 4" xfId="1511" xr:uid="{00000000-0005-0000-0000-00001D0A0000}"/>
    <cellStyle name="Valuta 3 4 3 2 4 2" xfId="4502" xr:uid="{F61DF39F-83D3-4CAD-BC4F-E5366ABCE6A8}"/>
    <cellStyle name="Valuta 3 4 3 2 5" xfId="1000" xr:uid="{00000000-0005-0000-0000-00001E0A0000}"/>
    <cellStyle name="Valuta 3 4 3 2 5 2" xfId="4026" xr:uid="{9985EA33-F7AF-44D6-B528-5846BDC95ED7}"/>
    <cellStyle name="Valuta 3 4 3 2 6" xfId="3503" xr:uid="{BEFB781C-6110-49E8-B035-4103C5CB1812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632" xr:uid="{09107471-7222-42C5-BB45-D48AABFB1A3B}"/>
    <cellStyle name="Valuta 3 4 3 4 3" xfId="1629" xr:uid="{00000000-0005-0000-0000-0000220A0000}"/>
    <cellStyle name="Valuta 3 4 3 4 3 2" xfId="4169" xr:uid="{5DAF9E89-8FC6-4A5C-9D8A-DEE31165217E}"/>
    <cellStyle name="Valuta 3 4 3 4 4" xfId="1196" xr:uid="{00000000-0005-0000-0000-0000230A0000}"/>
    <cellStyle name="Valuta 3 4 3 4 5" xfId="3713" xr:uid="{B511C24A-D864-4268-8E03-AFA14CF1571A}"/>
    <cellStyle name="Valuta 3 4 3 5" xfId="1818" xr:uid="{00000000-0005-0000-0000-0000240A0000}"/>
    <cellStyle name="Valuta 3 4 3 5 2" xfId="4834" xr:uid="{0EBBA858-B924-425F-ACD9-4BBA24A4B679}"/>
    <cellStyle name="Valuta 3 4 3 6" xfId="1416" xr:uid="{00000000-0005-0000-0000-0000250A0000}"/>
    <cellStyle name="Valuta 3 4 3 6 2" xfId="4407" xr:uid="{673C9D6F-0AB6-4837-8532-ABDD61985CB4}"/>
    <cellStyle name="Valuta 3 4 3 7" xfId="904" xr:uid="{00000000-0005-0000-0000-0000260A0000}"/>
    <cellStyle name="Valuta 3 4 3 7 2" xfId="3931" xr:uid="{7BA0B3E6-E5A2-4238-8C7E-D601DA4FF516}"/>
    <cellStyle name="Valuta 3 4 3 8" xfId="3408" xr:uid="{A48AAB84-58D1-43DB-B793-88C1C7545639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682" xr:uid="{8DFE7FF2-6DC9-4244-AA08-091AC1B9CBE5}"/>
    <cellStyle name="Valuta 3 4 4 2 3" xfId="1679" xr:uid="{00000000-0005-0000-0000-00002A0A0000}"/>
    <cellStyle name="Valuta 3 4 4 2 3 2" xfId="4219" xr:uid="{F727B2DD-B544-4A70-A5D2-F28B1DF29B0D}"/>
    <cellStyle name="Valuta 3 4 4 2 4" xfId="1246" xr:uid="{00000000-0005-0000-0000-00002B0A0000}"/>
    <cellStyle name="Valuta 3 4 4 2 5" xfId="3762" xr:uid="{82FA188E-2085-43B9-8293-521A5383EF65}"/>
    <cellStyle name="Valuta 3 4 4 3" xfId="1858" xr:uid="{00000000-0005-0000-0000-00002C0A0000}"/>
    <cellStyle name="Valuta 3 4 4 3 2" xfId="4878" xr:uid="{09258EB1-D169-439A-B8BA-A6C93ADF203D}"/>
    <cellStyle name="Valuta 3 4 4 4" xfId="1466" xr:uid="{00000000-0005-0000-0000-00002D0A0000}"/>
    <cellStyle name="Valuta 3 4 4 4 2" xfId="4457" xr:uid="{E95A0444-2971-4BA7-A977-8FD649BCA545}"/>
    <cellStyle name="Valuta 3 4 4 5" xfId="955" xr:uid="{00000000-0005-0000-0000-00002E0A0000}"/>
    <cellStyle name="Valuta 3 4 4 5 2" xfId="3981" xr:uid="{E4E0152A-5499-41D7-AC06-9456D411B09E}"/>
    <cellStyle name="Valuta 3 4 4 6" xfId="3458" xr:uid="{0511064B-1948-437A-BD81-524E88741928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590" xr:uid="{A695A53F-AEA4-46A6-BBC0-C8393AC6A2D3}"/>
    <cellStyle name="Valuta 3 4 6 3" xfId="1587" xr:uid="{00000000-0005-0000-0000-0000320A0000}"/>
    <cellStyle name="Valuta 3 4 6 3 2" xfId="4127" xr:uid="{A43A7DB4-F850-42B0-A75B-268540288133}"/>
    <cellStyle name="Valuta 3 4 6 4" xfId="1154" xr:uid="{00000000-0005-0000-0000-0000330A0000}"/>
    <cellStyle name="Valuta 3 4 6 5" xfId="3671" xr:uid="{F916DA61-1F99-42A7-9A4D-A10EDCE1C72C}"/>
    <cellStyle name="Valuta 3 4 7" xfId="1778" xr:uid="{00000000-0005-0000-0000-0000340A0000}"/>
    <cellStyle name="Valuta 3 4 7 2" xfId="4793" xr:uid="{9C51CF8E-73AC-40AF-B4B0-795B66B4281A}"/>
    <cellStyle name="Valuta 3 4 8" xfId="1372" xr:uid="{00000000-0005-0000-0000-0000350A0000}"/>
    <cellStyle name="Valuta 3 4 8 2" xfId="4362" xr:uid="{5575C24B-BC79-4EEF-A182-CE46C3583580}"/>
    <cellStyle name="Valuta 3 4 9" xfId="858" xr:uid="{00000000-0005-0000-0000-0000360A0000}"/>
    <cellStyle name="Valuta 3 4 9 2" xfId="3888" xr:uid="{58A0B1EC-5ACE-42DE-943C-AEBE5CB8B2FD}"/>
    <cellStyle name="Valuta 3 5" xfId="182" xr:uid="{00000000-0005-0000-0000-0000370A0000}"/>
    <cellStyle name="Valuta 3 5 10" xfId="3365" xr:uid="{000E6E49-7E2E-4EAB-BCE9-7B8885AD0721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753" xr:uid="{A8A54EBB-6E71-4102-9952-0EFBE774F2F1}"/>
    <cellStyle name="Valuta 3 5 2 2 2 2 3" xfId="1750" xr:uid="{00000000-0005-0000-0000-00003D0A0000}"/>
    <cellStyle name="Valuta 3 5 2 2 2 2 3 2" xfId="4290" xr:uid="{AF4302BC-585A-48EF-81DC-6CBD367C633A}"/>
    <cellStyle name="Valuta 3 5 2 2 2 2 4" xfId="1317" xr:uid="{00000000-0005-0000-0000-00003E0A0000}"/>
    <cellStyle name="Valuta 3 5 2 2 2 2 5" xfId="3832" xr:uid="{4184FC64-DBFC-4BFC-A1EB-35C4BD87EC1C}"/>
    <cellStyle name="Valuta 3 5 2 2 2 3" xfId="1924" xr:uid="{00000000-0005-0000-0000-00003F0A0000}"/>
    <cellStyle name="Valuta 3 5 2 2 2 3 2" xfId="4946" xr:uid="{579FE53A-FAA0-4D54-9A9C-A36260FC79BC}"/>
    <cellStyle name="Valuta 3 5 2 2 2 4" xfId="1537" xr:uid="{00000000-0005-0000-0000-0000400A0000}"/>
    <cellStyle name="Valuta 3 5 2 2 2 4 2" xfId="4528" xr:uid="{947622A5-5991-45AB-A04A-D562C0A54833}"/>
    <cellStyle name="Valuta 3 5 2 2 2 5" xfId="1026" xr:uid="{00000000-0005-0000-0000-0000410A0000}"/>
    <cellStyle name="Valuta 3 5 2 2 2 5 2" xfId="4052" xr:uid="{962840A2-6B3C-4B56-9D81-C673F7567FED}"/>
    <cellStyle name="Valuta 3 5 2 2 2 6" xfId="3529" xr:uid="{F16AB6DA-CC28-4CBE-9BCD-F5CF8C6C5F8B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658" xr:uid="{E0D0272A-A8CC-4B93-B682-C9B86D73333E}"/>
    <cellStyle name="Valuta 3 5 2 2 4 3" xfId="1655" xr:uid="{00000000-0005-0000-0000-0000450A0000}"/>
    <cellStyle name="Valuta 3 5 2 2 4 3 2" xfId="4195" xr:uid="{15B17045-F444-484F-97F2-8913255EED68}"/>
    <cellStyle name="Valuta 3 5 2 2 4 4" xfId="1222" xr:uid="{00000000-0005-0000-0000-0000460A0000}"/>
    <cellStyle name="Valuta 3 5 2 2 4 5" xfId="3739" xr:uid="{53BC27C3-322F-413E-9ACE-A3237D8CAC9F}"/>
    <cellStyle name="Valuta 3 5 2 2 5" xfId="1844" xr:uid="{00000000-0005-0000-0000-0000470A0000}"/>
    <cellStyle name="Valuta 3 5 2 2 5 2" xfId="4860" xr:uid="{BE4C988E-FC29-4BED-B39F-E7A035B03C5F}"/>
    <cellStyle name="Valuta 3 5 2 2 6" xfId="1442" xr:uid="{00000000-0005-0000-0000-0000480A0000}"/>
    <cellStyle name="Valuta 3 5 2 2 6 2" xfId="4433" xr:uid="{BE7E96A7-9B99-4C37-AF5F-15B08ED3C26F}"/>
    <cellStyle name="Valuta 3 5 2 2 7" xfId="930" xr:uid="{00000000-0005-0000-0000-0000490A0000}"/>
    <cellStyle name="Valuta 3 5 2 2 7 2" xfId="3957" xr:uid="{A6DD575E-916B-4433-ACC5-114D67AEE611}"/>
    <cellStyle name="Valuta 3 5 2 2 8" xfId="3434" xr:uid="{453F0CE6-32D2-4DF9-931A-FAC372BDAC9D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713" xr:uid="{C336D9FD-DC01-4921-A66D-129E79D24635}"/>
    <cellStyle name="Valuta 3 5 2 3 2 3" xfId="1710" xr:uid="{00000000-0005-0000-0000-00004D0A0000}"/>
    <cellStyle name="Valuta 3 5 2 3 2 3 2" xfId="4250" xr:uid="{4F6496FC-68EB-45B9-A522-2CE20EEA9450}"/>
    <cellStyle name="Valuta 3 5 2 3 2 4" xfId="1277" xr:uid="{00000000-0005-0000-0000-00004E0A0000}"/>
    <cellStyle name="Valuta 3 5 2 3 2 5" xfId="3792" xr:uid="{F2FC811C-6510-4568-9349-2116C04E2EA9}"/>
    <cellStyle name="Valuta 3 5 2 3 3" xfId="1884" xr:uid="{00000000-0005-0000-0000-00004F0A0000}"/>
    <cellStyle name="Valuta 3 5 2 3 3 2" xfId="4906" xr:uid="{808126B7-A975-493F-B783-870D71745EA3}"/>
    <cellStyle name="Valuta 3 5 2 3 4" xfId="1497" xr:uid="{00000000-0005-0000-0000-0000500A0000}"/>
    <cellStyle name="Valuta 3 5 2 3 4 2" xfId="4488" xr:uid="{7F137540-2C39-49D6-B007-B26736F5FA01}"/>
    <cellStyle name="Valuta 3 5 2 3 5" xfId="986" xr:uid="{00000000-0005-0000-0000-0000510A0000}"/>
    <cellStyle name="Valuta 3 5 2 3 5 2" xfId="4012" xr:uid="{2BCB5903-8B9D-4EDF-A75B-84EEBB746116}"/>
    <cellStyle name="Valuta 3 5 2 3 6" xfId="3489" xr:uid="{751F0B35-FA83-4F11-AA0A-94B30573152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618" xr:uid="{1B0DA0FB-660E-4479-AA27-7DDE1E1D8232}"/>
    <cellStyle name="Valuta 3 5 2 5 3" xfId="1615" xr:uid="{00000000-0005-0000-0000-0000550A0000}"/>
    <cellStyle name="Valuta 3 5 2 5 3 2" xfId="4155" xr:uid="{757B90DC-546A-43A4-B458-AC3F6BD39C47}"/>
    <cellStyle name="Valuta 3 5 2 5 4" xfId="1182" xr:uid="{00000000-0005-0000-0000-0000560A0000}"/>
    <cellStyle name="Valuta 3 5 2 5 5" xfId="3699" xr:uid="{86EAE2BD-01F8-4E17-AA0B-B165009BECC5}"/>
    <cellStyle name="Valuta 3 5 2 6" xfId="1804" xr:uid="{00000000-0005-0000-0000-0000570A0000}"/>
    <cellStyle name="Valuta 3 5 2 6 2" xfId="4820" xr:uid="{3F57D590-F121-4A56-95E9-F74087ABC844}"/>
    <cellStyle name="Valuta 3 5 2 7" xfId="1402" xr:uid="{00000000-0005-0000-0000-0000580A0000}"/>
    <cellStyle name="Valuta 3 5 2 7 2" xfId="4393" xr:uid="{8950E75E-5917-4943-8C2E-806762FF8D90}"/>
    <cellStyle name="Valuta 3 5 2 8" xfId="889" xr:uid="{00000000-0005-0000-0000-0000590A0000}"/>
    <cellStyle name="Valuta 3 5 2 8 2" xfId="3917" xr:uid="{27E29E2C-99B1-46F1-B270-867255F8AB8E}"/>
    <cellStyle name="Valuta 3 5 2 9" xfId="3394" xr:uid="{05D0FBAE-5818-4CF0-A7B5-D24E3308DCC2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729" xr:uid="{3F976615-C6B6-462A-A236-CBFD75D9CAAF}"/>
    <cellStyle name="Valuta 3 5 3 2 2 3" xfId="1726" xr:uid="{00000000-0005-0000-0000-00005E0A0000}"/>
    <cellStyle name="Valuta 3 5 3 2 2 3 2" xfId="4266" xr:uid="{6D2F1C45-B375-49EF-A917-62EAF3FD777B}"/>
    <cellStyle name="Valuta 3 5 3 2 2 4" xfId="1293" xr:uid="{00000000-0005-0000-0000-00005F0A0000}"/>
    <cellStyle name="Valuta 3 5 3 2 2 5" xfId="3808" xr:uid="{3247DE36-A63E-49AA-810E-7D1CDDEC5DC5}"/>
    <cellStyle name="Valuta 3 5 3 2 3" xfId="1900" xr:uid="{00000000-0005-0000-0000-0000600A0000}"/>
    <cellStyle name="Valuta 3 5 3 2 3 2" xfId="4922" xr:uid="{4BA76219-5A11-4EBD-BE3D-24DECABA2E3E}"/>
    <cellStyle name="Valuta 3 5 3 2 4" xfId="1513" xr:uid="{00000000-0005-0000-0000-0000610A0000}"/>
    <cellStyle name="Valuta 3 5 3 2 4 2" xfId="4504" xr:uid="{1F72E6D1-9232-464A-B78F-4A59FB2C39FE}"/>
    <cellStyle name="Valuta 3 5 3 2 5" xfId="1002" xr:uid="{00000000-0005-0000-0000-0000620A0000}"/>
    <cellStyle name="Valuta 3 5 3 2 5 2" xfId="4028" xr:uid="{A56466EC-5F1C-41D0-B0B2-372A0341BE91}"/>
    <cellStyle name="Valuta 3 5 3 2 6" xfId="3505" xr:uid="{17DB950E-6733-4143-8490-067480B944B1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634" xr:uid="{A635234A-63FF-4D7B-9801-9A479CB82E04}"/>
    <cellStyle name="Valuta 3 5 3 4 3" xfId="1631" xr:uid="{00000000-0005-0000-0000-0000660A0000}"/>
    <cellStyle name="Valuta 3 5 3 4 3 2" xfId="4171" xr:uid="{3E29A8BF-7552-44E8-9A97-F88EBAC51546}"/>
    <cellStyle name="Valuta 3 5 3 4 4" xfId="1198" xr:uid="{00000000-0005-0000-0000-0000670A0000}"/>
    <cellStyle name="Valuta 3 5 3 4 5" xfId="3715" xr:uid="{6E1EC334-CC18-4AF9-B25D-AFD62E63F70B}"/>
    <cellStyle name="Valuta 3 5 3 5" xfId="1820" xr:uid="{00000000-0005-0000-0000-0000680A0000}"/>
    <cellStyle name="Valuta 3 5 3 5 2" xfId="4836" xr:uid="{A6E8F8C1-A5AC-4E06-A886-B152EE5DE97D}"/>
    <cellStyle name="Valuta 3 5 3 6" xfId="1418" xr:uid="{00000000-0005-0000-0000-0000690A0000}"/>
    <cellStyle name="Valuta 3 5 3 6 2" xfId="4409" xr:uid="{B09BA417-C5D5-41B8-88DF-476D858EB22F}"/>
    <cellStyle name="Valuta 3 5 3 7" xfId="906" xr:uid="{00000000-0005-0000-0000-00006A0A0000}"/>
    <cellStyle name="Valuta 3 5 3 7 2" xfId="3933" xr:uid="{52C81E0E-68E8-4397-8839-5556B2AB0F7F}"/>
    <cellStyle name="Valuta 3 5 3 8" xfId="3410" xr:uid="{AFAD5DF6-C018-4650-88E8-37A64C4A6AC7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684" xr:uid="{C9BCDC81-218B-483A-BF60-8BC6177FA1EA}"/>
    <cellStyle name="Valuta 3 5 4 2 3" xfId="1681" xr:uid="{00000000-0005-0000-0000-00006E0A0000}"/>
    <cellStyle name="Valuta 3 5 4 2 3 2" xfId="4221" xr:uid="{B8EE9889-308D-4C46-AC16-26FFB4F6D2F1}"/>
    <cellStyle name="Valuta 3 5 4 2 4" xfId="1248" xr:uid="{00000000-0005-0000-0000-00006F0A0000}"/>
    <cellStyle name="Valuta 3 5 4 2 5" xfId="3764" xr:uid="{347694B3-A404-4A17-B3BF-11568613F749}"/>
    <cellStyle name="Valuta 3 5 4 3" xfId="1860" xr:uid="{00000000-0005-0000-0000-0000700A0000}"/>
    <cellStyle name="Valuta 3 5 4 3 2" xfId="4880" xr:uid="{B2971D8F-220B-4C3E-83AE-D6865121CD7E}"/>
    <cellStyle name="Valuta 3 5 4 4" xfId="1468" xr:uid="{00000000-0005-0000-0000-0000710A0000}"/>
    <cellStyle name="Valuta 3 5 4 4 2" xfId="4459" xr:uid="{3CD5DE8B-B6DA-4960-99F3-FE8ECB010ABB}"/>
    <cellStyle name="Valuta 3 5 4 5" xfId="957" xr:uid="{00000000-0005-0000-0000-0000720A0000}"/>
    <cellStyle name="Valuta 3 5 4 5 2" xfId="3983" xr:uid="{E0903978-B471-4FD5-AAB4-A2F6BDF0E44E}"/>
    <cellStyle name="Valuta 3 5 4 6" xfId="3460" xr:uid="{C6F5126A-F886-49E9-8C27-02622F1F5FE1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592" xr:uid="{EC2F5C34-C997-4A36-AEBC-E93F34CA2E76}"/>
    <cellStyle name="Valuta 3 5 6 3" xfId="1589" xr:uid="{00000000-0005-0000-0000-0000760A0000}"/>
    <cellStyle name="Valuta 3 5 6 3 2" xfId="4129" xr:uid="{21E0CCC4-2309-4DD1-8A39-3D6B0FDB8FEF}"/>
    <cellStyle name="Valuta 3 5 6 4" xfId="1156" xr:uid="{00000000-0005-0000-0000-0000770A0000}"/>
    <cellStyle name="Valuta 3 5 6 5" xfId="3673" xr:uid="{7C4ECA3B-1D4D-4EE9-A005-6AD6B9B5D4C7}"/>
    <cellStyle name="Valuta 3 5 7" xfId="1780" xr:uid="{00000000-0005-0000-0000-0000780A0000}"/>
    <cellStyle name="Valuta 3 5 7 2" xfId="4795" xr:uid="{1A936176-D8AD-4EEE-B292-9E1D7FCA17FD}"/>
    <cellStyle name="Valuta 3 5 8" xfId="1374" xr:uid="{00000000-0005-0000-0000-0000790A0000}"/>
    <cellStyle name="Valuta 3 5 8 2" xfId="4364" xr:uid="{5CDB8806-E0C1-46AD-A26F-8E46F7F4FCC7}"/>
    <cellStyle name="Valuta 3 5 9" xfId="860" xr:uid="{00000000-0005-0000-0000-00007A0A0000}"/>
    <cellStyle name="Valuta 3 5 9 2" xfId="3890" xr:uid="{BCB23478-30C1-47E2-9EE8-17889855ED5B}"/>
    <cellStyle name="Valuta 3 6" xfId="184" xr:uid="{00000000-0005-0000-0000-00007B0A0000}"/>
    <cellStyle name="Valuta 3 6 10" xfId="3367" xr:uid="{03E398F3-FCF5-46E9-A138-99DEC4975916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755" xr:uid="{203C632E-4239-4A56-BCBB-8978A4658800}"/>
    <cellStyle name="Valuta 3 6 2 2 2 2 3" xfId="1752" xr:uid="{00000000-0005-0000-0000-0000810A0000}"/>
    <cellStyle name="Valuta 3 6 2 2 2 2 3 2" xfId="4292" xr:uid="{06F4621D-7C4B-49DF-9F1A-A8E5A8A542F7}"/>
    <cellStyle name="Valuta 3 6 2 2 2 2 4" xfId="1319" xr:uid="{00000000-0005-0000-0000-0000820A0000}"/>
    <cellStyle name="Valuta 3 6 2 2 2 2 5" xfId="3834" xr:uid="{74B08481-8ECD-4EDE-8920-5CA33B36FC0E}"/>
    <cellStyle name="Valuta 3 6 2 2 2 3" xfId="1926" xr:uid="{00000000-0005-0000-0000-0000830A0000}"/>
    <cellStyle name="Valuta 3 6 2 2 2 3 2" xfId="4948" xr:uid="{713608BB-7BEC-4FFF-AEBC-19F56C050F98}"/>
    <cellStyle name="Valuta 3 6 2 2 2 4" xfId="1539" xr:uid="{00000000-0005-0000-0000-0000840A0000}"/>
    <cellStyle name="Valuta 3 6 2 2 2 4 2" xfId="4530" xr:uid="{B5951C41-E58C-45BB-9757-79C5A3897927}"/>
    <cellStyle name="Valuta 3 6 2 2 2 5" xfId="1028" xr:uid="{00000000-0005-0000-0000-0000850A0000}"/>
    <cellStyle name="Valuta 3 6 2 2 2 5 2" xfId="4054" xr:uid="{4637A621-2C54-4619-A293-1D49C221792D}"/>
    <cellStyle name="Valuta 3 6 2 2 2 6" xfId="3531" xr:uid="{5FBE61F9-5904-41C3-9208-4B84B19D59BE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660" xr:uid="{5D212C36-031E-401A-9196-20DE2069F4F5}"/>
    <cellStyle name="Valuta 3 6 2 2 4 3" xfId="1657" xr:uid="{00000000-0005-0000-0000-0000890A0000}"/>
    <cellStyle name="Valuta 3 6 2 2 4 3 2" xfId="4197" xr:uid="{B4D009E2-AD67-4476-9A8E-8D1ED388ED74}"/>
    <cellStyle name="Valuta 3 6 2 2 4 4" xfId="1224" xr:uid="{00000000-0005-0000-0000-00008A0A0000}"/>
    <cellStyle name="Valuta 3 6 2 2 4 5" xfId="3741" xr:uid="{D537E096-17AF-48E8-B377-AF4A11A7051B}"/>
    <cellStyle name="Valuta 3 6 2 2 5" xfId="1846" xr:uid="{00000000-0005-0000-0000-00008B0A0000}"/>
    <cellStyle name="Valuta 3 6 2 2 5 2" xfId="4862" xr:uid="{1C4F1CD9-F243-44EB-96B5-9B92F34BEE6E}"/>
    <cellStyle name="Valuta 3 6 2 2 6" xfId="1444" xr:uid="{00000000-0005-0000-0000-00008C0A0000}"/>
    <cellStyle name="Valuta 3 6 2 2 6 2" xfId="4435" xr:uid="{908BFB47-57CF-44DA-AFAE-FD3E2A5F2AFB}"/>
    <cellStyle name="Valuta 3 6 2 2 7" xfId="932" xr:uid="{00000000-0005-0000-0000-00008D0A0000}"/>
    <cellStyle name="Valuta 3 6 2 2 7 2" xfId="3959" xr:uid="{05EF6743-FBD1-410B-B9F6-F2E86120C039}"/>
    <cellStyle name="Valuta 3 6 2 2 8" xfId="3436" xr:uid="{81E37436-9962-4D50-87D7-DA176B9626F3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715" xr:uid="{F3270C1F-54EF-4617-91F4-FC881D13281F}"/>
    <cellStyle name="Valuta 3 6 2 3 2 3" xfId="1712" xr:uid="{00000000-0005-0000-0000-0000910A0000}"/>
    <cellStyle name="Valuta 3 6 2 3 2 3 2" xfId="4252" xr:uid="{F22D8D07-5EE2-4DCA-B3DA-C698B79FC62B}"/>
    <cellStyle name="Valuta 3 6 2 3 2 4" xfId="1279" xr:uid="{00000000-0005-0000-0000-0000920A0000}"/>
    <cellStyle name="Valuta 3 6 2 3 2 5" xfId="3794" xr:uid="{193EA9BE-3ECF-436D-B74F-95F6D88BE1E5}"/>
    <cellStyle name="Valuta 3 6 2 3 3" xfId="1886" xr:uid="{00000000-0005-0000-0000-0000930A0000}"/>
    <cellStyle name="Valuta 3 6 2 3 3 2" xfId="4908" xr:uid="{32D5EF5E-2DD6-4274-A78D-FDA466AB8009}"/>
    <cellStyle name="Valuta 3 6 2 3 4" xfId="1499" xr:uid="{00000000-0005-0000-0000-0000940A0000}"/>
    <cellStyle name="Valuta 3 6 2 3 4 2" xfId="4490" xr:uid="{C41B9B53-A0C0-4AD0-BA59-FA32149C6508}"/>
    <cellStyle name="Valuta 3 6 2 3 5" xfId="988" xr:uid="{00000000-0005-0000-0000-0000950A0000}"/>
    <cellStyle name="Valuta 3 6 2 3 5 2" xfId="4014" xr:uid="{3796E7DC-2103-4418-A34B-66A5B2F78FE9}"/>
    <cellStyle name="Valuta 3 6 2 3 6" xfId="3491" xr:uid="{ACC36AAD-F3CB-4F24-9585-8C108494B045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620" xr:uid="{EE53E5AD-2530-414F-9AF3-BDBDA626676E}"/>
    <cellStyle name="Valuta 3 6 2 5 3" xfId="1617" xr:uid="{00000000-0005-0000-0000-0000990A0000}"/>
    <cellStyle name="Valuta 3 6 2 5 3 2" xfId="4157" xr:uid="{98D5E070-0C55-4AEE-A7D2-07E7A3AADF33}"/>
    <cellStyle name="Valuta 3 6 2 5 4" xfId="1184" xr:uid="{00000000-0005-0000-0000-00009A0A0000}"/>
    <cellStyle name="Valuta 3 6 2 5 5" xfId="3701" xr:uid="{6D0DC468-BAAF-44B4-B50C-C78EE8E2B212}"/>
    <cellStyle name="Valuta 3 6 2 6" xfId="1806" xr:uid="{00000000-0005-0000-0000-00009B0A0000}"/>
    <cellStyle name="Valuta 3 6 2 6 2" xfId="4822" xr:uid="{06593DE4-C8F1-4B1A-A2C0-FFEC05EB1340}"/>
    <cellStyle name="Valuta 3 6 2 7" xfId="1404" xr:uid="{00000000-0005-0000-0000-00009C0A0000}"/>
    <cellStyle name="Valuta 3 6 2 7 2" xfId="4395" xr:uid="{73136C11-6AED-484C-A3D1-CB09C46303C7}"/>
    <cellStyle name="Valuta 3 6 2 8" xfId="891" xr:uid="{00000000-0005-0000-0000-00009D0A0000}"/>
    <cellStyle name="Valuta 3 6 2 8 2" xfId="3919" xr:uid="{AD229941-4328-4254-AB87-1F694B74528A}"/>
    <cellStyle name="Valuta 3 6 2 9" xfId="3396" xr:uid="{F2528965-52EC-4D7A-81F9-6B13B036E122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731" xr:uid="{CFC0A632-2EDE-4839-87F9-D60968655EB7}"/>
    <cellStyle name="Valuta 3 6 3 2 2 3" xfId="1728" xr:uid="{00000000-0005-0000-0000-0000A20A0000}"/>
    <cellStyle name="Valuta 3 6 3 2 2 3 2" xfId="4268" xr:uid="{FED152D5-2A39-491D-923F-9D01CA922003}"/>
    <cellStyle name="Valuta 3 6 3 2 2 4" xfId="1295" xr:uid="{00000000-0005-0000-0000-0000A30A0000}"/>
    <cellStyle name="Valuta 3 6 3 2 2 5" xfId="3810" xr:uid="{676A192D-39C7-4D0E-A481-8BF1649D6EE3}"/>
    <cellStyle name="Valuta 3 6 3 2 3" xfId="1902" xr:uid="{00000000-0005-0000-0000-0000A40A0000}"/>
    <cellStyle name="Valuta 3 6 3 2 3 2" xfId="4924" xr:uid="{54B97DB6-D243-4903-9484-8F965A2FC126}"/>
    <cellStyle name="Valuta 3 6 3 2 4" xfId="1515" xr:uid="{00000000-0005-0000-0000-0000A50A0000}"/>
    <cellStyle name="Valuta 3 6 3 2 4 2" xfId="4506" xr:uid="{621FD240-1353-4E7E-A0BE-E39F718DDD81}"/>
    <cellStyle name="Valuta 3 6 3 2 5" xfId="1004" xr:uid="{00000000-0005-0000-0000-0000A60A0000}"/>
    <cellStyle name="Valuta 3 6 3 2 5 2" xfId="4030" xr:uid="{A3EBB75A-FF6B-4234-9C23-A7EDD5F1025E}"/>
    <cellStyle name="Valuta 3 6 3 2 6" xfId="3507" xr:uid="{7788BDDD-FD54-4BD2-8DEE-E203E408E1D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636" xr:uid="{EFB90A36-260C-4877-B090-BE4AAFBFF976}"/>
    <cellStyle name="Valuta 3 6 3 4 3" xfId="1633" xr:uid="{00000000-0005-0000-0000-0000AA0A0000}"/>
    <cellStyle name="Valuta 3 6 3 4 3 2" xfId="4173" xr:uid="{871CA029-83DD-4C9F-877E-390C94D824D8}"/>
    <cellStyle name="Valuta 3 6 3 4 4" xfId="1200" xr:uid="{00000000-0005-0000-0000-0000AB0A0000}"/>
    <cellStyle name="Valuta 3 6 3 4 5" xfId="3717" xr:uid="{DC3FBC82-228D-48A6-9160-4CFAA431BDEE}"/>
    <cellStyle name="Valuta 3 6 3 5" xfId="1822" xr:uid="{00000000-0005-0000-0000-0000AC0A0000}"/>
    <cellStyle name="Valuta 3 6 3 5 2" xfId="4838" xr:uid="{C4F7EDB3-28BF-4246-BA70-16603B5388AD}"/>
    <cellStyle name="Valuta 3 6 3 6" xfId="1420" xr:uid="{00000000-0005-0000-0000-0000AD0A0000}"/>
    <cellStyle name="Valuta 3 6 3 6 2" xfId="4411" xr:uid="{36E7767A-3D46-4056-A6A3-064BFD84C5C4}"/>
    <cellStyle name="Valuta 3 6 3 7" xfId="908" xr:uid="{00000000-0005-0000-0000-0000AE0A0000}"/>
    <cellStyle name="Valuta 3 6 3 7 2" xfId="3935" xr:uid="{6D1DDD7F-C24D-4033-8C53-C38DC55FB9D6}"/>
    <cellStyle name="Valuta 3 6 3 8" xfId="3412" xr:uid="{18AA3151-CB04-498F-BC77-5E983289F94A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686" xr:uid="{D84659B2-C59C-4A4E-B36F-B58F3D4E926F}"/>
    <cellStyle name="Valuta 3 6 4 2 3" xfId="1683" xr:uid="{00000000-0005-0000-0000-0000B20A0000}"/>
    <cellStyle name="Valuta 3 6 4 2 3 2" xfId="4223" xr:uid="{5937AA4E-2A82-4F99-9690-D7F1645D4A1B}"/>
    <cellStyle name="Valuta 3 6 4 2 4" xfId="1250" xr:uid="{00000000-0005-0000-0000-0000B30A0000}"/>
    <cellStyle name="Valuta 3 6 4 2 5" xfId="3766" xr:uid="{8FF77C60-4A2E-47E6-8A3C-D8D4439920D2}"/>
    <cellStyle name="Valuta 3 6 4 3" xfId="1862" xr:uid="{00000000-0005-0000-0000-0000B40A0000}"/>
    <cellStyle name="Valuta 3 6 4 3 2" xfId="4882" xr:uid="{5096D99B-03A6-479A-9564-2802472693B7}"/>
    <cellStyle name="Valuta 3 6 4 4" xfId="1470" xr:uid="{00000000-0005-0000-0000-0000B50A0000}"/>
    <cellStyle name="Valuta 3 6 4 4 2" xfId="4461" xr:uid="{F74F9C96-519D-4E15-A553-FA486B9EF5C2}"/>
    <cellStyle name="Valuta 3 6 4 5" xfId="959" xr:uid="{00000000-0005-0000-0000-0000B60A0000}"/>
    <cellStyle name="Valuta 3 6 4 5 2" xfId="3985" xr:uid="{E36DE494-C1F4-43B2-A388-F1ECC4E1ADE9}"/>
    <cellStyle name="Valuta 3 6 4 6" xfId="3462" xr:uid="{7C76950A-9D28-4185-A921-16A6BAF01A22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594" xr:uid="{6B21AEF9-0DDB-42A9-92FA-EA36BF4A87E1}"/>
    <cellStyle name="Valuta 3 6 6 3" xfId="1591" xr:uid="{00000000-0005-0000-0000-0000BA0A0000}"/>
    <cellStyle name="Valuta 3 6 6 3 2" xfId="4131" xr:uid="{16F0147A-7013-4F01-A690-8B5ACC44CAE7}"/>
    <cellStyle name="Valuta 3 6 6 4" xfId="1158" xr:uid="{00000000-0005-0000-0000-0000BB0A0000}"/>
    <cellStyle name="Valuta 3 6 6 5" xfId="3675" xr:uid="{6B0D4E6C-C9E6-45F6-B626-958A334FBE48}"/>
    <cellStyle name="Valuta 3 6 7" xfId="1782" xr:uid="{00000000-0005-0000-0000-0000BC0A0000}"/>
    <cellStyle name="Valuta 3 6 7 2" xfId="4797" xr:uid="{6F240667-1B04-4153-99F3-A03E08B92F09}"/>
    <cellStyle name="Valuta 3 6 8" xfId="1376" xr:uid="{00000000-0005-0000-0000-0000BD0A0000}"/>
    <cellStyle name="Valuta 3 6 8 2" xfId="4366" xr:uid="{980D9C29-AAF4-4E29-9497-3D554786640B}"/>
    <cellStyle name="Valuta 3 6 9" xfId="862" xr:uid="{00000000-0005-0000-0000-0000BE0A0000}"/>
    <cellStyle name="Valuta 3 6 9 2" xfId="3892" xr:uid="{B34808C0-99CB-4159-AFA7-EC6F6FED6D04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744" xr:uid="{680D04F7-1201-4DFF-A8E0-22B8D9F8BCE6}"/>
    <cellStyle name="Valuta 3 7 2 2 2 3" xfId="1741" xr:uid="{00000000-0005-0000-0000-0000C40A0000}"/>
    <cellStyle name="Valuta 3 7 2 2 2 3 2" xfId="4281" xr:uid="{F929ED15-E7B4-45C2-AE4E-9B4CC2A300A6}"/>
    <cellStyle name="Valuta 3 7 2 2 2 4" xfId="1308" xr:uid="{00000000-0005-0000-0000-0000C50A0000}"/>
    <cellStyle name="Valuta 3 7 2 2 2 5" xfId="3823" xr:uid="{6A6CF63A-C3AA-4D1B-B14D-CC94D1949D08}"/>
    <cellStyle name="Valuta 3 7 2 2 3" xfId="1915" xr:uid="{00000000-0005-0000-0000-0000C60A0000}"/>
    <cellStyle name="Valuta 3 7 2 2 3 2" xfId="4937" xr:uid="{15D099CB-E3DD-4CA4-BAD5-8D5800B49F38}"/>
    <cellStyle name="Valuta 3 7 2 2 4" xfId="1528" xr:uid="{00000000-0005-0000-0000-0000C70A0000}"/>
    <cellStyle name="Valuta 3 7 2 2 4 2" xfId="4519" xr:uid="{078F0DEA-6D0D-4046-B5F6-35E6C26ABA16}"/>
    <cellStyle name="Valuta 3 7 2 2 5" xfId="1017" xr:uid="{00000000-0005-0000-0000-0000C80A0000}"/>
    <cellStyle name="Valuta 3 7 2 2 5 2" xfId="4043" xr:uid="{90BCF211-F95B-4DE2-891F-BD1408B6017F}"/>
    <cellStyle name="Valuta 3 7 2 2 6" xfId="3520" xr:uid="{DF9D0667-1AEA-49CA-8FDB-1F4A2D2A6462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649" xr:uid="{0647560C-E67B-4C2F-8B72-BB97137C5B19}"/>
    <cellStyle name="Valuta 3 7 2 4 3" xfId="1646" xr:uid="{00000000-0005-0000-0000-0000CC0A0000}"/>
    <cellStyle name="Valuta 3 7 2 4 3 2" xfId="4186" xr:uid="{AF7DBB1E-DAA0-4E17-911A-3FA7244C4D0A}"/>
    <cellStyle name="Valuta 3 7 2 4 4" xfId="1213" xr:uid="{00000000-0005-0000-0000-0000CD0A0000}"/>
    <cellStyle name="Valuta 3 7 2 4 5" xfId="3730" xr:uid="{79517D21-4C16-4723-83D0-20EFACDF8479}"/>
    <cellStyle name="Valuta 3 7 2 5" xfId="1835" xr:uid="{00000000-0005-0000-0000-0000CE0A0000}"/>
    <cellStyle name="Valuta 3 7 2 5 2" xfId="4851" xr:uid="{0B25AE16-F083-4ED1-82EB-696EDAF48132}"/>
    <cellStyle name="Valuta 3 7 2 6" xfId="1433" xr:uid="{00000000-0005-0000-0000-0000CF0A0000}"/>
    <cellStyle name="Valuta 3 7 2 6 2" xfId="4424" xr:uid="{AB3E1301-79FC-4EFD-A8E4-3F155F384691}"/>
    <cellStyle name="Valuta 3 7 2 7" xfId="921" xr:uid="{00000000-0005-0000-0000-0000D00A0000}"/>
    <cellStyle name="Valuta 3 7 2 7 2" xfId="3948" xr:uid="{C49A8773-11DE-4EE9-8AC9-94F75B027693}"/>
    <cellStyle name="Valuta 3 7 2 8" xfId="3425" xr:uid="{F52764E6-769A-45E1-801B-7794EBE38A2C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704" xr:uid="{8FCA18B7-A7CF-4D8E-B2EB-F71FAAE6C12E}"/>
    <cellStyle name="Valuta 3 7 3 2 3" xfId="1701" xr:uid="{00000000-0005-0000-0000-0000D40A0000}"/>
    <cellStyle name="Valuta 3 7 3 2 3 2" xfId="4241" xr:uid="{45F6C17E-C4D1-4695-9330-B66454D8F075}"/>
    <cellStyle name="Valuta 3 7 3 2 4" xfId="1268" xr:uid="{00000000-0005-0000-0000-0000D50A0000}"/>
    <cellStyle name="Valuta 3 7 3 2 5" xfId="3783" xr:uid="{0675FA9C-7842-4603-B305-0B316CCD10B9}"/>
    <cellStyle name="Valuta 3 7 3 3" xfId="1875" xr:uid="{00000000-0005-0000-0000-0000D60A0000}"/>
    <cellStyle name="Valuta 3 7 3 3 2" xfId="4897" xr:uid="{BFD32BC1-2BB8-4E3D-A65F-B9C9231B9D97}"/>
    <cellStyle name="Valuta 3 7 3 4" xfId="1488" xr:uid="{00000000-0005-0000-0000-0000D70A0000}"/>
    <cellStyle name="Valuta 3 7 3 4 2" xfId="4479" xr:uid="{08AEF3B9-1025-4D83-8577-D2106E15D165}"/>
    <cellStyle name="Valuta 3 7 3 5" xfId="977" xr:uid="{00000000-0005-0000-0000-0000D80A0000}"/>
    <cellStyle name="Valuta 3 7 3 5 2" xfId="4003" xr:uid="{6457A8D5-F100-4C7C-B525-E221C3323DC9}"/>
    <cellStyle name="Valuta 3 7 3 6" xfId="3480" xr:uid="{2CEDC60F-18FE-4F35-BF2A-A1BCAC3C890F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609" xr:uid="{E132E6D8-3497-4386-8BA4-0E7C283E88A3}"/>
    <cellStyle name="Valuta 3 7 5 3" xfId="1606" xr:uid="{00000000-0005-0000-0000-0000DC0A0000}"/>
    <cellStyle name="Valuta 3 7 5 3 2" xfId="4146" xr:uid="{751D8683-12BB-4C3C-BB68-29BA751416A2}"/>
    <cellStyle name="Valuta 3 7 5 4" xfId="1173" xr:uid="{00000000-0005-0000-0000-0000DD0A0000}"/>
    <cellStyle name="Valuta 3 7 5 5" xfId="3690" xr:uid="{F386D09B-BB57-4FD1-BF09-3B286C65D985}"/>
    <cellStyle name="Valuta 3 7 6" xfId="1795" xr:uid="{00000000-0005-0000-0000-0000DE0A0000}"/>
    <cellStyle name="Valuta 3 7 6 2" xfId="4811" xr:uid="{CB839F69-D80D-461C-9470-000EFCC36519}"/>
    <cellStyle name="Valuta 3 7 7" xfId="1393" xr:uid="{00000000-0005-0000-0000-0000DF0A0000}"/>
    <cellStyle name="Valuta 3 7 7 2" xfId="4384" xr:uid="{A380DB39-2AD8-47CB-9CE3-7A9883EE2E00}"/>
    <cellStyle name="Valuta 3 7 8" xfId="880" xr:uid="{00000000-0005-0000-0000-0000E00A0000}"/>
    <cellStyle name="Valuta 3 7 8 2" xfId="3908" xr:uid="{76360203-A94B-4047-B8D8-86177328BBA8}"/>
    <cellStyle name="Valuta 3 7 9" xfId="3385" xr:uid="{BC184155-0A1F-4E05-AE13-683354C1CA95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736" xr:uid="{F428510E-93BB-4043-95CE-16AA8B0D2600}"/>
    <cellStyle name="Valuta 3 8 2 2 2 3" xfId="1733" xr:uid="{00000000-0005-0000-0000-0000E60A0000}"/>
    <cellStyle name="Valuta 3 8 2 2 2 3 2" xfId="4273" xr:uid="{F70F8E53-E637-429B-8686-98AE920CD93F}"/>
    <cellStyle name="Valuta 3 8 2 2 2 4" xfId="1300" xr:uid="{00000000-0005-0000-0000-0000E70A0000}"/>
    <cellStyle name="Valuta 3 8 2 2 2 5" xfId="3815" xr:uid="{A8E82873-E5F7-49B1-8681-AC31587CDD24}"/>
    <cellStyle name="Valuta 3 8 2 2 3" xfId="1907" xr:uid="{00000000-0005-0000-0000-0000E80A0000}"/>
    <cellStyle name="Valuta 3 8 2 2 3 2" xfId="4929" xr:uid="{2A5EAFF7-AB6C-45F2-9ACB-06B2CA31BDE7}"/>
    <cellStyle name="Valuta 3 8 2 2 4" xfId="1520" xr:uid="{00000000-0005-0000-0000-0000E90A0000}"/>
    <cellStyle name="Valuta 3 8 2 2 4 2" xfId="4511" xr:uid="{9D359CF4-230F-4384-AB76-0632DB1D41FC}"/>
    <cellStyle name="Valuta 3 8 2 2 5" xfId="1009" xr:uid="{00000000-0005-0000-0000-0000EA0A0000}"/>
    <cellStyle name="Valuta 3 8 2 2 5 2" xfId="4035" xr:uid="{2FCF3F33-61B0-4F26-AA10-27A9BDE48F84}"/>
    <cellStyle name="Valuta 3 8 2 2 6" xfId="3512" xr:uid="{DE09FC99-E80B-4250-ADAD-1170C0A9F5A5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641" xr:uid="{07FD70EE-BD8D-46CC-9896-0B34FBC85815}"/>
    <cellStyle name="Valuta 3 8 2 4 3" xfId="1638" xr:uid="{00000000-0005-0000-0000-0000EE0A0000}"/>
    <cellStyle name="Valuta 3 8 2 4 3 2" xfId="4178" xr:uid="{C1AC78BA-AA5C-467D-A155-DF49F55FD83B}"/>
    <cellStyle name="Valuta 3 8 2 4 4" xfId="1205" xr:uid="{00000000-0005-0000-0000-0000EF0A0000}"/>
    <cellStyle name="Valuta 3 8 2 4 5" xfId="3722" xr:uid="{B9455679-86C9-430C-9385-C6F451FAC84C}"/>
    <cellStyle name="Valuta 3 8 2 5" xfId="1827" xr:uid="{00000000-0005-0000-0000-0000F00A0000}"/>
    <cellStyle name="Valuta 3 8 2 5 2" xfId="4843" xr:uid="{1BB74B1F-974A-4055-8104-04FD40AB9106}"/>
    <cellStyle name="Valuta 3 8 2 6" xfId="1425" xr:uid="{00000000-0005-0000-0000-0000F10A0000}"/>
    <cellStyle name="Valuta 3 8 2 6 2" xfId="4416" xr:uid="{89974DF6-59E4-409C-A2F6-86731C9E0659}"/>
    <cellStyle name="Valuta 3 8 2 7" xfId="913" xr:uid="{00000000-0005-0000-0000-0000F20A0000}"/>
    <cellStyle name="Valuta 3 8 2 7 2" xfId="3940" xr:uid="{E17C1381-49AA-44DD-87CF-A3A9DEB68C14}"/>
    <cellStyle name="Valuta 3 8 2 8" xfId="3417" xr:uid="{55385C6E-3011-4C02-8B83-AEBA9FABF140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691" xr:uid="{E8F71989-08A1-4DB9-8ED5-69F5915A6353}"/>
    <cellStyle name="Valuta 3 8 3 2 3" xfId="1688" xr:uid="{00000000-0005-0000-0000-0000F60A0000}"/>
    <cellStyle name="Valuta 3 8 3 2 3 2" xfId="4228" xr:uid="{4E4E1BF6-CDAA-4824-A273-280EA346B579}"/>
    <cellStyle name="Valuta 3 8 3 2 4" xfId="1255" xr:uid="{00000000-0005-0000-0000-0000F70A0000}"/>
    <cellStyle name="Valuta 3 8 3 2 5" xfId="3771" xr:uid="{F94FFC4E-0C9B-4CC7-99FC-255B83689674}"/>
    <cellStyle name="Valuta 3 8 3 3" xfId="1867" xr:uid="{00000000-0005-0000-0000-0000F80A0000}"/>
    <cellStyle name="Valuta 3 8 3 3 2" xfId="4887" xr:uid="{E56688AC-44B1-41BF-A118-EF3E762E36E9}"/>
    <cellStyle name="Valuta 3 8 3 4" xfId="1475" xr:uid="{00000000-0005-0000-0000-0000F90A0000}"/>
    <cellStyle name="Valuta 3 8 3 4 2" xfId="4466" xr:uid="{3E136C7C-6A79-4DD3-BB86-082FA616B165}"/>
    <cellStyle name="Valuta 3 8 3 5" xfId="964" xr:uid="{00000000-0005-0000-0000-0000FA0A0000}"/>
    <cellStyle name="Valuta 3 8 3 5 2" xfId="3990" xr:uid="{2E97A88A-9835-41AC-928E-C362031A5785}"/>
    <cellStyle name="Valuta 3 8 3 6" xfId="3467" xr:uid="{9854D3D3-E33C-43DC-AA50-93A2500DCDE1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599" xr:uid="{41DAED86-2750-4DDF-8D18-41125F5596D9}"/>
    <cellStyle name="Valuta 3 8 5 3" xfId="1596" xr:uid="{00000000-0005-0000-0000-0000FE0A0000}"/>
    <cellStyle name="Valuta 3 8 5 3 2" xfId="4136" xr:uid="{0D811AE1-3431-4B97-B39F-E6C5B6A443A5}"/>
    <cellStyle name="Valuta 3 8 5 4" xfId="1163" xr:uid="{00000000-0005-0000-0000-0000FF0A0000}"/>
    <cellStyle name="Valuta 3 8 5 5" xfId="3680" xr:uid="{31DB5537-F73F-4993-9CE0-45D8BB4D9176}"/>
    <cellStyle name="Valuta 3 8 6" xfId="1787" xr:uid="{00000000-0005-0000-0000-0000000B0000}"/>
    <cellStyle name="Valuta 3 8 6 2" xfId="4802" xr:uid="{32871E88-0B3F-4508-94E8-7DF443CA3BC9}"/>
    <cellStyle name="Valuta 3 8 7" xfId="1381" xr:uid="{00000000-0005-0000-0000-0000010B0000}"/>
    <cellStyle name="Valuta 3 8 7 2" xfId="4371" xr:uid="{F5551FA6-6FB2-4E2F-A17A-48F3D274E6E5}"/>
    <cellStyle name="Valuta 3 8 8" xfId="867" xr:uid="{00000000-0005-0000-0000-0000020B0000}"/>
    <cellStyle name="Valuta 3 8 8 2" xfId="3897" xr:uid="{A3DBFEBC-438B-4B36-B68C-3005E82402A0}"/>
    <cellStyle name="Valuta 3 8 9" xfId="3372" xr:uid="{C213CF12-392D-4757-9AED-304938DAA8EB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720" xr:uid="{ADE7CBEA-64C5-4464-A316-E8E64B574316}"/>
    <cellStyle name="Valuta 3 9 2 2 3" xfId="1717" xr:uid="{00000000-0005-0000-0000-0000070B0000}"/>
    <cellStyle name="Valuta 3 9 2 2 3 2" xfId="4257" xr:uid="{F2FEE0A5-E231-4414-BB89-DA8AC259C705}"/>
    <cellStyle name="Valuta 3 9 2 2 4" xfId="1284" xr:uid="{00000000-0005-0000-0000-0000080B0000}"/>
    <cellStyle name="Valuta 3 9 2 2 5" xfId="3799" xr:uid="{6BEB1D61-6E54-4242-81D4-43E9FEB36E79}"/>
    <cellStyle name="Valuta 3 9 2 3" xfId="1891" xr:uid="{00000000-0005-0000-0000-0000090B0000}"/>
    <cellStyle name="Valuta 3 9 2 3 2" xfId="4913" xr:uid="{42B47F6D-3EE6-4BB0-82B3-CC4D701356F7}"/>
    <cellStyle name="Valuta 3 9 2 4" xfId="1504" xr:uid="{00000000-0005-0000-0000-00000A0B0000}"/>
    <cellStyle name="Valuta 3 9 2 4 2" xfId="4495" xr:uid="{AC3F04B3-02AC-431E-942E-F2A928ABF025}"/>
    <cellStyle name="Valuta 3 9 2 5" xfId="993" xr:uid="{00000000-0005-0000-0000-00000B0B0000}"/>
    <cellStyle name="Valuta 3 9 2 5 2" xfId="4019" xr:uid="{BE262FA2-E91C-4222-B3E2-795316D5FD4D}"/>
    <cellStyle name="Valuta 3 9 2 6" xfId="3496" xr:uid="{46D34AC7-9A96-4A94-9260-CCE4B1ABB1DA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625" xr:uid="{369E76C5-255C-4A6B-85FB-991F532552B6}"/>
    <cellStyle name="Valuta 3 9 4 3" xfId="1622" xr:uid="{00000000-0005-0000-0000-00000F0B0000}"/>
    <cellStyle name="Valuta 3 9 4 3 2" xfId="4162" xr:uid="{DFFB5772-CC0D-45DC-8584-DC78D2ECECD2}"/>
    <cellStyle name="Valuta 3 9 4 4" xfId="1189" xr:uid="{00000000-0005-0000-0000-0000100B0000}"/>
    <cellStyle name="Valuta 3 9 4 5" xfId="3706" xr:uid="{67B5CECF-5FAF-4531-8F48-8C6F2845FC4B}"/>
    <cellStyle name="Valuta 3 9 5" xfId="1811" xr:uid="{00000000-0005-0000-0000-0000110B0000}"/>
    <cellStyle name="Valuta 3 9 5 2" xfId="4827" xr:uid="{71A1C457-4B9B-4028-9D65-DF196B6DA365}"/>
    <cellStyle name="Valuta 3 9 6" xfId="1409" xr:uid="{00000000-0005-0000-0000-0000120B0000}"/>
    <cellStyle name="Valuta 3 9 6 2" xfId="4400" xr:uid="{3E2BC183-2860-4671-A07B-0ECE667F2226}"/>
    <cellStyle name="Valuta 3 9 7" xfId="897" xr:uid="{00000000-0005-0000-0000-0000130B0000}"/>
    <cellStyle name="Valuta 3 9 7 2" xfId="3924" xr:uid="{43B0E518-F092-41BC-93C4-C2C3B8CD1209}"/>
    <cellStyle name="Valuta 3 9 8" xfId="3401" xr:uid="{7721D14C-1709-44F8-B018-1DE8BF7D1726}"/>
    <cellStyle name="Valuta 4" xfId="69" xr:uid="{00000000-0005-0000-0000-0000140B0000}"/>
    <cellStyle name="Valuta 4 10" xfId="1340" xr:uid="{00000000-0005-0000-0000-0000150B0000}"/>
    <cellStyle name="Valuta 4 10 2" xfId="4318" xr:uid="{6D3F6D42-22F0-4987-BFC7-D4EFA24BE4B7}"/>
    <cellStyle name="Valuta 4 11" xfId="787" xr:uid="{00000000-0005-0000-0000-0000160B0000}"/>
    <cellStyle name="Valuta 4 11 2" xfId="3854" xr:uid="{2D709888-3383-4847-8170-74674DE0588B}"/>
    <cellStyle name="Valuta 4 12" xfId="3304" xr:uid="{5EE6C9FB-9988-4764-BB1C-12DAE70C4029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748" xr:uid="{798C4729-BF0D-4D15-9C9B-6A2284BE5D43}"/>
    <cellStyle name="Valuta 4 2 2 2 2 3" xfId="1745" xr:uid="{00000000-0005-0000-0000-00001C0B0000}"/>
    <cellStyle name="Valuta 4 2 2 2 2 3 2" xfId="4285" xr:uid="{F65CFC18-C993-4F0D-BB53-182ACCA39424}"/>
    <cellStyle name="Valuta 4 2 2 2 2 4" xfId="1312" xr:uid="{00000000-0005-0000-0000-00001D0B0000}"/>
    <cellStyle name="Valuta 4 2 2 2 2 5" xfId="3827" xr:uid="{D983A1B8-A046-44B2-A839-69837A49F797}"/>
    <cellStyle name="Valuta 4 2 2 2 3" xfId="1919" xr:uid="{00000000-0005-0000-0000-00001E0B0000}"/>
    <cellStyle name="Valuta 4 2 2 2 3 2" xfId="4941" xr:uid="{3CBEB039-6D50-48C8-8C79-897F9CA06381}"/>
    <cellStyle name="Valuta 4 2 2 2 4" xfId="1532" xr:uid="{00000000-0005-0000-0000-00001F0B0000}"/>
    <cellStyle name="Valuta 4 2 2 2 4 2" xfId="4523" xr:uid="{7F359AB7-8EF8-41CF-8F34-F48200BB9669}"/>
    <cellStyle name="Valuta 4 2 2 2 5" xfId="1021" xr:uid="{00000000-0005-0000-0000-0000200B0000}"/>
    <cellStyle name="Valuta 4 2 2 2 5 2" xfId="4047" xr:uid="{21FE913C-8FD7-4BB4-94EE-3E17C1893BB2}"/>
    <cellStyle name="Valuta 4 2 2 2 6" xfId="3524" xr:uid="{C961CF11-D393-4549-8D8E-BD6C27AC2600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653" xr:uid="{A1F730BB-DDE6-4776-B561-FCDCA9A20CB8}"/>
    <cellStyle name="Valuta 4 2 2 4 3" xfId="1650" xr:uid="{00000000-0005-0000-0000-0000240B0000}"/>
    <cellStyle name="Valuta 4 2 2 4 3 2" xfId="4190" xr:uid="{D4F40A77-05A7-408F-9F46-0AB9FBD7C1C7}"/>
    <cellStyle name="Valuta 4 2 2 4 4" xfId="1217" xr:uid="{00000000-0005-0000-0000-0000250B0000}"/>
    <cellStyle name="Valuta 4 2 2 4 5" xfId="3734" xr:uid="{2857E205-716A-44F3-8573-5053A42F2AA3}"/>
    <cellStyle name="Valuta 4 2 2 5" xfId="1839" xr:uid="{00000000-0005-0000-0000-0000260B0000}"/>
    <cellStyle name="Valuta 4 2 2 5 2" xfId="4855" xr:uid="{241FB712-2919-42D1-BBE9-ED033F54F63F}"/>
    <cellStyle name="Valuta 4 2 2 6" xfId="1437" xr:uid="{00000000-0005-0000-0000-0000270B0000}"/>
    <cellStyle name="Valuta 4 2 2 6 2" xfId="4428" xr:uid="{2EB3E6EC-1F06-4417-9A68-9123D5B0701B}"/>
    <cellStyle name="Valuta 4 2 2 7" xfId="925" xr:uid="{00000000-0005-0000-0000-0000280B0000}"/>
    <cellStyle name="Valuta 4 2 2 7 2" xfId="3952" xr:uid="{B1B0869B-B7A6-4D56-B87F-0B764F5B6C0F}"/>
    <cellStyle name="Valuta 4 2 2 8" xfId="3429" xr:uid="{16D86897-D5A3-45E0-A30C-2706F2B6C458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708" xr:uid="{D7A9CCD8-575A-406A-899C-F9BC2596F420}"/>
    <cellStyle name="Valuta 4 2 3 2 3" xfId="1705" xr:uid="{00000000-0005-0000-0000-00002C0B0000}"/>
    <cellStyle name="Valuta 4 2 3 2 3 2" xfId="4245" xr:uid="{4187363A-6F4B-40FF-90C9-B440B7E6E8A4}"/>
    <cellStyle name="Valuta 4 2 3 2 4" xfId="1272" xr:uid="{00000000-0005-0000-0000-00002D0B0000}"/>
    <cellStyle name="Valuta 4 2 3 2 5" xfId="3787" xr:uid="{B4CE4BF4-98F2-41CA-94B9-D5019C98BB83}"/>
    <cellStyle name="Valuta 4 2 3 3" xfId="1879" xr:uid="{00000000-0005-0000-0000-00002E0B0000}"/>
    <cellStyle name="Valuta 4 2 3 3 2" xfId="4901" xr:uid="{1E1854E0-5C6C-4CA4-B2A7-99DD56488553}"/>
    <cellStyle name="Valuta 4 2 3 4" xfId="1492" xr:uid="{00000000-0005-0000-0000-00002F0B0000}"/>
    <cellStyle name="Valuta 4 2 3 4 2" xfId="4483" xr:uid="{C7FD155B-70D2-413E-91B0-DC3F3D02F0A2}"/>
    <cellStyle name="Valuta 4 2 3 5" xfId="981" xr:uid="{00000000-0005-0000-0000-0000300B0000}"/>
    <cellStyle name="Valuta 4 2 3 5 2" xfId="4007" xr:uid="{03EE2AAE-F92B-4CD4-B7B2-AEA971C56151}"/>
    <cellStyle name="Valuta 4 2 3 6" xfId="3484" xr:uid="{B325F465-7755-4D59-B8DD-8B254420BF4F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613" xr:uid="{C9459516-43DA-420B-87CB-DA7B44BC6C33}"/>
    <cellStyle name="Valuta 4 2 5 3" xfId="1610" xr:uid="{00000000-0005-0000-0000-0000340B0000}"/>
    <cellStyle name="Valuta 4 2 5 3 2" xfId="4150" xr:uid="{FE59C5FE-08DE-4A4B-88F3-8B75DF13FE37}"/>
    <cellStyle name="Valuta 4 2 5 4" xfId="1177" xr:uid="{00000000-0005-0000-0000-0000350B0000}"/>
    <cellStyle name="Valuta 4 2 5 5" xfId="3694" xr:uid="{1146D6B5-8AD5-4CB0-9424-2CC320B949AC}"/>
    <cellStyle name="Valuta 4 2 6" xfId="1799" xr:uid="{00000000-0005-0000-0000-0000360B0000}"/>
    <cellStyle name="Valuta 4 2 6 2" xfId="4815" xr:uid="{7FB57D75-AA09-4291-932C-EBDF09B285E1}"/>
    <cellStyle name="Valuta 4 2 7" xfId="1397" xr:uid="{00000000-0005-0000-0000-0000370B0000}"/>
    <cellStyle name="Valuta 4 2 7 2" xfId="4388" xr:uid="{D9F14A35-D25A-4B01-A08A-A84EE2352BF9}"/>
    <cellStyle name="Valuta 4 2 8" xfId="884" xr:uid="{00000000-0005-0000-0000-0000380B0000}"/>
    <cellStyle name="Valuta 4 2 8 2" xfId="3912" xr:uid="{44F2A8A1-D26C-4EBF-B138-05A69A2277BD}"/>
    <cellStyle name="Valuta 4 2 9" xfId="3389" xr:uid="{1D13D91E-5588-470E-B291-536C5C120DBA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740" xr:uid="{FB966066-61A3-4DA4-B4E8-7A0B6D7B0965}"/>
    <cellStyle name="Valuta 4 3 2 2 2 3" xfId="1737" xr:uid="{00000000-0005-0000-0000-00003E0B0000}"/>
    <cellStyle name="Valuta 4 3 2 2 2 3 2" xfId="4277" xr:uid="{BB444FDD-BA3C-4B04-AD05-53D918F01806}"/>
    <cellStyle name="Valuta 4 3 2 2 2 4" xfId="1304" xr:uid="{00000000-0005-0000-0000-00003F0B0000}"/>
    <cellStyle name="Valuta 4 3 2 2 2 5" xfId="3819" xr:uid="{4A44DD6D-D951-47F9-8942-C9CE81B21641}"/>
    <cellStyle name="Valuta 4 3 2 2 3" xfId="1911" xr:uid="{00000000-0005-0000-0000-0000400B0000}"/>
    <cellStyle name="Valuta 4 3 2 2 3 2" xfId="4933" xr:uid="{5DE127B1-B511-4ABD-BE0B-121A0ECC51BE}"/>
    <cellStyle name="Valuta 4 3 2 2 4" xfId="1524" xr:uid="{00000000-0005-0000-0000-0000410B0000}"/>
    <cellStyle name="Valuta 4 3 2 2 4 2" xfId="4515" xr:uid="{4EC792D9-E2BB-440B-B55B-8F0B8075EEDC}"/>
    <cellStyle name="Valuta 4 3 2 2 5" xfId="1013" xr:uid="{00000000-0005-0000-0000-0000420B0000}"/>
    <cellStyle name="Valuta 4 3 2 2 5 2" xfId="4039" xr:uid="{1BBC942F-B506-475F-ABD1-DEDF21180CD0}"/>
    <cellStyle name="Valuta 4 3 2 2 6" xfId="3516" xr:uid="{84684551-EA88-4357-B7F7-927D06792478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645" xr:uid="{AA9BBEC0-8B8D-494A-8519-42CAFA39645A}"/>
    <cellStyle name="Valuta 4 3 2 4 3" xfId="1642" xr:uid="{00000000-0005-0000-0000-0000460B0000}"/>
    <cellStyle name="Valuta 4 3 2 4 3 2" xfId="4182" xr:uid="{95B61129-C60F-4CB6-969B-3C628115999F}"/>
    <cellStyle name="Valuta 4 3 2 4 4" xfId="1209" xr:uid="{00000000-0005-0000-0000-0000470B0000}"/>
    <cellStyle name="Valuta 4 3 2 4 5" xfId="3726" xr:uid="{1127A855-F9AD-407D-89B1-BD3D6C3CE4E4}"/>
    <cellStyle name="Valuta 4 3 2 5" xfId="1831" xr:uid="{00000000-0005-0000-0000-0000480B0000}"/>
    <cellStyle name="Valuta 4 3 2 5 2" xfId="4847" xr:uid="{374897B8-961D-410B-A64E-D201D0B429FE}"/>
    <cellStyle name="Valuta 4 3 2 6" xfId="1429" xr:uid="{00000000-0005-0000-0000-0000490B0000}"/>
    <cellStyle name="Valuta 4 3 2 6 2" xfId="4420" xr:uid="{1EC632DC-6494-42CD-8594-6AFA7E4A1C6D}"/>
    <cellStyle name="Valuta 4 3 2 7" xfId="917" xr:uid="{00000000-0005-0000-0000-00004A0B0000}"/>
    <cellStyle name="Valuta 4 3 2 7 2" xfId="3944" xr:uid="{4A636806-8D9A-438C-99C8-6000CF1C8924}"/>
    <cellStyle name="Valuta 4 3 2 8" xfId="3421" xr:uid="{008596AF-662F-4D6B-8FA9-94FE5228DB58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695" xr:uid="{F59723BF-35B4-48A8-B17A-370E06A6BF8F}"/>
    <cellStyle name="Valuta 4 3 3 2 3" xfId="1692" xr:uid="{00000000-0005-0000-0000-00004E0B0000}"/>
    <cellStyle name="Valuta 4 3 3 2 3 2" xfId="4232" xr:uid="{C53B318E-786F-4DE1-9AC7-1ED0E8F34AC1}"/>
    <cellStyle name="Valuta 4 3 3 2 4" xfId="1259" xr:uid="{00000000-0005-0000-0000-00004F0B0000}"/>
    <cellStyle name="Valuta 4 3 3 2 5" xfId="3775" xr:uid="{7D4831A9-76B4-4969-B6B9-0C164A359246}"/>
    <cellStyle name="Valuta 4 3 3 3" xfId="1871" xr:uid="{00000000-0005-0000-0000-0000500B0000}"/>
    <cellStyle name="Valuta 4 3 3 3 2" xfId="4891" xr:uid="{22B67633-BB6B-4396-B58A-74C7D35D6C95}"/>
    <cellStyle name="Valuta 4 3 3 4" xfId="1479" xr:uid="{00000000-0005-0000-0000-0000510B0000}"/>
    <cellStyle name="Valuta 4 3 3 4 2" xfId="4470" xr:uid="{19970D10-EC8E-4546-8787-B2A5B9C1A86B}"/>
    <cellStyle name="Valuta 4 3 3 5" xfId="968" xr:uid="{00000000-0005-0000-0000-0000520B0000}"/>
    <cellStyle name="Valuta 4 3 3 5 2" xfId="3994" xr:uid="{64A2D0DA-B3B0-49E3-93FB-877E32E7CB30}"/>
    <cellStyle name="Valuta 4 3 3 6" xfId="3471" xr:uid="{78193D2A-BBCB-48D9-90EF-ADFD9D0B2EBF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603" xr:uid="{D52579E0-E053-4B22-BBE1-D7D551512E50}"/>
    <cellStyle name="Valuta 4 3 5 3" xfId="1600" xr:uid="{00000000-0005-0000-0000-0000560B0000}"/>
    <cellStyle name="Valuta 4 3 5 3 2" xfId="4140" xr:uid="{33396801-81DD-474A-9ABD-6B94E796EAF0}"/>
    <cellStyle name="Valuta 4 3 5 4" xfId="1167" xr:uid="{00000000-0005-0000-0000-0000570B0000}"/>
    <cellStyle name="Valuta 4 3 5 5" xfId="3684" xr:uid="{7EFC137A-BAED-41EB-9D3A-0A34F64F064D}"/>
    <cellStyle name="Valuta 4 3 6" xfId="1791" xr:uid="{00000000-0005-0000-0000-0000580B0000}"/>
    <cellStyle name="Valuta 4 3 6 2" xfId="4806" xr:uid="{47B17B05-9825-4ACF-949E-2E325D6FC3DC}"/>
    <cellStyle name="Valuta 4 3 7" xfId="1385" xr:uid="{00000000-0005-0000-0000-0000590B0000}"/>
    <cellStyle name="Valuta 4 3 7 2" xfId="4375" xr:uid="{BDFFE5FB-826A-4FA2-B9D8-BFB84226F07A}"/>
    <cellStyle name="Valuta 4 3 8" xfId="871" xr:uid="{00000000-0005-0000-0000-00005A0B0000}"/>
    <cellStyle name="Valuta 4 3 8 2" xfId="3901" xr:uid="{DA0632D7-8C34-459D-9A4B-BE416B325D05}"/>
    <cellStyle name="Valuta 4 3 9" xfId="3376" xr:uid="{949431E1-B760-48CF-8ED3-535346DB61B7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724" xr:uid="{8776B354-BA26-4C84-BAAE-2CE512F35B05}"/>
    <cellStyle name="Valuta 4 4 2 2 3" xfId="1721" xr:uid="{00000000-0005-0000-0000-00005F0B0000}"/>
    <cellStyle name="Valuta 4 4 2 2 3 2" xfId="4261" xr:uid="{EA94A66D-CF7B-484D-A572-0D505C2E8BE8}"/>
    <cellStyle name="Valuta 4 4 2 2 4" xfId="1288" xr:uid="{00000000-0005-0000-0000-0000600B0000}"/>
    <cellStyle name="Valuta 4 4 2 2 5" xfId="3803" xr:uid="{EE6159AC-51D3-4428-A498-CC3BEEDD0DB5}"/>
    <cellStyle name="Valuta 4 4 2 3" xfId="1895" xr:uid="{00000000-0005-0000-0000-0000610B0000}"/>
    <cellStyle name="Valuta 4 4 2 3 2" xfId="4917" xr:uid="{31E6F8DA-5497-417D-92FA-992FAF44BA5A}"/>
    <cellStyle name="Valuta 4 4 2 4" xfId="1508" xr:uid="{00000000-0005-0000-0000-0000620B0000}"/>
    <cellStyle name="Valuta 4 4 2 4 2" xfId="4499" xr:uid="{279E1ECE-256F-48B7-9CEB-7CBF40D37C98}"/>
    <cellStyle name="Valuta 4 4 2 5" xfId="997" xr:uid="{00000000-0005-0000-0000-0000630B0000}"/>
    <cellStyle name="Valuta 4 4 2 5 2" xfId="4023" xr:uid="{AE85134B-7767-417C-B2A4-40A6E9717C63}"/>
    <cellStyle name="Valuta 4 4 2 6" xfId="3500" xr:uid="{4F421043-1C2E-43DD-BA9F-986C69DB7AB8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629" xr:uid="{5A950927-ED0A-4A47-B558-BF74A7E802D6}"/>
    <cellStyle name="Valuta 4 4 4 3" xfId="1626" xr:uid="{00000000-0005-0000-0000-0000670B0000}"/>
    <cellStyle name="Valuta 4 4 4 3 2" xfId="4166" xr:uid="{4B33421C-DD64-426D-84D0-E160E87EE46A}"/>
    <cellStyle name="Valuta 4 4 4 4" xfId="1193" xr:uid="{00000000-0005-0000-0000-0000680B0000}"/>
    <cellStyle name="Valuta 4 4 4 5" xfId="3710" xr:uid="{ECE19394-06F8-4473-A87E-B11544696839}"/>
    <cellStyle name="Valuta 4 4 5" xfId="1815" xr:uid="{00000000-0005-0000-0000-0000690B0000}"/>
    <cellStyle name="Valuta 4 4 5 2" xfId="4831" xr:uid="{764432CA-8925-41A2-A9A8-4A6EA942C6D9}"/>
    <cellStyle name="Valuta 4 4 6" xfId="1413" xr:uid="{00000000-0005-0000-0000-00006A0B0000}"/>
    <cellStyle name="Valuta 4 4 6 2" xfId="4404" xr:uid="{03FCA13A-D1DE-4631-9B57-E558AC32B488}"/>
    <cellStyle name="Valuta 4 4 7" xfId="901" xr:uid="{00000000-0005-0000-0000-00006B0B0000}"/>
    <cellStyle name="Valuta 4 4 7 2" xfId="3928" xr:uid="{4E1F44B9-325F-462C-B901-E596C1983C55}"/>
    <cellStyle name="Valuta 4 4 8" xfId="3405" xr:uid="{29A86A3C-9EFB-466D-9FC0-62A905342E3B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679" xr:uid="{93E0CB79-D2F5-4F3C-A2AE-9C6D05B911DB}"/>
    <cellStyle name="Valuta 4 5 2 3" xfId="1676" xr:uid="{00000000-0005-0000-0000-00006F0B0000}"/>
    <cellStyle name="Valuta 4 5 2 3 2" xfId="4216" xr:uid="{E299ECC2-D00B-4FDD-87C3-97DBF3DE07A9}"/>
    <cellStyle name="Valuta 4 5 2 4" xfId="1243" xr:uid="{00000000-0005-0000-0000-0000700B0000}"/>
    <cellStyle name="Valuta 4 5 2 5" xfId="3759" xr:uid="{949176DF-5168-4693-A3A9-1682EA2E908E}"/>
    <cellStyle name="Valuta 4 5 3" xfId="1855" xr:uid="{00000000-0005-0000-0000-0000710B0000}"/>
    <cellStyle name="Valuta 4 5 3 2" xfId="4875" xr:uid="{DDE49A54-70A8-478E-99F5-87B81F8156FF}"/>
    <cellStyle name="Valuta 4 5 4" xfId="1463" xr:uid="{00000000-0005-0000-0000-0000720B0000}"/>
    <cellStyle name="Valuta 4 5 4 2" xfId="4454" xr:uid="{C050EE50-FE24-4D01-8539-15E4ABA3E0CC}"/>
    <cellStyle name="Valuta 4 5 5" xfId="952" xr:uid="{00000000-0005-0000-0000-0000730B0000}"/>
    <cellStyle name="Valuta 4 5 5 2" xfId="3978" xr:uid="{7A3C6387-89CF-4267-B829-48F13B1AF838}"/>
    <cellStyle name="Valuta 4 5 6" xfId="3455" xr:uid="{DD8D8661-01AB-4D56-B9A2-474821B0F7F2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587" xr:uid="{03929B96-C3C2-4635-B821-97951B84D1C6}"/>
    <cellStyle name="Valuta 4 7 2 3" xfId="1584" xr:uid="{00000000-0005-0000-0000-0000780B0000}"/>
    <cellStyle name="Valuta 4 7 2 3 2" xfId="4124" xr:uid="{2474A3D0-E26B-4FC5-BF33-B855DFACC685}"/>
    <cellStyle name="Valuta 4 7 2 4" xfId="1151" xr:uid="{00000000-0005-0000-0000-0000790B0000}"/>
    <cellStyle name="Valuta 4 7 2 5" xfId="3668" xr:uid="{FB11C968-C56F-47C4-A7B0-7A15EAA2028D}"/>
    <cellStyle name="Valuta 4 7 3" xfId="1775" xr:uid="{00000000-0005-0000-0000-00007A0B0000}"/>
    <cellStyle name="Valuta 4 7 3 2" xfId="4789" xr:uid="{DA8CAD3B-600F-4CE8-BD23-3203780D718A}"/>
    <cellStyle name="Valuta 4 7 4" xfId="1368" xr:uid="{00000000-0005-0000-0000-00007B0B0000}"/>
    <cellStyle name="Valuta 4 7 4 2" xfId="4358" xr:uid="{B6E275DC-D5A2-45B5-BE8C-221A2211E2CF}"/>
    <cellStyle name="Valuta 4 7 5" xfId="853" xr:uid="{00000000-0005-0000-0000-00007C0B0000}"/>
    <cellStyle name="Valuta 4 7 5 2" xfId="3883" xr:uid="{FA3F4737-FC0B-448D-BA56-84871C26CF3B}"/>
    <cellStyle name="Valuta 4 7 6" xfId="3358" xr:uid="{E7209B21-F67E-481C-B35C-FB3B0B3B63A8}"/>
    <cellStyle name="Valuta 4 8" xfId="566" xr:uid="{00000000-0005-0000-0000-00007D0B0000}"/>
    <cellStyle name="Valuta 4 8 2" xfId="1933" xr:uid="{00000000-0005-0000-0000-00007E0B0000}"/>
    <cellStyle name="Valuta 4 8 2 2" xfId="4573" xr:uid="{EA9ACF15-A9D1-4E0A-926B-AD88B02E585A}"/>
    <cellStyle name="Valuta 4 8 3" xfId="1570" xr:uid="{00000000-0005-0000-0000-00007F0B0000}"/>
    <cellStyle name="Valuta 4 8 3 2" xfId="4110" xr:uid="{64AA3F5F-11DC-403D-A819-FDFFD01F7239}"/>
    <cellStyle name="Valuta 4 8 4" xfId="1137" xr:uid="{00000000-0005-0000-0000-0000800B0000}"/>
    <cellStyle name="Valuta 4 8 5" xfId="3655" xr:uid="{E473879D-453E-482C-B383-A69A1B67BF0B}"/>
    <cellStyle name="Valuta 4 9" xfId="1765" xr:uid="{00000000-0005-0000-0000-0000810B0000}"/>
    <cellStyle name="Valuta 4 9 2" xfId="4770" xr:uid="{474F6BDF-4EAE-417C-BDFB-326F7D1E3982}"/>
    <cellStyle name="Valuta 5" xfId="563" xr:uid="{00000000-0005-0000-0000-0000820B0000}"/>
    <cellStyle name="Valuta 5 2" xfId="1930" xr:uid="{00000000-0005-0000-0000-0000830B0000}"/>
    <cellStyle name="Valuta 5 2 2" xfId="4570" xr:uid="{E0B4014E-5D66-49EC-A1A2-050510D8559C}"/>
    <cellStyle name="Valuta 5 3" xfId="1567" xr:uid="{00000000-0005-0000-0000-0000840B0000}"/>
    <cellStyle name="Valuta 5 3 2" xfId="4107" xr:uid="{C0BE814F-AAB1-45C6-9E49-491408151DAC}"/>
    <cellStyle name="Valuta 5 4" xfId="1134" xr:uid="{00000000-0005-0000-0000-0000850B0000}"/>
    <cellStyle name="Valuta 5 5" xfId="3652" xr:uid="{4BD220EB-EB91-456E-8BA2-676A385B13F1}"/>
    <cellStyle name="Valuta 6" xfId="1761" xr:uid="{00000000-0005-0000-0000-0000860B0000}"/>
    <cellStyle name="Valuta 6 2" xfId="4767" xr:uid="{352D3D6F-6F3F-413E-91DC-798E78D7C667}"/>
    <cellStyle name="Valuta 7" xfId="1762" xr:uid="{00000000-0005-0000-0000-0000870B0000}"/>
    <cellStyle name="Valuta 7 2" xfId="4311" xr:uid="{DB9E795F-C3E6-4CFF-8BF3-DBD14ADAC34D}"/>
    <cellStyle name="Valuta 8" xfId="1336" xr:uid="{00000000-0005-0000-0000-0000880B0000}"/>
    <cellStyle name="Valuta 8 2" xfId="3850" xr:uid="{228CA4D3-9407-4973-9130-C8C889D3EEE7}"/>
    <cellStyle name="Valuta 9" xfId="780" xr:uid="{00000000-0005-0000-0000-0000890B0000}"/>
    <cellStyle name="Vejica 2" xfId="6" xr:uid="{00000000-0005-0000-0000-00008B0B0000}"/>
    <cellStyle name="Vejica 2 2" xfId="54" xr:uid="{00000000-0005-0000-0000-00008C0B0000}"/>
    <cellStyle name="Vejica 2 2 2" xfId="162" xr:uid="{00000000-0005-0000-0000-00008D0B0000}"/>
    <cellStyle name="Vejica 2 2 2 2" xfId="546" xr:uid="{00000000-0005-0000-0000-00008E0B0000}"/>
    <cellStyle name="Vejica 2 2 3" xfId="205" xr:uid="{00000000-0005-0000-0000-00008F0B0000}"/>
    <cellStyle name="Vejica 2 2 3 2" xfId="246" xr:uid="{00000000-0005-0000-0000-0000900B0000}"/>
    <cellStyle name="Vejica 2 2 3 2 2" xfId="342" xr:uid="{00000000-0005-0000-0000-0000910B0000}"/>
    <cellStyle name="Vejica 2 2 3 2 2 2" xfId="739" xr:uid="{00000000-0005-0000-0000-0000920B0000}"/>
    <cellStyle name="Vejica 2 2 3 2 2 2 2" xfId="2084" xr:uid="{00000000-0005-0000-0000-0000930B0000}"/>
    <cellStyle name="Vejica 2 2 3 2 2 2 2 2" xfId="4746" xr:uid="{5365D9BA-DCDE-4708-9262-81A1A6EAC906}"/>
    <cellStyle name="Vejica 2 2 3 2 2 2 3" xfId="1743" xr:uid="{00000000-0005-0000-0000-0000940B0000}"/>
    <cellStyle name="Vejica 2 2 3 2 2 2 3 2" xfId="4283" xr:uid="{894DB413-62C6-4EF2-8FB1-9772E49CAC92}"/>
    <cellStyle name="Vejica 2 2 3 2 2 2 4" xfId="1310" xr:uid="{00000000-0005-0000-0000-0000950B0000}"/>
    <cellStyle name="Vejica 2 2 3 2 2 2 5" xfId="3825" xr:uid="{80931DF8-EF1A-4551-8251-EF5A42732390}"/>
    <cellStyle name="Vejica 2 2 3 2 2 3" xfId="1917" xr:uid="{00000000-0005-0000-0000-0000960B0000}"/>
    <cellStyle name="Vejica 2 2 3 2 2 3 2" xfId="4939" xr:uid="{47C399CD-4306-460B-AFCD-53EF22703FD8}"/>
    <cellStyle name="Vejica 2 2 3 2 2 4" xfId="1530" xr:uid="{00000000-0005-0000-0000-0000970B0000}"/>
    <cellStyle name="Vejica 2 2 3 2 2 4 2" xfId="4521" xr:uid="{8FB59105-537D-4BAE-8E68-AF25A943E156}"/>
    <cellStyle name="Vejica 2 2 3 2 2 5" xfId="1019" xr:uid="{00000000-0005-0000-0000-0000980B0000}"/>
    <cellStyle name="Vejica 2 2 3 2 2 5 2" xfId="4045" xr:uid="{B285858B-477A-45CA-93AC-11EBE0AECA99}"/>
    <cellStyle name="Vejica 2 2 3 2 2 6" xfId="3522" xr:uid="{05E9572B-9EFD-431C-8322-E85C55D4D8B5}"/>
    <cellStyle name="Vejica 2 2 3 2 3" xfId="548" xr:uid="{00000000-0005-0000-0000-0000990B0000}"/>
    <cellStyle name="Vejica 2 2 3 2 4" xfId="644" xr:uid="{00000000-0005-0000-0000-00009A0B0000}"/>
    <cellStyle name="Vejica 2 2 3 2 4 2" xfId="2004" xr:uid="{00000000-0005-0000-0000-00009B0B0000}"/>
    <cellStyle name="Vejica 2 2 3 2 4 2 2" xfId="4651" xr:uid="{72EDCDA0-46AF-400A-BD77-768836CA7DFD}"/>
    <cellStyle name="Vejica 2 2 3 2 4 3" xfId="1648" xr:uid="{00000000-0005-0000-0000-00009C0B0000}"/>
    <cellStyle name="Vejica 2 2 3 2 4 3 2" xfId="4188" xr:uid="{D88CA79E-E2FB-4D54-BA9A-3C7C8B48D7DA}"/>
    <cellStyle name="Vejica 2 2 3 2 4 4" xfId="1215" xr:uid="{00000000-0005-0000-0000-00009D0B0000}"/>
    <cellStyle name="Vejica 2 2 3 2 4 5" xfId="3732" xr:uid="{5F9FB0DA-409C-46AA-88D7-E2962E22A826}"/>
    <cellStyle name="Vejica 2 2 3 2 5" xfId="1837" xr:uid="{00000000-0005-0000-0000-00009E0B0000}"/>
    <cellStyle name="Vejica 2 2 3 2 5 2" xfId="4853" xr:uid="{CFFC7562-301D-4890-A9BD-65E6C019965B}"/>
    <cellStyle name="Vejica 2 2 3 2 6" xfId="1435" xr:uid="{00000000-0005-0000-0000-00009F0B0000}"/>
    <cellStyle name="Vejica 2 2 3 2 6 2" xfId="4426" xr:uid="{5B6307E2-AAF9-4E0F-81FD-A8C16051E37C}"/>
    <cellStyle name="Vejica 2 2 3 2 7" xfId="923" xr:uid="{00000000-0005-0000-0000-0000A00B0000}"/>
    <cellStyle name="Vejica 2 2 3 2 7 2" xfId="3950" xr:uid="{B42D0FB5-0836-4D95-BD5C-DB58FC3C6282}"/>
    <cellStyle name="Vejica 2 2 3 2 8" xfId="3427" xr:uid="{0009CC49-1F5A-4690-BB9F-7395D19DDF57}"/>
    <cellStyle name="Vejica 2 2 3 3" xfId="302" xr:uid="{00000000-0005-0000-0000-0000A10B0000}"/>
    <cellStyle name="Vejica 2 2 3 3 2" xfId="699" xr:uid="{00000000-0005-0000-0000-0000A20B0000}"/>
    <cellStyle name="Vejica 2 2 3 3 2 2" xfId="2044" xr:uid="{00000000-0005-0000-0000-0000A30B0000}"/>
    <cellStyle name="Vejica 2 2 3 3 2 2 2" xfId="4706" xr:uid="{5DFA020F-4366-4663-AEA8-729B24F94547}"/>
    <cellStyle name="Vejica 2 2 3 3 2 3" xfId="1703" xr:uid="{00000000-0005-0000-0000-0000A40B0000}"/>
    <cellStyle name="Vejica 2 2 3 3 2 3 2" xfId="4243" xr:uid="{C0358E47-AD23-499A-B20A-3059AC860CB2}"/>
    <cellStyle name="Vejica 2 2 3 3 2 4" xfId="1270" xr:uid="{00000000-0005-0000-0000-0000A50B0000}"/>
    <cellStyle name="Vejica 2 2 3 3 2 5" xfId="3785" xr:uid="{731B3B7E-B8DB-4677-AF79-17047A804AB3}"/>
    <cellStyle name="Vejica 2 2 3 3 3" xfId="1877" xr:uid="{00000000-0005-0000-0000-0000A60B0000}"/>
    <cellStyle name="Vejica 2 2 3 3 3 2" xfId="4899" xr:uid="{F5F242F6-A650-484E-BC05-307F531AD55F}"/>
    <cellStyle name="Vejica 2 2 3 3 4" xfId="1490" xr:uid="{00000000-0005-0000-0000-0000A70B0000}"/>
    <cellStyle name="Vejica 2 2 3 3 4 2" xfId="4481" xr:uid="{C3C2B3CA-3D42-4C4E-886E-7031B7B9FC08}"/>
    <cellStyle name="Vejica 2 2 3 3 5" xfId="979" xr:uid="{00000000-0005-0000-0000-0000A80B0000}"/>
    <cellStyle name="Vejica 2 2 3 3 5 2" xfId="4005" xr:uid="{80AF2680-9AE7-4351-8288-1D557D8FAEB6}"/>
    <cellStyle name="Vejica 2 2 3 3 6" xfId="3482" xr:uid="{4B894032-F6BF-4AC1-9DF6-B1CE110C6C59}"/>
    <cellStyle name="Vejica 2 2 3 4" xfId="547" xr:uid="{00000000-0005-0000-0000-0000A90B0000}"/>
    <cellStyle name="Vejica 2 2 3 5" xfId="604" xr:uid="{00000000-0005-0000-0000-0000AA0B0000}"/>
    <cellStyle name="Vejica 2 2 3 5 2" xfId="1964" xr:uid="{00000000-0005-0000-0000-0000AB0B0000}"/>
    <cellStyle name="Vejica 2 2 3 5 2 2" xfId="4611" xr:uid="{4CA48356-D986-4275-987E-97FB8FA5E07C}"/>
    <cellStyle name="Vejica 2 2 3 5 3" xfId="1608" xr:uid="{00000000-0005-0000-0000-0000AC0B0000}"/>
    <cellStyle name="Vejica 2 2 3 5 3 2" xfId="4148" xr:uid="{775149E6-C16B-4620-A931-1C28D0EE56CC}"/>
    <cellStyle name="Vejica 2 2 3 5 4" xfId="1175" xr:uid="{00000000-0005-0000-0000-0000AD0B0000}"/>
    <cellStyle name="Vejica 2 2 3 5 5" xfId="3692" xr:uid="{734DEA87-5C52-441B-BFA4-0D77EFFABA1B}"/>
    <cellStyle name="Vejica 2 2 3 6" xfId="1797" xr:uid="{00000000-0005-0000-0000-0000AE0B0000}"/>
    <cellStyle name="Vejica 2 2 3 6 2" xfId="4813" xr:uid="{1BA13199-182C-4422-BBBF-7A205AC5FCB2}"/>
    <cellStyle name="Vejica 2 2 3 7" xfId="1395" xr:uid="{00000000-0005-0000-0000-0000AF0B0000}"/>
    <cellStyle name="Vejica 2 2 3 7 2" xfId="4386" xr:uid="{FE99B8C7-DCE5-4E64-9E1A-B66B94AE067E}"/>
    <cellStyle name="Vejica 2 2 3 8" xfId="882" xr:uid="{00000000-0005-0000-0000-0000B00B0000}"/>
    <cellStyle name="Vejica 2 2 3 8 2" xfId="3910" xr:uid="{304E31BF-4BFD-4AA4-96A6-ADD311070D8C}"/>
    <cellStyle name="Vejica 2 2 3 9" xfId="3387" xr:uid="{9E981C14-BD44-4381-8679-E9F5B4DB0178}"/>
    <cellStyle name="Vejica 2 2 4" xfId="188" xr:uid="{00000000-0005-0000-0000-0000B10B0000}"/>
    <cellStyle name="Vejica 2 2 4 2" xfId="235" xr:uid="{00000000-0005-0000-0000-0000B20B0000}"/>
    <cellStyle name="Vejica 2 2 4 2 2" xfId="331" xr:uid="{00000000-0005-0000-0000-0000B30B0000}"/>
    <cellStyle name="Vejica 2 2 4 2 2 2" xfId="728" xr:uid="{00000000-0005-0000-0000-0000B40B0000}"/>
    <cellStyle name="Vejica 2 2 4 2 2 2 2" xfId="2073" xr:uid="{00000000-0005-0000-0000-0000B50B0000}"/>
    <cellStyle name="Vejica 2 2 4 2 2 2 2 2" xfId="4735" xr:uid="{33287AD3-BB32-4328-B7D8-22322A41E442}"/>
    <cellStyle name="Vejica 2 2 4 2 2 2 3" xfId="1732" xr:uid="{00000000-0005-0000-0000-0000B60B0000}"/>
    <cellStyle name="Vejica 2 2 4 2 2 2 3 2" xfId="4272" xr:uid="{EA768B44-AF93-40F1-8332-63F86E3EA6BA}"/>
    <cellStyle name="Vejica 2 2 4 2 2 2 4" xfId="1299" xr:uid="{00000000-0005-0000-0000-0000B70B0000}"/>
    <cellStyle name="Vejica 2 2 4 2 2 2 5" xfId="3814" xr:uid="{50E441E0-7A80-4C80-BD5B-A8BEB5BA34A4}"/>
    <cellStyle name="Vejica 2 2 4 2 2 3" xfId="1906" xr:uid="{00000000-0005-0000-0000-0000B80B0000}"/>
    <cellStyle name="Vejica 2 2 4 2 2 3 2" xfId="4928" xr:uid="{97DAF4EE-76DD-481A-A602-42D98BE8A8CF}"/>
    <cellStyle name="Vejica 2 2 4 2 2 4" xfId="1519" xr:uid="{00000000-0005-0000-0000-0000B90B0000}"/>
    <cellStyle name="Vejica 2 2 4 2 2 4 2" xfId="4510" xr:uid="{7E045B37-A413-4EFA-A9CD-B8797F1A5A5E}"/>
    <cellStyle name="Vejica 2 2 4 2 2 5" xfId="1008" xr:uid="{00000000-0005-0000-0000-0000BA0B0000}"/>
    <cellStyle name="Vejica 2 2 4 2 2 5 2" xfId="4034" xr:uid="{AA605E1F-6536-4832-A81E-A2F9FF5E913B}"/>
    <cellStyle name="Vejica 2 2 4 2 2 6" xfId="3511" xr:uid="{F23A7F79-7001-44AF-8752-7A79815A6621}"/>
    <cellStyle name="Vejica 2 2 4 2 3" xfId="550" xr:uid="{00000000-0005-0000-0000-0000BB0B0000}"/>
    <cellStyle name="Vejica 2 2 4 2 4" xfId="633" xr:uid="{00000000-0005-0000-0000-0000BC0B0000}"/>
    <cellStyle name="Vejica 2 2 4 2 4 2" xfId="1993" xr:uid="{00000000-0005-0000-0000-0000BD0B0000}"/>
    <cellStyle name="Vejica 2 2 4 2 4 2 2" xfId="4640" xr:uid="{D140EE21-CBE2-421A-ACC7-406DA63A6310}"/>
    <cellStyle name="Vejica 2 2 4 2 4 3" xfId="1637" xr:uid="{00000000-0005-0000-0000-0000BE0B0000}"/>
    <cellStyle name="Vejica 2 2 4 2 4 3 2" xfId="4177" xr:uid="{F40B052B-1E26-40A8-86ED-1CC995AF718C}"/>
    <cellStyle name="Vejica 2 2 4 2 4 4" xfId="1204" xr:uid="{00000000-0005-0000-0000-0000BF0B0000}"/>
    <cellStyle name="Vejica 2 2 4 2 4 5" xfId="3721" xr:uid="{67F2AAAE-BF3E-4155-8D7D-A07F8E20DC9E}"/>
    <cellStyle name="Vejica 2 2 4 2 5" xfId="1826" xr:uid="{00000000-0005-0000-0000-0000C00B0000}"/>
    <cellStyle name="Vejica 2 2 4 2 5 2" xfId="4842" xr:uid="{C7B94F0E-8855-4574-AA31-C6D060347DD5}"/>
    <cellStyle name="Vejica 2 2 4 2 6" xfId="1424" xr:uid="{00000000-0005-0000-0000-0000C10B0000}"/>
    <cellStyle name="Vejica 2 2 4 2 6 2" xfId="4415" xr:uid="{B26BA4A8-1EAA-499B-9390-72DDE2135A9D}"/>
    <cellStyle name="Vejica 2 2 4 2 7" xfId="912" xr:uid="{00000000-0005-0000-0000-0000C20B0000}"/>
    <cellStyle name="Vejica 2 2 4 2 7 2" xfId="3939" xr:uid="{B3B36A4D-D1B5-45B1-A203-F9DA753692E4}"/>
    <cellStyle name="Vejica 2 2 4 2 8" xfId="3416" xr:uid="{40979585-1DB1-40A3-BCEF-F17259FFB6D3}"/>
    <cellStyle name="Vejica 2 2 4 3" xfId="286" xr:uid="{00000000-0005-0000-0000-0000C30B0000}"/>
    <cellStyle name="Vejica 2 2 4 3 2" xfId="683" xr:uid="{00000000-0005-0000-0000-0000C40B0000}"/>
    <cellStyle name="Vejica 2 2 4 3 2 2" xfId="2033" xr:uid="{00000000-0005-0000-0000-0000C50B0000}"/>
    <cellStyle name="Vejica 2 2 4 3 2 2 2" xfId="4690" xr:uid="{D87CE568-7EAD-4CDE-9F23-6EE11265EC0F}"/>
    <cellStyle name="Vejica 2 2 4 3 2 3" xfId="1687" xr:uid="{00000000-0005-0000-0000-0000C60B0000}"/>
    <cellStyle name="Vejica 2 2 4 3 2 3 2" xfId="4227" xr:uid="{DF2D6BE2-9B7D-44B1-83A0-43A80E326797}"/>
    <cellStyle name="Vejica 2 2 4 3 2 4" xfId="1254" xr:uid="{00000000-0005-0000-0000-0000C70B0000}"/>
    <cellStyle name="Vejica 2 2 4 3 2 5" xfId="3770" xr:uid="{4771B938-B0E0-4CDA-8418-10097A25B2BE}"/>
    <cellStyle name="Vejica 2 2 4 3 3" xfId="1866" xr:uid="{00000000-0005-0000-0000-0000C80B0000}"/>
    <cellStyle name="Vejica 2 2 4 3 3 2" xfId="4886" xr:uid="{04C643FF-E1B0-48D1-A441-99127671222D}"/>
    <cellStyle name="Vejica 2 2 4 3 4" xfId="1474" xr:uid="{00000000-0005-0000-0000-0000C90B0000}"/>
    <cellStyle name="Vejica 2 2 4 3 4 2" xfId="4465" xr:uid="{EFB0D869-A43D-44BD-AC0B-24C32BCF96DC}"/>
    <cellStyle name="Vejica 2 2 4 3 5" xfId="963" xr:uid="{00000000-0005-0000-0000-0000CA0B0000}"/>
    <cellStyle name="Vejica 2 2 4 3 5 2" xfId="3989" xr:uid="{5810818D-F2B3-4AE3-BF4C-2A0570745D9F}"/>
    <cellStyle name="Vejica 2 2 4 3 6" xfId="3466" xr:uid="{12D5D132-2445-4A21-8226-649017A30FBF}"/>
    <cellStyle name="Vejica 2 2 4 4" xfId="549" xr:uid="{00000000-0005-0000-0000-0000CB0B0000}"/>
    <cellStyle name="Vejica 2 2 4 5" xfId="591" xr:uid="{00000000-0005-0000-0000-0000CC0B0000}"/>
    <cellStyle name="Vejica 2 2 4 5 2" xfId="1953" xr:uid="{00000000-0005-0000-0000-0000CD0B0000}"/>
    <cellStyle name="Vejica 2 2 4 5 2 2" xfId="4598" xr:uid="{03CF6B3D-2538-4E87-86AA-C855D37CF1E8}"/>
    <cellStyle name="Vejica 2 2 4 5 3" xfId="1595" xr:uid="{00000000-0005-0000-0000-0000CE0B0000}"/>
    <cellStyle name="Vejica 2 2 4 5 3 2" xfId="4135" xr:uid="{4F2E8DFD-499A-4CF8-BC27-AFFB34C00FD5}"/>
    <cellStyle name="Vejica 2 2 4 5 4" xfId="1162" xr:uid="{00000000-0005-0000-0000-0000CF0B0000}"/>
    <cellStyle name="Vejica 2 2 4 5 5" xfId="3679" xr:uid="{D3B3DF12-4741-405B-8A22-155420DB9846}"/>
    <cellStyle name="Vejica 2 2 4 6" xfId="1786" xr:uid="{00000000-0005-0000-0000-0000D00B0000}"/>
    <cellStyle name="Vejica 2 2 4 6 2" xfId="4801" xr:uid="{E7529DFD-7F26-4050-A683-FA7C3D7EB1C4}"/>
    <cellStyle name="Vejica 2 2 4 7" xfId="1380" xr:uid="{00000000-0005-0000-0000-0000D10B0000}"/>
    <cellStyle name="Vejica 2 2 4 7 2" xfId="4370" xr:uid="{A2DF6D0D-22EF-4F3F-9709-93CD45D8413B}"/>
    <cellStyle name="Vejica 2 2 4 8" xfId="866" xr:uid="{00000000-0005-0000-0000-0000D20B0000}"/>
    <cellStyle name="Vejica 2 2 4 8 2" xfId="3896" xr:uid="{DB785DEA-82D2-4BFA-AD25-FCD8A6D66E1F}"/>
    <cellStyle name="Vejica 2 2 4 9" xfId="3371" xr:uid="{03E2D16B-43BE-4F0F-9B9A-163B85FE75AF}"/>
    <cellStyle name="Vejica 2 2 5" xfId="219" xr:uid="{00000000-0005-0000-0000-0000D30B0000}"/>
    <cellStyle name="Vejica 2 2 5 2" xfId="315" xr:uid="{00000000-0005-0000-0000-0000D40B0000}"/>
    <cellStyle name="Vejica 2 2 5 2 2" xfId="712" xr:uid="{00000000-0005-0000-0000-0000D50B0000}"/>
    <cellStyle name="Vejica 2 2 5 2 2 2" xfId="2057" xr:uid="{00000000-0005-0000-0000-0000D60B0000}"/>
    <cellStyle name="Vejica 2 2 5 2 2 2 2" xfId="4719" xr:uid="{2470813E-2253-4C5D-880B-C5E2B90EE0A4}"/>
    <cellStyle name="Vejica 2 2 5 2 2 3" xfId="1716" xr:uid="{00000000-0005-0000-0000-0000D70B0000}"/>
    <cellStyle name="Vejica 2 2 5 2 2 3 2" xfId="4256" xr:uid="{1DB1234C-696D-42E0-B270-4180DF3EAFA1}"/>
    <cellStyle name="Vejica 2 2 5 2 2 4" xfId="1283" xr:uid="{00000000-0005-0000-0000-0000D80B0000}"/>
    <cellStyle name="Vejica 2 2 5 2 2 5" xfId="3798" xr:uid="{62B7C89B-6F89-48FE-A129-0A275B9E68DB}"/>
    <cellStyle name="Vejica 2 2 5 2 3" xfId="1890" xr:uid="{00000000-0005-0000-0000-0000D90B0000}"/>
    <cellStyle name="Vejica 2 2 5 2 3 2" xfId="4912" xr:uid="{92343A4F-4ABB-4ED8-8170-5C5832A1ADE9}"/>
    <cellStyle name="Vejica 2 2 5 2 4" xfId="1503" xr:uid="{00000000-0005-0000-0000-0000DA0B0000}"/>
    <cellStyle name="Vejica 2 2 5 2 4 2" xfId="4494" xr:uid="{D27754E7-6149-4824-8DB6-54AF70A7276B}"/>
    <cellStyle name="Vejica 2 2 5 2 5" xfId="992" xr:uid="{00000000-0005-0000-0000-0000DB0B0000}"/>
    <cellStyle name="Vejica 2 2 5 2 5 2" xfId="4018" xr:uid="{B1802EEC-4FFC-4989-867D-D6E689AE5AA0}"/>
    <cellStyle name="Vejica 2 2 5 2 6" xfId="3495" xr:uid="{532337FA-7586-4176-8753-9FA01D79F7D9}"/>
    <cellStyle name="Vejica 2 2 5 3" xfId="551" xr:uid="{00000000-0005-0000-0000-0000DC0B0000}"/>
    <cellStyle name="Vejica 2 2 5 4" xfId="617" xr:uid="{00000000-0005-0000-0000-0000DD0B0000}"/>
    <cellStyle name="Vejica 2 2 5 4 2" xfId="1977" xr:uid="{00000000-0005-0000-0000-0000DE0B0000}"/>
    <cellStyle name="Vejica 2 2 5 4 2 2" xfId="4624" xr:uid="{499F1327-A7D1-4837-B470-2D32D24570FE}"/>
    <cellStyle name="Vejica 2 2 5 4 3" xfId="1621" xr:uid="{00000000-0005-0000-0000-0000DF0B0000}"/>
    <cellStyle name="Vejica 2 2 5 4 3 2" xfId="4161" xr:uid="{6C86C0A3-19E8-4E48-94C6-3E0909380BDC}"/>
    <cellStyle name="Vejica 2 2 5 4 4" xfId="1188" xr:uid="{00000000-0005-0000-0000-0000E00B0000}"/>
    <cellStyle name="Vejica 2 2 5 4 5" xfId="3705" xr:uid="{106FE23A-9EE7-4DA2-8B7B-AE3D1E3AF9E4}"/>
    <cellStyle name="Vejica 2 2 5 5" xfId="1810" xr:uid="{00000000-0005-0000-0000-0000E10B0000}"/>
    <cellStyle name="Vejica 2 2 5 5 2" xfId="4826" xr:uid="{712DF4BB-C966-4586-8FAB-E3458CCB6777}"/>
    <cellStyle name="Vejica 2 2 5 6" xfId="1408" xr:uid="{00000000-0005-0000-0000-0000E20B0000}"/>
    <cellStyle name="Vejica 2 2 5 6 2" xfId="4399" xr:uid="{D8A6C871-23A9-4EC1-9E65-09A0701F4880}"/>
    <cellStyle name="Vejica 2 2 5 7" xfId="896" xr:uid="{00000000-0005-0000-0000-0000E30B0000}"/>
    <cellStyle name="Vejica 2 2 5 7 2" xfId="3923" xr:uid="{64308A86-EB74-40DC-B366-B013B226A1C3}"/>
    <cellStyle name="Vejica 2 2 5 8" xfId="3400" xr:uid="{C72BB42C-5717-4177-AD9F-12F8154DB817}"/>
    <cellStyle name="Vejica 2 2 6" xfId="265" xr:uid="{00000000-0005-0000-0000-0000E40B0000}"/>
    <cellStyle name="Vejica 2 2 6 2" xfId="662" xr:uid="{00000000-0005-0000-0000-0000E50B0000}"/>
    <cellStyle name="Vejica 2 2 6 2 2" xfId="2017" xr:uid="{00000000-0005-0000-0000-0000E60B0000}"/>
    <cellStyle name="Vejica 2 2 6 2 2 2" xfId="4669" xr:uid="{00F4ED3E-1FA4-441B-A01C-0DEBE2291E33}"/>
    <cellStyle name="Vejica 2 2 6 2 3" xfId="1666" xr:uid="{00000000-0005-0000-0000-0000E70B0000}"/>
    <cellStyle name="Vejica 2 2 6 2 3 2" xfId="4206" xr:uid="{BEDFDE07-02F8-4761-AF5E-DF5215FAEB77}"/>
    <cellStyle name="Vejica 2 2 6 2 4" xfId="1233" xr:uid="{00000000-0005-0000-0000-0000E80B0000}"/>
    <cellStyle name="Vejica 2 2 6 2 5" xfId="3749" xr:uid="{7BBFCEF3-78D9-4E46-9277-55CCA569CF00}"/>
    <cellStyle name="Vejica 2 2 6 3" xfId="1850" xr:uid="{00000000-0005-0000-0000-0000E90B0000}"/>
    <cellStyle name="Vejica 2 2 6 3 2" xfId="4868" xr:uid="{B0E02DDF-236E-45BE-909F-CCFD8D5F0EB3}"/>
    <cellStyle name="Vejica 2 2 6 4" xfId="1453" xr:uid="{00000000-0005-0000-0000-0000EA0B0000}"/>
    <cellStyle name="Vejica 2 2 6 4 2" xfId="4444" xr:uid="{4DD83528-79E2-48DF-BA48-0381306CFB81}"/>
    <cellStyle name="Vejica 2 2 6 5" xfId="942" xr:uid="{00000000-0005-0000-0000-0000EB0B0000}"/>
    <cellStyle name="Vejica 2 2 6 5 2" xfId="3968" xr:uid="{6457EB88-2487-4DD6-815E-ACE83F41336A}"/>
    <cellStyle name="Vejica 2 2 6 6" xfId="3445" xr:uid="{B5181E23-F640-4C7A-AE4A-91222CD60CF7}"/>
    <cellStyle name="Vejica 2 2 7" xfId="545" xr:uid="{00000000-0005-0000-0000-0000EC0B0000}"/>
    <cellStyle name="Vejica 2 2 8" xfId="147" xr:uid="{00000000-0005-0000-0000-0000ED0B0000}"/>
    <cellStyle name="Vejica 2 2 8 2" xfId="575" xr:uid="{00000000-0005-0000-0000-0000EE0B0000}"/>
    <cellStyle name="Vejica 2 2 8 2 2" xfId="1937" xr:uid="{00000000-0005-0000-0000-0000EF0B0000}"/>
    <cellStyle name="Vejica 2 2 8 2 2 2" xfId="4582" xr:uid="{909037E1-6349-4C8B-8142-CA462510098D}"/>
    <cellStyle name="Vejica 2 2 8 2 3" xfId="1579" xr:uid="{00000000-0005-0000-0000-0000F00B0000}"/>
    <cellStyle name="Vejica 2 2 8 2 3 2" xfId="4119" xr:uid="{216B82FA-C7D8-469C-BA28-6B998BBF86C2}"/>
    <cellStyle name="Vejica 2 2 8 2 4" xfId="1146" xr:uid="{00000000-0005-0000-0000-0000F10B0000}"/>
    <cellStyle name="Vejica 2 2 8 2 5" xfId="3663" xr:uid="{558D70AE-2202-4406-B678-D7E2C419F1DE}"/>
    <cellStyle name="Vejica 2 2 8 3" xfId="1770" xr:uid="{00000000-0005-0000-0000-0000F20B0000}"/>
    <cellStyle name="Vejica 2 2 8 3 2" xfId="4783" xr:uid="{A4FFF098-3CAA-4670-914E-55BB52D02F30}"/>
    <cellStyle name="Vejica 2 2 8 4" xfId="1361" xr:uid="{00000000-0005-0000-0000-0000F30B0000}"/>
    <cellStyle name="Vejica 2 2 8 4 2" xfId="4348" xr:uid="{6D401742-E914-4EE8-9828-CF612EF26A16}"/>
    <cellStyle name="Vejica 2 2 8 5" xfId="839" xr:uid="{00000000-0005-0000-0000-0000F40B0000}"/>
    <cellStyle name="Vejica 2 2 8 5 2" xfId="3871" xr:uid="{B1B599D0-EC77-4295-9865-8B227DBAD053}"/>
    <cellStyle name="Vejica 2 2 8 6" xfId="3342" xr:uid="{532FC1EC-A8DA-43BE-9929-363EE2E6C63B}"/>
    <cellStyle name="Vejica 2 3" xfId="160" xr:uid="{00000000-0005-0000-0000-0000F50B0000}"/>
    <cellStyle name="Vejica 2 3 2" xfId="552" xr:uid="{00000000-0005-0000-0000-0000F60B0000}"/>
    <cellStyle name="Vejica 2 4" xfId="155" xr:uid="{00000000-0005-0000-0000-0000F70B0000}"/>
    <cellStyle name="Vejica 2 4 2" xfId="553" xr:uid="{00000000-0005-0000-0000-0000F80B0000}"/>
    <cellStyle name="Vejica 2 5" xfId="544" xr:uid="{00000000-0005-0000-0000-0000F90B0000}"/>
    <cellStyle name="Vejica 3" xfId="53" xr:uid="{00000000-0005-0000-0000-0000FA0B0000}"/>
    <cellStyle name="Vejica 3 2" xfId="554" xr:uid="{00000000-0005-0000-0000-0000FB0B0000}"/>
    <cellStyle name="Vejica 4" xfId="65" xr:uid="{00000000-0005-0000-0000-0000FC0B0000}"/>
    <cellStyle name="Vejica 4 2" xfId="555" xr:uid="{00000000-0005-0000-0000-0000FD0B0000}"/>
    <cellStyle name="Vejica 4 3" xfId="138" xr:uid="{00000000-0005-0000-0000-0000FE0B0000}"/>
    <cellStyle name="Vejica 4 4" xfId="565" xr:uid="{00000000-0005-0000-0000-0000FF0B0000}"/>
    <cellStyle name="Vejica 4 4 2" xfId="1932" xr:uid="{00000000-0005-0000-0000-0000000C0000}"/>
    <cellStyle name="Vejica 4 4 2 2" xfId="4572" xr:uid="{79324191-5263-4981-B991-BFC7D3358317}"/>
    <cellStyle name="Vejica 4 4 3" xfId="1569" xr:uid="{00000000-0005-0000-0000-0000010C0000}"/>
    <cellStyle name="Vejica 4 4 3 2" xfId="4109" xr:uid="{DC1F8BBF-32CA-4167-A527-CD416A6486B2}"/>
    <cellStyle name="Vejica 4 4 4" xfId="1136" xr:uid="{00000000-0005-0000-0000-0000020C0000}"/>
    <cellStyle name="Vejica 4 4 5" xfId="3654" xr:uid="{F8C58335-9160-4EC7-A11B-8D63A1AB47F6}"/>
    <cellStyle name="Vejica 4 5" xfId="1764" xr:uid="{00000000-0005-0000-0000-0000030C0000}"/>
    <cellStyle name="Vejica 4 5 2" xfId="4769" xr:uid="{73576EF1-5C56-4C15-BEB0-439459691C47}"/>
    <cellStyle name="Vejica 4 6" xfId="1339" xr:uid="{00000000-0005-0000-0000-0000040C0000}"/>
    <cellStyle name="Vejica 4 6 2" xfId="4316" xr:uid="{96BA1BD0-46F7-4EBD-813B-C1DFAC10A8A0}"/>
    <cellStyle name="Vejica 4 7" xfId="786" xr:uid="{00000000-0005-0000-0000-0000050C0000}"/>
    <cellStyle name="Vejica 4 7 2" xfId="3853" xr:uid="{9FAEE3A6-ABE3-47F0-B81B-5B3932DD6BE1}"/>
    <cellStyle name="Vejica 4 8" xfId="3303" xr:uid="{359480B2-A13D-4FB5-AF14-85A23EB1828A}"/>
    <cellStyle name="Vejica 5" xfId="120" xr:uid="{00000000-0005-0000-0000-0000060C0000}"/>
    <cellStyle name="Vejica 5 2" xfId="556" xr:uid="{00000000-0005-0000-0000-0000070C0000}"/>
    <cellStyle name="Vejica 6" xfId="1760" xr:uid="{00000000-0005-0000-0000-0000080C0000}"/>
    <cellStyle name="Vnos 2" xfId="136" xr:uid="{00000000-0005-0000-0000-0000090C0000}"/>
    <cellStyle name="Vnos 2 2" xfId="263" xr:uid="{00000000-0005-0000-0000-00000A0C0000}"/>
    <cellStyle name="Vnos 2 2 10" xfId="2582" xr:uid="{00000000-0005-0000-0000-00000B0C0000}"/>
    <cellStyle name="Vnos 2 2 10 2" xfId="3966" xr:uid="{985734EE-C3F0-4290-8092-FA7B0270D0C9}"/>
    <cellStyle name="Vnos 2 2 10 3" xfId="6287" xr:uid="{57D46E9D-1AAB-4738-AF8D-0B3F8D6CFA63}"/>
    <cellStyle name="Vnos 2 2 11" xfId="753" xr:uid="{00000000-0005-0000-0000-00000C0C0000}"/>
    <cellStyle name="Vnos 2 2 11 2" xfId="5435" xr:uid="{B45C9539-3F8C-4213-BE4C-0F3F70B0C1DE}"/>
    <cellStyle name="Vnos 2 2 11 3" xfId="7239" xr:uid="{4D374A54-5354-4236-8601-277CF3FD258D}"/>
    <cellStyle name="Vnos 2 2 12" xfId="3443" xr:uid="{B71B6888-73B9-45B7-BDB0-0218B75998C6}"/>
    <cellStyle name="Vnos 2 2 13" xfId="3325" xr:uid="{58F8C78D-2D75-43B2-9ECA-18B7726A51EF}"/>
    <cellStyle name="Vnos 2 2 14" xfId="6218" xr:uid="{65EC390A-5B69-4F43-946B-0F1279B8E992}"/>
    <cellStyle name="Vnos 2 2 2" xfId="660" xr:uid="{00000000-0005-0000-0000-00000D0C0000}"/>
    <cellStyle name="Vnos 2 2 2 10" xfId="6134" xr:uid="{B192CAF7-A6CE-470B-86F7-A2B5656AC139}"/>
    <cellStyle name="Vnos 2 2 2 2" xfId="1664" xr:uid="{00000000-0005-0000-0000-00000E0C0000}"/>
    <cellStyle name="Vnos 2 2 2 2 2" xfId="2444" xr:uid="{00000000-0005-0000-0000-00000F0C0000}"/>
    <cellStyle name="Vnos 2 2 2 2 2 2" xfId="5508" xr:uid="{8BA4D021-B4E9-43A5-B7FE-E059C893E703}"/>
    <cellStyle name="Vnos 2 2 2 2 2 3" xfId="6282" xr:uid="{033BCBCA-0856-45DF-9072-20627C5065A7}"/>
    <cellStyle name="Vnos 2 2 2 2 3" xfId="1129" xr:uid="{00000000-0005-0000-0000-0000100C0000}"/>
    <cellStyle name="Vnos 2 2 2 2 3 2" xfId="5973" xr:uid="{123519B5-0C7E-4C19-BBA6-8210A896EA0B}"/>
    <cellStyle name="Vnos 2 2 2 2 3 3" xfId="6827" xr:uid="{F071D486-D8B5-47D1-AFBC-AED0A0F437F4}"/>
    <cellStyle name="Vnos 2 2 2 2 4" xfId="2241" xr:uid="{00000000-0005-0000-0000-0000110C0000}"/>
    <cellStyle name="Vnos 2 2 2 2 5" xfId="2509" xr:uid="{00000000-0005-0000-0000-0000120C0000}"/>
    <cellStyle name="Vnos 2 2 2 2 6" xfId="2778" xr:uid="{00000000-0005-0000-0000-0000130C0000}"/>
    <cellStyle name="Vnos 2 2 2 2 7" xfId="2228" xr:uid="{00000000-0005-0000-0000-0000140C0000}"/>
    <cellStyle name="Vnos 2 2 2 2 8" xfId="4667" xr:uid="{170AA225-756D-4207-9F63-AC15D41AA7DD}"/>
    <cellStyle name="Vnos 2 2 2 2 9" xfId="3272" xr:uid="{9780674D-5D4D-4A7B-A754-E3E8C46509D7}"/>
    <cellStyle name="Vnos 2 2 2 3" xfId="2132" xr:uid="{00000000-0005-0000-0000-0000150C0000}"/>
    <cellStyle name="Vnos 2 2 2 3 2" xfId="2736" xr:uid="{00000000-0005-0000-0000-0000160C0000}"/>
    <cellStyle name="Vnos 2 2 2 3 2 2" xfId="5727" xr:uid="{26D50D7D-1110-4BFA-84CE-7196A9735BD3}"/>
    <cellStyle name="Vnos 2 2 2 3 2 3" xfId="3293" xr:uid="{65F92A96-6BFE-4F88-8964-D29C3E923468}"/>
    <cellStyle name="Vnos 2 2 2 3 3" xfId="2846" xr:uid="{00000000-0005-0000-0000-0000170C0000}"/>
    <cellStyle name="Vnos 2 2 2 3 3 2" xfId="5417" xr:uid="{8B9D6CBD-DBDE-405B-9F9B-1C97C21AA82A}"/>
    <cellStyle name="Vnos 2 2 2 3 3 3" xfId="6982" xr:uid="{D2F30016-D75E-4FD5-9FFE-BFA1F8AAA976}"/>
    <cellStyle name="Vnos 2 2 2 3 4" xfId="2950" xr:uid="{00000000-0005-0000-0000-0000180C0000}"/>
    <cellStyle name="Vnos 2 2 2 3 5" xfId="3073" xr:uid="{00000000-0005-0000-0000-0000190C0000}"/>
    <cellStyle name="Vnos 2 2 2 3 6" xfId="2613" xr:uid="{00000000-0005-0000-0000-00001A0C0000}"/>
    <cellStyle name="Vnos 2 2 2 3 7" xfId="3222" xr:uid="{00000000-0005-0000-0000-00001B0C0000}"/>
    <cellStyle name="Vnos 2 2 2 3 8" xfId="5076" xr:uid="{4212A898-F8C4-4E09-8C59-A190C04B3A32}"/>
    <cellStyle name="Vnos 2 2 2 3 9" xfId="7300" xr:uid="{31DBE52D-32D1-4BEF-B6ED-CADE0B10E45C}"/>
    <cellStyle name="Vnos 2 2 2 4" xfId="2166" xr:uid="{00000000-0005-0000-0000-00001C0C0000}"/>
    <cellStyle name="Vnos 2 2 2 4 2" xfId="2770" xr:uid="{00000000-0005-0000-0000-00001D0C0000}"/>
    <cellStyle name="Vnos 2 2 2 4 2 2" xfId="5885" xr:uid="{F30D8CF9-F11F-4B51-B3D0-76780A2176E1}"/>
    <cellStyle name="Vnos 2 2 2 4 2 3" xfId="6638" xr:uid="{D6351A81-DA16-40FE-AA86-6EFCE376E89F}"/>
    <cellStyle name="Vnos 2 2 2 4 3" xfId="2880" xr:uid="{00000000-0005-0000-0000-00001E0C0000}"/>
    <cellStyle name="Vnos 2 2 2 4 3 2" xfId="6079" xr:uid="{057F1F42-75D6-4BE8-921C-885217F7DF2A}"/>
    <cellStyle name="Vnos 2 2 2 4 3 3" xfId="7359" xr:uid="{8A88D496-DB57-48BF-BEB0-FAC26D998F6E}"/>
    <cellStyle name="Vnos 2 2 2 4 4" xfId="2984" xr:uid="{00000000-0005-0000-0000-00001F0C0000}"/>
    <cellStyle name="Vnos 2 2 2 4 5" xfId="3107" xr:uid="{00000000-0005-0000-0000-0000200C0000}"/>
    <cellStyle name="Vnos 2 2 2 4 6" xfId="3179" xr:uid="{00000000-0005-0000-0000-0000210C0000}"/>
    <cellStyle name="Vnos 2 2 2 4 7" xfId="3256" xr:uid="{00000000-0005-0000-0000-0000220C0000}"/>
    <cellStyle name="Vnos 2 2 2 4 8" xfId="5234" xr:uid="{27E976F2-B542-4827-8EEE-AC0724A66660}"/>
    <cellStyle name="Vnos 2 2 2 4 9" xfId="6953" xr:uid="{558F3F0E-2200-49DA-83CF-2B0C71DE9AA0}"/>
    <cellStyle name="Vnos 2 2 2 5" xfId="1231" xr:uid="{00000000-0005-0000-0000-0000230C0000}"/>
    <cellStyle name="Vnos 2 2 2 5 2" xfId="4204" xr:uid="{A51368A5-A2A2-44AC-B854-F79F012631E3}"/>
    <cellStyle name="Vnos 2 2 2 5 3" xfId="6657" xr:uid="{D177177B-68D2-430E-81D5-2651718F81BE}"/>
    <cellStyle name="Vnos 2 2 2 6" xfId="2310" xr:uid="{00000000-0005-0000-0000-0000240C0000}"/>
    <cellStyle name="Vnos 2 2 2 6 2" xfId="5575" xr:uid="{17876CD9-8F64-40E8-9888-95E96D3FBFEF}"/>
    <cellStyle name="Vnos 2 2 2 6 3" xfId="6705" xr:uid="{F40739DA-6D7D-4D27-86DD-29067521371E}"/>
    <cellStyle name="Vnos 2 2 2 7" xfId="812" xr:uid="{00000000-0005-0000-0000-0000250C0000}"/>
    <cellStyle name="Vnos 2 2 2 8" xfId="3006" xr:uid="{00000000-0005-0000-0000-0000260C0000}"/>
    <cellStyle name="Vnos 2 2 2 9" xfId="3747" xr:uid="{E5C38BA1-1236-4581-B054-F598BE8500C9}"/>
    <cellStyle name="Vnos 2 2 3" xfId="1451" xr:uid="{00000000-0005-0000-0000-0000270C0000}"/>
    <cellStyle name="Vnos 2 2 3 2" xfId="2352" xr:uid="{00000000-0005-0000-0000-0000280C0000}"/>
    <cellStyle name="Vnos 2 2 3 2 2" xfId="5790" xr:uid="{E49F2CF3-39F5-43EF-9870-508E7C94367B}"/>
    <cellStyle name="Vnos 2 2 3 2 2 2" xfId="7296" xr:uid="{9EE1B53E-0A2F-41E3-94F4-F4F82173CA24}"/>
    <cellStyle name="Vnos 2 2 3 2 3" xfId="5275" xr:uid="{E7865B4D-9CB9-4DDC-8E61-ED14C72D1239}"/>
    <cellStyle name="Vnos 2 2 3 2 3 2" xfId="6186" xr:uid="{0B76020A-C323-41AB-A2C0-FA514151425B}"/>
    <cellStyle name="Vnos 2 2 3 2 4" xfId="5139" xr:uid="{2C0846F0-F55C-4A0B-9D60-BF271284D124}"/>
    <cellStyle name="Vnos 2 2 3 2 5" xfId="7130" xr:uid="{92FE0FD0-4BD9-44C7-AB56-C39FC8A58160}"/>
    <cellStyle name="Vnos 2 2 3 3" xfId="2629" xr:uid="{00000000-0005-0000-0000-0000290C0000}"/>
    <cellStyle name="Vnos 2 2 3 3 2" xfId="5886" xr:uid="{1D272D17-A990-4C6A-9314-7D3C7A416C51}"/>
    <cellStyle name="Vnos 2 2 3 3 2 2" xfId="6842" xr:uid="{11A06FF2-4D5F-4AB7-B6C7-9C19A8C2908F}"/>
    <cellStyle name="Vnos 2 2 3 3 3" xfId="6080" xr:uid="{09424D26-3D76-46C2-8A42-4D8990723D24}"/>
    <cellStyle name="Vnos 2 2 3 3 3 2" xfId="7360" xr:uid="{1FE0B534-F0CA-40E3-A7F5-B797A6431658}"/>
    <cellStyle name="Vnos 2 2 3 3 4" xfId="5235" xr:uid="{97FAAC85-6B66-4670-B1C0-43AFAED5F06E}"/>
    <cellStyle name="Vnos 2 2 3 3 5" xfId="6857" xr:uid="{B6C4DB8D-AD40-40EE-A186-69EDECF8410E}"/>
    <cellStyle name="Vnos 2 2 3 4" xfId="2407" xr:uid="{00000000-0005-0000-0000-00002A0C0000}"/>
    <cellStyle name="Vnos 2 2 3 4 2" xfId="5580" xr:uid="{1FD16956-9C5D-44B8-A438-D32603D05448}"/>
    <cellStyle name="Vnos 2 2 3 4 3" xfId="6217" xr:uid="{DC7222E8-177A-44FE-9988-2FFDD47D59FB}"/>
    <cellStyle name="Vnos 2 2 3 5" xfId="2902" xr:uid="{00000000-0005-0000-0000-00002B0C0000}"/>
    <cellStyle name="Vnos 2 2 3 5 2" xfId="5530" xr:uid="{F51BDA3B-1C5D-4B12-BA63-68D2FB8648E6}"/>
    <cellStyle name="Vnos 2 2 3 5 3" xfId="7226" xr:uid="{CDE56897-5F0F-46C3-A1B0-0287B7B53BBA}"/>
    <cellStyle name="Vnos 2 2 3 6" xfId="1058" xr:uid="{00000000-0005-0000-0000-00002C0C0000}"/>
    <cellStyle name="Vnos 2 2 3 7" xfId="2612" xr:uid="{00000000-0005-0000-0000-00002D0C0000}"/>
    <cellStyle name="Vnos 2 2 3 8" xfId="4866" xr:uid="{96348F5B-DD1C-420F-9580-E725CE47E0D9}"/>
    <cellStyle name="Vnos 2 2 3 9" xfId="7249" xr:uid="{ECE0A15B-A1CA-4962-9646-B2654FF53722}"/>
    <cellStyle name="Vnos 2 2 4" xfId="1343" xr:uid="{00000000-0005-0000-0000-00002E0C0000}"/>
    <cellStyle name="Vnos 2 2 4 2" xfId="2443" xr:uid="{00000000-0005-0000-0000-00002F0C0000}"/>
    <cellStyle name="Vnos 2 2 4 2 2" xfId="5771" xr:uid="{0EBA709F-CA5E-4A51-BBDF-4AB83BC0D0AB}"/>
    <cellStyle name="Vnos 2 2 4 2 2 2" xfId="3562" xr:uid="{9533D12F-966A-44F5-81BB-59E56E551BC9}"/>
    <cellStyle name="Vnos 2 2 4 2 3" xfId="5398" xr:uid="{E6372839-117F-468A-AED8-43293BB19098}"/>
    <cellStyle name="Vnos 2 2 4 2 3 2" xfId="7218" xr:uid="{E5E03A51-A331-4079-8363-25A86C153AA6}"/>
    <cellStyle name="Vnos 2 2 4 2 4" xfId="5120" xr:uid="{FBB55177-8306-45D6-B10B-090281D7FA2D}"/>
    <cellStyle name="Vnos 2 2 4 2 5" xfId="7169" xr:uid="{6F9D1432-2E90-48F1-8D6C-C0F598AD55A7}"/>
    <cellStyle name="Vnos 2 2 4 3" xfId="2510" xr:uid="{00000000-0005-0000-0000-0000300C0000}"/>
    <cellStyle name="Vnos 2 2 4 3 2" xfId="5372" xr:uid="{36097A3F-2843-4A3F-AE3C-0279DF62F2BF}"/>
    <cellStyle name="Vnos 2 2 4 3 2 2" xfId="3624" xr:uid="{523C509C-84E6-44A4-9A69-2C9416DC13A4}"/>
    <cellStyle name="Vnos 2 2 4 3 3" xfId="5249" xr:uid="{B808B7D9-FBDE-45F7-8299-E6B2F8D9688E}"/>
    <cellStyle name="Vnos 2 2 4 3 3 2" xfId="6867" xr:uid="{FC46E1F3-80D7-4E8A-933B-2227C1C3EB9A}"/>
    <cellStyle name="Vnos 2 2 4 3 4" xfId="4349" xr:uid="{12B51FF3-2BD2-4698-A86D-24D1DCFEECFD}"/>
    <cellStyle name="Vnos 2 2 4 3 5" xfId="6531" xr:uid="{C5311CD1-7C90-402C-B1BE-B5961ABA0860}"/>
    <cellStyle name="Vnos 2 2 4 4" xfId="2303" xr:uid="{00000000-0005-0000-0000-0000310C0000}"/>
    <cellStyle name="Vnos 2 2 4 4 2" xfId="5561" xr:uid="{0E431787-0235-472D-B4C8-3500DBA77C0F}"/>
    <cellStyle name="Vnos 2 2 4 4 3" xfId="6397" xr:uid="{A68D7062-D92A-4439-9B08-CD5C3391C1B3}"/>
    <cellStyle name="Vnos 2 2 4 5" xfId="2667" xr:uid="{00000000-0005-0000-0000-0000320C0000}"/>
    <cellStyle name="Vnos 2 2 4 5 2" xfId="6013" xr:uid="{3C963DB4-7359-4C5B-BA43-1BE1D19DAB59}"/>
    <cellStyle name="Vnos 2 2 4 5 3" xfId="6333" xr:uid="{88910ADD-6CCE-42A4-9F23-B8B4BA043CAC}"/>
    <cellStyle name="Vnos 2 2 4 6" xfId="2429" xr:uid="{00000000-0005-0000-0000-0000330C0000}"/>
    <cellStyle name="Vnos 2 2 4 7" xfId="765" xr:uid="{00000000-0005-0000-0000-0000340C0000}"/>
    <cellStyle name="Vnos 2 2 4 8" xfId="4784" xr:uid="{F5761488-9FFA-48F8-A707-1432235F7FFD}"/>
    <cellStyle name="Vnos 2 2 4 9" xfId="7035" xr:uid="{6541EFC3-D365-4B1F-8042-6C8DB37466E5}"/>
    <cellStyle name="Vnos 2 2 5" xfId="2168" xr:uid="{00000000-0005-0000-0000-0000350C0000}"/>
    <cellStyle name="Vnos 2 2 5 2" xfId="2772" xr:uid="{00000000-0005-0000-0000-0000360C0000}"/>
    <cellStyle name="Vnos 2 2 5 2 2" xfId="5759" xr:uid="{7CDD3973-FFAC-43A5-922E-5B5315F16239}"/>
    <cellStyle name="Vnos 2 2 5 2 2 2" xfId="6852" xr:uid="{EE384692-7DD2-4FA6-BBA6-96C5D5052E7C}"/>
    <cellStyle name="Vnos 2 2 5 2 3" xfId="5599" xr:uid="{FAEAB641-4037-411A-9B54-7F0A0608BF08}"/>
    <cellStyle name="Vnos 2 2 5 2 3 2" xfId="7291" xr:uid="{3F03253C-E751-4C51-8525-C77274CE891D}"/>
    <cellStyle name="Vnos 2 2 5 2 4" xfId="5108" xr:uid="{5590E6C1-6B93-4193-A8B2-6B448045A755}"/>
    <cellStyle name="Vnos 2 2 5 2 5" xfId="7071" xr:uid="{4BAB34D7-BB68-4D54-A9DD-0178B311C6FC}"/>
    <cellStyle name="Vnos 2 2 5 3" xfId="2882" xr:uid="{00000000-0005-0000-0000-0000370C0000}"/>
    <cellStyle name="Vnos 2 2 5 3 2" xfId="5373" xr:uid="{4AC3BA0C-CC16-4C17-9983-01215C674906}"/>
    <cellStyle name="Vnos 2 2 5 3 2 2" xfId="6829" xr:uid="{4E9C19B3-447C-4BCB-9AB6-BC71F7E4E673}"/>
    <cellStyle name="Vnos 2 2 5 3 3" xfId="5899" xr:uid="{CB2CBAE6-A3EE-4502-9A48-8B0BDE00C306}"/>
    <cellStyle name="Vnos 2 2 5 3 3 2" xfId="6515" xr:uid="{A21FA631-B05C-4AB4-9600-8892E47DFD4C}"/>
    <cellStyle name="Vnos 2 2 5 3 4" xfId="4350" xr:uid="{AB0318F7-16E3-48FC-82ED-39D3BEDD6B1A}"/>
    <cellStyle name="Vnos 2 2 5 3 5" xfId="6147" xr:uid="{20D5C967-6894-4E28-9C9B-8F0D4DEBB88A}"/>
    <cellStyle name="Vnos 2 2 5 4" xfId="2986" xr:uid="{00000000-0005-0000-0000-0000380C0000}"/>
    <cellStyle name="Vnos 2 2 5 4 2" xfId="5546" xr:uid="{5F7C6C72-2E7C-4D80-998A-499EC019071A}"/>
    <cellStyle name="Vnos 2 2 5 4 3" xfId="3538" xr:uid="{2C888424-6435-4049-9FE8-28CDE2B87AC5}"/>
    <cellStyle name="Vnos 2 2 5 5" xfId="3109" xr:uid="{00000000-0005-0000-0000-0000390C0000}"/>
    <cellStyle name="Vnos 2 2 5 5 2" xfId="4085" xr:uid="{8A395375-D975-46A5-9B3E-86AAB10B6432}"/>
    <cellStyle name="Vnos 2 2 5 5 3" xfId="7075" xr:uid="{8CEF8B66-5E1E-4329-8A0B-105C8F67F8FC}"/>
    <cellStyle name="Vnos 2 2 5 6" xfId="3181" xr:uid="{00000000-0005-0000-0000-00003A0C0000}"/>
    <cellStyle name="Vnos 2 2 5 7" xfId="3258" xr:uid="{00000000-0005-0000-0000-00003B0C0000}"/>
    <cellStyle name="Vnos 2 2 5 8" xfId="4765" xr:uid="{D52E2379-379B-466E-804A-48C36D95383A}"/>
    <cellStyle name="Vnos 2 2 5 9" xfId="6828" xr:uid="{C40D77B6-E276-4E4F-B076-FEA89604D72A}"/>
    <cellStyle name="Vnos 2 2 6" xfId="1561" xr:uid="{00000000-0005-0000-0000-00003C0C0000}"/>
    <cellStyle name="Vnos 2 2 6 2" xfId="2225" xr:uid="{00000000-0005-0000-0000-00003D0C0000}"/>
    <cellStyle name="Vnos 2 2 6 2 2" xfId="5811" xr:uid="{9B90D144-B129-414E-96B1-8DC944EBCFA5}"/>
    <cellStyle name="Vnos 2 2 6 2 2 2" xfId="6660" xr:uid="{2A09F7BA-F4A3-4027-91C2-7F07BA63EC04}"/>
    <cellStyle name="Vnos 2 2 6 2 3" xfId="5424" xr:uid="{892DA99A-AAD7-4E62-8341-51C376A37F85}"/>
    <cellStyle name="Vnos 2 2 6 2 3 2" xfId="6385" xr:uid="{755E7C66-05C9-4787-A8D4-C9B7F4174947}"/>
    <cellStyle name="Vnos 2 2 6 2 4" xfId="5160" xr:uid="{7076F471-37DF-4EDD-8FD7-95DF8E594AC0}"/>
    <cellStyle name="Vnos 2 2 6 2 5" xfId="7236" xr:uid="{D68FD965-67F6-490A-9433-DB7DFBE772E2}"/>
    <cellStyle name="Vnos 2 2 6 3" xfId="1081" xr:uid="{00000000-0005-0000-0000-00003E0C0000}"/>
    <cellStyle name="Vnos 2 2 6 3 2" xfId="5693" xr:uid="{805B0C9E-5744-45D3-9698-0738D31CF962}"/>
    <cellStyle name="Vnos 2 2 6 3 2 2" xfId="6342" xr:uid="{0FF70137-55A4-4A3A-83B3-0524570F68D0}"/>
    <cellStyle name="Vnos 2 2 6 3 3" xfId="5301" xr:uid="{FF9FD7FF-294F-4E4C-B21D-7280269ABC75}"/>
    <cellStyle name="Vnos 2 2 6 3 3 2" xfId="6767" xr:uid="{42EEB47C-91C2-4581-9B29-C0197FDCB231}"/>
    <cellStyle name="Vnos 2 2 6 3 4" xfId="5042" xr:uid="{14827005-0269-40BC-A0C6-B6ECD2FFBB2D}"/>
    <cellStyle name="Vnos 2 2 6 3 5" xfId="6571" xr:uid="{978A919C-9FC8-4D7F-8324-672756F67F1B}"/>
    <cellStyle name="Vnos 2 2 6 4" xfId="2395" xr:uid="{00000000-0005-0000-0000-00003F0C0000}"/>
    <cellStyle name="Vnos 2 2 6 4 2" xfId="5604" xr:uid="{D2A28B2D-F3EF-4E3D-94E2-5F759F63B055}"/>
    <cellStyle name="Vnos 2 2 6 4 3" xfId="3594" xr:uid="{42D5A598-E38B-428E-AC6A-23CD4C9C6136}"/>
    <cellStyle name="Vnos 2 2 6 5" xfId="2501" xr:uid="{00000000-0005-0000-0000-0000400C0000}"/>
    <cellStyle name="Vnos 2 2 6 5 2" xfId="5950" xr:uid="{E911C04E-EAFD-44BB-9A89-42075D2D9BC4}"/>
    <cellStyle name="Vnos 2 2 6 5 3" xfId="6722" xr:uid="{89F7348F-1828-4637-BC67-F0F210BB772E}"/>
    <cellStyle name="Vnos 2 2 6 6" xfId="2385" xr:uid="{00000000-0005-0000-0000-0000410C0000}"/>
    <cellStyle name="Vnos 2 2 6 7" xfId="2226" xr:uid="{00000000-0005-0000-0000-0000420C0000}"/>
    <cellStyle name="Vnos 2 2 6 8" xfId="4953" xr:uid="{BC52C0E1-EF60-4161-9BD9-D6C16A1C46DD}"/>
    <cellStyle name="Vnos 2 2 6 9" xfId="6807" xr:uid="{4A56785C-0A2B-4615-B14F-9BCD4CB4673B}"/>
    <cellStyle name="Vnos 2 2 7" xfId="940" xr:uid="{00000000-0005-0000-0000-0000430C0000}"/>
    <cellStyle name="Vnos 2 2 7 2" xfId="5405" xr:uid="{FFA81A02-54B8-43BB-A117-3669AAE1DCF5}"/>
    <cellStyle name="Vnos 2 2 7 2 2" xfId="7141" xr:uid="{95AE422B-06A8-4C5E-8864-3D10588513CC}"/>
    <cellStyle name="Vnos 2 2 7 3" xfId="5236" xr:uid="{0D957B9E-B163-4302-A653-B4F0F1AF7BFC}"/>
    <cellStyle name="Vnos 2 2 7 3 2" xfId="6491" xr:uid="{8A3CE60F-CF4B-4D10-870B-D9CB1847CD52}"/>
    <cellStyle name="Vnos 2 2 7 4" xfId="4442" xr:uid="{982A3E54-8AB0-470A-A3F2-C3C78A8DEDC2}"/>
    <cellStyle name="Vnos 2 2 7 5" xfId="6404" xr:uid="{10BF3D15-176D-4FD4-B817-C511B9D9F179}"/>
    <cellStyle name="Vnos 2 2 8" xfId="850" xr:uid="{00000000-0005-0000-0000-0000440C0000}"/>
    <cellStyle name="Vnos 2 2 8 2" xfId="5375" xr:uid="{5994724F-7B99-4164-B7E7-1A31B5B91F4C}"/>
    <cellStyle name="Vnos 2 2 8 2 2" xfId="7094" xr:uid="{E381EDCE-568B-47DB-BCC9-CB69F71B7C7B}"/>
    <cellStyle name="Vnos 2 2 8 3" xfId="3858" xr:uid="{2C8AF7C7-A641-41D9-BBB9-46FD4BDF9F73}"/>
    <cellStyle name="Vnos 2 2 8 3 2" xfId="7074" xr:uid="{7D33C31D-A372-4389-A3CF-D13E7EFA4E11}"/>
    <cellStyle name="Vnos 2 2 8 4" xfId="4354" xr:uid="{31F692E7-8293-420D-B12F-FF29DDF1306D}"/>
    <cellStyle name="Vnos 2 2 8 5" xfId="7116" xr:uid="{B69477AE-9C52-4D15-9EB9-33DC67C944B2}"/>
    <cellStyle name="Vnos 2 2 9" xfId="2630" xr:uid="{00000000-0005-0000-0000-0000450C0000}"/>
    <cellStyle name="Vnos 2 2 9 2" xfId="5734" xr:uid="{A4109413-59BF-483A-AA39-28A45AF8125D}"/>
    <cellStyle name="Vnos 2 2 9 2 2" xfId="7041" xr:uid="{C3C057A2-EDF5-4EFE-B649-F14AD70DF6E1}"/>
    <cellStyle name="Vnos 2 2 9 3" xfId="5904" xr:uid="{6F008C67-A2BC-4D99-AAB7-BA79812E3754}"/>
    <cellStyle name="Vnos 2 2 9 3 2" xfId="6989" xr:uid="{861DFB4D-EBA0-4774-A23D-4805DBF51A5B}"/>
    <cellStyle name="Vnos 2 2 9 4" xfId="5083" xr:uid="{2411ADCB-830A-46AE-92E7-85CF93534C93}"/>
    <cellStyle name="Vnos 2 2 9 5" xfId="6203" xr:uid="{31C7EF5A-4140-4B22-8262-B5D7A0D304D1}"/>
    <cellStyle name="Vnos 2 3" xfId="557" xr:uid="{00000000-0005-0000-0000-0000460C0000}"/>
    <cellStyle name="Vnos 2 4" xfId="1357" xr:uid="{00000000-0005-0000-0000-0000470C0000}"/>
    <cellStyle name="Vnos 2 4 2" xfId="2230" xr:uid="{00000000-0005-0000-0000-0000480C0000}"/>
    <cellStyle name="Vnos 2 4 2 2" xfId="5365" xr:uid="{86C2E7C4-5CD3-4C9C-B066-B82CA6C730F5}"/>
    <cellStyle name="Vnos 2 4 2 3" xfId="7126" xr:uid="{E7260CC7-939B-44A0-8E14-4CFBB75C4256}"/>
    <cellStyle name="Vnos 2 4 3" xfId="2217" xr:uid="{00000000-0005-0000-0000-0000490C0000}"/>
    <cellStyle name="Vnos 2 4 3 2" xfId="5253" xr:uid="{9008B0CF-F296-47A5-A238-04889F16CDAC}"/>
    <cellStyle name="Vnos 2 4 3 3" xfId="7142" xr:uid="{59AC09F4-F92F-42DE-A2FB-86FB89C892DD}"/>
    <cellStyle name="Vnos 2 4 4" xfId="2348" xr:uid="{00000000-0005-0000-0000-00004A0C0000}"/>
    <cellStyle name="Vnos 2 4 5" xfId="2910" xr:uid="{00000000-0005-0000-0000-00004B0C0000}"/>
    <cellStyle name="Vnos 2 4 6" xfId="2191" xr:uid="{00000000-0005-0000-0000-00004C0C0000}"/>
    <cellStyle name="Vnos 2 4 7" xfId="1111" xr:uid="{00000000-0005-0000-0000-00004D0C0000}"/>
    <cellStyle name="Vnos 2 4 8" xfId="4342" xr:uid="{EDB00727-25A8-4EB2-9FF7-05C2BE1C7D02}"/>
    <cellStyle name="Vnos 2 4 9" xfId="3352" xr:uid="{171228BC-516A-47E2-ABD9-C2E87C7B2AEE}"/>
    <cellStyle name="Vnos 2 5" xfId="831" xr:uid="{00000000-0005-0000-0000-00004E0C0000}"/>
    <cellStyle name="Vsota 2" xfId="137" xr:uid="{00000000-0005-0000-0000-00004F0C0000}"/>
    <cellStyle name="Vsota 2 10" xfId="2361" xr:uid="{00000000-0005-0000-0000-0000500C0000}"/>
    <cellStyle name="Vsota 2 10 2" xfId="5361" xr:uid="{4ADBAC3A-7524-4A6E-AC4B-807857977014}"/>
    <cellStyle name="Vsota 2 10 2 2" xfId="7037" xr:uid="{E34E589B-E420-43C6-B033-4881CD277483}"/>
    <cellStyle name="Vsota 2 10 3" xfId="5255" xr:uid="{C4DFF045-7A7F-4FDC-9A40-E9B38C308ED2}"/>
    <cellStyle name="Vsota 2 10 3 2" xfId="6732" xr:uid="{A90063C1-74D8-4A3C-997A-F27A50D0C342}"/>
    <cellStyle name="Vsota 2 10 4" xfId="4338" xr:uid="{947B4207-40C6-44D8-980D-309C809E26E7}"/>
    <cellStyle name="Vsota 2 10 5" xfId="6835" xr:uid="{9745B45D-4EC2-4EC5-9936-FBA6DD079110}"/>
    <cellStyle name="Vsota 2 11" xfId="777" xr:uid="{00000000-0005-0000-0000-0000510C0000}"/>
    <cellStyle name="Vsota 2 11 2" xfId="5672" xr:uid="{99FF9A8C-260E-41AF-8F21-605BE1107EDF}"/>
    <cellStyle name="Vsota 2 11 2 2" xfId="6848" xr:uid="{07965FFC-B817-45F4-A7FD-E8DBF8CAB13F}"/>
    <cellStyle name="Vsota 2 11 3" xfId="5938" xr:uid="{8741BDF9-2365-40F4-8787-E5C7682207AE}"/>
    <cellStyle name="Vsota 2 11 3 2" xfId="6758" xr:uid="{1D02836E-F2A0-4757-B194-2B7DFF0CDD93}"/>
    <cellStyle name="Vsota 2 11 4" xfId="5021" xr:uid="{5E4317E5-0C0C-4737-80E4-36EA2D86382E}"/>
    <cellStyle name="Vsota 2 11 5" xfId="6115" xr:uid="{2A962876-DFFC-4BCC-A3DF-D0B4EE79B66E}"/>
    <cellStyle name="Vsota 2 12" xfId="2522" xr:uid="{00000000-0005-0000-0000-0000520C0000}"/>
    <cellStyle name="Vsota 2 12 2" xfId="5577" xr:uid="{660C979D-8108-4C9A-B78A-F770C1171489}"/>
    <cellStyle name="Vsota 2 12 3" xfId="3605" xr:uid="{986AA01F-2681-4133-A52E-CFE4EC544F70}"/>
    <cellStyle name="Vsota 2 13" xfId="3334" xr:uid="{38166119-B8D2-4EC2-9F6B-C84C63DE8569}"/>
    <cellStyle name="Vsota 2 14" xfId="6901" xr:uid="{7991E5EE-FDF4-46E3-BA15-A49283B04B5D}"/>
    <cellStyle name="Vsota 2 15" xfId="6488" xr:uid="{37E88976-DACA-4117-9820-EC2B33E7E6FB}"/>
    <cellStyle name="Vsota 2 2" xfId="264" xr:uid="{00000000-0005-0000-0000-0000530C0000}"/>
    <cellStyle name="Vsota 2 2 10" xfId="1064" xr:uid="{00000000-0005-0000-0000-0000540C0000}"/>
    <cellStyle name="Vsota 2 2 10 2" xfId="3967" xr:uid="{4176E669-D05A-4051-9995-D93D70DFF795}"/>
    <cellStyle name="Vsota 2 2 10 3" xfId="6204" xr:uid="{AC5CC971-F3E9-4AD5-8214-0ECCC8397125}"/>
    <cellStyle name="Vsota 2 2 11" xfId="3015" xr:uid="{00000000-0005-0000-0000-0000550C0000}"/>
    <cellStyle name="Vsota 2 2 11 2" xfId="5602" xr:uid="{B5AAFE9B-CFDC-4A5D-9BC5-8ADA82F8B180}"/>
    <cellStyle name="Vsota 2 2 11 3" xfId="7238" xr:uid="{705EA204-4F3C-465F-9031-502FE54FE399}"/>
    <cellStyle name="Vsota 2 2 12" xfId="3444" xr:uid="{8BF6E24A-48E1-485F-B27D-9680CCAB8E7C}"/>
    <cellStyle name="Vsota 2 2 13" xfId="3326" xr:uid="{A3F797F0-5E07-4B71-823C-B0A78D682912}"/>
    <cellStyle name="Vsota 2 2 14" xfId="7036" xr:uid="{00866028-04A5-40CF-BF98-6748E59B92F3}"/>
    <cellStyle name="Vsota 2 2 2" xfId="661" xr:uid="{00000000-0005-0000-0000-0000560C0000}"/>
    <cellStyle name="Vsota 2 2 2 10" xfId="7152" xr:uid="{E5B1EFBD-44B2-41A3-85FA-E6302F2F29F3}"/>
    <cellStyle name="Vsota 2 2 2 2" xfId="1665" xr:uid="{00000000-0005-0000-0000-0000570C0000}"/>
    <cellStyle name="Vsota 2 2 2 2 2" xfId="2641" xr:uid="{00000000-0005-0000-0000-0000580C0000}"/>
    <cellStyle name="Vsota 2 2 2 2 2 2" xfId="5509" xr:uid="{FA98F499-8504-4460-8F3A-F4C5A056BF2D}"/>
    <cellStyle name="Vsota 2 2 2 2 2 3" xfId="6435" xr:uid="{1CB9A655-A91F-4EC1-BC35-8FF0A4FDA99B}"/>
    <cellStyle name="Vsota 2 2 2 2 3" xfId="793" xr:uid="{00000000-0005-0000-0000-0000590C0000}"/>
    <cellStyle name="Vsota 2 2 2 2 3 2" xfId="4102" xr:uid="{47F59112-1B57-43C2-99E7-5CC5AE994056}"/>
    <cellStyle name="Vsota 2 2 2 2 3 3" xfId="6589" xr:uid="{BBAB8D4B-FDFE-4B3F-830B-49B7EA7F924E}"/>
    <cellStyle name="Vsota 2 2 2 2 4" xfId="2662" xr:uid="{00000000-0005-0000-0000-00005A0C0000}"/>
    <cellStyle name="Vsota 2 2 2 2 5" xfId="2193" xr:uid="{00000000-0005-0000-0000-00005B0C0000}"/>
    <cellStyle name="Vsota 2 2 2 2 6" xfId="1038" xr:uid="{00000000-0005-0000-0000-00005C0C0000}"/>
    <cellStyle name="Vsota 2 2 2 2 7" xfId="2529" xr:uid="{00000000-0005-0000-0000-00005D0C0000}"/>
    <cellStyle name="Vsota 2 2 2 2 8" xfId="4668" xr:uid="{716D1C18-7656-4355-8162-4E407E01877B}"/>
    <cellStyle name="Vsota 2 2 2 2 9" xfId="7308" xr:uid="{D6DD476E-E2CF-471B-A6AD-AEB03D2B634E}"/>
    <cellStyle name="Vsota 2 2 2 3" xfId="2133" xr:uid="{00000000-0005-0000-0000-00005E0C0000}"/>
    <cellStyle name="Vsota 2 2 2 3 2" xfId="2737" xr:uid="{00000000-0005-0000-0000-00005F0C0000}"/>
    <cellStyle name="Vsota 2 2 2 3 2 2" xfId="5728" xr:uid="{5103FED4-8BE2-44E0-94C3-B8C13DEDAEF3}"/>
    <cellStyle name="Vsota 2 2 2 3 2 3" xfId="7092" xr:uid="{19D9D210-D7A9-4BC1-BFAD-DB29034E352B}"/>
    <cellStyle name="Vsota 2 2 2 3 3" xfId="2847" xr:uid="{00000000-0005-0000-0000-0000600C0000}"/>
    <cellStyle name="Vsota 2 2 2 3 3 2" xfId="5572" xr:uid="{1543D80B-C3B8-4F26-BF97-C2CCD49E2DA9}"/>
    <cellStyle name="Vsota 2 2 2 3 3 3" xfId="6765" xr:uid="{691DF462-6695-4806-A409-5AA51BDA6B42}"/>
    <cellStyle name="Vsota 2 2 2 3 4" xfId="2951" xr:uid="{00000000-0005-0000-0000-0000610C0000}"/>
    <cellStyle name="Vsota 2 2 2 3 5" xfId="3074" xr:uid="{00000000-0005-0000-0000-0000620C0000}"/>
    <cellStyle name="Vsota 2 2 2 3 6" xfId="2794" xr:uid="{00000000-0005-0000-0000-0000630C0000}"/>
    <cellStyle name="Vsota 2 2 2 3 7" xfId="3223" xr:uid="{00000000-0005-0000-0000-0000640C0000}"/>
    <cellStyle name="Vsota 2 2 2 3 8" xfId="5077" xr:uid="{4690B317-3960-4593-86F8-45A4073F6161}"/>
    <cellStyle name="Vsota 2 2 2 3 9" xfId="6212" xr:uid="{8F85CDEA-450E-4D12-884B-9930BD82904C}"/>
    <cellStyle name="Vsota 2 2 2 4" xfId="1551" xr:uid="{00000000-0005-0000-0000-0000650C0000}"/>
    <cellStyle name="Vsota 2 2 2 4 2" xfId="2602" xr:uid="{00000000-0005-0000-0000-0000660C0000}"/>
    <cellStyle name="Vsota 2 2 2 4 2 2" xfId="5376" xr:uid="{195F4611-DE2B-4D20-ACC3-2E041810A980}"/>
    <cellStyle name="Vsota 2 2 2 4 2 3" xfId="3317" xr:uid="{67BB0BB8-667D-4B91-89E6-E2FA3F0F75D2}"/>
    <cellStyle name="Vsota 2 2 2 4 3" xfId="2591" xr:uid="{00000000-0005-0000-0000-0000670C0000}"/>
    <cellStyle name="Vsota 2 2 2 4 3 2" xfId="5241" xr:uid="{FA3F2910-301A-444A-9CCF-F53AFA7B8489}"/>
    <cellStyle name="Vsota 2 2 2 4 3 3" xfId="7175" xr:uid="{90DB0372-D3DC-4ADE-A52E-389F3BBCA67B}"/>
    <cellStyle name="Vsota 2 2 2 4 4" xfId="792" xr:uid="{00000000-0005-0000-0000-0000680C0000}"/>
    <cellStyle name="Vsota 2 2 2 4 5" xfId="1051" xr:uid="{00000000-0005-0000-0000-0000690C0000}"/>
    <cellStyle name="Vsota 2 2 2 4 6" xfId="2644" xr:uid="{00000000-0005-0000-0000-00006A0C0000}"/>
    <cellStyle name="Vsota 2 2 2 4 7" xfId="2253" xr:uid="{00000000-0005-0000-0000-00006B0C0000}"/>
    <cellStyle name="Vsota 2 2 2 4 8" xfId="4357" xr:uid="{5EF33A51-C84A-4E72-9149-86F4DB8AA731}"/>
    <cellStyle name="Vsota 2 2 2 4 9" xfId="6338" xr:uid="{70EC7381-128C-4260-840F-38BB58BD3973}"/>
    <cellStyle name="Vsota 2 2 2 5" xfId="1232" xr:uid="{00000000-0005-0000-0000-00006C0C0000}"/>
    <cellStyle name="Vsota 2 2 2 5 2" xfId="4205" xr:uid="{C73ED848-F861-49E7-B530-07DD058C6AD9}"/>
    <cellStyle name="Vsota 2 2 2 5 3" xfId="7204" xr:uid="{98210E45-36D6-408B-84FE-E1C0DCD6A55B}"/>
    <cellStyle name="Vsota 2 2 2 6" xfId="2311" xr:uid="{00000000-0005-0000-0000-00006D0C0000}"/>
    <cellStyle name="Vsota 2 2 2 6 2" xfId="5494" xr:uid="{25097E1E-C3AD-4D7A-8411-29E55054ACCF}"/>
    <cellStyle name="Vsota 2 2 2 6 3" xfId="6789" xr:uid="{F1F42E06-16AD-4CC4-976A-D9DBF2789452}"/>
    <cellStyle name="Vsota 2 2 2 7" xfId="2295" xr:uid="{00000000-0005-0000-0000-00006E0C0000}"/>
    <cellStyle name="Vsota 2 2 2 8" xfId="2896" xr:uid="{00000000-0005-0000-0000-00006F0C0000}"/>
    <cellStyle name="Vsota 2 2 2 9" xfId="3748" xr:uid="{A496EE20-1731-4FA9-9455-4E2A26DA1A88}"/>
    <cellStyle name="Vsota 2 2 3" xfId="1452" xr:uid="{00000000-0005-0000-0000-0000700C0000}"/>
    <cellStyle name="Vsota 2 2 3 2" xfId="758" xr:uid="{00000000-0005-0000-0000-0000710C0000}"/>
    <cellStyle name="Vsota 2 2 3 2 2" xfId="5765" xr:uid="{A44017E6-87E2-430D-9C49-9CA6751A84CB}"/>
    <cellStyle name="Vsota 2 2 3 2 2 2" xfId="7309" xr:uid="{AEFA21B8-223C-49C2-985F-AF9C59E3B9C7}"/>
    <cellStyle name="Vsota 2 2 3 2 3" xfId="5295" xr:uid="{07772F95-71F8-4646-B58B-E7A32EC02230}"/>
    <cellStyle name="Vsota 2 2 3 2 3 2" xfId="6820" xr:uid="{C5E1781F-F668-4E92-A3CF-DC2E05475A26}"/>
    <cellStyle name="Vsota 2 2 3 2 4" xfId="5114" xr:uid="{1E83AC6A-ED25-43C8-9A57-C62BBFDB43C6}"/>
    <cellStyle name="Vsota 2 2 3 2 5" xfId="6904" xr:uid="{C12E0CF1-1DDF-4897-A731-666BADC300FF}"/>
    <cellStyle name="Vsota 2 2 3 3" xfId="1073" xr:uid="{00000000-0005-0000-0000-0000720C0000}"/>
    <cellStyle name="Vsota 2 2 3 3 2" xfId="5349" xr:uid="{D1145ED0-A88B-4DFF-8C20-75ABD8FE9551}"/>
    <cellStyle name="Vsota 2 2 3 3 2 2" xfId="6101" xr:uid="{893ED3B7-6369-4EAE-AEDD-1B9275F9A7F3}"/>
    <cellStyle name="Vsota 2 2 3 3 3" xfId="5252" xr:uid="{949AA769-A4E8-453E-87C2-5E6263CDA13B}"/>
    <cellStyle name="Vsota 2 2 3 3 3 2" xfId="3631" xr:uid="{5006415C-F688-4038-918A-34D0D9EAD5BD}"/>
    <cellStyle name="Vsota 2 2 3 3 4" xfId="4325" xr:uid="{8B89F70C-1C98-47D4-BA13-235B01B611C7}"/>
    <cellStyle name="Vsota 2 2 3 3 5" xfId="6205" xr:uid="{99C33025-530E-48D5-B39A-86CEF62DB678}"/>
    <cellStyle name="Vsota 2 2 3 4" xfId="810" xr:uid="{00000000-0005-0000-0000-0000730C0000}"/>
    <cellStyle name="Vsota 2 2 3 4 2" xfId="5555" xr:uid="{2CD02050-46C4-4B9D-AFDD-4FD46B10B8F0}"/>
    <cellStyle name="Vsota 2 2 3 4 3" xfId="3313" xr:uid="{B7636785-B4FA-4F07-9DC0-55EBD2D6E5E1}"/>
    <cellStyle name="Vsota 2 2 3 5" xfId="2544" xr:uid="{00000000-0005-0000-0000-0000740C0000}"/>
    <cellStyle name="Vsota 2 2 3 5 2" xfId="5966" xr:uid="{A1DA8C02-E521-4FA1-8FD8-780F70F140CB}"/>
    <cellStyle name="Vsota 2 2 3 5 3" xfId="6162" xr:uid="{D055A55E-0973-4F20-BD2C-B98008C5250E}"/>
    <cellStyle name="Vsota 2 2 3 6" xfId="2248" xr:uid="{00000000-0005-0000-0000-0000750C0000}"/>
    <cellStyle name="Vsota 2 2 3 7" xfId="2914" xr:uid="{00000000-0005-0000-0000-0000760C0000}"/>
    <cellStyle name="Vsota 2 2 3 8" xfId="4777" xr:uid="{9564DFE6-F2A8-4F3A-9C6B-FFB71FDAD2BC}"/>
    <cellStyle name="Vsota 2 2 3 9" xfId="6327" xr:uid="{E5EF23A1-FC82-4BC8-B929-4EBFF438B242}"/>
    <cellStyle name="Vsota 2 2 4" xfId="1365" xr:uid="{00000000-0005-0000-0000-0000770C0000}"/>
    <cellStyle name="Vsota 2 2 4 2" xfId="2586" xr:uid="{00000000-0005-0000-0000-0000780C0000}"/>
    <cellStyle name="Vsota 2 2 4 2 2" xfId="5822" xr:uid="{B67ED9FB-0CBC-44FC-8AB1-21BF97FBF937}"/>
    <cellStyle name="Vsota 2 2 4 2 2 2" xfId="7194" xr:uid="{BA430294-1D7B-454A-AFC1-D613662E27DB}"/>
    <cellStyle name="Vsota 2 2 4 2 3" xfId="4073" xr:uid="{4986F966-AF91-4F15-9896-F5FE8E7B6CC5}"/>
    <cellStyle name="Vsota 2 2 4 2 3 2" xfId="6253" xr:uid="{9035B24D-0F7C-4569-8807-765FEE86FD7E}"/>
    <cellStyle name="Vsota 2 2 4 2 4" xfId="5171" xr:uid="{32287E45-6B68-4CCC-B673-283527FC4205}"/>
    <cellStyle name="Vsota 2 2 4 2 5" xfId="6582" xr:uid="{0CF984A7-0635-4F79-907C-CD6FBA24BBCF}"/>
    <cellStyle name="Vsota 2 2 4 3" xfId="2561" xr:uid="{00000000-0005-0000-0000-0000790C0000}"/>
    <cellStyle name="Vsota 2 2 4 3 2" xfId="5439" xr:uid="{165C780E-7B84-4058-B156-EBE1497C3655}"/>
    <cellStyle name="Vsota 2 2 4 3 2 2" xfId="6366" xr:uid="{37660499-1125-4471-920C-9DAB38103391}"/>
    <cellStyle name="Vsota 2 2 4 3 3" xfId="5982" xr:uid="{294E73CC-1175-49EF-86C6-5C3670AB2D0A}"/>
    <cellStyle name="Vsota 2 2 4 3 3 2" xfId="6604" xr:uid="{C3DF5F08-5196-432F-B87A-833F7F2D6D88}"/>
    <cellStyle name="Vsota 2 2 4 3 4" xfId="4536" xr:uid="{0DDBAB27-059B-4B73-94DB-EA97255A6E9C}"/>
    <cellStyle name="Vsota 2 2 4 3 5" xfId="6726" xr:uid="{9BEF2CCF-4C21-4E96-AF8E-70D106AB591F}"/>
    <cellStyle name="Vsota 2 2 4 4" xfId="2398" xr:uid="{00000000-0005-0000-0000-00007A0C0000}"/>
    <cellStyle name="Vsota 2 2 4 4 2" xfId="5615" xr:uid="{9D15CB1F-5DD9-45A4-9D62-0E25797B34B8}"/>
    <cellStyle name="Vsota 2 2 4 4 3" xfId="6821" xr:uid="{3A0D1A3D-F797-4133-A44C-151474902B52}"/>
    <cellStyle name="Vsota 2 2 4 5" xfId="2708" xr:uid="{00000000-0005-0000-0000-00007B0C0000}"/>
    <cellStyle name="Vsota 2 2 4 5 2" xfId="5921" xr:uid="{337C4113-A5F1-4E6D-8CE5-B6094367067C}"/>
    <cellStyle name="Vsota 2 2 4 5 3" xfId="6894" xr:uid="{75C0B9D6-143A-4313-934F-60B605F6A4CB}"/>
    <cellStyle name="Vsota 2 2 4 6" xfId="2809" xr:uid="{00000000-0005-0000-0000-00007C0C0000}"/>
    <cellStyle name="Vsota 2 2 4 7" xfId="2205" xr:uid="{00000000-0005-0000-0000-00007D0C0000}"/>
    <cellStyle name="Vsota 2 2 4 8" xfId="4964" xr:uid="{BD86759B-5D5C-4D26-A325-0D5AE04357E4}"/>
    <cellStyle name="Vsota 2 2 4 9" xfId="6914" xr:uid="{6668E553-B099-4E42-91BF-9A9FDC5FA4DE}"/>
    <cellStyle name="Vsota 2 2 5" xfId="2139" xr:uid="{00000000-0005-0000-0000-00007E0C0000}"/>
    <cellStyle name="Vsota 2 2 5 2" xfId="2743" xr:uid="{00000000-0005-0000-0000-00007F0C0000}"/>
    <cellStyle name="Vsota 2 2 5 2 2" xfId="5754" xr:uid="{DE416999-6D43-4FF8-9334-48876EA24CA7}"/>
    <cellStyle name="Vsota 2 2 5 2 2 2" xfId="6593" xr:uid="{9CD8045D-6CA9-46A7-8BD9-A258BBE1D5C7}"/>
    <cellStyle name="Vsota 2 2 5 2 3" xfId="5282" xr:uid="{B9526A34-57B8-4D54-9D55-B7CC702879C2}"/>
    <cellStyle name="Vsota 2 2 5 2 3 2" xfId="6143" xr:uid="{7D4DBA40-4E33-4DCB-8990-73638AD35683}"/>
    <cellStyle name="Vsota 2 2 5 2 4" xfId="5103" xr:uid="{DEAC6766-7DA2-406D-A920-951109D0F284}"/>
    <cellStyle name="Vsota 2 2 5 2 5" xfId="6974" xr:uid="{44ED90BD-B964-4962-AEFB-8EC1FA23B6A8}"/>
    <cellStyle name="Vsota 2 2 5 3" xfId="2853" xr:uid="{00000000-0005-0000-0000-0000800C0000}"/>
    <cellStyle name="Vsota 2 2 5 3 2" xfId="5717" xr:uid="{0F9E4F21-279E-4996-869B-61288820AF0A}"/>
    <cellStyle name="Vsota 2 2 5 3 2 2" xfId="6423" xr:uid="{6CEB1033-771C-4E30-BC84-702CA5507A1F}"/>
    <cellStyle name="Vsota 2 2 5 3 3" xfId="5923" xr:uid="{42192E49-2405-4A27-B397-310730636F5E}"/>
    <cellStyle name="Vsota 2 2 5 3 3 2" xfId="7213" xr:uid="{C8E13223-310B-4EB7-B8B9-42230246E3BB}"/>
    <cellStyle name="Vsota 2 2 5 3 4" xfId="5066" xr:uid="{E44C1CA6-E0AD-4F75-A89F-FA35FEE13B76}"/>
    <cellStyle name="Vsota 2 2 5 3 5" xfId="6925" xr:uid="{259FD7FC-5A53-4128-92D7-D0BF27EF4366}"/>
    <cellStyle name="Vsota 2 2 5 4" xfId="2957" xr:uid="{00000000-0005-0000-0000-0000810C0000}"/>
    <cellStyle name="Vsota 2 2 5 4 2" xfId="5541" xr:uid="{373283D7-5087-4330-8F6D-4230078CCA6A}"/>
    <cellStyle name="Vsota 2 2 5 4 3" xfId="6943" xr:uid="{0575F4A5-B214-4F88-B14F-9EDC5E5862C1}"/>
    <cellStyle name="Vsota 2 2 5 5" xfId="3080" xr:uid="{00000000-0005-0000-0000-0000820C0000}"/>
    <cellStyle name="Vsota 2 2 5 5 2" xfId="5911" xr:uid="{48CA6E68-42A0-4B2A-8275-5AC5CC872C50}"/>
    <cellStyle name="Vsota 2 2 5 5 3" xfId="3659" xr:uid="{396FCEFB-2F4F-4C66-AA4C-429B8682AC7E}"/>
    <cellStyle name="Vsota 2 2 5 6" xfId="2702" xr:uid="{00000000-0005-0000-0000-0000830C0000}"/>
    <cellStyle name="Vsota 2 2 5 7" xfId="3229" xr:uid="{00000000-0005-0000-0000-0000840C0000}"/>
    <cellStyle name="Vsota 2 2 5 8" xfId="4760" xr:uid="{3CCC716E-ED11-4C52-8C01-B152D04C114D}"/>
    <cellStyle name="Vsota 2 2 5 9" xfId="6514" xr:uid="{FD75FC01-70DE-4347-B02A-46F1772E4B20}"/>
    <cellStyle name="Vsota 2 2 6" xfId="1338" xr:uid="{00000000-0005-0000-0000-0000850C0000}"/>
    <cellStyle name="Vsota 2 2 6 2" xfId="2598" xr:uid="{00000000-0005-0000-0000-0000860C0000}"/>
    <cellStyle name="Vsota 2 2 6 2 2" xfId="5757" xr:uid="{20124300-9D4D-4698-899E-4831D090F64C}"/>
    <cellStyle name="Vsota 2 2 6 2 2 2" xfId="6433" xr:uid="{E9282D69-42A3-49F6-B659-FB9BB4BB94A6}"/>
    <cellStyle name="Vsota 2 2 6 2 3" xfId="5535" xr:uid="{B025817C-3C99-411B-9369-53C8234CA728}"/>
    <cellStyle name="Vsota 2 2 6 2 3 2" xfId="7222" xr:uid="{CC979878-E403-4193-B478-9E12C9C4F005}"/>
    <cellStyle name="Vsota 2 2 6 2 4" xfId="5106" xr:uid="{1D014040-F1AE-454D-9497-6CABCE2050EA}"/>
    <cellStyle name="Vsota 2 2 6 2 5" xfId="7299" xr:uid="{F131B8AA-C19F-4373-9016-D040243AF672}"/>
    <cellStyle name="Vsota 2 2 6 3" xfId="2506" xr:uid="{00000000-0005-0000-0000-0000870C0000}"/>
    <cellStyle name="Vsota 2 2 6 3 2" xfId="5443" xr:uid="{CD7D91B6-914C-4A39-8432-62793FBBFCBE}"/>
    <cellStyle name="Vsota 2 2 6 3 2 2" xfId="6557" xr:uid="{70DEC17E-9A98-4215-87DA-54AD35451DD3}"/>
    <cellStyle name="Vsota 2 2 6 3 3" xfId="6001" xr:uid="{C7FFB060-5F07-4059-8C4B-A99CB2A50FF5}"/>
    <cellStyle name="Vsota 2 2 6 3 3 2" xfId="6791" xr:uid="{7AC18B33-6DBB-4851-B3B9-D9886643A8AA}"/>
    <cellStyle name="Vsota 2 2 6 3 4" xfId="4540" xr:uid="{C15D682E-6334-49A9-9146-18FB4FC6AD68}"/>
    <cellStyle name="Vsota 2 2 6 3 5" xfId="6313" xr:uid="{BE113F7B-74D6-4FE3-83A5-503DDD45BB3C}"/>
    <cellStyle name="Vsota 2 2 6 4" xfId="2665" xr:uid="{00000000-0005-0000-0000-0000880C0000}"/>
    <cellStyle name="Vsota 2 2 6 4 2" xfId="5544" xr:uid="{C19F030E-4C38-4D93-84C2-06DE9112C167}"/>
    <cellStyle name="Vsota 2 2 6 4 3" xfId="6851" xr:uid="{896A7571-E79B-439F-A898-AA7B44A5745C}"/>
    <cellStyle name="Vsota 2 2 6 5" xfId="2433" xr:uid="{00000000-0005-0000-0000-0000890C0000}"/>
    <cellStyle name="Vsota 2 2 6 5 2" xfId="5298" xr:uid="{8C334B8E-3003-497E-89B5-FCBC715AD4E7}"/>
    <cellStyle name="Vsota 2 2 6 5 3" xfId="6945" xr:uid="{B895B2BC-A729-4910-8578-CF58B7C2792C}"/>
    <cellStyle name="Vsota 2 2 6 6" xfId="2292" xr:uid="{00000000-0005-0000-0000-00008A0C0000}"/>
    <cellStyle name="Vsota 2 2 6 7" xfId="2998" xr:uid="{00000000-0005-0000-0000-00008B0C0000}"/>
    <cellStyle name="Vsota 2 2 6 8" xfId="4763" xr:uid="{6C871F78-4395-4AF5-AE46-77709F7AFB60}"/>
    <cellStyle name="Vsota 2 2 6 9" xfId="3354" xr:uid="{0C5BC913-6B05-4638-AC85-A9ABB99A2AF1}"/>
    <cellStyle name="Vsota 2 2 7" xfId="941" xr:uid="{00000000-0005-0000-0000-00008C0C0000}"/>
    <cellStyle name="Vsota 2 2 7 2" xfId="5406" xr:uid="{0707C8C2-6127-4F43-A550-7E65D24D4616}"/>
    <cellStyle name="Vsota 2 2 7 2 2" xfId="6173" xr:uid="{4E1D1C8A-BE67-4D5F-923A-571FA096B844}"/>
    <cellStyle name="Vsota 2 2 7 3" xfId="5320" xr:uid="{EDF2CC19-8445-4A0C-8B24-F391D0E01D6E}"/>
    <cellStyle name="Vsota 2 2 7 3 2" xfId="6712" xr:uid="{D54BA510-F26C-4559-AF91-685FA77AF928}"/>
    <cellStyle name="Vsota 2 2 7 4" xfId="4443" xr:uid="{9BF243CE-A4AB-4DA4-BD6C-F5D3EBF3C33C}"/>
    <cellStyle name="Vsota 2 2 7 5" xfId="6625" xr:uid="{C4DC52CD-9A4B-4030-B9A5-968A3CD23344}"/>
    <cellStyle name="Vsota 2 2 8" xfId="783" xr:uid="{00000000-0005-0000-0000-00008D0C0000}"/>
    <cellStyle name="Vsota 2 2 8 2" xfId="5338" xr:uid="{DA6E7F67-6BC9-4D65-BFF7-D501C609A8BB}"/>
    <cellStyle name="Vsota 2 2 8 2 2" xfId="7133" xr:uid="{80FFC742-6FF6-4709-84EB-701D020F5ED9}"/>
    <cellStyle name="Vsota 2 2 8 3" xfId="5898" xr:uid="{74D7C7F2-3F7E-49DF-AEA2-234198531BC5}"/>
    <cellStyle name="Vsota 2 2 8 3 2" xfId="6108" xr:uid="{1C7053B6-5401-4803-92B4-B6580882B1DD}"/>
    <cellStyle name="Vsota 2 2 8 4" xfId="4313" xr:uid="{23FD742E-AEAA-4E84-9563-3FB2DAFF3A54}"/>
    <cellStyle name="Vsota 2 2 8 5" xfId="6762" xr:uid="{0C3F1B0D-F52D-411E-9459-FD53ABF80084}"/>
    <cellStyle name="Vsota 2 2 9" xfId="766" xr:uid="{00000000-0005-0000-0000-00008E0C0000}"/>
    <cellStyle name="Vsota 2 2 9 2" xfId="5773" xr:uid="{10F31CBB-06FB-4299-BC27-95F49E73F23C}"/>
    <cellStyle name="Vsota 2 2 9 2 2" xfId="7085" xr:uid="{81A8803D-2016-4031-A26D-E96B4FEA4807}"/>
    <cellStyle name="Vsota 2 2 9 3" xfId="4068" xr:uid="{C57359DF-41FE-40D4-90A2-C180D36BFF56}"/>
    <cellStyle name="Vsota 2 2 9 3 2" xfId="6170" xr:uid="{FBBAAC76-9A52-40FC-8F18-DE73970FDC42}"/>
    <cellStyle name="Vsota 2 2 9 4" xfId="5122" xr:uid="{75EFA740-AF42-4817-8010-830B223D0761}"/>
    <cellStyle name="Vsota 2 2 9 5" xfId="3320" xr:uid="{48B64C2C-4043-496E-8A7E-D594B22CEE6E}"/>
    <cellStyle name="Vsota 2 3" xfId="558" xr:uid="{00000000-0005-0000-0000-00008F0C0000}"/>
    <cellStyle name="Vsota 2 4" xfId="574" xr:uid="{00000000-0005-0000-0000-0000900C0000}"/>
    <cellStyle name="Vsota 2 4 10" xfId="6502" xr:uid="{105E277B-AA47-44A8-8561-67A4DCB33BCA}"/>
    <cellStyle name="Vsota 2 4 2" xfId="1578" xr:uid="{00000000-0005-0000-0000-0000910C0000}"/>
    <cellStyle name="Vsota 2 4 2 2" xfId="2681" xr:uid="{00000000-0005-0000-0000-0000920C0000}"/>
    <cellStyle name="Vsota 2 4 2 2 2" xfId="5480" xr:uid="{6681715E-3F81-4199-AAD8-F35799096490}"/>
    <cellStyle name="Vsota 2 4 2 2 3" xfId="7230" xr:uid="{306B6FFC-C93D-4680-A98F-965EDA53E668}"/>
    <cellStyle name="Vsota 2 4 2 3" xfId="2325" xr:uid="{00000000-0005-0000-0000-0000930C0000}"/>
    <cellStyle name="Vsota 2 4 2 3 2" xfId="5955" xr:uid="{B6BDDF56-9B13-4CF3-B6FE-354BC6D66DB4}"/>
    <cellStyle name="Vsota 2 4 2 3 3" xfId="6721" xr:uid="{F188CF4B-D380-4F03-9333-74BAC57D477D}"/>
    <cellStyle name="Vsota 2 4 2 4" xfId="2577" xr:uid="{00000000-0005-0000-0000-0000940C0000}"/>
    <cellStyle name="Vsota 2 4 2 5" xfId="3013" xr:uid="{00000000-0005-0000-0000-0000950C0000}"/>
    <cellStyle name="Vsota 2 4 2 6" xfId="2903" xr:uid="{00000000-0005-0000-0000-0000960C0000}"/>
    <cellStyle name="Vsota 2 4 2 7" xfId="3119" xr:uid="{00000000-0005-0000-0000-0000970C0000}"/>
    <cellStyle name="Vsota 2 4 2 8" xfId="4581" xr:uid="{CC6C9729-FB4D-4B4B-9462-73781EEBA70B}"/>
    <cellStyle name="Vsota 2 4 2 9" xfId="6307" xr:uid="{37D08E48-BA1A-4D70-AA76-14E8F100039F}"/>
    <cellStyle name="Vsota 2 4 3" xfId="2118" xr:uid="{00000000-0005-0000-0000-0000980C0000}"/>
    <cellStyle name="Vsota 2 4 3 2" xfId="2174" xr:uid="{00000000-0005-0000-0000-0000990C0000}"/>
    <cellStyle name="Vsota 2 4 3 2 2" xfId="5706" xr:uid="{817C49B6-BD9E-41E8-AB48-C889E2822095}"/>
    <cellStyle name="Vsota 2 4 3 2 3" xfId="6770" xr:uid="{F8DA6541-E60D-49A4-8886-2A2322F675DC}"/>
    <cellStyle name="Vsota 2 4 3 3" xfId="2832" xr:uid="{00000000-0005-0000-0000-00009A0C0000}"/>
    <cellStyle name="Vsota 2 4 3 3 2" xfId="5582" xr:uid="{254E0D71-F199-4AFC-A77B-85D6CEBC456A}"/>
    <cellStyle name="Vsota 2 4 3 3 3" xfId="6955" xr:uid="{6D9FEB29-4769-49BC-A086-ABEBD8752945}"/>
    <cellStyle name="Vsota 2 4 3 4" xfId="2936" xr:uid="{00000000-0005-0000-0000-00009B0C0000}"/>
    <cellStyle name="Vsota 2 4 3 5" xfId="3059" xr:uid="{00000000-0005-0000-0000-00009C0C0000}"/>
    <cellStyle name="Vsota 2 4 3 6" xfId="2335" xr:uid="{00000000-0005-0000-0000-00009D0C0000}"/>
    <cellStyle name="Vsota 2 4 3 7" xfId="3208" xr:uid="{00000000-0005-0000-0000-00009E0C0000}"/>
    <cellStyle name="Vsota 2 4 3 8" xfId="5055" xr:uid="{DE644DBE-A449-45CA-9CC2-E297054A2D09}"/>
    <cellStyle name="Vsota 2 4 3 9" xfId="7052" xr:uid="{2D08FB70-8645-43FF-A0FA-32276D5F7900}"/>
    <cellStyle name="Vsota 2 4 4" xfId="2164" xr:uid="{00000000-0005-0000-0000-00009F0C0000}"/>
    <cellStyle name="Vsota 2 4 4 2" xfId="2768" xr:uid="{00000000-0005-0000-0000-0000A00C0000}"/>
    <cellStyle name="Vsota 2 4 4 2 2" xfId="5368" xr:uid="{10B0A1E6-2047-4910-A379-062A9E45F3B3}"/>
    <cellStyle name="Vsota 2 4 4 2 3" xfId="6736" xr:uid="{15F2C895-BEDB-466A-8E72-36FDE349BD2B}"/>
    <cellStyle name="Vsota 2 4 4 3" xfId="2878" xr:uid="{00000000-0005-0000-0000-0000A10C0000}"/>
    <cellStyle name="Vsota 2 4 4 3 2" xfId="5890" xr:uid="{49956A6F-C649-44BC-BB89-2974147F780E}"/>
    <cellStyle name="Vsota 2 4 4 3 3" xfId="6476" xr:uid="{C2CB5FFD-1EEA-4779-9B00-AF1CA9C1C0CA}"/>
    <cellStyle name="Vsota 2 4 4 4" xfId="2982" xr:uid="{00000000-0005-0000-0000-0000A20C0000}"/>
    <cellStyle name="Vsota 2 4 4 5" xfId="3105" xr:uid="{00000000-0005-0000-0000-0000A30C0000}"/>
    <cellStyle name="Vsota 2 4 4 6" xfId="3177" xr:uid="{00000000-0005-0000-0000-0000A40C0000}"/>
    <cellStyle name="Vsota 2 4 4 7" xfId="3254" xr:uid="{00000000-0005-0000-0000-0000A50C0000}"/>
    <cellStyle name="Vsota 2 4 4 8" xfId="4345" xr:uid="{E6264DE8-9B42-4F12-9733-2ECE0453FA10}"/>
    <cellStyle name="Vsota 2 4 4 9" xfId="7251" xr:uid="{F94E21EC-2E04-4E00-8566-4CE2FBB391BE}"/>
    <cellStyle name="Vsota 2 4 5" xfId="1145" xr:uid="{00000000-0005-0000-0000-0000A60C0000}"/>
    <cellStyle name="Vsota 2 4 5 2" xfId="4118" xr:uid="{D3DE6222-E3B8-4B86-91BE-C09DE753C83D}"/>
    <cellStyle name="Vsota 2 4 5 3" xfId="6344" xr:uid="{F75F6763-2B13-4C10-88FA-A39CCFD530CC}"/>
    <cellStyle name="Vsota 2 4 6" xfId="2264" xr:uid="{00000000-0005-0000-0000-0000A70C0000}"/>
    <cellStyle name="Vsota 2 4 6 2" xfId="5294" xr:uid="{D10B8CB8-843F-4748-8734-55CE7F4B2E17}"/>
    <cellStyle name="Vsota 2 4 6 3" xfId="6933" xr:uid="{2732D519-5D9B-470E-BC31-E2E4BE8D50E2}"/>
    <cellStyle name="Vsota 2 4 7" xfId="2409" xr:uid="{00000000-0005-0000-0000-0000A80C0000}"/>
    <cellStyle name="Vsota 2 4 8" xfId="3018" xr:uid="{00000000-0005-0000-0000-0000A90C0000}"/>
    <cellStyle name="Vsota 2 4 9" xfId="3662" xr:uid="{2AF0EEA0-E3D3-479C-A996-708F8BDFA1A3}"/>
    <cellStyle name="Vsota 2 5" xfId="1358" xr:uid="{00000000-0005-0000-0000-0000AA0C0000}"/>
    <cellStyle name="Vsota 2 5 2" xfId="2413" xr:uid="{00000000-0005-0000-0000-0000AB0C0000}"/>
    <cellStyle name="Vsota 2 5 2 2" xfId="5827" xr:uid="{CB753B4E-39AC-4807-8561-07F19F616B89}"/>
    <cellStyle name="Vsota 2 5 2 2 2" xfId="6546" xr:uid="{B160E1E7-B75A-4B05-A979-C4FAECFC197A}"/>
    <cellStyle name="Vsota 2 5 2 3" xfId="5256" xr:uid="{C48AAD4D-D61D-4BFC-A51E-6863D9281836}"/>
    <cellStyle name="Vsota 2 5 2 3 2" xfId="6317" xr:uid="{DD9F93F5-908D-4D6B-AC99-B8732A0747E1}"/>
    <cellStyle name="Vsota 2 5 2 4" xfId="5176" xr:uid="{BA667647-8036-40E9-BA72-BBD8FA05CCFC}"/>
    <cellStyle name="Vsota 2 5 2 5" xfId="7121" xr:uid="{3B30F56E-0BD7-4E5B-A3CA-879DEF64C907}"/>
    <cellStyle name="Vsota 2 5 3" xfId="2186" xr:uid="{00000000-0005-0000-0000-0000AC0C0000}"/>
    <cellStyle name="Vsota 2 5 3 2" xfId="5452" xr:uid="{5C1D09AF-0F51-4BAE-80A7-A595AA36D63E}"/>
    <cellStyle name="Vsota 2 5 3 2 2" xfId="7163" xr:uid="{E07A70CF-475E-41A7-9965-77ED9852049A}"/>
    <cellStyle name="Vsota 2 5 3 3" xfId="5953" xr:uid="{DF972475-A7BD-46BE-A930-57184FC01747}"/>
    <cellStyle name="Vsota 2 5 3 3 2" xfId="6492" xr:uid="{465D1B52-C144-45C7-B86C-9924C5800892}"/>
    <cellStyle name="Vsota 2 5 3 4" xfId="4549" xr:uid="{1B0BAB16-5A33-4367-8C15-22C728EA5181}"/>
    <cellStyle name="Vsota 2 5 3 5" xfId="7244" xr:uid="{BF6DEC44-2124-45AD-A526-501CBA520618}"/>
    <cellStyle name="Vsota 2 5 4" xfId="2799" xr:uid="{00000000-0005-0000-0000-0000AD0C0000}"/>
    <cellStyle name="Vsota 2 5 4 2" xfId="5620" xr:uid="{DF21C9C2-F525-44A3-8054-05C167AC14C1}"/>
    <cellStyle name="Vsota 2 5 4 3" xfId="7176" xr:uid="{78E3466E-A9B8-4C25-BA40-973CF2E9B3DE}"/>
    <cellStyle name="Vsota 2 5 5" xfId="2277" xr:uid="{00000000-0005-0000-0000-0000AE0C0000}"/>
    <cellStyle name="Vsota 2 5 5 2" xfId="5998" xr:uid="{49108A2A-46A5-4978-A9F2-CDB7E5F521AF}"/>
    <cellStyle name="Vsota 2 5 5 3" xfId="6369" xr:uid="{723E5974-4552-44DC-A8A8-DF98E310BF4A}"/>
    <cellStyle name="Vsota 2 5 6" xfId="2516" xr:uid="{00000000-0005-0000-0000-0000AF0C0000}"/>
    <cellStyle name="Vsota 2 5 7" xfId="3149" xr:uid="{00000000-0005-0000-0000-0000B00C0000}"/>
    <cellStyle name="Vsota 2 5 8" xfId="4969" xr:uid="{8F7B30B8-85BA-4DBE-B63F-06E97A210D2D}"/>
    <cellStyle name="Vsota 2 5 9" xfId="6850" xr:uid="{AB236DEA-BB0F-416F-B795-0DF08D2BDD38}"/>
    <cellStyle name="Vsota 2 6" xfId="1355" xr:uid="{00000000-0005-0000-0000-0000B10C0000}"/>
    <cellStyle name="Vsota 2 6 2" xfId="2649" xr:uid="{00000000-0005-0000-0000-0000B20C0000}"/>
    <cellStyle name="Vsota 2 6 2 2" xfId="5830" xr:uid="{22EB44FE-EEC8-4E21-8A2B-9F784AB22A20}"/>
    <cellStyle name="Vsota 2 6 2 2 2" xfId="6860" xr:uid="{F424726F-1384-425C-BD0D-ABEE06AA77E8}"/>
    <cellStyle name="Vsota 2 6 2 3" xfId="5433" xr:uid="{01C57A9F-67C2-4770-A4B9-150E889C7D1C}"/>
    <cellStyle name="Vsota 2 6 2 3 2" xfId="3316" xr:uid="{01CC9DFE-F836-453B-A085-A71A29E1E8DA}"/>
    <cellStyle name="Vsota 2 6 2 4" xfId="5179" xr:uid="{9511E653-6733-4AC3-8967-E2BE0D415B66}"/>
    <cellStyle name="Vsota 2 6 2 5" xfId="7265" xr:uid="{69A19117-6AD7-4BB0-989E-9CA41404ED8D}"/>
    <cellStyle name="Vsota 2 6 3" xfId="2482" xr:uid="{00000000-0005-0000-0000-0000B30C0000}"/>
    <cellStyle name="Vsota 2 6 3 2" xfId="5722" xr:uid="{CB0620FA-662E-4D38-9DFA-461069527A84}"/>
    <cellStyle name="Vsota 2 6 3 2 2" xfId="6998" xr:uid="{6ADFB045-3A92-4482-877C-2A6EBAB05855}"/>
    <cellStyle name="Vsota 2 6 3 3" xfId="5987" xr:uid="{56D6A335-EC9B-4DA1-A766-FE56BF47DB7F}"/>
    <cellStyle name="Vsota 2 6 3 3 2" xfId="7272" xr:uid="{28F7742E-AADF-4719-BA81-508DDDBC935A}"/>
    <cellStyle name="Vsota 2 6 3 4" xfId="5071" xr:uid="{F2777B0D-F237-41D4-8218-CBDED34988C6}"/>
    <cellStyle name="Vsota 2 6 3 5" xfId="6592" xr:uid="{506612F2-817F-4233-9B5C-87A9A335B844}"/>
    <cellStyle name="Vsota 2 6 4" xfId="2696" xr:uid="{00000000-0005-0000-0000-0000B40C0000}"/>
    <cellStyle name="Vsota 2 6 4 2" xfId="5623" xr:uid="{46CADBA2-9A69-4C74-9EAE-62DBF6F395AA}"/>
    <cellStyle name="Vsota 2 6 4 3" xfId="7173" xr:uid="{05E5D3C3-7F21-4FF6-87F1-3D91D4705FF1}"/>
    <cellStyle name="Vsota 2 6 5" xfId="2589" xr:uid="{00000000-0005-0000-0000-0000B50C0000}"/>
    <cellStyle name="Vsota 2 6 5 2" xfId="5958" xr:uid="{2DA2CB8F-846C-41A7-B2BA-A45005D45F6C}"/>
    <cellStyle name="Vsota 2 6 5 3" xfId="6728" xr:uid="{3D6706AF-370F-492A-BFBD-FB481F113A76}"/>
    <cellStyle name="Vsota 2 6 6" xfId="1104" xr:uid="{00000000-0005-0000-0000-0000B60C0000}"/>
    <cellStyle name="Vsota 2 6 7" xfId="2430" xr:uid="{00000000-0005-0000-0000-0000B70C0000}"/>
    <cellStyle name="Vsota 2 6 8" xfId="4972" xr:uid="{61C53F18-75D1-4C02-9ADD-C2FAD9C6E4A2}"/>
    <cellStyle name="Vsota 2 6 9" xfId="6408" xr:uid="{8E9CA015-F874-41E5-95A7-A9542113BE3D}"/>
    <cellStyle name="Vsota 2 7" xfId="2153" xr:uid="{00000000-0005-0000-0000-0000B80C0000}"/>
    <cellStyle name="Vsota 2 7 2" xfId="2757" xr:uid="{00000000-0005-0000-0000-0000B90C0000}"/>
    <cellStyle name="Vsota 2 7 2 2" xfId="5828" xr:uid="{BD506ABF-D718-48A9-930A-FFC62702A38A}"/>
    <cellStyle name="Vsota 2 7 2 2 2" xfId="6981" xr:uid="{E710CC31-2887-42AF-ADD5-2B0C8A72E4AE}"/>
    <cellStyle name="Vsota 2 7 2 3" xfId="5600" xr:uid="{9615B3E9-24C1-420E-8CB5-67C0AA4D1D97}"/>
    <cellStyle name="Vsota 2 7 2 3 2" xfId="6902" xr:uid="{69424381-F15D-49F0-ABD6-E691B046631A}"/>
    <cellStyle name="Vsota 2 7 2 4" xfId="5177" xr:uid="{CEDC9641-469F-440A-B7D8-430A8A00853D}"/>
    <cellStyle name="Vsota 2 7 2 5" xfId="6211" xr:uid="{81043BCB-DC23-4E18-97E4-B174291B3DFD}"/>
    <cellStyle name="Vsota 2 7 3" xfId="2867" xr:uid="{00000000-0005-0000-0000-0000BA0C0000}"/>
    <cellStyle name="Vsota 2 7 3 2" xfId="5680" xr:uid="{FF3C4116-A9C3-41D4-92F2-3D3DE56ACB0D}"/>
    <cellStyle name="Vsota 2 7 3 2 2" xfId="6906" xr:uid="{A175443B-3E05-4BE9-81B6-AF7127B72C2F}"/>
    <cellStyle name="Vsota 2 7 3 3" xfId="4095" xr:uid="{F9484235-B565-4DA9-9E11-7E2DCB62969F}"/>
    <cellStyle name="Vsota 2 7 3 3 2" xfId="6185" xr:uid="{3093E2B2-4F5F-4850-AB8E-91F7D26B09A6}"/>
    <cellStyle name="Vsota 2 7 3 4" xfId="5029" xr:uid="{660A4993-BACD-49EB-A5BA-1E771A81AB22}"/>
    <cellStyle name="Vsota 2 7 3 5" xfId="7221" xr:uid="{3E0A89B0-3228-41B4-B1C5-8A18B9E97DAF}"/>
    <cellStyle name="Vsota 2 7 4" xfId="2971" xr:uid="{00000000-0005-0000-0000-0000BB0C0000}"/>
    <cellStyle name="Vsota 2 7 4 2" xfId="5621" xr:uid="{A1491B90-1740-491E-9473-E3C45AECAFAD}"/>
    <cellStyle name="Vsota 2 7 4 3" xfId="7235" xr:uid="{79C65F0A-C6A7-4F6C-99D6-55C4234095AE}"/>
    <cellStyle name="Vsota 2 7 5" xfId="3094" xr:uid="{00000000-0005-0000-0000-0000BC0C0000}"/>
    <cellStyle name="Vsota 2 7 5 2" xfId="5907" xr:uid="{660F07FB-1169-4371-997E-CCBEE63055C1}"/>
    <cellStyle name="Vsota 2 7 5 3" xfId="6113" xr:uid="{EAAAE977-6126-4DAD-A525-258F45BB47FC}"/>
    <cellStyle name="Vsota 2 7 6" xfId="3166" xr:uid="{00000000-0005-0000-0000-0000BD0C0000}"/>
    <cellStyle name="Vsota 2 7 7" xfId="3243" xr:uid="{00000000-0005-0000-0000-0000BE0C0000}"/>
    <cellStyle name="Vsota 2 7 8" xfId="4970" xr:uid="{8FB3AECF-6325-481D-8527-EF20D48F9FDD}"/>
    <cellStyle name="Vsota 2 7 9" xfId="6573" xr:uid="{543115D7-FDCF-40CB-BDE3-31EF80F145BB}"/>
    <cellStyle name="Vsota 2 8" xfId="832" xr:uid="{00000000-0005-0000-0000-0000BF0C0000}"/>
    <cellStyle name="Vsota 2 8 2" xfId="5107" xr:uid="{05DCBED6-2B47-4A7B-A875-972E93C2466A}"/>
    <cellStyle name="Vsota 2 8 2 2" xfId="5758" xr:uid="{97F7F456-3AF7-466E-9296-9EF90033C70B}"/>
    <cellStyle name="Vsota 2 8 2 2 2" xfId="6524" xr:uid="{F46BDDAA-80E5-4513-985F-4A920412B326}"/>
    <cellStyle name="Vsota 2 8 2 3" xfId="5560" xr:uid="{94F4F38C-46DB-458A-9974-F524F93D11A9}"/>
    <cellStyle name="Vsota 2 8 2 3 2" xfId="7134" xr:uid="{3CE81116-79A2-4C87-A961-F36060A773E3}"/>
    <cellStyle name="Vsota 2 8 2 4" xfId="7087" xr:uid="{03FCDD49-C7D2-456A-B904-B4C4583ADF6B}"/>
    <cellStyle name="Vsota 2 8 3" xfId="5100" xr:uid="{112FA649-5360-4F6A-BBE6-86F8B165C659}"/>
    <cellStyle name="Vsota 2 8 3 2" xfId="5751" xr:uid="{F19854AC-B493-4884-B816-83E4A6766B37}"/>
    <cellStyle name="Vsota 2 8 3 2 2" xfId="6760" xr:uid="{C285295C-18CC-4307-A4BE-2E218B32B4AD}"/>
    <cellStyle name="Vsota 2 8 3 3" xfId="3838" xr:uid="{972515ED-8E4B-4C64-9EA1-1DDD07B66405}"/>
    <cellStyle name="Vsota 2 8 3 3 2" xfId="6245" xr:uid="{F378C8C7-223E-4840-A305-3200F9F72945}"/>
    <cellStyle name="Vsota 2 8 3 4" xfId="6267" xr:uid="{8AF4EEB4-AED0-4140-8BF0-870DE675D608}"/>
    <cellStyle name="Vsota 2 8 4" xfId="5545" xr:uid="{9532E1B3-5E3E-40E0-A7E7-9CCAA6686BD4}"/>
    <cellStyle name="Vsota 2 8 4 2" xfId="6962" xr:uid="{7F0E11A8-AF90-4A34-9995-7AC292BCDEBC}"/>
    <cellStyle name="Vsota 2 8 5" xfId="5484" xr:uid="{915FF632-A3E7-49DC-B456-D7A529E9507D}"/>
    <cellStyle name="Vsota 2 8 5 2" xfId="7234" xr:uid="{34FB4EC8-66B1-47C3-98E1-1E6E6A3BC756}"/>
    <cellStyle name="Vsota 2 8 6" xfId="4764" xr:uid="{06B00A4A-9A72-46C1-8889-530AE0F2B3D2}"/>
    <cellStyle name="Vsota 2 8 7" xfId="6118" xr:uid="{FFBAA35A-DBDD-423D-93B3-AFCF1B047235}"/>
    <cellStyle name="Vsota 2 9" xfId="825" xr:uid="{00000000-0005-0000-0000-0000C00C0000}"/>
    <cellStyle name="Vsota 2 9 2" xfId="5366" xr:uid="{6F26BFE7-F1A7-4C00-8F3A-12CE4FCC036D}"/>
    <cellStyle name="Vsota 2 9 2 2" xfId="6152" xr:uid="{96587EAB-DBEC-4DA9-816A-AA72ABA311D0}"/>
    <cellStyle name="Vsota 2 9 3" xfId="5587" xr:uid="{2F9A29DD-608B-4F62-B49A-845F6079F43E}"/>
    <cellStyle name="Vsota 2 9 3 2" xfId="3571" xr:uid="{053EF869-AEDE-4B4D-BC4A-224088EC0899}"/>
    <cellStyle name="Vsota 2 9 4" xfId="4343" xr:uid="{C5DC59A5-7AE6-4414-B512-1E85EEFE2C42}"/>
    <cellStyle name="Vsota 2 9 5" xfId="6918" xr:uid="{C432F626-E9E0-4153-B3CB-DE2DD8F5657A}"/>
    <cellStyle name="Warning Text" xfId="49" xr:uid="{00000000-0005-0000-0000-0000C10C0000}"/>
    <cellStyle name="Warning Text 2" xfId="559" xr:uid="{00000000-0005-0000-0000-0000C20C0000}"/>
  </cellStyles>
  <dxfs count="84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F74A85B5-93E3-46E6-AE0D-9F5357CB5725}"/>
  </tableStyles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2" totalsRowCount="1" headerRowDxfId="846" dataDxfId="844" headerRowBorderDxfId="845" tableBorderDxfId="843" totalsRowBorderDxfId="842">
  <tableColumns count="21">
    <tableColumn id="1" xr3:uid="{00000000-0010-0000-0000-000001000000}" name="Zap. št." totalsRowLabel="Vsota" dataDxfId="841" totalsRowDxfId="840"/>
    <tableColumn id="2" xr3:uid="{00000000-0010-0000-0000-000002000000}" name="Tehnična specifikacija živila (stolpec 2, 2a, 2b, 2c)" dataDxfId="839" totalsRowDxfId="838"/>
    <tableColumn id="3" xr3:uid="{00000000-0010-0000-0000-000003000000}" name="ZAHTEVANO PAKIRANJE                    Masa/volumen" dataDxfId="837" totalsRowDxfId="836"/>
    <tableColumn id="4" xr3:uid="{00000000-0010-0000-0000-000004000000}" name=" ZAHTEVANO PAKIRANJE       Enota" dataDxfId="835" totalsRowDxfId="834"/>
    <tableColumn id="21" xr3:uid="{00000000-0010-0000-0000-000015000000}" name="ZAHTEVANA SHEMA KAKOVOSTI" dataDxfId="833" totalsRowDxfId="832"/>
    <tableColumn id="5" xr3:uid="{00000000-0010-0000-0000-000005000000}" name="Okvirna količina" dataDxfId="831" totalsRowDxfId="830" dataCellStyle="Valuta"/>
    <tableColumn id="6" xr3:uid="{00000000-0010-0000-0000-000006000000}" name="Enota mere količine" dataDxfId="829" totalsRowDxfId="828"/>
    <tableColumn id="7" xr3:uid="{00000000-0010-0000-0000-000007000000}" name="Preračunana masa/volumen/kos na enoto kg" totalsRowFunction="sum" dataDxfId="827" totalsRowDxfId="826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825" totalsRowDxfId="82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823" totalsRowDxfId="822" dataCellStyle="Valuta"/>
    <tableColumn id="10" xr3:uid="{00000000-0010-0000-0000-00000A000000}" name="BLAGOVNA ZNAMKA ali PROIZVAJALEC" dataDxfId="821" totalsRowDxfId="820" dataCellStyle="Valuta"/>
    <tableColumn id="11" xr3:uid="{00000000-0010-0000-0000-00000B000000}" name=" NAZIV/IME (trgovsko) ponujenega živila  " dataDxfId="819" totalsRowDxfId="818" dataCellStyle="Valuta"/>
    <tableColumn id="12" xr3:uid="{00000000-0010-0000-0000-00000C000000}" name="Dejanska masa/volumen ponujenega živila" dataDxfId="817" totalsRowDxfId="816" dataCellStyle="Valuta"/>
    <tableColumn id="13" xr3:uid="{00000000-0010-0000-0000-00000D000000}" name="cena/enota brez DDV v EUR" dataDxfId="815" totalsRowDxfId="814"/>
    <tableColumn id="14" xr3:uid="{00000000-0010-0000-0000-00000E000000}" name="Cena za dejansko maso/volumen ponujenega živila brez DDV " dataDxfId="813" totalsRowDxfId="812"/>
    <tableColumn id="15" xr3:uid="{00000000-0010-0000-0000-00000F000000}" name="Stopnja DDV (%)" dataDxfId="811" totalsRowDxfId="810"/>
    <tableColumn id="16" xr3:uid="{00000000-0010-0000-0000-000010000000}" name="Davek (EUR)" dataDxfId="809" totalsRowDxfId="808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807" totalsRowDxfId="806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805" totalsRowDxfId="80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803" totalsRowDxfId="802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801" totalsRowDxfId="800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20" totalsRowCount="1" headerRowDxfId="799" dataDxfId="797" headerRowBorderDxfId="798" tableBorderDxfId="796" totalsRowBorderDxfId="795">
  <tableColumns count="21">
    <tableColumn id="1" xr3:uid="{00000000-0010-0000-0100-000001000000}" name="Zap. št." totalsRowLabel="Vsota" dataDxfId="794" totalsRowDxfId="793"/>
    <tableColumn id="2" xr3:uid="{00000000-0010-0000-0100-000002000000}" name="Tehnična specifikacija živila (stolpec 2, 2a, 2b, 2c)" dataDxfId="792" totalsRowDxfId="791"/>
    <tableColumn id="3" xr3:uid="{00000000-0010-0000-0100-000003000000}" name="ZAHTEVANO PAKIRANJE                    Masa/volumen" dataDxfId="790" totalsRowDxfId="789"/>
    <tableColumn id="4" xr3:uid="{00000000-0010-0000-0100-000004000000}" name=" ZAHTEVANO PAKIRANJE       Enota" dataDxfId="788" totalsRowDxfId="787"/>
    <tableColumn id="21" xr3:uid="{00000000-0010-0000-0100-000015000000}" name="ZAHTEVANA SHEMA KAKOVOSTI" dataDxfId="786" totalsRowDxfId="785"/>
    <tableColumn id="5" xr3:uid="{00000000-0010-0000-0100-000005000000}" name="Okvirna količina" dataDxfId="784" totalsRowDxfId="783" dataCellStyle="Valuta"/>
    <tableColumn id="6" xr3:uid="{00000000-0010-0000-0100-000006000000}" name="Enota mere količine" dataDxfId="782" totalsRowDxfId="781"/>
    <tableColumn id="7" xr3:uid="{00000000-0010-0000-0100-000007000000}" name="Preračunana masa/volumen/kos na enoto kg" totalsRowFunction="sum" dataDxfId="780" totalsRowDxfId="779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78" totalsRowDxfId="777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6" totalsRowDxfId="775" dataCellStyle="Valuta"/>
    <tableColumn id="10" xr3:uid="{00000000-0010-0000-0100-00000A000000}" name="BLAGOVNA ZNAMKA ali PROIZVAJALEC" dataDxfId="774" totalsRowDxfId="773" dataCellStyle="Valuta"/>
    <tableColumn id="11" xr3:uid="{00000000-0010-0000-0100-00000B000000}" name=" NAZIV/IME (trgovsko) ponujenega živila  " dataDxfId="772" totalsRowDxfId="771" dataCellStyle="Valuta"/>
    <tableColumn id="12" xr3:uid="{00000000-0010-0000-0100-00000C000000}" name="Dejanska masa/volumen ponujenega živila" dataDxfId="770" totalsRowDxfId="769" dataCellStyle="Valuta"/>
    <tableColumn id="13" xr3:uid="{00000000-0010-0000-0100-00000D000000}" name="cena/enota brez DDV v EUR" dataDxfId="768" totalsRowDxfId="767"/>
    <tableColumn id="14" xr3:uid="{00000000-0010-0000-0100-00000E000000}" name="Cena za dejansko maso/volumen ponujenega živila brez DDV " dataDxfId="766" totalsRowDxfId="765"/>
    <tableColumn id="15" xr3:uid="{00000000-0010-0000-0100-00000F000000}" name="Stopnja DDV (%)" dataDxfId="764" totalsRowDxfId="763"/>
    <tableColumn id="16" xr3:uid="{00000000-0010-0000-0100-000010000000}" name="Davek (EUR)" dataDxfId="762" totalsRowDxfId="761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0" totalsRowDxfId="759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58" totalsRowDxfId="757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6" totalsRowDxfId="755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54" totalsRowDxfId="75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1" totalsRowCount="1" headerRowDxfId="752" dataDxfId="750" headerRowBorderDxfId="751" tableBorderDxfId="749" totalsRowBorderDxfId="748">
  <tableColumns count="21">
    <tableColumn id="1" xr3:uid="{00000000-0010-0000-0200-000001000000}" name="Zap. št." totalsRowLabel="Vsota" dataDxfId="747" totalsRowDxfId="746"/>
    <tableColumn id="2" xr3:uid="{00000000-0010-0000-0200-000002000000}" name="Tehnična specifikacija živila (stolpec 2, 2a, 2b, 2c)" dataDxfId="745" totalsRowDxfId="744"/>
    <tableColumn id="3" xr3:uid="{00000000-0010-0000-0200-000003000000}" name="ZAHTEVANO PAKIRANJE                    Masa/volumen" dataDxfId="743" totalsRowDxfId="742"/>
    <tableColumn id="4" xr3:uid="{00000000-0010-0000-0200-000004000000}" name=" ZAHTEVANO PAKIRANJE       Enota" dataDxfId="741" totalsRowDxfId="740"/>
    <tableColumn id="21" xr3:uid="{00000000-0010-0000-0200-000015000000}" name="ZAHTEVANA SHEMA KAKOVOSTI" dataDxfId="739" totalsRowDxfId="738"/>
    <tableColumn id="5" xr3:uid="{00000000-0010-0000-0200-000005000000}" name="Okvirna količina" dataDxfId="737" totalsRowDxfId="736" dataCellStyle="Valuta"/>
    <tableColumn id="6" xr3:uid="{00000000-0010-0000-0200-000006000000}" name="Enota mere količine" dataDxfId="735" totalsRowDxfId="734"/>
    <tableColumn id="7" xr3:uid="{00000000-0010-0000-0200-000007000000}" name="Preračunana masa/volumen/kos na enoto kg" totalsRowFunction="sum" dataDxfId="733" totalsRowDxfId="732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1" totalsRowDxfId="730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29" totalsRowDxfId="728" dataCellStyle="Valuta"/>
    <tableColumn id="10" xr3:uid="{00000000-0010-0000-0200-00000A000000}" name="BLAGOVNA ZNAMKA ali PROIZVAJALEC" dataDxfId="727" totalsRowDxfId="726" dataCellStyle="Valuta"/>
    <tableColumn id="11" xr3:uid="{00000000-0010-0000-0200-00000B000000}" name=" NAZIV/IME (trgovsko) ponujenega živila  " dataDxfId="725" totalsRowDxfId="724" dataCellStyle="Valuta"/>
    <tableColumn id="12" xr3:uid="{00000000-0010-0000-0200-00000C000000}" name="Dejanska masa/volumen ponujenega živila" dataDxfId="723" totalsRowDxfId="722" dataCellStyle="Valuta"/>
    <tableColumn id="13" xr3:uid="{00000000-0010-0000-0200-00000D000000}" name="cena/enota brez DDV v EUR" dataDxfId="721" totalsRowDxfId="720"/>
    <tableColumn id="14" xr3:uid="{00000000-0010-0000-0200-00000E000000}" name="Cena za dejansko maso/volumen ponujenega živila brez DDV " dataDxfId="719" totalsRowDxfId="718"/>
    <tableColumn id="15" xr3:uid="{00000000-0010-0000-0200-00000F000000}" name="Stopnja DDV (%)" dataDxfId="717" totalsRowDxfId="716"/>
    <tableColumn id="16" xr3:uid="{00000000-0010-0000-0200-000010000000}" name="Davek (EUR)" dataDxfId="715" totalsRowDxfId="714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3" totalsRowDxfId="712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1" totalsRowDxfId="710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09" totalsRowDxfId="708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Label="0" dataDxfId="707" totalsRowDxfId="70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05" dataDxfId="703" headerRowBorderDxfId="704" tableBorderDxfId="702" totalsRowBorderDxfId="701">
  <tableColumns count="21">
    <tableColumn id="1" xr3:uid="{00000000-0010-0000-0300-000001000000}" name="Zap. št." totalsRowLabel="Vsota" dataDxfId="700" totalsRowDxfId="699"/>
    <tableColumn id="2" xr3:uid="{00000000-0010-0000-0300-000002000000}" name="Tehnična specifikacija živila (stolpec 2, 2a, 2b, 2c)" dataDxfId="698" totalsRowDxfId="697"/>
    <tableColumn id="3" xr3:uid="{00000000-0010-0000-0300-000003000000}" name="ZAHTEVANO PAKIRANJE                    Masa/volumen" dataDxfId="696" totalsRowDxfId="695"/>
    <tableColumn id="4" xr3:uid="{00000000-0010-0000-0300-000004000000}" name=" ZAHTEVANO PAKIRANJE       Enota" dataDxfId="694" totalsRowDxfId="693"/>
    <tableColumn id="21" xr3:uid="{00000000-0010-0000-0300-000015000000}" name="ZAHTEVANA SHEMA KAKOVOSTI" dataDxfId="692" totalsRowDxfId="691"/>
    <tableColumn id="5" xr3:uid="{00000000-0010-0000-0300-000005000000}" name="Okvirna količina" dataDxfId="690" totalsRowDxfId="689" dataCellStyle="Valuta"/>
    <tableColumn id="6" xr3:uid="{00000000-0010-0000-0300-000006000000}" name="Enota mere količine" dataDxfId="688" totalsRowDxfId="687"/>
    <tableColumn id="7" xr3:uid="{00000000-0010-0000-0300-000007000000}" name="Preračunana masa/volumen/kos na enoto kg" totalsRowFunction="sum" dataDxfId="686" totalsRowDxfId="685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4" totalsRowDxfId="683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2" totalsRowDxfId="681" dataCellStyle="Valuta"/>
    <tableColumn id="10" xr3:uid="{00000000-0010-0000-0300-00000A000000}" name="BLAGOVNA ZNAMKA ali PROIZVAJALEC" dataDxfId="680" totalsRowDxfId="679" dataCellStyle="Valuta"/>
    <tableColumn id="11" xr3:uid="{00000000-0010-0000-0300-00000B000000}" name=" NAZIV/IME (trgovsko) ponujenega živila  " dataDxfId="678" totalsRowDxfId="677" dataCellStyle="Valuta"/>
    <tableColumn id="12" xr3:uid="{00000000-0010-0000-0300-00000C000000}" name="Dejanska masa/volumen ponujenega živila" dataDxfId="676" totalsRowDxfId="675" dataCellStyle="Valuta"/>
    <tableColumn id="13" xr3:uid="{00000000-0010-0000-0300-00000D000000}" name="cena/enota brez DDV v EUR" dataDxfId="674" totalsRowDxfId="673"/>
    <tableColumn id="14" xr3:uid="{00000000-0010-0000-0300-00000E000000}" name="Cena za dejansko maso/volumen ponujenega živila brez DDV " dataDxfId="672" totalsRowDxfId="671"/>
    <tableColumn id="15" xr3:uid="{00000000-0010-0000-0300-00000F000000}" name="Stopnja DDV (%)" dataDxfId="670" totalsRowDxfId="669"/>
    <tableColumn id="16" xr3:uid="{00000000-0010-0000-0300-000010000000}" name="Davek (EUR)" dataDxfId="668" totalsRowDxfId="667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6" totalsRowDxfId="665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4" totalsRowDxfId="663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2" totalsRowDxfId="66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0" totalsRowDxfId="659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8" totalsRowCount="1" headerRowDxfId="658" dataDxfId="656" headerRowBorderDxfId="657" tableBorderDxfId="655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NAZIV/IME (trgovsko) ponujenega živila 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2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NAZIV/IME (trgovsko) ponujenega živila 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54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NAZIV/IME (trgovsko) ponujenega živila 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2" totalsRowCount="1" headerRowDxfId="517" dataDxfId="515" headerRowBorderDxfId="516" tableBorderDxfId="514" totalsRowBorderDxfId="513">
  <tableColumns count="21">
    <tableColumn id="1" xr3:uid="{00000000-0010-0000-0700-000001000000}" name="Zap. št." totalsRowLabel="Vsota" dataDxfId="512" totalsRowDxfId="511"/>
    <tableColumn id="2" xr3:uid="{00000000-0010-0000-0700-000002000000}" name="Tehnična specifikacija živila (stolpec 2, 2a, 2b, 2c)" dataDxfId="510" totalsRowDxfId="509"/>
    <tableColumn id="3" xr3:uid="{00000000-0010-0000-0700-000003000000}" name="ZAHTEVANO PAKIRANJE                    Masa/volumen" dataDxfId="508" totalsRowDxfId="507"/>
    <tableColumn id="4" xr3:uid="{00000000-0010-0000-0700-000004000000}" name=" ZAHTEVANO PAKIRANJE       Enota" dataDxfId="506" totalsRowDxfId="505"/>
    <tableColumn id="21" xr3:uid="{00000000-0010-0000-0700-000015000000}" name="ZAHTEVANA SHEMA KAKOVOSTI" dataDxfId="504" totalsRowDxfId="503"/>
    <tableColumn id="5" xr3:uid="{00000000-0010-0000-0700-000005000000}" name="Okvirna količina" dataDxfId="502" totalsRowDxfId="501" dataCellStyle="Valuta"/>
    <tableColumn id="6" xr3:uid="{00000000-0010-0000-0700-000006000000}" name="Enota mere količine" dataDxfId="500" totalsRowDxfId="499"/>
    <tableColumn id="7" xr3:uid="{00000000-0010-0000-0700-000007000000}" name="Preračunana masa/volumen/kos na enoto kg" totalsRowFunction="sum" dataDxfId="498" totalsRowDxfId="497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96" totalsRowDxfId="495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94" totalsRowDxfId="493" dataCellStyle="Valuta"/>
    <tableColumn id="10" xr3:uid="{00000000-0010-0000-0700-00000A000000}" name="BLAGOVNA ZNAMKA ali PROIZVAJALEC" dataDxfId="492" totalsRowDxfId="491" dataCellStyle="Valuta"/>
    <tableColumn id="11" xr3:uid="{00000000-0010-0000-0700-00000B000000}" name=" NAZIV/IME (trgovsko) ponujenega živila  " dataDxfId="490" totalsRowDxfId="489" dataCellStyle="Valuta"/>
    <tableColumn id="12" xr3:uid="{00000000-0010-0000-0700-00000C000000}" name="Dejanska masa/volumen ponujenega živila" dataDxfId="488" totalsRowDxfId="487" dataCellStyle="Valuta"/>
    <tableColumn id="13" xr3:uid="{00000000-0010-0000-0700-00000D000000}" name="cena/enota brez DDV v EUR" dataDxfId="486" totalsRowDxfId="485"/>
    <tableColumn id="14" xr3:uid="{00000000-0010-0000-0700-00000E000000}" name="Cena za dejansko maso/volumen ponujenega živila brez DDV " dataDxfId="484" totalsRowDxfId="483"/>
    <tableColumn id="15" xr3:uid="{00000000-0010-0000-0700-00000F000000}" name="Stopnja DDV (%)" dataDxfId="482" totalsRowDxfId="481"/>
    <tableColumn id="16" xr3:uid="{00000000-0010-0000-0700-000010000000}" name="Davek (EUR)" dataDxfId="480" totalsRowDxfId="479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78" totalsRowDxfId="477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76" totalsRowDxfId="475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74" totalsRowDxfId="473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Label="0" dataDxfId="472" totalsRowDxfId="47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17" totalsRowCount="1" headerRowDxfId="470" dataDxfId="468" headerRowBorderDxfId="469" tableBorderDxfId="467" totalsRowBorderDxfId="466">
  <tableColumns count="21">
    <tableColumn id="1" xr3:uid="{00000000-0010-0000-0800-000001000000}" name="Zap. št." totalsRowLabel="Vsota" dataDxfId="465" totalsRowDxfId="464"/>
    <tableColumn id="2" xr3:uid="{00000000-0010-0000-0800-000002000000}" name="Tehnična specifikacija živila (stolpec 2, 2a, 2b, 2c)" dataDxfId="463" totalsRowDxfId="462"/>
    <tableColumn id="3" xr3:uid="{00000000-0010-0000-0800-000003000000}" name="ZAHTEVANO PAKIRANJE                    Masa/volumen" dataDxfId="461" totalsRowDxfId="460"/>
    <tableColumn id="4" xr3:uid="{00000000-0010-0000-0800-000004000000}" name=" ZAHTEVANO PAKIRANJE       Enota" dataDxfId="459" totalsRowDxfId="458"/>
    <tableColumn id="21" xr3:uid="{00000000-0010-0000-0800-000015000000}" name="ZAHTEVANA SHEMA KAKOVOSTI" dataDxfId="457" totalsRowDxfId="456"/>
    <tableColumn id="5" xr3:uid="{00000000-0010-0000-0800-000005000000}" name="Okvirna količina" dataDxfId="455" totalsRowDxfId="454" dataCellStyle="Valuta"/>
    <tableColumn id="6" xr3:uid="{00000000-0010-0000-0800-000006000000}" name="Enota mere količine" dataDxfId="453" totalsRowDxfId="452"/>
    <tableColumn id="7" xr3:uid="{00000000-0010-0000-0800-000007000000}" name="Preračunana masa/volumen/kos na enoto kg" totalsRowFunction="sum" dataDxfId="451" totalsRowDxfId="45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49" totalsRowDxfId="44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47" totalsRowDxfId="446" dataCellStyle="Valuta"/>
    <tableColumn id="10" xr3:uid="{00000000-0010-0000-0800-00000A000000}" name="BLAGOVNA ZNAMKA ali PROIZVAJALEC" dataDxfId="445" totalsRowDxfId="444" dataCellStyle="Valuta"/>
    <tableColumn id="11" xr3:uid="{00000000-0010-0000-0800-00000B000000}" name=" NAZIV/IME (trgovsko) ponujenega živila  " dataDxfId="443" totalsRowDxfId="442" dataCellStyle="Valuta"/>
    <tableColumn id="12" xr3:uid="{00000000-0010-0000-0800-00000C000000}" name="Dejanska masa/volumen ponujenega živila" dataDxfId="441" totalsRowDxfId="440" dataCellStyle="Valuta"/>
    <tableColumn id="13" xr3:uid="{00000000-0010-0000-0800-00000D000000}" name="cena/enota brez DDV v EUR" dataDxfId="439" totalsRowDxfId="438"/>
    <tableColumn id="14" xr3:uid="{00000000-0010-0000-0800-00000E000000}" name="Cena za dejansko maso/volumen ponujenega živila brez DDV " dataDxfId="437" totalsRowDxfId="436"/>
    <tableColumn id="15" xr3:uid="{00000000-0010-0000-0800-00000F000000}" name="Stopnja DDV (%)" dataDxfId="435" totalsRowDxfId="434"/>
    <tableColumn id="16" xr3:uid="{00000000-0010-0000-0800-000010000000}" name="Davek (EUR)" dataDxfId="433" totalsRowDxfId="43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431" totalsRowDxfId="43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429" totalsRowDxfId="42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427" totalsRowDxfId="42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27" totalsRowCount="1" headerRowDxfId="423" dataDxfId="421" headerRowBorderDxfId="422" tableBorderDxfId="420" totalsRowBorderDxfId="419">
  <tableColumns count="21">
    <tableColumn id="1" xr3:uid="{00000000-0010-0000-0900-000001000000}" name="Zap. št." totalsRowLabel="Vsota" dataDxfId="418" totalsRowDxfId="417"/>
    <tableColumn id="2" xr3:uid="{00000000-0010-0000-0900-000002000000}" name="Tehnična specifikacija živila (stolpec 2, 2a, 2b, 2c)" dataDxfId="416" totalsRowDxfId="415"/>
    <tableColumn id="3" xr3:uid="{00000000-0010-0000-0900-000003000000}" name="ZAHTEVANO PAKIRANJE                    Masa/volumen" dataDxfId="414" totalsRowDxfId="413"/>
    <tableColumn id="4" xr3:uid="{00000000-0010-0000-0900-000004000000}" name=" ZAHTEVANO PAKIRANJE       Enota" dataDxfId="412" totalsRowDxfId="411"/>
    <tableColumn id="21" xr3:uid="{00000000-0010-0000-0900-000015000000}" name="ZAHTEVANA SHEMA KAKOVOSTI" dataDxfId="410" totalsRowDxfId="409"/>
    <tableColumn id="5" xr3:uid="{00000000-0010-0000-0900-000005000000}" name="Okvirna količina" dataDxfId="408" totalsRowDxfId="407" dataCellStyle="Valuta"/>
    <tableColumn id="6" xr3:uid="{00000000-0010-0000-0900-000006000000}" name="Enota mere količine" dataDxfId="406" totalsRowDxfId="405"/>
    <tableColumn id="7" xr3:uid="{00000000-0010-0000-0900-000007000000}" name="Preračunana masa/volumen/kos na enoto kg" totalsRowFunction="sum" dataDxfId="404" totalsRowDxfId="40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402" totalsRowDxfId="40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400" totalsRowDxfId="399" dataCellStyle="Valuta"/>
    <tableColumn id="10" xr3:uid="{00000000-0010-0000-0900-00000A000000}" name="BLAGOVNA ZNAMKA ali PROIZVAJALEC" dataDxfId="398" totalsRowDxfId="397" dataCellStyle="Valuta"/>
    <tableColumn id="11" xr3:uid="{00000000-0010-0000-0900-00000B000000}" name=" NAZIV/IME (trgovsko) ponujenega živila  " dataDxfId="396" totalsRowDxfId="395" dataCellStyle="Valuta"/>
    <tableColumn id="12" xr3:uid="{00000000-0010-0000-0900-00000C000000}" name="Dejanska masa/volumen ponujenega živila" dataDxfId="394" totalsRowDxfId="393" dataCellStyle="Valuta"/>
    <tableColumn id="13" xr3:uid="{00000000-0010-0000-0900-00000D000000}" name="cena/enota brez DDV v EUR" dataDxfId="392" totalsRowDxfId="391"/>
    <tableColumn id="14" xr3:uid="{00000000-0010-0000-0900-00000E000000}" name="Cena za dejansko maso/volumen ponujenega živila brez DDV " dataDxfId="390" totalsRowDxfId="389"/>
    <tableColumn id="15" xr3:uid="{00000000-0010-0000-0900-00000F000000}" name="Stopnja DDV (%)" dataDxfId="388" totalsRowDxfId="387"/>
    <tableColumn id="16" xr3:uid="{00000000-0010-0000-0900-000010000000}" name="Davek (EUR)" dataDxfId="386" totalsRowDxfId="38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84" totalsRowDxfId="38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82" totalsRowDxfId="38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80" totalsRowDxfId="37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5" totalsRowCount="1" headerRowDxfId="376" dataDxfId="374" headerRowBorderDxfId="375" tableBorderDxfId="373" totalsRowBorderDxfId="372">
  <tableColumns count="21">
    <tableColumn id="1" xr3:uid="{00000000-0010-0000-0A00-000001000000}" name="Zap. št." totalsRowLabel="Vsota" dataDxfId="371" totalsRowDxfId="370"/>
    <tableColumn id="2" xr3:uid="{00000000-0010-0000-0A00-000002000000}" name="Tehnična specifikacija živila (stolpec 2, 2a, 2b, 2c)" dataDxfId="369" totalsRowDxfId="368"/>
    <tableColumn id="3" xr3:uid="{00000000-0010-0000-0A00-000003000000}" name="ZAHTEVANO PAKIRANJE                    Masa/volumen" dataDxfId="367" totalsRowDxfId="366"/>
    <tableColumn id="4" xr3:uid="{00000000-0010-0000-0A00-000004000000}" name=" ZAHTEVANO PAKIRANJE       Enota" dataDxfId="365" totalsRowDxfId="364"/>
    <tableColumn id="21" xr3:uid="{00000000-0010-0000-0A00-000015000000}" name="ZAHTEVANA SHEMA KAKOVOSTI" dataDxfId="363" totalsRowDxfId="362"/>
    <tableColumn id="5" xr3:uid="{00000000-0010-0000-0A00-000005000000}" name="Okvirna količina" dataDxfId="361" totalsRowDxfId="360" dataCellStyle="Valuta"/>
    <tableColumn id="6" xr3:uid="{00000000-0010-0000-0A00-000006000000}" name="Enota mere količine" dataDxfId="359" totalsRowDxfId="358"/>
    <tableColumn id="7" xr3:uid="{00000000-0010-0000-0A00-000007000000}" name="Preračunana masa/volumen/kos na enoto kg" totalsRowFunction="sum" dataDxfId="357" totalsRowDxfId="35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55" totalsRowDxfId="35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53" totalsRowDxfId="352" dataCellStyle="Valuta"/>
    <tableColumn id="10" xr3:uid="{00000000-0010-0000-0A00-00000A000000}" name="BLAGOVNA ZNAMKA ali PROIZVAJALEC" dataDxfId="351" totalsRowDxfId="350" dataCellStyle="Valuta"/>
    <tableColumn id="11" xr3:uid="{00000000-0010-0000-0A00-00000B000000}" name=" NAZIV/IME (trgovsko) ponujenega živila  " dataDxfId="349" totalsRowDxfId="348" dataCellStyle="Valuta"/>
    <tableColumn id="12" xr3:uid="{00000000-0010-0000-0A00-00000C000000}" name="Dejanska masa/volumen ponujenega živila" dataDxfId="347" totalsRowDxfId="346" dataCellStyle="Valuta"/>
    <tableColumn id="13" xr3:uid="{00000000-0010-0000-0A00-00000D000000}" name="cena/enota brez DDV v EUR" dataDxfId="345" totalsRowDxfId="344"/>
    <tableColumn id="14" xr3:uid="{00000000-0010-0000-0A00-00000E000000}" name="Cena za dejansko maso/volumen ponujenega živila brez DDV " dataDxfId="343" totalsRowDxfId="342"/>
    <tableColumn id="15" xr3:uid="{00000000-0010-0000-0A00-00000F000000}" name="Stopnja DDV (%)" dataDxfId="341" totalsRowDxfId="340"/>
    <tableColumn id="16" xr3:uid="{00000000-0010-0000-0A00-000010000000}" name="Davek (EUR)" dataDxfId="339" totalsRowDxfId="33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337" totalsRowDxfId="33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335" totalsRowDxfId="33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333" totalsRowDxfId="33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37" totalsRowCount="1" headerRowDxfId="329" dataDxfId="327" headerRowBorderDxfId="328" tableBorderDxfId="326" totalsRowBorderDxfId="325">
  <tableColumns count="21">
    <tableColumn id="1" xr3:uid="{00000000-0010-0000-0B00-000001000000}" name="Zap. št." totalsRowLabel="Vsota" dataDxfId="324" totalsRowDxfId="323"/>
    <tableColumn id="2" xr3:uid="{00000000-0010-0000-0B00-000002000000}" name="Tehnična specifikacija živila (stolpec 2, 2a, 2b, 2c)" dataDxfId="322" totalsRowDxfId="321"/>
    <tableColumn id="3" xr3:uid="{00000000-0010-0000-0B00-000003000000}" name="ZAHTEVANO PAKIRANJE                    Masa/volumen" dataDxfId="320" totalsRowDxfId="319"/>
    <tableColumn id="4" xr3:uid="{00000000-0010-0000-0B00-000004000000}" name=" ZAHTEVANO PAKIRANJE       Enota" dataDxfId="318" totalsRowDxfId="317"/>
    <tableColumn id="21" xr3:uid="{00000000-0010-0000-0B00-000015000000}" name="ZAHTEVANA SHEMA KAKOVOSTI" dataDxfId="316" totalsRowDxfId="315"/>
    <tableColumn id="5" xr3:uid="{00000000-0010-0000-0B00-000005000000}" name="Okvirna količina" dataDxfId="314" totalsRowDxfId="313" dataCellStyle="Valuta"/>
    <tableColumn id="6" xr3:uid="{00000000-0010-0000-0B00-000006000000}" name="Enota mere količine" dataDxfId="312" totalsRowDxfId="311"/>
    <tableColumn id="7" xr3:uid="{00000000-0010-0000-0B00-000007000000}" name="Preračunana masa/volumen/kos na enoto kg" totalsRowFunction="sum" dataDxfId="310" totalsRowDxfId="309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308" totalsRowDxfId="307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306" totalsRowDxfId="305" dataCellStyle="Valuta"/>
    <tableColumn id="10" xr3:uid="{00000000-0010-0000-0B00-00000A000000}" name="BLAGOVNA ZNAMKA ali PROIZVAJALEC" dataDxfId="304" totalsRowDxfId="303" dataCellStyle="Valuta"/>
    <tableColumn id="11" xr3:uid="{00000000-0010-0000-0B00-00000B000000}" name=" NAZIV/IME (trgovsko) ponujenega živila  " dataDxfId="302" totalsRowDxfId="301" dataCellStyle="Valuta"/>
    <tableColumn id="12" xr3:uid="{00000000-0010-0000-0B00-00000C000000}" name="Dejanska masa/volumen ponujenega živila" dataDxfId="300" totalsRowDxfId="299" dataCellStyle="Valuta"/>
    <tableColumn id="13" xr3:uid="{00000000-0010-0000-0B00-00000D000000}" name="cena/enota brez DDV v EUR" dataDxfId="298" totalsRowDxfId="297"/>
    <tableColumn id="14" xr3:uid="{00000000-0010-0000-0B00-00000E000000}" name="Cena za dejansko maso/volumen ponujenega živila brez DDV " dataDxfId="296" totalsRowDxfId="295"/>
    <tableColumn id="15" xr3:uid="{00000000-0010-0000-0B00-00000F000000}" name="Stopnja DDV (%)" dataDxfId="294" totalsRowDxfId="293"/>
    <tableColumn id="16" xr3:uid="{00000000-0010-0000-0B00-000010000000}" name="Davek (EUR)" dataDxfId="292" totalsRowDxfId="291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90" totalsRowDxfId="289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88" totalsRowDxfId="287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86" totalsRowDxfId="285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84" totalsRowDxfId="283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41" totalsRowCount="1" headerRowDxfId="282" dataDxfId="280" headerRowBorderDxfId="281" tableBorderDxfId="279" totalsRowBorderDxfId="278">
  <tableColumns count="21">
    <tableColumn id="1" xr3:uid="{00000000-0010-0000-0C00-000001000000}" name="Zap. št." totalsRowLabel="Vsota" dataDxfId="277" totalsRowDxfId="276"/>
    <tableColumn id="2" xr3:uid="{00000000-0010-0000-0C00-000002000000}" name="Tehnična specifikacija živila (stolpec 2, 2a, 2b, 2c)" dataDxfId="275" totalsRowDxfId="274"/>
    <tableColumn id="3" xr3:uid="{00000000-0010-0000-0C00-000003000000}" name="ZAHTEVANO PAKIRANJE                    Masa/volumen" dataDxfId="273" totalsRowDxfId="272"/>
    <tableColumn id="4" xr3:uid="{00000000-0010-0000-0C00-000004000000}" name=" ZAHTEVANO PAKIRANJE       Enota" dataDxfId="271" totalsRowDxfId="270"/>
    <tableColumn id="21" xr3:uid="{00000000-0010-0000-0C00-000015000000}" name="ZAHTEVANA SHEMA KAKOVOSTI" dataDxfId="269" totalsRowDxfId="268"/>
    <tableColumn id="5" xr3:uid="{00000000-0010-0000-0C00-000005000000}" name="Okvirna količina" dataDxfId="267" totalsRowDxfId="266" dataCellStyle="Valuta"/>
    <tableColumn id="6" xr3:uid="{00000000-0010-0000-0C00-000006000000}" name="Enota mere količine" dataDxfId="265" totalsRowDxfId="264"/>
    <tableColumn id="7" xr3:uid="{00000000-0010-0000-0C00-000007000000}" name="Preračunana masa/volumen/kos na enoto kg" totalsRowFunction="sum" dataDxfId="263" totalsRowDxfId="262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61" totalsRowDxfId="260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59" totalsRowDxfId="258" dataCellStyle="Valuta"/>
    <tableColumn id="10" xr3:uid="{00000000-0010-0000-0C00-00000A000000}" name="BLAGOVNA ZNAMKA ali PROIZVAJALEC" dataDxfId="257" totalsRowDxfId="256" dataCellStyle="Valuta"/>
    <tableColumn id="11" xr3:uid="{00000000-0010-0000-0C00-00000B000000}" name=" NAZIV/IME (trgovsko) ponujenega živila  " dataDxfId="255" totalsRowDxfId="254" dataCellStyle="Valuta"/>
    <tableColumn id="12" xr3:uid="{00000000-0010-0000-0C00-00000C000000}" name="Dejanska masa/volumen ponujenega živila" dataDxfId="253" totalsRowDxfId="252" dataCellStyle="Valuta"/>
    <tableColumn id="13" xr3:uid="{00000000-0010-0000-0C00-00000D000000}" name="cena/enota brez DDV v EUR" dataDxfId="251" totalsRowDxfId="250"/>
    <tableColumn id="14" xr3:uid="{00000000-0010-0000-0C00-00000E000000}" name="Cena za dejansko maso/volumen ponujenega živila brez DDV " dataDxfId="249" totalsRowDxfId="248"/>
    <tableColumn id="15" xr3:uid="{00000000-0010-0000-0C00-00000F000000}" name="Stopnja DDV (%)" dataDxfId="247" totalsRowDxfId="246"/>
    <tableColumn id="16" xr3:uid="{00000000-0010-0000-0C00-000010000000}" name="Davek (EUR)" dataDxfId="245" totalsRowDxfId="244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243" totalsRowDxfId="242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241" totalsRowDxfId="240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239" totalsRowDxfId="238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43" totalsRowCount="1" headerRowDxfId="235" dataDxfId="233" headerRowBorderDxfId="234" tableBorderDxfId="232" totalsRowBorderDxfId="231">
  <tableColumns count="21">
    <tableColumn id="1" xr3:uid="{00000000-0010-0000-0D00-000001000000}" name="Zap. št." totalsRowLabel="Vsota" dataDxfId="230" totalsRowDxfId="229"/>
    <tableColumn id="2" xr3:uid="{00000000-0010-0000-0D00-000002000000}" name="Tehnična specifikacija živila (stolpec 2, 2a, 2b, 2c)" dataDxfId="228" totalsRowDxfId="227"/>
    <tableColumn id="3" xr3:uid="{00000000-0010-0000-0D00-000003000000}" name="ZAHTEVANO PAKIRANJE                    Masa/volumen" dataDxfId="226" totalsRowDxfId="225"/>
    <tableColumn id="4" xr3:uid="{00000000-0010-0000-0D00-000004000000}" name=" ZAHTEVANO PAKIRANJE       Enota" dataDxfId="224" totalsRowDxfId="223"/>
    <tableColumn id="21" xr3:uid="{00000000-0010-0000-0D00-000015000000}" name="ZAHTEVANA SHEMA KAKOVOSTI" dataDxfId="222" totalsRowDxfId="221"/>
    <tableColumn id="5" xr3:uid="{00000000-0010-0000-0D00-000005000000}" name="Okvirna količina" dataDxfId="220" totalsRowDxfId="219" dataCellStyle="Valuta"/>
    <tableColumn id="6" xr3:uid="{00000000-0010-0000-0D00-000006000000}" name="Enota mere količine" dataDxfId="218" totalsRowDxfId="217"/>
    <tableColumn id="7" xr3:uid="{00000000-0010-0000-0D00-000007000000}" name="Preračunana masa/volumen/kos na enoto kg" totalsRowFunction="sum" dataDxfId="216" totalsRowDxfId="215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214" totalsRowDxfId="213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212" totalsRowDxfId="211" dataCellStyle="Valuta"/>
    <tableColumn id="10" xr3:uid="{00000000-0010-0000-0D00-00000A000000}" name="BLAGOVNA ZNAMKA ali PROIZVAJALEC" dataDxfId="210" totalsRowDxfId="209" dataCellStyle="Valuta"/>
    <tableColumn id="11" xr3:uid="{00000000-0010-0000-0D00-00000B000000}" name=" NAZIV/IME (trgovsko) ponujenega živila  " dataDxfId="208" totalsRowDxfId="207" dataCellStyle="Valuta"/>
    <tableColumn id="12" xr3:uid="{00000000-0010-0000-0D00-00000C000000}" name="Dejanska masa/volumen ponujenega živila" dataDxfId="206" totalsRowDxfId="205" dataCellStyle="Valuta"/>
    <tableColumn id="13" xr3:uid="{00000000-0010-0000-0D00-00000D000000}" name="cena/enota brez DDV v EUR" dataDxfId="204" totalsRowDxfId="203"/>
    <tableColumn id="14" xr3:uid="{00000000-0010-0000-0D00-00000E000000}" name="Cena za dejansko maso/volumen ponujenega živila brez DDV " dataDxfId="202" totalsRowDxfId="201"/>
    <tableColumn id="15" xr3:uid="{00000000-0010-0000-0D00-00000F000000}" name="Stopnja DDV (%)" dataDxfId="200" totalsRowDxfId="199"/>
    <tableColumn id="16" xr3:uid="{00000000-0010-0000-0D00-000010000000}" name="Davek (EUR)" dataDxfId="198" totalsRowDxfId="197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96" totalsRowDxfId="195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94" totalsRowDxfId="193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92" totalsRowDxfId="191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81" totalsRowCount="1" headerRowDxfId="188" dataDxfId="186" totalsRowDxfId="184" headerRowBorderDxfId="187" tableBorderDxfId="185" totalsRowBorderDxfId="183">
  <tableColumns count="21">
    <tableColumn id="1" xr3:uid="{00000000-0010-0000-0E00-000001000000}" name="Zap. št." totalsRowLabel="Vsota" dataDxfId="182" totalsRowDxfId="181"/>
    <tableColumn id="2" xr3:uid="{00000000-0010-0000-0E00-000002000000}" name="Tehnična specifikacija živila (stolpec 2, 2a, 2b, 2c)" dataDxfId="180" totalsRowDxfId="179"/>
    <tableColumn id="3" xr3:uid="{00000000-0010-0000-0E00-000003000000}" name="ZAHTEVANO PAKIRANJE                    Masa/volumen" dataDxfId="178" totalsRowDxfId="177"/>
    <tableColumn id="4" xr3:uid="{00000000-0010-0000-0E00-000004000000}" name=" ZAHTEVANO PAKIRANJE       Enota" dataDxfId="176" totalsRowDxfId="175"/>
    <tableColumn id="21" xr3:uid="{00000000-0010-0000-0E00-000015000000}" name="ZAHTEVANA SHEMA KAKOVOSTI" dataDxfId="174" totalsRowDxfId="173"/>
    <tableColumn id="5" xr3:uid="{00000000-0010-0000-0E00-000005000000}" name="Okvirna količina" dataDxfId="172" totalsRowDxfId="171" dataCellStyle="Valuta"/>
    <tableColumn id="6" xr3:uid="{00000000-0010-0000-0E00-000006000000}" name="Enota mere količine" dataDxfId="170" totalsRowDxfId="169"/>
    <tableColumn id="7" xr3:uid="{00000000-0010-0000-0E00-000007000000}" name="Preračunana masa/volumen/kos na enoto kg" totalsRowFunction="sum" dataDxfId="168" totalsRowDxfId="16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66" totalsRowDxfId="16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64" totalsRowDxfId="163" dataCellStyle="Valuta"/>
    <tableColumn id="10" xr3:uid="{00000000-0010-0000-0E00-00000A000000}" name="BLAGOVNA ZNAMKA ali PROIZVAJALEC" dataDxfId="162" totalsRowDxfId="161" dataCellStyle="Valuta"/>
    <tableColumn id="11" xr3:uid="{00000000-0010-0000-0E00-00000B000000}" name=" NAZIV/IME (trgovsko) ponujenega živila  " dataDxfId="160" totalsRowDxfId="159" dataCellStyle="Valuta"/>
    <tableColumn id="12" xr3:uid="{00000000-0010-0000-0E00-00000C000000}" name="Dejanska masa/volumen ponujenega živila" dataDxfId="158" totalsRowDxfId="157" dataCellStyle="Valuta"/>
    <tableColumn id="13" xr3:uid="{00000000-0010-0000-0E00-00000D000000}" name="cena/enota brez DDV v EUR" dataDxfId="156" totalsRowDxfId="155"/>
    <tableColumn id="14" xr3:uid="{00000000-0010-0000-0E00-00000E000000}" name="Cena za dejansko maso/volumen ponujenega živila brez DDV " dataDxfId="154" totalsRowDxfId="153"/>
    <tableColumn id="15" xr3:uid="{00000000-0010-0000-0E00-00000F000000}" name="Stopnja DDV (%)" dataDxfId="152" totalsRowDxfId="151"/>
    <tableColumn id="16" xr3:uid="{00000000-0010-0000-0E00-000010000000}" name="Davek (EUR)" dataDxfId="150" totalsRowDxfId="14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48" totalsRowDxfId="14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46" totalsRowDxfId="14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44" totalsRowDxfId="14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F000000}" name="Sklop16" displayName="Sklop16" ref="A15:U24" totalsRowCount="1" headerRowDxfId="140" dataDxfId="138" headerRowBorderDxfId="139" tableBorderDxfId="137" totalsRowBorderDxfId="136">
  <tableColumns count="21">
    <tableColumn id="1" xr3:uid="{00000000-0010-0000-0F00-000001000000}" name="Zap. št." totalsRowLabel="Vsota" dataDxfId="135" totalsRowDxfId="134"/>
    <tableColumn id="2" xr3:uid="{00000000-0010-0000-0F00-000002000000}" name="Tehnična specifikacija živila (stolpec 2, 2a, 2b, 2c)" dataDxfId="133" totalsRowDxfId="132"/>
    <tableColumn id="3" xr3:uid="{00000000-0010-0000-0F00-000003000000}" name="ZAHTEVANO PAKIRANJE                    Masa/volumen" dataDxfId="131" totalsRowDxfId="130"/>
    <tableColumn id="4" xr3:uid="{00000000-0010-0000-0F00-000004000000}" name=" ZAHTEVANO PAKIRANJE       Enota" dataDxfId="129" totalsRowDxfId="128"/>
    <tableColumn id="21" xr3:uid="{00000000-0010-0000-0F00-000015000000}" name="ZAHTEVANA SHEMA KAKOVOSTI" dataDxfId="127" totalsRowDxfId="126"/>
    <tableColumn id="5" xr3:uid="{00000000-0010-0000-0F00-000005000000}" name="Okvirna količina" dataDxfId="125" totalsRowDxfId="124" dataCellStyle="Valuta"/>
    <tableColumn id="6" xr3:uid="{00000000-0010-0000-0F00-000006000000}" name="Enota mere količine" dataDxfId="123" totalsRowDxfId="122"/>
    <tableColumn id="7" xr3:uid="{00000000-0010-0000-0F00-000007000000}" name="Preračunana masa/volumen/kos na enoto kg" totalsRowFunction="sum" dataDxfId="121" totalsRowDxfId="12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119" totalsRowDxfId="11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117" totalsRowDxfId="116" dataCellStyle="Valuta"/>
    <tableColumn id="10" xr3:uid="{00000000-0010-0000-0F00-00000A000000}" name="BLAGOVNA ZNAMKA ali PROIZVAJALEC" dataDxfId="115" totalsRowDxfId="114" dataCellStyle="Valuta"/>
    <tableColumn id="11" xr3:uid="{00000000-0010-0000-0F00-00000B000000}" name=" NAZIV/IME (trgovsko) ponujenega živila  " dataDxfId="113" totalsRowDxfId="112" dataCellStyle="Valuta"/>
    <tableColumn id="12" xr3:uid="{00000000-0010-0000-0F00-00000C000000}" name="Dejanska masa/volumen ponujenega živila" dataDxfId="111" totalsRowDxfId="110" dataCellStyle="Valuta"/>
    <tableColumn id="13" xr3:uid="{00000000-0010-0000-0F00-00000D000000}" name="cena/enota brez DDV v EUR" dataDxfId="109" totalsRowDxfId="108"/>
    <tableColumn id="14" xr3:uid="{00000000-0010-0000-0F00-00000E000000}" name="Cena za dejansko maso/volumen ponujenega živila brez DDV " dataDxfId="107" totalsRowDxfId="106"/>
    <tableColumn id="15" xr3:uid="{00000000-0010-0000-0F00-00000F000000}" name="Stopnja DDV (%)" dataDxfId="105" totalsRowDxfId="104"/>
    <tableColumn id="16" xr3:uid="{00000000-0010-0000-0F00-000010000000}" name="Davek (EUR)" dataDxfId="103" totalsRowDxfId="10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101" totalsRowDxfId="10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99" totalsRowDxfId="9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97" totalsRowDxfId="9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0000000}" name="Sklop17" displayName="Sklop17" ref="A15:U42" totalsRowCount="1" headerRowDxfId="93" dataDxfId="91" headerRowBorderDxfId="92" tableBorderDxfId="90" totalsRowBorderDxfId="89">
  <tableColumns count="21">
    <tableColumn id="1" xr3:uid="{00000000-0010-0000-1000-000001000000}" name="Zap. št." totalsRowLabel="Vsota" dataDxfId="88" totalsRowDxfId="41"/>
    <tableColumn id="2" xr3:uid="{00000000-0010-0000-1000-000002000000}" name="Tehnična specifikacija živila (stolpec 2, 2a, 2b, 2c)" dataDxfId="87" totalsRowDxfId="40"/>
    <tableColumn id="3" xr3:uid="{00000000-0010-0000-1000-000003000000}" name="ZAHTEVANO PAKIRANJE                    Masa/volumen" dataDxfId="86" totalsRowDxfId="39"/>
    <tableColumn id="4" xr3:uid="{00000000-0010-0000-1000-000004000000}" name=" ZAHTEVANO PAKIRANJE       Enota" dataDxfId="85" totalsRowDxfId="38"/>
    <tableColumn id="21" xr3:uid="{00000000-0010-0000-1000-000015000000}" name="ZAHTEVANA SHEMA KAKOVOSTI" dataDxfId="84" totalsRowDxfId="37"/>
    <tableColumn id="5" xr3:uid="{00000000-0010-0000-1000-000005000000}" name="Okvirna količina" dataDxfId="83" totalsRowDxfId="36" dataCellStyle="Valuta"/>
    <tableColumn id="6" xr3:uid="{00000000-0010-0000-1000-000006000000}" name="Enota mere količine" dataDxfId="82" totalsRowDxfId="35"/>
    <tableColumn id="7" xr3:uid="{00000000-0010-0000-1000-000007000000}" name="Preračunana masa/volumen/kos na enoto kg" totalsRowFunction="sum" dataDxfId="81" totalsRowDxfId="3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80" totalsRowDxfId="3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79" totalsRowDxfId="32" dataCellStyle="Valuta"/>
    <tableColumn id="10" xr3:uid="{00000000-0010-0000-1000-00000A000000}" name="BLAGOVNA ZNAMKA ali PROIZVAJALEC" dataDxfId="78" totalsRowDxfId="31" dataCellStyle="Valuta"/>
    <tableColumn id="11" xr3:uid="{00000000-0010-0000-1000-00000B000000}" name=" NAZIV/IME (trgovsko) ponujenega živila  " dataDxfId="77" totalsRowDxfId="30" dataCellStyle="Valuta"/>
    <tableColumn id="12" xr3:uid="{00000000-0010-0000-1000-00000C000000}" name="Dejanska masa/volumen ponujenega živila" dataDxfId="76" totalsRowDxfId="29" dataCellStyle="Valuta"/>
    <tableColumn id="13" xr3:uid="{00000000-0010-0000-1000-00000D000000}" name="cena/enota brez DDV v EUR" dataDxfId="75" totalsRowDxfId="28"/>
    <tableColumn id="14" xr3:uid="{00000000-0010-0000-1000-00000E000000}" name="Cena za dejansko maso/volumen ponujenega živila brez DDV " dataDxfId="74" totalsRowDxfId="27"/>
    <tableColumn id="15" xr3:uid="{00000000-0010-0000-1000-00000F000000}" name="Stopnja DDV (%)" dataDxfId="73" totalsRowDxfId="26"/>
    <tableColumn id="16" xr3:uid="{00000000-0010-0000-1000-000010000000}" name="Davek (EUR)" dataDxfId="72" totalsRowDxfId="2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71" totalsRowDxfId="2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70" totalsRowDxfId="23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69" totalsRowDxfId="22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totalsRowLabel="0" dataDxfId="68" totalsRowDxfId="21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1000000}" name="Sklop18" displayName="Sklop18" ref="A15:U108" totalsRowCount="1" headerRowDxfId="67" dataDxfId="65" headerRowBorderDxfId="66" tableBorderDxfId="64" totalsRowBorderDxfId="63">
  <tableColumns count="21">
    <tableColumn id="1" xr3:uid="{00000000-0010-0000-1100-000001000000}" name="Zap. št." totalsRowLabel="Vsota" dataDxfId="62" totalsRowDxfId="20"/>
    <tableColumn id="2" xr3:uid="{00000000-0010-0000-1100-000002000000}" name="Tehnična specifikacija živila (stolpec 2, 2a, 2b, 2c)" dataDxfId="61" totalsRowDxfId="19"/>
    <tableColumn id="3" xr3:uid="{00000000-0010-0000-1100-000003000000}" name="ZAHTEVANO PAKIRANJE                    Masa/volumen" dataDxfId="60" totalsRowDxfId="18"/>
    <tableColumn id="4" xr3:uid="{00000000-0010-0000-1100-000004000000}" name=" ZAHTEVANO PAKIRANJE       Enota" dataDxfId="59" totalsRowDxfId="17"/>
    <tableColumn id="21" xr3:uid="{00000000-0010-0000-1100-000015000000}" name="ZAHTEVANA SHEMA KAKOVOSTI" dataDxfId="58" totalsRowDxfId="16"/>
    <tableColumn id="5" xr3:uid="{00000000-0010-0000-1100-000005000000}" name="Okvirna količina" dataDxfId="57" totalsRowDxfId="15" dataCellStyle="Valuta"/>
    <tableColumn id="6" xr3:uid="{00000000-0010-0000-1100-000006000000}" name="Enota mere količine" dataDxfId="56" totalsRowDxfId="14"/>
    <tableColumn id="7" xr3:uid="{00000000-0010-0000-1100-000007000000}" name="Preračunana masa/volumen/kos na enoto kg" totalsRowFunction="sum" dataDxfId="55" totalsRowDxfId="13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54" totalsRowDxfId="12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53" totalsRowDxfId="11" dataCellStyle="Valuta"/>
    <tableColumn id="10" xr3:uid="{00000000-0010-0000-1100-00000A000000}" name="BLAGOVNA ZNAMKA ali PROIZVAJALEC" dataDxfId="52" totalsRowDxfId="10" dataCellStyle="Valuta"/>
    <tableColumn id="11" xr3:uid="{00000000-0010-0000-1100-00000B000000}" name=" NAZIV/IME (trgovsko) ponujenega živila  " dataDxfId="51" totalsRowDxfId="9" dataCellStyle="Valuta"/>
    <tableColumn id="12" xr3:uid="{00000000-0010-0000-1100-00000C000000}" name="Dejanska masa/volumen ponujenega živila" dataDxfId="50" totalsRowDxfId="8" dataCellStyle="Valuta"/>
    <tableColumn id="13" xr3:uid="{00000000-0010-0000-1100-00000D000000}" name="cena/enota brez DDV v EUR" dataDxfId="49" totalsRowDxfId="7"/>
    <tableColumn id="14" xr3:uid="{00000000-0010-0000-1100-00000E000000}" name="Cena za dejansko maso/volumen ponujenega živila brez DDV " dataDxfId="48" totalsRowDxfId="6"/>
    <tableColumn id="15" xr3:uid="{00000000-0010-0000-1100-00000F000000}" name="Stopnja DDV (%)" dataDxfId="47" totalsRowDxfId="5"/>
    <tableColumn id="16" xr3:uid="{00000000-0010-0000-1100-000010000000}" name="Davek (EUR)" dataDxfId="46" totalsRowDxfId="4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45" totalsRowDxfId="3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44" totalsRowDxfId="2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43" totalsRowDxfId="1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totalsRowLabel="0" dataDxfId="42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D7" sqref="D7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59</v>
      </c>
      <c r="B1" s="74" t="s">
        <v>212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60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61</v>
      </c>
      <c r="B5" s="32"/>
    </row>
    <row r="6" spans="1:2" s="35" customFormat="1" ht="28.5" customHeight="1">
      <c r="A6" s="30" t="s">
        <v>62</v>
      </c>
      <c r="B6" s="196" t="s">
        <v>213</v>
      </c>
    </row>
    <row r="7" spans="1:2" s="35" customFormat="1" ht="28.5" customHeight="1">
      <c r="A7" s="30" t="s">
        <v>63</v>
      </c>
      <c r="B7" s="31" t="s">
        <v>214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65</v>
      </c>
      <c r="B9" s="32"/>
    </row>
    <row r="10" spans="1:2" s="35" customFormat="1" ht="28.5" customHeight="1">
      <c r="A10" s="39" t="s">
        <v>62</v>
      </c>
      <c r="B10" s="61"/>
    </row>
    <row r="11" spans="1:2" s="35" customFormat="1" ht="28.5" customHeight="1">
      <c r="A11" s="39" t="s">
        <v>63</v>
      </c>
      <c r="B11" s="61"/>
    </row>
    <row r="12" spans="1:2" s="35" customFormat="1" ht="28.5" customHeight="1">
      <c r="A12" s="39" t="s">
        <v>64</v>
      </c>
      <c r="B12" s="61"/>
    </row>
    <row r="13" spans="1:2" s="35" customFormat="1" ht="28.5" customHeight="1">
      <c r="A13" s="40" t="s">
        <v>66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96" t="s">
        <v>72</v>
      </c>
      <c r="B1" s="396"/>
      <c r="C1" s="396"/>
    </row>
    <row r="2" spans="1:3" ht="33.75" customHeight="1">
      <c r="A2" s="397" t="s">
        <v>147</v>
      </c>
      <c r="B2" s="397"/>
      <c r="C2" s="397"/>
    </row>
    <row r="3" spans="1:3">
      <c r="A3" s="23"/>
      <c r="B3" s="21"/>
      <c r="C3" s="2"/>
    </row>
    <row r="4" spans="1:3" s="20" customFormat="1" ht="27" customHeight="1" thickBot="1">
      <c r="A4" s="94" t="s">
        <v>73</v>
      </c>
      <c r="B4" s="94" t="s">
        <v>74</v>
      </c>
      <c r="C4" s="95" t="s">
        <v>75</v>
      </c>
    </row>
    <row r="5" spans="1:3" s="20" customFormat="1" ht="17.25">
      <c r="A5" s="116">
        <v>1</v>
      </c>
      <c r="B5" s="41" t="s">
        <v>107</v>
      </c>
      <c r="C5" s="22" t="s">
        <v>108</v>
      </c>
    </row>
    <row r="6" spans="1:3" s="20" customFormat="1" ht="31.5">
      <c r="A6" s="116">
        <v>2</v>
      </c>
      <c r="B6" s="41" t="s">
        <v>87</v>
      </c>
      <c r="C6" s="22" t="s">
        <v>109</v>
      </c>
    </row>
    <row r="7" spans="1:3" s="20" customFormat="1" ht="63">
      <c r="A7" s="116" t="s">
        <v>88</v>
      </c>
      <c r="B7" s="117" t="s">
        <v>93</v>
      </c>
      <c r="C7" s="118" t="s">
        <v>145</v>
      </c>
    </row>
    <row r="8" spans="1:3" s="20" customFormat="1" ht="31.5">
      <c r="A8" s="116" t="s">
        <v>89</v>
      </c>
      <c r="B8" s="41" t="s">
        <v>136</v>
      </c>
      <c r="C8" s="22" t="s">
        <v>146</v>
      </c>
    </row>
    <row r="9" spans="1:3" s="20" customFormat="1" ht="94.5">
      <c r="A9" s="116" t="s">
        <v>142</v>
      </c>
      <c r="B9" s="41" t="s">
        <v>143</v>
      </c>
      <c r="C9" s="22" t="s">
        <v>149</v>
      </c>
    </row>
    <row r="10" spans="1:3" s="20" customFormat="1" ht="17.25">
      <c r="A10" s="116">
        <v>3</v>
      </c>
      <c r="B10" s="41" t="s">
        <v>76</v>
      </c>
      <c r="C10" s="22" t="s">
        <v>106</v>
      </c>
    </row>
    <row r="11" spans="1:3" s="20" customFormat="1" ht="17.25">
      <c r="A11" s="116">
        <v>4</v>
      </c>
      <c r="B11" s="41" t="s">
        <v>77</v>
      </c>
      <c r="C11" s="22" t="s">
        <v>78</v>
      </c>
    </row>
    <row r="12" spans="1:3" s="20" customFormat="1" ht="17.25" hidden="1">
      <c r="A12" s="119" t="s">
        <v>57</v>
      </c>
      <c r="B12" s="53" t="s">
        <v>113</v>
      </c>
      <c r="C12" s="22" t="s">
        <v>131</v>
      </c>
    </row>
    <row r="13" spans="1:3" s="20" customFormat="1" ht="31.5" hidden="1">
      <c r="A13" s="119" t="s">
        <v>104</v>
      </c>
      <c r="B13" s="53" t="s">
        <v>132</v>
      </c>
      <c r="C13" s="22" t="s">
        <v>133</v>
      </c>
    </row>
    <row r="14" spans="1:3" s="20" customFormat="1" ht="30">
      <c r="A14" s="120">
        <v>5</v>
      </c>
      <c r="B14" s="121" t="s">
        <v>84</v>
      </c>
      <c r="C14" s="122" t="s">
        <v>102</v>
      </c>
    </row>
    <row r="15" spans="1:3" s="20" customFormat="1" ht="30">
      <c r="A15" s="120">
        <v>6</v>
      </c>
      <c r="B15" s="121" t="s">
        <v>55</v>
      </c>
      <c r="C15" s="122" t="s">
        <v>96</v>
      </c>
    </row>
    <row r="16" spans="1:3" s="20" customFormat="1" ht="30">
      <c r="A16" s="120" t="s">
        <v>50</v>
      </c>
      <c r="B16" s="121" t="s">
        <v>56</v>
      </c>
      <c r="C16" s="122" t="s">
        <v>97</v>
      </c>
    </row>
    <row r="17" spans="1:3" s="20" customFormat="1" ht="60">
      <c r="A17" s="120" t="s">
        <v>137</v>
      </c>
      <c r="B17" s="121" t="s">
        <v>83</v>
      </c>
      <c r="C17" s="122" t="s">
        <v>111</v>
      </c>
    </row>
    <row r="18" spans="1:3" s="20" customFormat="1" ht="60">
      <c r="A18" s="120">
        <v>7</v>
      </c>
      <c r="B18" s="121" t="s">
        <v>79</v>
      </c>
      <c r="C18" s="122" t="s">
        <v>98</v>
      </c>
    </row>
    <row r="19" spans="1:3" s="20" customFormat="1" ht="34.5">
      <c r="A19" s="120" t="s">
        <v>138</v>
      </c>
      <c r="B19" s="121" t="s">
        <v>103</v>
      </c>
      <c r="C19" s="122" t="s">
        <v>99</v>
      </c>
    </row>
    <row r="20" spans="1:3" s="20" customFormat="1" ht="17.25">
      <c r="A20" s="120">
        <v>8</v>
      </c>
      <c r="B20" s="121" t="s">
        <v>80</v>
      </c>
      <c r="C20" s="122" t="s">
        <v>94</v>
      </c>
    </row>
    <row r="21" spans="1:3" s="20" customFormat="1" ht="17.25">
      <c r="A21" s="123" t="s">
        <v>139</v>
      </c>
      <c r="B21" s="124" t="s">
        <v>81</v>
      </c>
      <c r="C21" s="125" t="s">
        <v>82</v>
      </c>
    </row>
    <row r="22" spans="1:3" s="20" customFormat="1" ht="17.25">
      <c r="A22" s="123">
        <v>9</v>
      </c>
      <c r="B22" s="124" t="s">
        <v>95</v>
      </c>
      <c r="C22" s="125" t="s">
        <v>140</v>
      </c>
    </row>
    <row r="23" spans="1:3" s="20" customFormat="1" ht="30">
      <c r="A23" s="123">
        <v>10</v>
      </c>
      <c r="B23" s="124" t="s">
        <v>85</v>
      </c>
      <c r="C23" s="125" t="s">
        <v>141</v>
      </c>
    </row>
    <row r="24" spans="1:3" s="20" customFormat="1" ht="30">
      <c r="A24" s="123">
        <v>11</v>
      </c>
      <c r="B24" s="124" t="s">
        <v>86</v>
      </c>
      <c r="C24" s="125" t="s">
        <v>105</v>
      </c>
    </row>
    <row r="25" spans="1:3" s="20" customFormat="1" ht="105">
      <c r="A25" s="120">
        <v>12</v>
      </c>
      <c r="B25" s="121" t="s">
        <v>100</v>
      </c>
      <c r="C25" s="122" t="s">
        <v>150</v>
      </c>
    </row>
    <row r="26" spans="1:3">
      <c r="A26" s="126" t="s">
        <v>92</v>
      </c>
      <c r="B26" s="127" t="s">
        <v>151</v>
      </c>
      <c r="C26" s="127"/>
    </row>
    <row r="27" spans="1:3" ht="15" customHeight="1">
      <c r="A27" s="398" t="s">
        <v>152</v>
      </c>
      <c r="B27" s="398"/>
      <c r="C27" s="398"/>
    </row>
    <row r="28" spans="1:3">
      <c r="A28" s="399"/>
      <c r="B28" s="399"/>
      <c r="C28" s="399"/>
    </row>
    <row r="29" spans="1:3">
      <c r="A29" s="399"/>
      <c r="B29" s="399"/>
      <c r="C29" s="399"/>
    </row>
    <row r="30" spans="1:3">
      <c r="A30" s="399"/>
      <c r="B30" s="399"/>
      <c r="C30" s="399"/>
    </row>
    <row r="31" spans="1:3">
      <c r="A31" s="399"/>
      <c r="B31" s="399"/>
      <c r="C31" s="39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G35"/>
  <sheetViews>
    <sheetView topLeftCell="A11" zoomScale="89" zoomScaleNormal="89" workbookViewId="0">
      <selection activeCell="O30" sqref="O30"/>
    </sheetView>
  </sheetViews>
  <sheetFormatPr defaultRowHeight="15"/>
  <cols>
    <col min="1" max="1" width="11.1406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61</v>
      </c>
      <c r="C1" s="43"/>
    </row>
    <row r="2" spans="1:6" ht="15" customHeight="1">
      <c r="B2" s="44" t="s">
        <v>62</v>
      </c>
      <c r="C2" s="97" t="str">
        <f>+'prva stran'!B6</f>
        <v>OSNOVNA ŠOLA IG</v>
      </c>
      <c r="D2" s="98"/>
      <c r="E2" s="98"/>
      <c r="F2" s="98"/>
    </row>
    <row r="3" spans="1:6" ht="15" customHeight="1">
      <c r="B3" s="44" t="s">
        <v>63</v>
      </c>
      <c r="C3" s="403" t="str">
        <f>+'prva stran'!B7</f>
        <v>Troštova ulica 24, 1292 Ig</v>
      </c>
      <c r="D3" s="404"/>
      <c r="E3" s="404"/>
      <c r="F3" s="404"/>
    </row>
    <row r="4" spans="1:6" ht="15" customHeight="1">
      <c r="B4" s="1"/>
    </row>
    <row r="5" spans="1:6" ht="15" customHeight="1">
      <c r="B5" s="42" t="s">
        <v>65</v>
      </c>
      <c r="C5" s="43"/>
    </row>
    <row r="6" spans="1:6" ht="15" customHeight="1">
      <c r="B6" s="45" t="s">
        <v>62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63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64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66</v>
      </c>
      <c r="C9" s="67">
        <f>+'prva stran'!B13</f>
        <v>0</v>
      </c>
      <c r="D9" s="66"/>
      <c r="E9" s="66"/>
      <c r="F9" s="66"/>
    </row>
    <row r="11" spans="1:6" ht="18.75">
      <c r="B11" s="400" t="s">
        <v>71</v>
      </c>
      <c r="C11" s="400"/>
      <c r="D11" s="400"/>
      <c r="E11" s="400"/>
      <c r="F11" s="400"/>
    </row>
    <row r="12" spans="1:6" s="20" customFormat="1" ht="18.75" customHeight="1"/>
    <row r="13" spans="1:6" ht="36.75" customHeight="1">
      <c r="A13" s="401" t="s">
        <v>154</v>
      </c>
      <c r="B13" s="401"/>
      <c r="C13" s="381" t="s">
        <v>67</v>
      </c>
      <c r="D13" s="381" t="s">
        <v>68</v>
      </c>
      <c r="E13" s="381" t="s">
        <v>69</v>
      </c>
      <c r="F13" s="381" t="s">
        <v>70</v>
      </c>
    </row>
    <row r="14" spans="1:6" s="114" customFormat="1" ht="25.5" customHeight="1">
      <c r="A14" s="382" t="s">
        <v>115</v>
      </c>
      <c r="B14" s="382" t="s">
        <v>215</v>
      </c>
      <c r="C14" s="383">
        <f>+Sklop1[[#Totals],[Vrednost za okvirno količino (EUR) brez DDV]]</f>
        <v>0</v>
      </c>
      <c r="D14" s="383">
        <f>+E14-C14</f>
        <v>0</v>
      </c>
      <c r="E14" s="383">
        <f>+Sklop1[[#Totals],[Vrednost za okvirno količino (EUR) z DDV]]</f>
        <v>0</v>
      </c>
      <c r="F14" s="384">
        <f>+Sklop1[[#Totals],[Shema kakovosti
(nacionalne, evropske)
]]</f>
        <v>0</v>
      </c>
    </row>
    <row r="15" spans="1:6" s="114" customFormat="1" ht="25.5" customHeight="1">
      <c r="A15" s="385" t="s">
        <v>116</v>
      </c>
      <c r="B15" s="386" t="s">
        <v>216</v>
      </c>
      <c r="C15" s="387">
        <f>+Sklop2[[#Totals],[Vrednost za okvirno količino (EUR) brez DDV]]</f>
        <v>0</v>
      </c>
      <c r="D15" s="387">
        <f t="shared" ref="D15:D28" si="0">+E15-C15</f>
        <v>0</v>
      </c>
      <c r="E15" s="387">
        <f>+Sklop2[[#Totals],[Vrednost za okvirno količino (EUR) z DDV]]</f>
        <v>0</v>
      </c>
      <c r="F15" s="388">
        <f>+Sklop2[[#Totals],[Shema kakovosti
(nacionalne, evropske)
]]</f>
        <v>0</v>
      </c>
    </row>
    <row r="16" spans="1:6" s="114" customFormat="1" ht="25.5" customHeight="1">
      <c r="A16" s="382" t="s">
        <v>117</v>
      </c>
      <c r="B16" s="382" t="s">
        <v>217</v>
      </c>
      <c r="C16" s="383">
        <f>+Sklop3[[#Totals],[Vrednost za okvirno količino (EUR) brez DDV]]</f>
        <v>0</v>
      </c>
      <c r="D16" s="383">
        <f t="shared" si="0"/>
        <v>0</v>
      </c>
      <c r="E16" s="383">
        <f>+Sklop3[[#Totals],[Vrednost za okvirno količino (EUR) z DDV]]</f>
        <v>0</v>
      </c>
      <c r="F16" s="384" t="str">
        <f>+Sklop3[[#Totals],[Shema kakovosti
(nacionalne, evropske)
]]</f>
        <v>0</v>
      </c>
    </row>
    <row r="17" spans="1:7" s="114" customFormat="1" ht="25.5" customHeight="1">
      <c r="A17" s="382" t="s">
        <v>118</v>
      </c>
      <c r="B17" s="382" t="s">
        <v>218</v>
      </c>
      <c r="C17" s="383">
        <f>+Sklop4[[#Totals],[Vrednost za okvirno količino (EUR) brez DDV]]</f>
        <v>0</v>
      </c>
      <c r="D17" s="383">
        <f t="shared" si="0"/>
        <v>0</v>
      </c>
      <c r="E17" s="383">
        <f>+Sklop4[[#Totals],[Vrednost za okvirno količino (EUR) z DDV]]</f>
        <v>0</v>
      </c>
      <c r="F17" s="384">
        <f>+Sklop4[[#Totals],[Shema kakovosti
(nacionalne, evropske)
]]</f>
        <v>0</v>
      </c>
    </row>
    <row r="18" spans="1:7" s="114" customFormat="1" ht="25.5" customHeight="1">
      <c r="A18" s="382" t="s">
        <v>119</v>
      </c>
      <c r="B18" s="382" t="s">
        <v>219</v>
      </c>
      <c r="C18" s="383">
        <f>+Sklop5[[#Totals],[Vrednost za okvirno količino (EUR) brez DDV]]</f>
        <v>0</v>
      </c>
      <c r="D18" s="383">
        <f t="shared" si="0"/>
        <v>0</v>
      </c>
      <c r="E18" s="383">
        <f>+Sklop5[[#Totals],[Vrednost za okvirno količino (EUR) z DDV]]</f>
        <v>0</v>
      </c>
      <c r="F18" s="384">
        <f>+Sklop5[[#Totals],[Shema kakovosti
(nacionalne, evropske)
]]</f>
        <v>0</v>
      </c>
    </row>
    <row r="19" spans="1:7" s="114" customFormat="1" ht="25.5" customHeight="1">
      <c r="A19" s="382" t="s">
        <v>120</v>
      </c>
      <c r="B19" s="389" t="s">
        <v>220</v>
      </c>
      <c r="C19" s="383">
        <f>+Sklop6[[#Totals],[Vrednost za okvirno količino (EUR) brez DDV]]</f>
        <v>0</v>
      </c>
      <c r="D19" s="383">
        <f t="shared" si="0"/>
        <v>0</v>
      </c>
      <c r="E19" s="383">
        <f>+Sklop6[[#Totals],[Vrednost za okvirno količino (EUR) z DDV]]</f>
        <v>0</v>
      </c>
      <c r="F19" s="384">
        <f>+Sklop6[[#Totals],[Shema kakovosti
(nacionalne, evropske)
]]</f>
        <v>0</v>
      </c>
    </row>
    <row r="20" spans="1:7" s="114" customFormat="1" ht="25.5" customHeight="1">
      <c r="A20" s="382" t="s">
        <v>121</v>
      </c>
      <c r="B20" s="389" t="s">
        <v>153</v>
      </c>
      <c r="C20" s="383">
        <f>+Sklop7[[#Totals],[Vrednost za okvirno količino (EUR) brez DDV]]</f>
        <v>0</v>
      </c>
      <c r="D20" s="383">
        <f t="shared" si="0"/>
        <v>0</v>
      </c>
      <c r="E20" s="383">
        <f>+Sklop7[[#Totals],[Vrednost za okvirno količino (EUR) z DDV]]</f>
        <v>0</v>
      </c>
      <c r="F20" s="384">
        <f>+Sklop7[[#Totals],[Shema kakovosti
(nacionalne, evropske)
]]</f>
        <v>0</v>
      </c>
    </row>
    <row r="21" spans="1:7" s="114" customFormat="1" ht="25.5" customHeight="1">
      <c r="A21" s="382" t="s">
        <v>122</v>
      </c>
      <c r="B21" s="389" t="s">
        <v>221</v>
      </c>
      <c r="C21" s="383">
        <f>+Sklop8[[#Totals],[Vrednost za okvirno količino (EUR) brez DDV]]</f>
        <v>0</v>
      </c>
      <c r="D21" s="383">
        <f t="shared" si="0"/>
        <v>0</v>
      </c>
      <c r="E21" s="383">
        <f>+Sklop8[[#Totals],[Vrednost za okvirno količino (EUR) z DDV]]</f>
        <v>0</v>
      </c>
      <c r="F21" s="384" t="str">
        <f>+Sklop8[[#Totals],[Shema kakovosti
(nacionalne, evropske)
]]</f>
        <v>0</v>
      </c>
    </row>
    <row r="22" spans="1:7" s="114" customFormat="1" ht="25.5" customHeight="1">
      <c r="A22" s="385" t="s">
        <v>123</v>
      </c>
      <c r="B22" s="385" t="s">
        <v>222</v>
      </c>
      <c r="C22" s="387">
        <f>+Sklop9[[#Totals],[Vrednost za okvirno količino (EUR) brez DDV]]</f>
        <v>0</v>
      </c>
      <c r="D22" s="387">
        <f t="shared" si="0"/>
        <v>0</v>
      </c>
      <c r="E22" s="387">
        <f>+Sklop9[[#Totals],[Vrednost za okvirno količino (EUR) z DDV]]</f>
        <v>0</v>
      </c>
      <c r="F22" s="388">
        <f>+Sklop9[[#Totals],[Shema kakovosti
(nacionalne, evropske)
]]</f>
        <v>0</v>
      </c>
    </row>
    <row r="23" spans="1:7" s="114" customFormat="1" ht="25.5" customHeight="1">
      <c r="A23" s="385" t="s">
        <v>124</v>
      </c>
      <c r="B23" s="385" t="s">
        <v>223</v>
      </c>
      <c r="C23" s="387">
        <f>+Sklop10[[#Totals],[Vrednost za okvirno količino (EUR) brez DDV]]</f>
        <v>0</v>
      </c>
      <c r="D23" s="387">
        <f t="shared" si="0"/>
        <v>0</v>
      </c>
      <c r="E23" s="387">
        <f>+Sklop10[[#Totals],[Vrednost za okvirno količino (EUR) z DDV]]</f>
        <v>0</v>
      </c>
      <c r="F23" s="388">
        <f>+Sklop10[[#Totals],[Shema kakovosti
(nacionalne, evropske)
]]</f>
        <v>0</v>
      </c>
    </row>
    <row r="24" spans="1:7" s="114" customFormat="1" ht="25.5" customHeight="1">
      <c r="A24" s="382" t="s">
        <v>125</v>
      </c>
      <c r="B24" s="389" t="s">
        <v>224</v>
      </c>
      <c r="C24" s="383">
        <f>+Sklop11[[#Totals],[Vrednost za okvirno količino (EUR) brez DDV]]</f>
        <v>0</v>
      </c>
      <c r="D24" s="383">
        <f t="shared" si="0"/>
        <v>0</v>
      </c>
      <c r="E24" s="383">
        <f>+Sklop11[[#Totals],[Vrednost za okvirno količino (EUR) z DDV]]</f>
        <v>0</v>
      </c>
      <c r="F24" s="384">
        <f>+Sklop11[[#Totals],[Shema kakovosti
(nacionalne, evropske)
]]</f>
        <v>0</v>
      </c>
    </row>
    <row r="25" spans="1:7" s="114" customFormat="1" ht="25.5" customHeight="1">
      <c r="A25" s="382" t="s">
        <v>126</v>
      </c>
      <c r="B25" s="382" t="s">
        <v>225</v>
      </c>
      <c r="C25" s="383">
        <f>+Sklop12[[#Totals],[Vrednost za okvirno količino (EUR) brez DDV]]</f>
        <v>0</v>
      </c>
      <c r="D25" s="383">
        <f>+E25-C25</f>
        <v>0</v>
      </c>
      <c r="E25" s="383">
        <f>+Sklop12[[#Totals],[Vrednost za okvirno količino (EUR) z DDV]]</f>
        <v>0</v>
      </c>
      <c r="F25" s="384">
        <f>+Sklop12[[#Totals],[Shema kakovosti
(nacionalne, evropske)
]]</f>
        <v>0</v>
      </c>
    </row>
    <row r="26" spans="1:7" s="114" customFormat="1" ht="25.5" customHeight="1">
      <c r="A26" s="390" t="s">
        <v>127</v>
      </c>
      <c r="B26" s="390" t="s">
        <v>226</v>
      </c>
      <c r="C26" s="391">
        <f>+Sklop13[[#Totals],[Vrednost za okvirno količino (EUR) brez DDV]]</f>
        <v>0</v>
      </c>
      <c r="D26" s="391">
        <f t="shared" si="0"/>
        <v>0</v>
      </c>
      <c r="E26" s="391">
        <f>+Sklop13[[#Totals],[Vrednost za okvirno količino (EUR) z DDV]]</f>
        <v>0</v>
      </c>
      <c r="F26" s="392">
        <f>+Sklop13[[#Totals],[Shema kakovosti
(nacionalne, evropske)
]]</f>
        <v>0</v>
      </c>
    </row>
    <row r="27" spans="1:7" s="114" customFormat="1" ht="25.5" customHeight="1">
      <c r="A27" s="390" t="s">
        <v>128</v>
      </c>
      <c r="B27" s="390" t="s">
        <v>227</v>
      </c>
      <c r="C27" s="391">
        <f>+Sklop14[[#Totals],[Vrednost za okvirno količino (EUR) brez DDV]]</f>
        <v>0</v>
      </c>
      <c r="D27" s="391">
        <f t="shared" si="0"/>
        <v>0</v>
      </c>
      <c r="E27" s="391">
        <f>+Sklop14[[#Totals],[Vrednost za okvirno količino (EUR) z DDV]]</f>
        <v>0</v>
      </c>
      <c r="F27" s="392">
        <f>+Sklop14[[#Totals],[Shema kakovosti
(nacionalne, evropske)
]]</f>
        <v>0</v>
      </c>
    </row>
    <row r="28" spans="1:7" s="114" customFormat="1" ht="25.5" customHeight="1">
      <c r="A28" s="390" t="s">
        <v>129</v>
      </c>
      <c r="B28" s="393" t="s">
        <v>164</v>
      </c>
      <c r="C28" s="391">
        <f>+Sklop15[[#Totals],[Vrednost za okvirno količino (EUR) brez DDV]]</f>
        <v>0</v>
      </c>
      <c r="D28" s="391">
        <f t="shared" si="0"/>
        <v>0</v>
      </c>
      <c r="E28" s="391">
        <f>+Sklop15[[#Totals],[Vrednost za okvirno količino (EUR) z DDV]]</f>
        <v>0</v>
      </c>
      <c r="F28" s="392">
        <f>+Sklop15[[#Totals],[Shema kakovosti
(nacionalne, evropske)
]]</f>
        <v>0</v>
      </c>
    </row>
    <row r="29" spans="1:7" s="114" customFormat="1" ht="21" customHeight="1">
      <c r="A29" s="390" t="s">
        <v>228</v>
      </c>
      <c r="B29" s="382" t="s">
        <v>165</v>
      </c>
      <c r="C29" s="383">
        <f>+Sklop16[[#Totals],[Vrednost za okvirno količino (EUR) brez DDV]]</f>
        <v>0</v>
      </c>
      <c r="D29" s="383">
        <f t="shared" ref="D29:D31" si="1">+E29-C29</f>
        <v>0</v>
      </c>
      <c r="E29" s="383">
        <f>+Sklop16[[#Totals],[Vrednost za okvirno količino (EUR) z DDV]]</f>
        <v>0</v>
      </c>
      <c r="F29" s="384" t="str">
        <f>+Sklop16[[#Totals],[Shema kakovosti
(nacionalne, evropske)
]]</f>
        <v>0</v>
      </c>
    </row>
    <row r="30" spans="1:7" s="114" customFormat="1" ht="21" customHeight="1">
      <c r="A30" s="390" t="s">
        <v>229</v>
      </c>
      <c r="B30" s="382" t="s">
        <v>231</v>
      </c>
      <c r="C30" s="383">
        <f>+Sklop17[[#Totals],[Vrednost za okvirno količino (EUR) brez DDV]]</f>
        <v>0</v>
      </c>
      <c r="D30" s="383">
        <f t="shared" si="1"/>
        <v>0</v>
      </c>
      <c r="E30" s="383">
        <f>+Sklop17[[#Totals],[Vrednost za okvirno količino (EUR) z DDV]]</f>
        <v>0</v>
      </c>
      <c r="F30" s="384" t="str">
        <f>+Sklop17[[#Totals],[Shema kakovosti
(nacionalne, evropske)
]]</f>
        <v>0</v>
      </c>
    </row>
    <row r="31" spans="1:7" s="114" customFormat="1" ht="21" customHeight="1">
      <c r="A31" s="390" t="s">
        <v>230</v>
      </c>
      <c r="B31" s="382" t="s">
        <v>166</v>
      </c>
      <c r="C31" s="383">
        <f>+Sklop18[[#Totals],[Vrednost za okvirno količino (EUR) brez DDV]]</f>
        <v>0</v>
      </c>
      <c r="D31" s="383">
        <f t="shared" si="1"/>
        <v>0</v>
      </c>
      <c r="E31" s="383">
        <f>+Sklop18[[#Totals],[Vrednost za okvirno količino (EUR) z DDV]]</f>
        <v>0</v>
      </c>
      <c r="F31" s="384" t="str">
        <f>+Sklop18[[#Totals],[Shema kakovosti
(nacionalne, evropske)
]]</f>
        <v>0</v>
      </c>
    </row>
    <row r="32" spans="1:7" s="20" customFormat="1" ht="23.25" customHeight="1">
      <c r="A32" s="402" t="s">
        <v>101</v>
      </c>
      <c r="B32" s="402"/>
      <c r="C32" s="394">
        <f>SUM(C14:C31)</f>
        <v>0</v>
      </c>
      <c r="D32" s="394">
        <f>SUM(D14:D31)</f>
        <v>0</v>
      </c>
      <c r="E32" s="394">
        <f>SUM(E14:E31)</f>
        <v>0</v>
      </c>
      <c r="F32" s="394"/>
      <c r="G32" s="114"/>
    </row>
    <row r="33" spans="7:7" ht="23.25" customHeight="1">
      <c r="G33" s="283"/>
    </row>
    <row r="34" spans="7:7" ht="23.25" customHeight="1"/>
    <row r="35" spans="7:7" ht="23.25" customHeight="1"/>
  </sheetData>
  <mergeCells count="4">
    <mergeCell ref="B11:F11"/>
    <mergeCell ref="A13:B13"/>
    <mergeCell ref="A32:B32"/>
    <mergeCell ref="C3:F3"/>
  </mergeCells>
  <phoneticPr fontId="31" type="noConversion"/>
  <pageMargins left="0.25" right="0.25" top="0.75" bottom="0.75" header="0.3" footer="0.3"/>
  <pageSetup paperSize="9" scale="6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4"/>
  <sheetViews>
    <sheetView topLeftCell="A11" zoomScale="112" zoomScaleNormal="112" zoomScaleSheetLayoutView="42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7109375" style="174" bestFit="1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75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76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76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76"/>
      <c r="U12" s="7"/>
    </row>
    <row r="13" spans="1:21" s="12" customFormat="1" ht="21" customHeight="1">
      <c r="B13" s="405" t="str">
        <f>+'Ponudbeni pred_rekapitulacija'!B14</f>
        <v>MESO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68" t="s">
        <v>1</v>
      </c>
      <c r="B16" s="169" t="s">
        <v>232</v>
      </c>
      <c r="C16" s="153" t="s">
        <v>92</v>
      </c>
      <c r="D16" s="153" t="s">
        <v>0</v>
      </c>
      <c r="E16" s="154" t="s">
        <v>162</v>
      </c>
      <c r="F16" s="155">
        <v>15</v>
      </c>
      <c r="G16" s="156" t="s">
        <v>0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</v>
      </c>
      <c r="I16" s="80">
        <f>IF(Sklop1[[#This Row],[ZAHTEVANA SHEMA KAKOVOSTI]]&lt;&gt;"",Sklop1[[#This Row],[Preračunana masa/volumen/kos na enoto kg]],"")</f>
        <v>15</v>
      </c>
      <c r="J16" s="87"/>
      <c r="K16" s="81"/>
      <c r="L16" s="81"/>
      <c r="M16" s="128" t="s">
        <v>92</v>
      </c>
      <c r="N16" s="135"/>
      <c r="O16" s="128" t="s">
        <v>92</v>
      </c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168" t="s">
        <v>3</v>
      </c>
      <c r="B17" s="169" t="s">
        <v>233</v>
      </c>
      <c r="C17" s="153" t="s">
        <v>92</v>
      </c>
      <c r="D17" s="153" t="s">
        <v>0</v>
      </c>
      <c r="E17" s="154" t="s">
        <v>162</v>
      </c>
      <c r="F17" s="155">
        <v>150</v>
      </c>
      <c r="G17" s="156" t="s">
        <v>0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7" s="80">
        <f>IF(Sklop1[[#This Row],[ZAHTEVANA SHEMA KAKOVOSTI]]&lt;&gt;"",Sklop1[[#This Row],[Preračunana masa/volumen/kos na enoto kg]],"")</f>
        <v>150</v>
      </c>
      <c r="J17" s="88"/>
      <c r="K17" s="85"/>
      <c r="L17" s="85"/>
      <c r="M17" s="128" t="s">
        <v>92</v>
      </c>
      <c r="N17" s="135"/>
      <c r="O17" s="128" t="s">
        <v>92</v>
      </c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168" t="s">
        <v>4</v>
      </c>
      <c r="B18" s="169" t="s">
        <v>234</v>
      </c>
      <c r="C18" s="153" t="s">
        <v>92</v>
      </c>
      <c r="D18" s="153" t="s">
        <v>0</v>
      </c>
      <c r="E18" s="154" t="s">
        <v>162</v>
      </c>
      <c r="F18" s="155">
        <v>600</v>
      </c>
      <c r="G18" s="156" t="s">
        <v>0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80">
        <f>IF(Sklop1[[#This Row],[ZAHTEVANA SHEMA KAKOVOSTI]]&lt;&gt;"",Sklop1[[#This Row],[Preračunana masa/volumen/kos na enoto kg]],"")</f>
        <v>600</v>
      </c>
      <c r="J18" s="88"/>
      <c r="K18" s="85"/>
      <c r="L18" s="85"/>
      <c r="M18" s="128" t="s">
        <v>92</v>
      </c>
      <c r="N18" s="135"/>
      <c r="O18" s="128" t="s">
        <v>92</v>
      </c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168" t="s">
        <v>5</v>
      </c>
      <c r="B19" s="169" t="s">
        <v>235</v>
      </c>
      <c r="C19" s="153" t="s">
        <v>92</v>
      </c>
      <c r="D19" s="153" t="s">
        <v>0</v>
      </c>
      <c r="E19" s="154" t="s">
        <v>162</v>
      </c>
      <c r="F19" s="155">
        <v>700</v>
      </c>
      <c r="G19" s="156" t="s">
        <v>0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19" s="115">
        <f>IF(Sklop1[[#This Row],[ZAHTEVANA SHEMA KAKOVOSTI]]&lt;&gt;"",Sklop1[[#This Row],[Preračunana masa/volumen/kos na enoto kg]],"")</f>
        <v>700</v>
      </c>
      <c r="J19" s="129"/>
      <c r="K19" s="130"/>
      <c r="L19" s="130"/>
      <c r="M19" s="128" t="s">
        <v>92</v>
      </c>
      <c r="N19" s="135"/>
      <c r="O19" s="128" t="s">
        <v>92</v>
      </c>
      <c r="P19" s="148"/>
      <c r="Q19" s="147">
        <f>+Sklop1[[#This Row],[cena/enota brez DDV v EUR]]*Sklop1[[#This Row],[Stopnja DDV (%)]]</f>
        <v>0</v>
      </c>
      <c r="R19" s="147">
        <f>+Sklop1[[#This Row],[cena/enota brez DDV v EUR]]+Sklop1[[#This Row],[Davek (EUR)]]</f>
        <v>0</v>
      </c>
      <c r="S19" s="147">
        <f>+Sklop1[[#This Row],[cena/enota brez DDV v EUR]]*Sklop1[[#This Row],[Okvirna količina]]</f>
        <v>0</v>
      </c>
      <c r="T19" s="131">
        <f>+Sklop1[[#This Row],[Končna cena/enoto mere (EUR) z DDV]]*Sklop1[[#This Row],[Okvirna količina]]</f>
        <v>0</v>
      </c>
      <c r="U19" s="132"/>
    </row>
    <row r="20" spans="1:21" s="55" customFormat="1" ht="12">
      <c r="A20" s="168" t="s">
        <v>6</v>
      </c>
      <c r="B20" s="169" t="s">
        <v>236</v>
      </c>
      <c r="C20" s="153" t="s">
        <v>92</v>
      </c>
      <c r="D20" s="153" t="s">
        <v>0</v>
      </c>
      <c r="E20" s="154"/>
      <c r="F20" s="155">
        <v>300</v>
      </c>
      <c r="G20" s="156" t="s">
        <v>0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0" s="115" t="str">
        <f>IF(Sklop1[[#This Row],[ZAHTEVANA SHEMA KAKOVOSTI]]&lt;&gt;"",Sklop1[[#This Row],[Preračunana masa/volumen/kos na enoto kg]],"")</f>
        <v/>
      </c>
      <c r="J20" s="129"/>
      <c r="K20" s="130"/>
      <c r="L20" s="130"/>
      <c r="M20" s="128" t="s">
        <v>92</v>
      </c>
      <c r="N20" s="135"/>
      <c r="O20" s="128" t="s">
        <v>92</v>
      </c>
      <c r="P20" s="148"/>
      <c r="Q20" s="147">
        <f>+Sklop1[[#This Row],[cena/enota brez DDV v EUR]]*Sklop1[[#This Row],[Stopnja DDV (%)]]</f>
        <v>0</v>
      </c>
      <c r="R20" s="147">
        <f>+Sklop1[[#This Row],[cena/enota brez DDV v EUR]]+Sklop1[[#This Row],[Davek (EUR)]]</f>
        <v>0</v>
      </c>
      <c r="S20" s="147">
        <f>+Sklop1[[#This Row],[cena/enota brez DDV v EUR]]*Sklop1[[#This Row],[Okvirna količina]]</f>
        <v>0</v>
      </c>
      <c r="T20" s="131">
        <f>+Sklop1[[#This Row],[Končna cena/enoto mere (EUR) z DDV]]*Sklop1[[#This Row],[Okvirna količina]]</f>
        <v>0</v>
      </c>
      <c r="U20" s="132"/>
    </row>
    <row r="21" spans="1:21" s="55" customFormat="1" ht="12">
      <c r="A21" s="168" t="s">
        <v>7</v>
      </c>
      <c r="B21" s="169" t="s">
        <v>237</v>
      </c>
      <c r="C21" s="153" t="s">
        <v>92</v>
      </c>
      <c r="D21" s="153" t="s">
        <v>0</v>
      </c>
      <c r="E21" s="154"/>
      <c r="F21" s="155">
        <v>300</v>
      </c>
      <c r="G21" s="156" t="s">
        <v>0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1" s="115" t="str">
        <f>IF(Sklop1[[#This Row],[ZAHTEVANA SHEMA KAKOVOSTI]]&lt;&gt;"",Sklop1[[#This Row],[Preračunana masa/volumen/kos na enoto kg]],"")</f>
        <v/>
      </c>
      <c r="J21" s="129"/>
      <c r="K21" s="130"/>
      <c r="L21" s="130"/>
      <c r="M21" s="128" t="s">
        <v>92</v>
      </c>
      <c r="N21" s="135"/>
      <c r="O21" s="128" t="s">
        <v>92</v>
      </c>
      <c r="P21" s="148"/>
      <c r="Q21" s="147">
        <f>+Sklop1[[#This Row],[cena/enota brez DDV v EUR]]*Sklop1[[#This Row],[Stopnja DDV (%)]]</f>
        <v>0</v>
      </c>
      <c r="R21" s="147">
        <f>+Sklop1[[#This Row],[cena/enota brez DDV v EUR]]+Sklop1[[#This Row],[Davek (EUR)]]</f>
        <v>0</v>
      </c>
      <c r="S21" s="147">
        <f>+Sklop1[[#This Row],[cena/enota brez DDV v EUR]]*Sklop1[[#This Row],[Okvirna količina]]</f>
        <v>0</v>
      </c>
      <c r="T21" s="131">
        <f>+Sklop1[[#This Row],[Končna cena/enoto mere (EUR) z DDV]]*Sklop1[[#This Row],[Okvirna količina]]</f>
        <v>0</v>
      </c>
      <c r="U21" s="132"/>
    </row>
    <row r="22" spans="1:21" s="55" customFormat="1" ht="12">
      <c r="A22" s="168" t="s">
        <v>8</v>
      </c>
      <c r="B22" s="169" t="s">
        <v>238</v>
      </c>
      <c r="C22" s="153" t="s">
        <v>92</v>
      </c>
      <c r="D22" s="153" t="s">
        <v>0</v>
      </c>
      <c r="E22" s="154"/>
      <c r="F22" s="155">
        <v>300</v>
      </c>
      <c r="G22" s="156" t="s">
        <v>0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115" t="str">
        <f>IF(Sklop1[[#This Row],[ZAHTEVANA SHEMA KAKOVOSTI]]&lt;&gt;"",Sklop1[[#This Row],[Preračunana masa/volumen/kos na enoto kg]],"")</f>
        <v/>
      </c>
      <c r="J22" s="129"/>
      <c r="K22" s="130"/>
      <c r="L22" s="130"/>
      <c r="M22" s="128" t="s">
        <v>92</v>
      </c>
      <c r="N22" s="135"/>
      <c r="O22" s="128" t="s">
        <v>92</v>
      </c>
      <c r="P22" s="148"/>
      <c r="Q22" s="147">
        <f>+Sklop1[[#This Row],[cena/enota brez DDV v EUR]]*Sklop1[[#This Row],[Stopnja DDV (%)]]</f>
        <v>0</v>
      </c>
      <c r="R22" s="147">
        <f>+Sklop1[[#This Row],[cena/enota brez DDV v EUR]]+Sklop1[[#This Row],[Davek (EUR)]]</f>
        <v>0</v>
      </c>
      <c r="S22" s="147">
        <f>+Sklop1[[#This Row],[cena/enota brez DDV v EUR]]*Sklop1[[#This Row],[Okvirna količina]]</f>
        <v>0</v>
      </c>
      <c r="T22" s="131">
        <f>+Sklop1[[#This Row],[Končna cena/enoto mere (EUR) z DDV]]*Sklop1[[#This Row],[Okvirna količina]]</f>
        <v>0</v>
      </c>
      <c r="U22" s="132"/>
    </row>
    <row r="23" spans="1:21" s="55" customFormat="1" ht="12">
      <c r="A23" s="168" t="s">
        <v>9</v>
      </c>
      <c r="B23" s="169" t="s">
        <v>239</v>
      </c>
      <c r="C23" s="153" t="s">
        <v>92</v>
      </c>
      <c r="D23" s="153" t="s">
        <v>0</v>
      </c>
      <c r="E23" s="154"/>
      <c r="F23" s="155">
        <v>300</v>
      </c>
      <c r="G23" s="156" t="s">
        <v>0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3" s="115" t="str">
        <f>IF(Sklop1[[#This Row],[ZAHTEVANA SHEMA KAKOVOSTI]]&lt;&gt;"",Sklop1[[#This Row],[Preračunana masa/volumen/kos na enoto kg]],"")</f>
        <v/>
      </c>
      <c r="J23" s="129"/>
      <c r="K23" s="130"/>
      <c r="L23" s="130"/>
      <c r="M23" s="128" t="s">
        <v>92</v>
      </c>
      <c r="N23" s="135"/>
      <c r="O23" s="128" t="s">
        <v>92</v>
      </c>
      <c r="P23" s="148"/>
      <c r="Q23" s="147">
        <f>+Sklop1[[#This Row],[cena/enota brez DDV v EUR]]*Sklop1[[#This Row],[Stopnja DDV (%)]]</f>
        <v>0</v>
      </c>
      <c r="R23" s="147">
        <f>+Sklop1[[#This Row],[cena/enota brez DDV v EUR]]+Sklop1[[#This Row],[Davek (EUR)]]</f>
        <v>0</v>
      </c>
      <c r="S23" s="147">
        <f>+Sklop1[[#This Row],[cena/enota brez DDV v EUR]]*Sklop1[[#This Row],[Okvirna količina]]</f>
        <v>0</v>
      </c>
      <c r="T23" s="131">
        <f>+Sklop1[[#This Row],[Končna cena/enoto mere (EUR) z DDV]]*Sklop1[[#This Row],[Okvirna količina]]</f>
        <v>0</v>
      </c>
      <c r="U23" s="132"/>
    </row>
    <row r="24" spans="1:21" s="55" customFormat="1" ht="12">
      <c r="A24" s="168" t="s">
        <v>10</v>
      </c>
      <c r="B24" s="169" t="s">
        <v>240</v>
      </c>
      <c r="C24" s="153" t="s">
        <v>92</v>
      </c>
      <c r="D24" s="153" t="s">
        <v>0</v>
      </c>
      <c r="E24" s="154" t="s">
        <v>162</v>
      </c>
      <c r="F24" s="155">
        <v>300</v>
      </c>
      <c r="G24" s="156" t="s">
        <v>0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4" s="115">
        <f>IF(Sklop1[[#This Row],[ZAHTEVANA SHEMA KAKOVOSTI]]&lt;&gt;"",Sklop1[[#This Row],[Preračunana masa/volumen/kos na enoto kg]],"")</f>
        <v>300</v>
      </c>
      <c r="J24" s="129"/>
      <c r="K24" s="130"/>
      <c r="L24" s="130"/>
      <c r="M24" s="128" t="s">
        <v>92</v>
      </c>
      <c r="N24" s="135"/>
      <c r="O24" s="128" t="s">
        <v>92</v>
      </c>
      <c r="P24" s="148"/>
      <c r="Q24" s="147">
        <f>+Sklop1[[#This Row],[cena/enota brez DDV v EUR]]*Sklop1[[#This Row],[Stopnja DDV (%)]]</f>
        <v>0</v>
      </c>
      <c r="R24" s="147">
        <f>+Sklop1[[#This Row],[cena/enota brez DDV v EUR]]+Sklop1[[#This Row],[Davek (EUR)]]</f>
        <v>0</v>
      </c>
      <c r="S24" s="147">
        <f>+Sklop1[[#This Row],[cena/enota brez DDV v EUR]]*Sklop1[[#This Row],[Okvirna količina]]</f>
        <v>0</v>
      </c>
      <c r="T24" s="131">
        <f>+Sklop1[[#This Row],[Končna cena/enoto mere (EUR) z DDV]]*Sklop1[[#This Row],[Okvirna količina]]</f>
        <v>0</v>
      </c>
      <c r="U24" s="132"/>
    </row>
    <row r="25" spans="1:21" s="55" customFormat="1" ht="12">
      <c r="A25" s="168" t="s">
        <v>11</v>
      </c>
      <c r="B25" s="169" t="s">
        <v>241</v>
      </c>
      <c r="C25" s="153" t="s">
        <v>92</v>
      </c>
      <c r="D25" s="153" t="s">
        <v>0</v>
      </c>
      <c r="E25" s="154" t="s">
        <v>162</v>
      </c>
      <c r="F25" s="155">
        <v>600</v>
      </c>
      <c r="G25" s="156" t="s">
        <v>0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25" s="115">
        <f>IF(Sklop1[[#This Row],[ZAHTEVANA SHEMA KAKOVOSTI]]&lt;&gt;"",Sklop1[[#This Row],[Preračunana masa/volumen/kos na enoto kg]],"")</f>
        <v>600</v>
      </c>
      <c r="J25" s="129"/>
      <c r="K25" s="130"/>
      <c r="L25" s="130"/>
      <c r="M25" s="128" t="s">
        <v>92</v>
      </c>
      <c r="N25" s="135"/>
      <c r="O25" s="128" t="s">
        <v>92</v>
      </c>
      <c r="P25" s="148"/>
      <c r="Q25" s="147">
        <f>+Sklop1[[#This Row],[cena/enota brez DDV v EUR]]*Sklop1[[#This Row],[Stopnja DDV (%)]]</f>
        <v>0</v>
      </c>
      <c r="R25" s="147">
        <f>+Sklop1[[#This Row],[cena/enota brez DDV v EUR]]+Sklop1[[#This Row],[Davek (EUR)]]</f>
        <v>0</v>
      </c>
      <c r="S25" s="147">
        <f>+Sklop1[[#This Row],[cena/enota brez DDV v EUR]]*Sklop1[[#This Row],[Okvirna količina]]</f>
        <v>0</v>
      </c>
      <c r="T25" s="131">
        <f>+Sklop1[[#This Row],[Končna cena/enoto mere (EUR) z DDV]]*Sklop1[[#This Row],[Okvirna količina]]</f>
        <v>0</v>
      </c>
      <c r="U25" s="132"/>
    </row>
    <row r="26" spans="1:21" s="55" customFormat="1" ht="12">
      <c r="A26" s="168" t="s">
        <v>12</v>
      </c>
      <c r="B26" s="169" t="s">
        <v>242</v>
      </c>
      <c r="C26" s="153" t="s">
        <v>92</v>
      </c>
      <c r="D26" s="153" t="s">
        <v>0</v>
      </c>
      <c r="E26" s="154" t="s">
        <v>162</v>
      </c>
      <c r="F26" s="155">
        <v>900</v>
      </c>
      <c r="G26" s="156" t="s">
        <v>0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6" s="115">
        <f>IF(Sklop1[[#This Row],[ZAHTEVANA SHEMA KAKOVOSTI]]&lt;&gt;"",Sklop1[[#This Row],[Preračunana masa/volumen/kos na enoto kg]],"")</f>
        <v>900</v>
      </c>
      <c r="J26" s="129"/>
      <c r="K26" s="130"/>
      <c r="L26" s="130"/>
      <c r="M26" s="128" t="s">
        <v>92</v>
      </c>
      <c r="N26" s="135"/>
      <c r="O26" s="128" t="s">
        <v>92</v>
      </c>
      <c r="P26" s="148"/>
      <c r="Q26" s="147">
        <f>+Sklop1[[#This Row],[cena/enota brez DDV v EUR]]*Sklop1[[#This Row],[Stopnja DDV (%)]]</f>
        <v>0</v>
      </c>
      <c r="R26" s="147">
        <f>+Sklop1[[#This Row],[cena/enota brez DDV v EUR]]+Sklop1[[#This Row],[Davek (EUR)]]</f>
        <v>0</v>
      </c>
      <c r="S26" s="147">
        <f>+Sklop1[[#This Row],[cena/enota brez DDV v EUR]]*Sklop1[[#This Row],[Okvirna količina]]</f>
        <v>0</v>
      </c>
      <c r="T26" s="131">
        <f>+Sklop1[[#This Row],[Končna cena/enoto mere (EUR) z DDV]]*Sklop1[[#This Row],[Okvirna količina]]</f>
        <v>0</v>
      </c>
      <c r="U26" s="132"/>
    </row>
    <row r="27" spans="1:21" s="55" customFormat="1" ht="24">
      <c r="A27" s="168" t="s">
        <v>13</v>
      </c>
      <c r="B27" s="169" t="s">
        <v>603</v>
      </c>
      <c r="C27" s="153" t="s">
        <v>92</v>
      </c>
      <c r="D27" s="153" t="s">
        <v>0</v>
      </c>
      <c r="E27" s="154"/>
      <c r="F27" s="155">
        <v>1200</v>
      </c>
      <c r="G27" s="156" t="s">
        <v>0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27" s="115" t="str">
        <f>IF(Sklop1[[#This Row],[ZAHTEVANA SHEMA KAKOVOSTI]]&lt;&gt;"",Sklop1[[#This Row],[Preračunana masa/volumen/kos na enoto kg]],"")</f>
        <v/>
      </c>
      <c r="J27" s="129"/>
      <c r="K27" s="130"/>
      <c r="L27" s="130"/>
      <c r="M27" s="128" t="s">
        <v>92</v>
      </c>
      <c r="N27" s="135"/>
      <c r="O27" s="128" t="s">
        <v>92</v>
      </c>
      <c r="P27" s="148"/>
      <c r="Q27" s="147">
        <f>+Sklop1[[#This Row],[cena/enota brez DDV v EUR]]*Sklop1[[#This Row],[Stopnja DDV (%)]]</f>
        <v>0</v>
      </c>
      <c r="R27" s="147">
        <f>+Sklop1[[#This Row],[cena/enota brez DDV v EUR]]+Sklop1[[#This Row],[Davek (EUR)]]</f>
        <v>0</v>
      </c>
      <c r="S27" s="147">
        <f>+Sklop1[[#This Row],[cena/enota brez DDV v EUR]]*Sklop1[[#This Row],[Okvirna količina]]</f>
        <v>0</v>
      </c>
      <c r="T27" s="131">
        <f>+Sklop1[[#This Row],[Končna cena/enoto mere (EUR) z DDV]]*Sklop1[[#This Row],[Okvirna količina]]</f>
        <v>0</v>
      </c>
      <c r="U27" s="132"/>
    </row>
    <row r="28" spans="1:21" s="55" customFormat="1" ht="12">
      <c r="A28" s="168" t="s">
        <v>14</v>
      </c>
      <c r="B28" s="169" t="s">
        <v>243</v>
      </c>
      <c r="C28" s="153" t="s">
        <v>92</v>
      </c>
      <c r="D28" s="153" t="s">
        <v>0</v>
      </c>
      <c r="E28" s="154"/>
      <c r="F28" s="155">
        <v>200</v>
      </c>
      <c r="G28" s="156" t="s">
        <v>0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115" t="str">
        <f>IF(Sklop1[[#This Row],[ZAHTEVANA SHEMA KAKOVOSTI]]&lt;&gt;"",Sklop1[[#This Row],[Preračunana masa/volumen/kos na enoto kg]],"")</f>
        <v/>
      </c>
      <c r="J28" s="129"/>
      <c r="K28" s="130"/>
      <c r="L28" s="130"/>
      <c r="M28" s="128" t="s">
        <v>92</v>
      </c>
      <c r="N28" s="135"/>
      <c r="O28" s="128" t="s">
        <v>92</v>
      </c>
      <c r="P28" s="148"/>
      <c r="Q28" s="147">
        <f>+Sklop1[[#This Row],[cena/enota brez DDV v EUR]]*Sklop1[[#This Row],[Stopnja DDV (%)]]</f>
        <v>0</v>
      </c>
      <c r="R28" s="147">
        <f>+Sklop1[[#This Row],[cena/enota brez DDV v EUR]]+Sklop1[[#This Row],[Davek (EUR)]]</f>
        <v>0</v>
      </c>
      <c r="S28" s="147">
        <f>+Sklop1[[#This Row],[cena/enota brez DDV v EUR]]*Sklop1[[#This Row],[Okvirna količina]]</f>
        <v>0</v>
      </c>
      <c r="T28" s="131">
        <f>+Sklop1[[#This Row],[Končna cena/enoto mere (EUR) z DDV]]*Sklop1[[#This Row],[Okvirna količina]]</f>
        <v>0</v>
      </c>
      <c r="U28" s="132"/>
    </row>
    <row r="29" spans="1:21" s="55" customFormat="1" ht="12">
      <c r="A29" s="168" t="s">
        <v>15</v>
      </c>
      <c r="B29" s="169" t="s">
        <v>244</v>
      </c>
      <c r="C29" s="153" t="s">
        <v>92</v>
      </c>
      <c r="D29" s="153" t="s">
        <v>0</v>
      </c>
      <c r="E29" s="154" t="s">
        <v>162</v>
      </c>
      <c r="F29" s="155">
        <v>900</v>
      </c>
      <c r="G29" s="156" t="s">
        <v>0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9" s="115">
        <f>IF(Sklop1[[#This Row],[ZAHTEVANA SHEMA KAKOVOSTI]]&lt;&gt;"",Sklop1[[#This Row],[Preračunana masa/volumen/kos na enoto kg]],"")</f>
        <v>900</v>
      </c>
      <c r="J29" s="129"/>
      <c r="K29" s="130"/>
      <c r="L29" s="130"/>
      <c r="M29" s="128" t="s">
        <v>92</v>
      </c>
      <c r="N29" s="135"/>
      <c r="O29" s="128" t="s">
        <v>92</v>
      </c>
      <c r="P29" s="148"/>
      <c r="Q29" s="147">
        <f>+Sklop1[[#This Row],[cena/enota brez DDV v EUR]]*Sklop1[[#This Row],[Stopnja DDV (%)]]</f>
        <v>0</v>
      </c>
      <c r="R29" s="147">
        <f>+Sklop1[[#This Row],[cena/enota brez DDV v EUR]]+Sklop1[[#This Row],[Davek (EUR)]]</f>
        <v>0</v>
      </c>
      <c r="S29" s="147">
        <f>+Sklop1[[#This Row],[cena/enota brez DDV v EUR]]*Sklop1[[#This Row],[Okvirna količina]]</f>
        <v>0</v>
      </c>
      <c r="T29" s="131">
        <f>+Sklop1[[#This Row],[Končna cena/enoto mere (EUR) z DDV]]*Sklop1[[#This Row],[Okvirna količina]]</f>
        <v>0</v>
      </c>
      <c r="U29" s="132"/>
    </row>
    <row r="30" spans="1:21" s="55" customFormat="1" ht="12">
      <c r="A30" s="168" t="s">
        <v>16</v>
      </c>
      <c r="B30" s="169" t="s">
        <v>245</v>
      </c>
      <c r="C30" s="153" t="s">
        <v>92</v>
      </c>
      <c r="D30" s="153" t="s">
        <v>0</v>
      </c>
      <c r="E30" s="154"/>
      <c r="F30" s="155">
        <v>30</v>
      </c>
      <c r="G30" s="156" t="s">
        <v>0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0" s="115" t="str">
        <f>IF(Sklop1[[#This Row],[ZAHTEVANA SHEMA KAKOVOSTI]]&lt;&gt;"",Sklop1[[#This Row],[Preračunana masa/volumen/kos na enoto kg]],"")</f>
        <v/>
      </c>
      <c r="J30" s="129"/>
      <c r="K30" s="130"/>
      <c r="L30" s="130"/>
      <c r="M30" s="128" t="s">
        <v>92</v>
      </c>
      <c r="N30" s="135"/>
      <c r="O30" s="128" t="s">
        <v>92</v>
      </c>
      <c r="P30" s="148"/>
      <c r="Q30" s="147">
        <f>+Sklop1[[#This Row],[cena/enota brez DDV v EUR]]*Sklop1[[#This Row],[Stopnja DDV (%)]]</f>
        <v>0</v>
      </c>
      <c r="R30" s="147">
        <f>+Sklop1[[#This Row],[cena/enota brez DDV v EUR]]+Sklop1[[#This Row],[Davek (EUR)]]</f>
        <v>0</v>
      </c>
      <c r="S30" s="147">
        <f>+Sklop1[[#This Row],[cena/enota brez DDV v EUR]]*Sklop1[[#This Row],[Okvirna količina]]</f>
        <v>0</v>
      </c>
      <c r="T30" s="131">
        <f>+Sklop1[[#This Row],[Končna cena/enoto mere (EUR) z DDV]]*Sklop1[[#This Row],[Okvirna količina]]</f>
        <v>0</v>
      </c>
      <c r="U30" s="132"/>
    </row>
    <row r="31" spans="1:21" s="55" customFormat="1" ht="12">
      <c r="A31" s="168" t="s">
        <v>17</v>
      </c>
      <c r="B31" s="169" t="s">
        <v>246</v>
      </c>
      <c r="C31" s="153" t="s">
        <v>92</v>
      </c>
      <c r="D31" s="153" t="s">
        <v>0</v>
      </c>
      <c r="E31" s="154"/>
      <c r="F31" s="155">
        <v>200</v>
      </c>
      <c r="G31" s="156" t="s">
        <v>0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1" s="115" t="str">
        <f>IF(Sklop1[[#This Row],[ZAHTEVANA SHEMA KAKOVOSTI]]&lt;&gt;"",Sklop1[[#This Row],[Preračunana masa/volumen/kos na enoto kg]],"")</f>
        <v/>
      </c>
      <c r="J31" s="129"/>
      <c r="K31" s="130"/>
      <c r="L31" s="130"/>
      <c r="M31" s="128" t="s">
        <v>92</v>
      </c>
      <c r="N31" s="135"/>
      <c r="O31" s="128" t="s">
        <v>92</v>
      </c>
      <c r="P31" s="148"/>
      <c r="Q31" s="147">
        <f>+Sklop1[[#This Row],[cena/enota brez DDV v EUR]]*Sklop1[[#This Row],[Stopnja DDV (%)]]</f>
        <v>0</v>
      </c>
      <c r="R31" s="147">
        <f>+Sklop1[[#This Row],[cena/enota brez DDV v EUR]]+Sklop1[[#This Row],[Davek (EUR)]]</f>
        <v>0</v>
      </c>
      <c r="S31" s="147">
        <f>+Sklop1[[#This Row],[cena/enota brez DDV v EUR]]*Sklop1[[#This Row],[Okvirna količina]]</f>
        <v>0</v>
      </c>
      <c r="T31" s="131">
        <f>+Sklop1[[#This Row],[Končna cena/enoto mere (EUR) z DDV]]*Sklop1[[#This Row],[Okvirna količina]]</f>
        <v>0</v>
      </c>
      <c r="U31" s="132"/>
    </row>
    <row r="32" spans="1:21">
      <c r="A32" s="305" t="s">
        <v>114</v>
      </c>
      <c r="B32" s="316"/>
      <c r="C32" s="306"/>
      <c r="D32" s="306"/>
      <c r="E32" s="307"/>
      <c r="F32" s="308"/>
      <c r="G32" s="309"/>
      <c r="H32" s="310">
        <f>SUBTOTAL(109,Sklop1[Preračunana masa/volumen/kos na enoto kg])</f>
        <v>6995</v>
      </c>
      <c r="I32" s="310">
        <f>SUBTOTAL(109,Sklop1[Živila iz shem kakovosti (kg)])</f>
        <v>4165</v>
      </c>
      <c r="J32" s="308"/>
      <c r="K32" s="334"/>
      <c r="L32" s="311"/>
      <c r="M32" s="312"/>
      <c r="N32" s="313"/>
      <c r="O32" s="313"/>
      <c r="P32" s="313"/>
      <c r="Q32" s="314"/>
      <c r="R32" s="308"/>
      <c r="S32" s="314">
        <f>SUBTOTAL(109,Sklop1[Vrednost za okvirno količino (EUR) brez DDV])</f>
        <v>0</v>
      </c>
      <c r="T32" s="314">
        <f>SUBTOTAL(109,Sklop1[Vrednost za okvirno količino (EUR) z DDV])</f>
        <v>0</v>
      </c>
      <c r="U32" s="315">
        <f>SUBTOTAL(103,Sklop1[Shema kakovosti
(nacionalne, evropske)
])</f>
        <v>0</v>
      </c>
    </row>
    <row r="33" spans="1:22" s="333" customFormat="1">
      <c r="A33" s="320"/>
      <c r="B33" s="321"/>
      <c r="C33" s="322"/>
      <c r="D33" s="322"/>
      <c r="E33" s="323"/>
      <c r="F33" s="327"/>
      <c r="G33" s="325"/>
      <c r="H33" s="326"/>
      <c r="I33" s="326"/>
      <c r="J33" s="327"/>
      <c r="K33" s="375"/>
      <c r="L33" s="328"/>
      <c r="M33" s="329"/>
      <c r="N33" s="330"/>
      <c r="O33" s="330"/>
      <c r="P33" s="330"/>
      <c r="Q33" s="331"/>
      <c r="R33" s="327"/>
      <c r="S33" s="331"/>
      <c r="T33" s="331"/>
      <c r="U33" s="332"/>
    </row>
    <row r="34" spans="1:22">
      <c r="A34" s="48" t="s">
        <v>110</v>
      </c>
      <c r="B34" s="16"/>
      <c r="C34" s="28"/>
      <c r="D34" s="28"/>
      <c r="E34" s="101"/>
      <c r="Q34" s="48"/>
      <c r="R34" s="48"/>
      <c r="S34" s="48"/>
      <c r="T34" s="48"/>
    </row>
    <row r="35" spans="1:22">
      <c r="A35" s="11" t="s">
        <v>112</v>
      </c>
      <c r="B35" s="16"/>
      <c r="C35" s="28"/>
      <c r="D35" s="28"/>
      <c r="E35" s="101"/>
    </row>
    <row r="36" spans="1:22">
      <c r="A36" s="96" t="s">
        <v>155</v>
      </c>
      <c r="F36" s="68"/>
      <c r="G36" s="68"/>
      <c r="H36" s="29"/>
      <c r="I36" s="29"/>
      <c r="J36" s="29"/>
      <c r="K36" s="28"/>
      <c r="L36" s="54"/>
      <c r="M36" s="54"/>
      <c r="N36" s="29"/>
      <c r="O36" s="29"/>
      <c r="P36" s="29"/>
      <c r="Q36" s="29"/>
      <c r="R36" s="29"/>
    </row>
    <row r="37" spans="1:22">
      <c r="A37" s="110" t="s">
        <v>148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8"/>
      <c r="L37" s="109"/>
      <c r="M37" s="109"/>
      <c r="N37" s="109"/>
      <c r="O37" s="109"/>
      <c r="P37" s="109"/>
      <c r="Q37" s="109"/>
      <c r="R37" s="109"/>
      <c r="S37" s="109"/>
      <c r="T37" s="109"/>
      <c r="U37" s="109"/>
    </row>
    <row r="38" spans="1:22">
      <c r="A38" s="111" t="s">
        <v>159</v>
      </c>
      <c r="F38" s="68"/>
      <c r="G38" s="68"/>
      <c r="H38" s="29"/>
      <c r="I38" s="29"/>
      <c r="J38" s="29"/>
      <c r="K38" s="28"/>
      <c r="L38" s="54"/>
      <c r="M38" s="54"/>
      <c r="N38" s="29"/>
      <c r="O38" s="29"/>
      <c r="P38" s="29"/>
      <c r="Q38" s="29"/>
      <c r="R38" s="29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N39" s="29"/>
      <c r="O39" s="29"/>
      <c r="P39" s="29"/>
      <c r="Q39" s="29"/>
      <c r="R39" s="29"/>
    </row>
    <row r="40" spans="1:22">
      <c r="A40" s="96" t="s">
        <v>51</v>
      </c>
      <c r="F40" s="68"/>
      <c r="G40" s="68" t="s">
        <v>52</v>
      </c>
      <c r="H40" s="29"/>
      <c r="I40" s="29"/>
      <c r="J40" s="29"/>
      <c r="K40" s="28"/>
      <c r="L40" s="54"/>
      <c r="M40" s="54"/>
      <c r="N40" s="29"/>
      <c r="O40" s="29"/>
      <c r="P40" s="29"/>
      <c r="Q40" s="29" t="s">
        <v>53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177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 s="18" customFormat="1">
      <c r="A48" s="11"/>
      <c r="B48" s="379"/>
      <c r="C48" s="28"/>
      <c r="D48" s="28"/>
      <c r="E48" s="101"/>
      <c r="F48" s="102"/>
      <c r="G48" s="102"/>
      <c r="K48" s="174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379"/>
      <c r="C49" s="28"/>
      <c r="D49" s="28"/>
      <c r="E49" s="101"/>
      <c r="F49" s="102"/>
      <c r="G49" s="102"/>
      <c r="K49" s="174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K50" s="174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K51" s="174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K52" s="174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K53" s="174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K54" s="174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K55" s="174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K56" s="174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K57" s="174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K58" s="174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K59" s="174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K60" s="174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K61" s="174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K62" s="174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K63" s="174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K64" s="174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K65" s="174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K66" s="174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K67" s="174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K68" s="174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K69" s="174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K70" s="174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K71" s="174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K72" s="174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K73" s="174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K74" s="174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K75" s="174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K76" s="174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K77" s="174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K78" s="174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K79" s="174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K80" s="174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K81" s="174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K82" s="174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K83" s="174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K84" s="174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K85" s="174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K86" s="174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K87" s="174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K88" s="174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K89" s="174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K90" s="174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K91" s="174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K92" s="174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K93" s="174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K94" s="174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K95" s="174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K96" s="174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K97" s="174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K98" s="174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K99" s="174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K100" s="174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K101" s="174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K102" s="174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K103" s="174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K104" s="174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K105" s="174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K106" s="174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K107" s="174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K108" s="174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K109" s="174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K110" s="174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K111" s="174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K112" s="174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K113" s="174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K114" s="174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K115" s="174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K116" s="174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K117" s="174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K118" s="174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K119" s="174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K120" s="174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K121" s="174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K122" s="174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K123" s="174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K124" s="174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K125" s="174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K126" s="174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K127" s="174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K128" s="174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K129" s="174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K130" s="174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K131" s="174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K132" s="174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K133" s="174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K134" s="174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K135" s="174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K136" s="174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K137" s="174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K138" s="174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K139" s="174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K140" s="174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K141" s="174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K142" s="174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K143" s="174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K144" s="174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K145" s="174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K146" s="174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K147" s="174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K148" s="174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K149" s="174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K150" s="174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K151" s="174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K152" s="174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K153" s="174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K154" s="174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K155" s="174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K156" s="174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K157" s="174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K158" s="174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K159" s="174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K160" s="174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K161" s="174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K162" s="174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K163" s="174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K164" s="174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K165" s="174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K166" s="174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K167" s="174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K168" s="174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K169" s="174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K170" s="174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K171" s="174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K172" s="174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K173" s="174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K174" s="174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K175" s="174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K176" s="174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K177" s="174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K178" s="174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K179" s="174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K180" s="174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K181" s="174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K182" s="174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K183" s="174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K184" s="174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K185" s="174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K186" s="174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K187" s="174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K188" s="174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K189" s="174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K190" s="174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K191" s="174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K192" s="174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K193" s="174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K194" s="174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K195" s="174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K196" s="174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K197" s="174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K198" s="174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K199" s="174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K200" s="174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K201" s="174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K202" s="174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K203" s="174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K204" s="174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K205" s="174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K206" s="174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K207" s="174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K208" s="174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K209" s="174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K210" s="174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K211" s="174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K212" s="174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K213" s="174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K214" s="174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K215" s="174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K216" s="174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K217" s="174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K218" s="174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K219" s="174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K220" s="174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K221" s="174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K222" s="174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K223" s="174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K224" s="174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K225" s="174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K226" s="174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K227" s="174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K228" s="174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K229" s="174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K230" s="174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K231" s="174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K232" s="174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K233" s="174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K234" s="174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K235" s="174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K236" s="174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K237" s="174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K238" s="174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K239" s="174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K240" s="174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K241" s="174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K242" s="174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K243" s="174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K244" s="174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K245" s="174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K246" s="174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K247" s="174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K248" s="174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K249" s="174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K250" s="174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K251" s="174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K252" s="174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K253" s="174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K254" s="174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K255" s="174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K256" s="174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2:5">
      <c r="B257" s="16"/>
      <c r="C257" s="28"/>
      <c r="D257" s="28"/>
      <c r="E257" s="101"/>
    </row>
    <row r="258" spans="2:5">
      <c r="B258" s="16"/>
      <c r="C258" s="28"/>
      <c r="D258" s="28"/>
      <c r="E258" s="101"/>
    </row>
    <row r="259" spans="2:5">
      <c r="B259" s="16"/>
      <c r="C259" s="28"/>
      <c r="D259" s="28"/>
      <c r="E259" s="101"/>
    </row>
    <row r="260" spans="2:5">
      <c r="B260" s="16"/>
      <c r="C260" s="28"/>
      <c r="D260" s="28"/>
      <c r="E260" s="101"/>
    </row>
    <row r="261" spans="2:5">
      <c r="B261" s="16"/>
      <c r="C261" s="28"/>
      <c r="D261" s="28"/>
      <c r="E261" s="101"/>
    </row>
    <row r="262" spans="2:5">
      <c r="B262" s="16"/>
      <c r="C262" s="28"/>
      <c r="D262" s="28"/>
      <c r="E262" s="101"/>
    </row>
    <row r="263" spans="2:5">
      <c r="B263" s="16"/>
      <c r="C263" s="28"/>
      <c r="D263" s="28"/>
      <c r="E263" s="101"/>
    </row>
    <row r="264" spans="2:5">
      <c r="B264" s="16"/>
      <c r="C264" s="28"/>
      <c r="D264" s="28"/>
      <c r="E264" s="101"/>
    </row>
  </sheetData>
  <sheetProtection insertRows="0" deleteRows="0"/>
  <protectedRanges>
    <protectedRange sqref="J1:P1048576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1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V247"/>
  <sheetViews>
    <sheetView topLeftCell="A12" zoomScale="98" zoomScaleNormal="98" zoomScaleSheetLayoutView="90" workbookViewId="0">
      <selection activeCell="N47" sqref="N47"/>
    </sheetView>
  </sheetViews>
  <sheetFormatPr defaultColWidth="8.85546875" defaultRowHeight="12.75"/>
  <cols>
    <col min="1" max="1" width="3.5703125" style="11" customWidth="1"/>
    <col min="2" max="2" width="41.1406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s="3" customFormat="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  <c r="K6" s="105"/>
      <c r="U6" s="7"/>
    </row>
    <row r="7" spans="1:21" s="3" customFormat="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  <c r="K7" s="105"/>
      <c r="U7" s="7"/>
    </row>
    <row r="8" spans="1:21" s="3" customFormat="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  <c r="K8" s="105"/>
      <c r="U8" s="7"/>
    </row>
    <row r="9" spans="1:21" s="3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pred_rekapitulacija'!B15</f>
        <v>EKO MESO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247</v>
      </c>
      <c r="C16" s="77" t="s">
        <v>92</v>
      </c>
      <c r="D16" s="77" t="s">
        <v>0</v>
      </c>
      <c r="E16" s="152"/>
      <c r="F16" s="164">
        <v>900</v>
      </c>
      <c r="G16" s="190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6" s="80" t="str">
        <f>IF(Sklop2[[#This Row],[ZAHTEVANA SHEMA KAKOVOSTI]]&lt;&gt;"",Sklop2[[#This Row],[Preračunana masa/volumen/kos na enoto kg]],"")</f>
        <v/>
      </c>
      <c r="J16" s="87"/>
      <c r="K16" s="151"/>
      <c r="L16" s="151"/>
      <c r="M16" s="150" t="s">
        <v>92</v>
      </c>
      <c r="N16" s="135"/>
      <c r="O16" s="150" t="s">
        <v>92</v>
      </c>
      <c r="P16" s="136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50" t="s">
        <v>92</v>
      </c>
    </row>
    <row r="17" spans="1:22" s="55" customFormat="1" ht="12">
      <c r="A17" s="79" t="s">
        <v>3</v>
      </c>
      <c r="B17" s="133" t="s">
        <v>248</v>
      </c>
      <c r="C17" s="77" t="s">
        <v>92</v>
      </c>
      <c r="D17" s="77" t="s">
        <v>0</v>
      </c>
      <c r="E17" s="152"/>
      <c r="F17" s="164">
        <v>900</v>
      </c>
      <c r="G17" s="190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7" s="80" t="str">
        <f>IF(Sklop2[[#This Row],[ZAHTEVANA SHEMA KAKOVOSTI]]&lt;&gt;"",Sklop2[[#This Row],[Preračunana masa/volumen/kos na enoto kg]],"")</f>
        <v/>
      </c>
      <c r="J17" s="88"/>
      <c r="K17" s="151"/>
      <c r="L17" s="151"/>
      <c r="M17" s="150" t="s">
        <v>92</v>
      </c>
      <c r="N17" s="137"/>
      <c r="O17" s="150" t="s">
        <v>92</v>
      </c>
      <c r="P17" s="138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50" t="s">
        <v>92</v>
      </c>
    </row>
    <row r="18" spans="1:22" s="55" customFormat="1" ht="12">
      <c r="A18" s="79" t="s">
        <v>4</v>
      </c>
      <c r="B18" s="146" t="s">
        <v>249</v>
      </c>
      <c r="C18" s="77" t="s">
        <v>92</v>
      </c>
      <c r="D18" s="77" t="s">
        <v>0</v>
      </c>
      <c r="E18" s="152"/>
      <c r="F18" s="164">
        <v>300</v>
      </c>
      <c r="G18" s="190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8" s="115" t="str">
        <f>IF(Sklop2[[#This Row],[ZAHTEVANA SHEMA KAKOVOSTI]]&lt;&gt;"",Sklop2[[#This Row],[Preračunana masa/volumen/kos na enoto kg]],"")</f>
        <v/>
      </c>
      <c r="J18" s="129"/>
      <c r="K18" s="151"/>
      <c r="L18" s="151"/>
      <c r="M18" s="150" t="s">
        <v>92</v>
      </c>
      <c r="N18" s="139"/>
      <c r="O18" s="150" t="s">
        <v>92</v>
      </c>
      <c r="P18" s="140"/>
      <c r="Q18" s="147">
        <f>+Sklop2[[#This Row],[cena/enota brez DDV v EUR]]*Sklop2[[#This Row],[Stopnja DDV (%)]]</f>
        <v>0</v>
      </c>
      <c r="R18" s="147">
        <f>+Sklop2[[#This Row],[cena/enota brez DDV v EUR]]+Sklop2[[#This Row],[Davek (EUR)]]</f>
        <v>0</v>
      </c>
      <c r="S18" s="147">
        <f>+Sklop2[[#This Row],[cena/enota brez DDV v EUR]]*Sklop2[[#This Row],[Okvirna količina]]</f>
        <v>0</v>
      </c>
      <c r="T18" s="147">
        <f>+Sklop2[[#This Row],[Končna cena/enoto mere (EUR) z DDV]]*Sklop2[[#This Row],[Okvirna količina]]</f>
        <v>0</v>
      </c>
      <c r="U18" s="150" t="s">
        <v>92</v>
      </c>
    </row>
    <row r="19" spans="1:22" s="55" customFormat="1" ht="12">
      <c r="A19" s="79" t="s">
        <v>5</v>
      </c>
      <c r="B19" s="146" t="s">
        <v>250</v>
      </c>
      <c r="C19" s="77" t="s">
        <v>92</v>
      </c>
      <c r="D19" s="77" t="s">
        <v>0</v>
      </c>
      <c r="E19" s="152"/>
      <c r="F19" s="164">
        <v>900</v>
      </c>
      <c r="G19" s="190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900</v>
      </c>
      <c r="I19" s="115" t="str">
        <f>IF(Sklop2[[#This Row],[ZAHTEVANA SHEMA KAKOVOSTI]]&lt;&gt;"",Sklop2[[#This Row],[Preračunana masa/volumen/kos na enoto kg]],"")</f>
        <v/>
      </c>
      <c r="J19" s="129"/>
      <c r="K19" s="151"/>
      <c r="L19" s="151"/>
      <c r="M19" s="150" t="s">
        <v>92</v>
      </c>
      <c r="N19" s="139"/>
      <c r="O19" s="150" t="s">
        <v>92</v>
      </c>
      <c r="P19" s="140"/>
      <c r="Q19" s="147">
        <f>+Sklop2[[#This Row],[cena/enota brez DDV v EUR]]*Sklop2[[#This Row],[Stopnja DDV (%)]]</f>
        <v>0</v>
      </c>
      <c r="R19" s="147">
        <f>+Sklop2[[#This Row],[cena/enota brez DDV v EUR]]+Sklop2[[#This Row],[Davek (EUR)]]</f>
        <v>0</v>
      </c>
      <c r="S19" s="147">
        <f>+Sklop2[[#This Row],[cena/enota brez DDV v EUR]]*Sklop2[[#This Row],[Okvirna količina]]</f>
        <v>0</v>
      </c>
      <c r="T19" s="147">
        <f>+Sklop2[[#This Row],[Končna cena/enoto mere (EUR) z DDV]]*Sklop2[[#This Row],[Okvirna količina]]</f>
        <v>0</v>
      </c>
      <c r="U19" s="150" t="s">
        <v>92</v>
      </c>
    </row>
    <row r="20" spans="1:22" ht="27" customHeight="1">
      <c r="A20" s="305" t="s">
        <v>114</v>
      </c>
      <c r="B20" s="316"/>
      <c r="C20" s="306"/>
      <c r="D20" s="306"/>
      <c r="E20" s="307"/>
      <c r="F20" s="308"/>
      <c r="G20" s="309"/>
      <c r="H20" s="310">
        <f>SUBTOTAL(109,Sklop2[Preračunana masa/volumen/kos na enoto kg])</f>
        <v>3000</v>
      </c>
      <c r="I20" s="310">
        <f>SUBTOTAL(109,Sklop2[Živila iz shem kakovosti (kg)])</f>
        <v>0</v>
      </c>
      <c r="J20" s="308"/>
      <c r="K20" s="311"/>
      <c r="L20" s="311"/>
      <c r="M20" s="312"/>
      <c r="N20" s="313"/>
      <c r="O20" s="313"/>
      <c r="P20" s="313"/>
      <c r="Q20" s="314"/>
      <c r="R20" s="308"/>
      <c r="S20" s="314">
        <f>SUBTOTAL(109,Sklop2[Vrednost za okvirno količino (EUR) brez DDV])</f>
        <v>0</v>
      </c>
      <c r="T20" s="314">
        <f>SUBTOTAL(109,Sklop2[Vrednost za okvirno količino (EUR) z DDV])</f>
        <v>0</v>
      </c>
      <c r="U20" s="315"/>
    </row>
    <row r="21" spans="1:22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2">
      <c r="A22" s="48" t="s">
        <v>110</v>
      </c>
      <c r="B22" s="16"/>
      <c r="C22" s="28"/>
      <c r="D22" s="28"/>
      <c r="E22" s="101"/>
      <c r="Q22" s="48"/>
      <c r="R22" s="48"/>
      <c r="S22" s="48"/>
      <c r="T22" s="48"/>
    </row>
    <row r="23" spans="1:22">
      <c r="A23" s="11" t="s">
        <v>112</v>
      </c>
      <c r="B23" s="16"/>
      <c r="C23" s="28"/>
      <c r="D23" s="28"/>
      <c r="E23" s="101"/>
    </row>
    <row r="24" spans="1:22">
      <c r="A24" s="96" t="s">
        <v>155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2" ht="12.75" customHeight="1">
      <c r="A25" s="415" t="s">
        <v>156</v>
      </c>
      <c r="B25" s="415"/>
      <c r="C25" s="415"/>
      <c r="D25" s="415"/>
      <c r="E25" s="415"/>
      <c r="F25" s="415"/>
      <c r="G25" s="415"/>
      <c r="H25" s="415"/>
      <c r="I25" s="415"/>
      <c r="J25" s="415"/>
      <c r="K25" s="415"/>
      <c r="L25" s="415"/>
      <c r="M25" s="54"/>
      <c r="N25" s="29"/>
      <c r="O25" s="29"/>
      <c r="P25" s="29"/>
      <c r="Q25" s="29"/>
      <c r="R25" s="29"/>
    </row>
    <row r="26" spans="1:22">
      <c r="A26" s="415"/>
      <c r="B26" s="415"/>
      <c r="C26" s="415"/>
      <c r="D26" s="415"/>
      <c r="E26" s="415"/>
      <c r="F26" s="415"/>
      <c r="G26" s="415"/>
      <c r="H26" s="415"/>
      <c r="I26" s="415"/>
      <c r="J26" s="415"/>
      <c r="K26" s="415"/>
      <c r="L26" s="415"/>
      <c r="M26" s="415"/>
      <c r="N26" s="415"/>
      <c r="O26" s="415"/>
      <c r="P26" s="415"/>
      <c r="Q26" s="415"/>
      <c r="R26" s="415"/>
      <c r="S26" s="415"/>
      <c r="T26" s="415"/>
      <c r="U26" s="415"/>
      <c r="V26" s="415"/>
    </row>
    <row r="27" spans="1:22">
      <c r="B27" s="16"/>
      <c r="C27" s="28"/>
      <c r="D27" s="28"/>
      <c r="E27" s="101"/>
    </row>
    <row r="28" spans="1:22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 s="18" customFormat="1">
      <c r="A39" s="11"/>
      <c r="B39" s="16"/>
      <c r="C39" s="28"/>
      <c r="D39" s="28"/>
      <c r="E39" s="101"/>
      <c r="F39" s="102"/>
      <c r="G39" s="102"/>
      <c r="L39" s="11"/>
      <c r="M39" s="11"/>
      <c r="N39" s="11"/>
      <c r="O39" s="11"/>
      <c r="P39" s="11"/>
      <c r="Q39" s="11"/>
      <c r="R39" s="11"/>
      <c r="S39" s="11"/>
      <c r="T39" s="11"/>
      <c r="U39" s="68"/>
      <c r="V39" s="1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</sheetData>
  <sheetProtection insertRows="0" deleteRows="0"/>
  <protectedRanges>
    <protectedRange sqref="U27:U1048576 J27:P1048576 U1:U24 J1:P24" name="Obseg1"/>
    <protectedRange sqref="J26:P26 U25:U26 M25:P25" name="Obseg1_1"/>
    <protectedRange sqref="J25:L25" name="Obseg1_2"/>
  </protectedRanges>
  <mergeCells count="9">
    <mergeCell ref="A26:V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09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3"/>
  <sheetViews>
    <sheetView topLeftCell="A10" zoomScale="106" zoomScaleNormal="106" zoomScaleSheetLayoutView="100" workbookViewId="0">
      <selection activeCell="E45" sqref="E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pred_rekapitulacija'!B16</f>
        <v>MESNI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7" t="s">
        <v>251</v>
      </c>
      <c r="C16" s="75" t="s">
        <v>92</v>
      </c>
      <c r="D16" s="145" t="s">
        <v>0</v>
      </c>
      <c r="E16" s="152"/>
      <c r="F16" s="189">
        <v>300</v>
      </c>
      <c r="G16" s="335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6" s="80" t="str">
        <f>IF(Sklop3[[#This Row],[ZAHTEVANA SHEMA KAKOVOSTI]]&lt;&gt;"",Sklop3[[#This Row],[Preračunana masa/volumen/kos na enoto kg]],"")</f>
        <v/>
      </c>
      <c r="J16" s="87"/>
      <c r="K16" s="134"/>
      <c r="L16" s="134"/>
      <c r="M16" s="150" t="s">
        <v>92</v>
      </c>
      <c r="N16" s="135"/>
      <c r="O16" s="150" t="s">
        <v>92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5"/>
    </row>
    <row r="17" spans="1:21" s="55" customFormat="1" ht="12">
      <c r="A17" s="79" t="s">
        <v>3</v>
      </c>
      <c r="B17" s="167" t="s">
        <v>252</v>
      </c>
      <c r="C17" s="75" t="s">
        <v>92</v>
      </c>
      <c r="D17" s="145" t="s">
        <v>0</v>
      </c>
      <c r="E17" s="152"/>
      <c r="F17" s="189">
        <v>30</v>
      </c>
      <c r="G17" s="335" t="s">
        <v>0</v>
      </c>
      <c r="H17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17" s="80" t="str">
        <f>IF(Sklop3[[#This Row],[ZAHTEVANA SHEMA KAKOVOSTI]]&lt;&gt;"",Sklop3[[#This Row],[Preračunana masa/volumen/kos na enoto kg]],"")</f>
        <v/>
      </c>
      <c r="J17" s="88"/>
      <c r="K17" s="134"/>
      <c r="L17" s="134"/>
      <c r="M17" s="150" t="s">
        <v>92</v>
      </c>
      <c r="N17" s="135"/>
      <c r="O17" s="150" t="s">
        <v>92</v>
      </c>
      <c r="P17" s="89"/>
      <c r="Q17" s="83">
        <f>+Sklop3[[#This Row],[cena/enota brez DDV v EUR]]*Sklop3[[#This Row],[Stopnja DDV (%)]]</f>
        <v>0</v>
      </c>
      <c r="R17" s="83">
        <f>+Sklop3[[#This Row],[cena/enota brez DDV v EUR]]+Sklop3[[#This Row],[Davek (EUR)]]</f>
        <v>0</v>
      </c>
      <c r="S17" s="83">
        <f>+Sklop3[[#This Row],[cena/enota brez DDV v EUR]]*Sklop3[[#This Row],[Okvirna količina]]</f>
        <v>0</v>
      </c>
      <c r="T17" s="83">
        <f>+Sklop3[[#This Row],[Končna cena/enoto mere (EUR) z DDV]]*Sklop3[[#This Row],[Okvirna količina]]</f>
        <v>0</v>
      </c>
      <c r="U17" s="135"/>
    </row>
    <row r="18" spans="1:21" s="55" customFormat="1" ht="12">
      <c r="A18" s="79" t="s">
        <v>4</v>
      </c>
      <c r="B18" s="162" t="s">
        <v>253</v>
      </c>
      <c r="C18" s="75" t="s">
        <v>92</v>
      </c>
      <c r="D18" s="145" t="s">
        <v>0</v>
      </c>
      <c r="E18" s="152"/>
      <c r="F18" s="189">
        <v>60</v>
      </c>
      <c r="G18" s="335" t="s">
        <v>0</v>
      </c>
      <c r="H18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8" s="80" t="str">
        <f>IF(Sklop3[[#This Row],[ZAHTEVANA SHEMA KAKOVOSTI]]&lt;&gt;"",Sklop3[[#This Row],[Preračunana masa/volumen/kos na enoto kg]],"")</f>
        <v/>
      </c>
      <c r="J18" s="88"/>
      <c r="K18" s="134"/>
      <c r="L18" s="134"/>
      <c r="M18" s="150" t="s">
        <v>92</v>
      </c>
      <c r="N18" s="135"/>
      <c r="O18" s="150" t="s">
        <v>92</v>
      </c>
      <c r="P18" s="89"/>
      <c r="Q18" s="83">
        <f>+Sklop3[[#This Row],[cena/enota brez DDV v EUR]]*Sklop3[[#This Row],[Stopnja DDV (%)]]</f>
        <v>0</v>
      </c>
      <c r="R18" s="83">
        <f>+Sklop3[[#This Row],[cena/enota brez DDV v EUR]]+Sklop3[[#This Row],[Davek (EUR)]]</f>
        <v>0</v>
      </c>
      <c r="S18" s="83">
        <f>+Sklop3[[#This Row],[cena/enota brez DDV v EUR]]*Sklop3[[#This Row],[Okvirna količina]]</f>
        <v>0</v>
      </c>
      <c r="T18" s="83">
        <f>+Sklop3[[#This Row],[Končna cena/enoto mere (EUR) z DDV]]*Sklop3[[#This Row],[Okvirna količina]]</f>
        <v>0</v>
      </c>
      <c r="U18" s="135"/>
    </row>
    <row r="19" spans="1:21" s="55" customFormat="1" ht="12">
      <c r="A19" s="79" t="s">
        <v>5</v>
      </c>
      <c r="B19" s="162" t="s">
        <v>254</v>
      </c>
      <c r="C19" s="75" t="s">
        <v>92</v>
      </c>
      <c r="D19" s="145" t="s">
        <v>0</v>
      </c>
      <c r="E19" s="152"/>
      <c r="F19" s="189">
        <v>60</v>
      </c>
      <c r="G19" s="335" t="s">
        <v>0</v>
      </c>
      <c r="H19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19" s="80" t="str">
        <f>IF(Sklop3[[#This Row],[ZAHTEVANA SHEMA KAKOVOSTI]]&lt;&gt;"",Sklop3[[#This Row],[Preračunana masa/volumen/kos na enoto kg]],"")</f>
        <v/>
      </c>
      <c r="J19" s="88"/>
      <c r="K19" s="134"/>
      <c r="L19" s="134"/>
      <c r="M19" s="150" t="s">
        <v>92</v>
      </c>
      <c r="N19" s="135"/>
      <c r="O19" s="150" t="s">
        <v>92</v>
      </c>
      <c r="P19" s="89"/>
      <c r="Q19" s="83">
        <f>+Sklop3[[#This Row],[cena/enota brez DDV v EUR]]*Sklop3[[#This Row],[Stopnja DDV (%)]]</f>
        <v>0</v>
      </c>
      <c r="R19" s="83">
        <f>+Sklop3[[#This Row],[cena/enota brez DDV v EUR]]+Sklop3[[#This Row],[Davek (EUR)]]</f>
        <v>0</v>
      </c>
      <c r="S19" s="83">
        <f>+Sklop3[[#This Row],[cena/enota brez DDV v EUR]]*Sklop3[[#This Row],[Okvirna količina]]</f>
        <v>0</v>
      </c>
      <c r="T19" s="83">
        <f>+Sklop3[[#This Row],[Končna cena/enoto mere (EUR) z DDV]]*Sklop3[[#This Row],[Okvirna količina]]</f>
        <v>0</v>
      </c>
      <c r="U19" s="135"/>
    </row>
    <row r="20" spans="1:21" s="55" customFormat="1" ht="12">
      <c r="A20" s="79" t="s">
        <v>6</v>
      </c>
      <c r="B20" s="162" t="s">
        <v>255</v>
      </c>
      <c r="C20" s="75" t="s">
        <v>92</v>
      </c>
      <c r="D20" s="145" t="s">
        <v>0</v>
      </c>
      <c r="E20" s="152"/>
      <c r="F20" s="189">
        <v>60</v>
      </c>
      <c r="G20" s="335" t="s">
        <v>0</v>
      </c>
      <c r="H20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0" s="80" t="str">
        <f>IF(Sklop3[[#This Row],[ZAHTEVANA SHEMA KAKOVOSTI]]&lt;&gt;"",Sklop3[[#This Row],[Preračunana masa/volumen/kos na enoto kg]],"")</f>
        <v/>
      </c>
      <c r="J20" s="88"/>
      <c r="K20" s="134"/>
      <c r="L20" s="134"/>
      <c r="M20" s="150" t="s">
        <v>92</v>
      </c>
      <c r="N20" s="135"/>
      <c r="O20" s="150" t="s">
        <v>92</v>
      </c>
      <c r="P20" s="89"/>
      <c r="Q20" s="83">
        <f>+Sklop3[[#This Row],[cena/enota brez DDV v EUR]]*Sklop3[[#This Row],[Stopnja DDV (%)]]</f>
        <v>0</v>
      </c>
      <c r="R20" s="83">
        <f>+Sklop3[[#This Row],[cena/enota brez DDV v EUR]]+Sklop3[[#This Row],[Davek (EUR)]]</f>
        <v>0</v>
      </c>
      <c r="S20" s="83">
        <f>+Sklop3[[#This Row],[cena/enota brez DDV v EUR]]*Sklop3[[#This Row],[Okvirna količina]]</f>
        <v>0</v>
      </c>
      <c r="T20" s="83">
        <f>+Sklop3[[#This Row],[Končna cena/enoto mere (EUR) z DDV]]*Sklop3[[#This Row],[Okvirna količina]]</f>
        <v>0</v>
      </c>
      <c r="U20" s="135"/>
    </row>
    <row r="21" spans="1:21" s="55" customFormat="1" ht="12">
      <c r="A21" s="79" t="s">
        <v>7</v>
      </c>
      <c r="B21" s="162" t="s">
        <v>256</v>
      </c>
      <c r="C21" s="75" t="s">
        <v>92</v>
      </c>
      <c r="D21" s="145" t="s">
        <v>0</v>
      </c>
      <c r="E21" s="152"/>
      <c r="F21" s="189">
        <v>60</v>
      </c>
      <c r="G21" s="335" t="s">
        <v>0</v>
      </c>
      <c r="H2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1" s="80" t="str">
        <f>IF(Sklop3[[#This Row],[ZAHTEVANA SHEMA KAKOVOSTI]]&lt;&gt;"",Sklop3[[#This Row],[Preračunana masa/volumen/kos na enoto kg]],"")</f>
        <v/>
      </c>
      <c r="J21" s="88"/>
      <c r="K21" s="134"/>
      <c r="L21" s="134"/>
      <c r="M21" s="150" t="s">
        <v>92</v>
      </c>
      <c r="N21" s="135"/>
      <c r="O21" s="150" t="s">
        <v>92</v>
      </c>
      <c r="P21" s="89"/>
      <c r="Q21" s="83">
        <f>+Sklop3[[#This Row],[cena/enota brez DDV v EUR]]*Sklop3[[#This Row],[Stopnja DDV (%)]]</f>
        <v>0</v>
      </c>
      <c r="R21" s="83">
        <f>+Sklop3[[#This Row],[cena/enota brez DDV v EUR]]+Sklop3[[#This Row],[Davek (EUR)]]</f>
        <v>0</v>
      </c>
      <c r="S21" s="83">
        <f>+Sklop3[[#This Row],[cena/enota brez DDV v EUR]]*Sklop3[[#This Row],[Okvirna količina]]</f>
        <v>0</v>
      </c>
      <c r="T21" s="83">
        <f>+Sklop3[[#This Row],[Končna cena/enoto mere (EUR) z DDV]]*Sklop3[[#This Row],[Okvirna količina]]</f>
        <v>0</v>
      </c>
      <c r="U21" s="135"/>
    </row>
    <row r="22" spans="1:21" s="55" customFormat="1" ht="12">
      <c r="A22" s="79" t="s">
        <v>8</v>
      </c>
      <c r="B22" s="206" t="s">
        <v>257</v>
      </c>
      <c r="C22" s="75" t="s">
        <v>92</v>
      </c>
      <c r="D22" s="145" t="s">
        <v>0</v>
      </c>
      <c r="E22" s="152"/>
      <c r="F22" s="189">
        <v>50</v>
      </c>
      <c r="G22" s="335" t="s">
        <v>0</v>
      </c>
      <c r="H2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164" t="str">
        <f>IF(Sklop3[[#This Row],[ZAHTEVANA SHEMA KAKOVOSTI]]&lt;&gt;"",Sklop3[[#This Row],[Preračunana masa/volumen/kos na enoto kg]],"")</f>
        <v/>
      </c>
      <c r="J22" s="165"/>
      <c r="K22" s="205"/>
      <c r="L22" s="205"/>
      <c r="M22" s="150" t="s">
        <v>92</v>
      </c>
      <c r="N22" s="135"/>
      <c r="O22" s="150" t="s">
        <v>92</v>
      </c>
      <c r="P22" s="89"/>
      <c r="Q22" s="83">
        <f>+Sklop3[[#This Row],[cena/enota brez DDV v EUR]]*Sklop3[[#This Row],[Stopnja DDV (%)]]</f>
        <v>0</v>
      </c>
      <c r="R22" s="83">
        <f>+Sklop3[[#This Row],[cena/enota brez DDV v EUR]]+Sklop3[[#This Row],[Davek (EUR)]]</f>
        <v>0</v>
      </c>
      <c r="S22" s="83">
        <f>+Sklop3[[#This Row],[cena/enota brez DDV v EUR]]*Sklop3[[#This Row],[Okvirna količina]]</f>
        <v>0</v>
      </c>
      <c r="T22" s="83">
        <f>+Sklop3[[#This Row],[Končna cena/enoto mere (EUR) z DDV]]*Sklop3[[#This Row],[Okvirna količina]]</f>
        <v>0</v>
      </c>
      <c r="U22" s="135"/>
    </row>
    <row r="23" spans="1:21" s="55" customFormat="1" ht="12">
      <c r="A23" s="79" t="s">
        <v>9</v>
      </c>
      <c r="B23" s="206" t="s">
        <v>258</v>
      </c>
      <c r="C23" s="75" t="s">
        <v>92</v>
      </c>
      <c r="D23" s="145" t="s">
        <v>0</v>
      </c>
      <c r="E23" s="152"/>
      <c r="F23" s="189">
        <v>600</v>
      </c>
      <c r="G23" s="335" t="s">
        <v>0</v>
      </c>
      <c r="H2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64" t="str">
        <f>IF(Sklop3[[#This Row],[ZAHTEVANA SHEMA KAKOVOSTI]]&lt;&gt;"",Sklop3[[#This Row],[Preračunana masa/volumen/kos na enoto kg]],"")</f>
        <v/>
      </c>
      <c r="J23" s="165"/>
      <c r="K23" s="205"/>
      <c r="L23" s="205"/>
      <c r="M23" s="150" t="s">
        <v>92</v>
      </c>
      <c r="N23" s="135"/>
      <c r="O23" s="150" t="s">
        <v>92</v>
      </c>
      <c r="P23" s="89"/>
      <c r="Q23" s="83">
        <f>+Sklop3[[#This Row],[cena/enota brez DDV v EUR]]*Sklop3[[#This Row],[Stopnja DDV (%)]]</f>
        <v>0</v>
      </c>
      <c r="R23" s="83">
        <f>+Sklop3[[#This Row],[cena/enota brez DDV v EUR]]+Sklop3[[#This Row],[Davek (EUR)]]</f>
        <v>0</v>
      </c>
      <c r="S23" s="83">
        <f>+Sklop3[[#This Row],[cena/enota brez DDV v EUR]]*Sklop3[[#This Row],[Okvirna količina]]</f>
        <v>0</v>
      </c>
      <c r="T23" s="83">
        <f>+Sklop3[[#This Row],[Končna cena/enoto mere (EUR) z DDV]]*Sklop3[[#This Row],[Okvirna količina]]</f>
        <v>0</v>
      </c>
      <c r="U23" s="135"/>
    </row>
    <row r="24" spans="1:21" s="55" customFormat="1" ht="12">
      <c r="A24" s="79" t="s">
        <v>10</v>
      </c>
      <c r="B24" s="206" t="s">
        <v>259</v>
      </c>
      <c r="C24" s="75" t="s">
        <v>92</v>
      </c>
      <c r="D24" s="145" t="s">
        <v>0</v>
      </c>
      <c r="E24" s="152"/>
      <c r="F24" s="189">
        <v>300</v>
      </c>
      <c r="G24" s="335" t="s">
        <v>0</v>
      </c>
      <c r="H2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4" s="164" t="str">
        <f>IF(Sklop3[[#This Row],[ZAHTEVANA SHEMA KAKOVOSTI]]&lt;&gt;"",Sklop3[[#This Row],[Preračunana masa/volumen/kos na enoto kg]],"")</f>
        <v/>
      </c>
      <c r="J24" s="165"/>
      <c r="K24" s="205"/>
      <c r="L24" s="205"/>
      <c r="M24" s="150" t="s">
        <v>92</v>
      </c>
      <c r="N24" s="135"/>
      <c r="O24" s="150" t="s">
        <v>92</v>
      </c>
      <c r="P24" s="89"/>
      <c r="Q24" s="83">
        <f>+Sklop3[[#This Row],[cena/enota brez DDV v EUR]]*Sklop3[[#This Row],[Stopnja DDV (%)]]</f>
        <v>0</v>
      </c>
      <c r="R24" s="83">
        <f>+Sklop3[[#This Row],[cena/enota brez DDV v EUR]]+Sklop3[[#This Row],[Davek (EUR)]]</f>
        <v>0</v>
      </c>
      <c r="S24" s="83">
        <f>+Sklop3[[#This Row],[cena/enota brez DDV v EUR]]*Sklop3[[#This Row],[Okvirna količina]]</f>
        <v>0</v>
      </c>
      <c r="T24" s="83">
        <f>+Sklop3[[#This Row],[Končna cena/enoto mere (EUR) z DDV]]*Sklop3[[#This Row],[Okvirna količina]]</f>
        <v>0</v>
      </c>
      <c r="U24" s="135"/>
    </row>
    <row r="25" spans="1:21" s="55" customFormat="1" ht="12">
      <c r="A25" s="79" t="s">
        <v>11</v>
      </c>
      <c r="B25" s="206" t="s">
        <v>260</v>
      </c>
      <c r="C25" s="75" t="s">
        <v>92</v>
      </c>
      <c r="D25" s="145" t="s">
        <v>0</v>
      </c>
      <c r="E25" s="152"/>
      <c r="F25" s="189">
        <v>100</v>
      </c>
      <c r="G25" s="335" t="s">
        <v>0</v>
      </c>
      <c r="H2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64" t="str">
        <f>IF(Sklop3[[#This Row],[ZAHTEVANA SHEMA KAKOVOSTI]]&lt;&gt;"",Sklop3[[#This Row],[Preračunana masa/volumen/kos na enoto kg]],"")</f>
        <v/>
      </c>
      <c r="J25" s="165"/>
      <c r="K25" s="205"/>
      <c r="L25" s="205"/>
      <c r="M25" s="150" t="s">
        <v>92</v>
      </c>
      <c r="N25" s="135"/>
      <c r="O25" s="150" t="s">
        <v>92</v>
      </c>
      <c r="P25" s="89"/>
      <c r="Q25" s="83">
        <f>+Sklop3[[#This Row],[cena/enota brez DDV v EUR]]*Sklop3[[#This Row],[Stopnja DDV (%)]]</f>
        <v>0</v>
      </c>
      <c r="R25" s="83">
        <f>+Sklop3[[#This Row],[cena/enota brez DDV v EUR]]+Sklop3[[#This Row],[Davek (EUR)]]</f>
        <v>0</v>
      </c>
      <c r="S25" s="83">
        <f>+Sklop3[[#This Row],[cena/enota brez DDV v EUR]]*Sklop3[[#This Row],[Okvirna količina]]</f>
        <v>0</v>
      </c>
      <c r="T25" s="83">
        <f>+Sklop3[[#This Row],[Končna cena/enoto mere (EUR) z DDV]]*Sklop3[[#This Row],[Okvirna količina]]</f>
        <v>0</v>
      </c>
      <c r="U25" s="135"/>
    </row>
    <row r="26" spans="1:21" s="55" customFormat="1" ht="12">
      <c r="A26" s="79" t="s">
        <v>12</v>
      </c>
      <c r="B26" s="206" t="s">
        <v>261</v>
      </c>
      <c r="C26" s="75" t="s">
        <v>92</v>
      </c>
      <c r="D26" s="145" t="s">
        <v>0</v>
      </c>
      <c r="E26" s="152" t="s">
        <v>600</v>
      </c>
      <c r="F26" s="189">
        <v>60</v>
      </c>
      <c r="G26" s="335" t="s">
        <v>0</v>
      </c>
      <c r="H2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6" s="164">
        <f>IF(Sklop3[[#This Row],[ZAHTEVANA SHEMA KAKOVOSTI]]&lt;&gt;"",Sklop3[[#This Row],[Preračunana masa/volumen/kos na enoto kg]],"")</f>
        <v>60</v>
      </c>
      <c r="J26" s="165"/>
      <c r="K26" s="205"/>
      <c r="L26" s="205"/>
      <c r="M26" s="150" t="s">
        <v>92</v>
      </c>
      <c r="N26" s="135"/>
      <c r="O26" s="150" t="s">
        <v>92</v>
      </c>
      <c r="P26" s="89"/>
      <c r="Q26" s="83">
        <f>+Sklop3[[#This Row],[cena/enota brez DDV v EUR]]*Sklop3[[#This Row],[Stopnja DDV (%)]]</f>
        <v>0</v>
      </c>
      <c r="R26" s="83">
        <f>+Sklop3[[#This Row],[cena/enota brez DDV v EUR]]+Sklop3[[#This Row],[Davek (EUR)]]</f>
        <v>0</v>
      </c>
      <c r="S26" s="83">
        <f>+Sklop3[[#This Row],[cena/enota brez DDV v EUR]]*Sklop3[[#This Row],[Okvirna količina]]</f>
        <v>0</v>
      </c>
      <c r="T26" s="83">
        <f>+Sklop3[[#This Row],[Končna cena/enoto mere (EUR) z DDV]]*Sklop3[[#This Row],[Okvirna količina]]</f>
        <v>0</v>
      </c>
      <c r="U26" s="135"/>
    </row>
    <row r="27" spans="1:21" s="55" customFormat="1" ht="12">
      <c r="A27" s="79" t="s">
        <v>13</v>
      </c>
      <c r="B27" s="336" t="s">
        <v>262</v>
      </c>
      <c r="C27" s="75" t="s">
        <v>92</v>
      </c>
      <c r="D27" s="145" t="s">
        <v>0</v>
      </c>
      <c r="E27" s="339"/>
      <c r="F27" s="284">
        <v>120</v>
      </c>
      <c r="G27" s="335" t="s">
        <v>0</v>
      </c>
      <c r="H27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7" s="341" t="str">
        <f>IF(Sklop3[[#This Row],[ZAHTEVANA SHEMA KAKOVOSTI]]&lt;&gt;"",Sklop3[[#This Row],[Preračunana masa/volumen/kos na enoto kg]],"")</f>
        <v/>
      </c>
      <c r="J27" s="342"/>
      <c r="K27" s="343"/>
      <c r="L27" s="343"/>
      <c r="M27" s="150" t="s">
        <v>92</v>
      </c>
      <c r="N27" s="345"/>
      <c r="O27" s="150" t="s">
        <v>92</v>
      </c>
      <c r="P27" s="346"/>
      <c r="Q27" s="347">
        <f>+Sklop3[[#This Row],[cena/enota brez DDV v EUR]]*Sklop3[[#This Row],[Stopnja DDV (%)]]</f>
        <v>0</v>
      </c>
      <c r="R27" s="347">
        <f>+Sklop3[[#This Row],[cena/enota brez DDV v EUR]]+Sklop3[[#This Row],[Davek (EUR)]]</f>
        <v>0</v>
      </c>
      <c r="S27" s="347">
        <f>+Sklop3[[#This Row],[cena/enota brez DDV v EUR]]*Sklop3[[#This Row],[Okvirna količina]]</f>
        <v>0</v>
      </c>
      <c r="T27" s="347">
        <f>+Sklop3[[#This Row],[Končna cena/enoto mere (EUR) z DDV]]*Sklop3[[#This Row],[Okvirna količina]]</f>
        <v>0</v>
      </c>
      <c r="U27" s="348"/>
    </row>
    <row r="28" spans="1:21" s="55" customFormat="1" ht="12">
      <c r="A28" s="79" t="s">
        <v>14</v>
      </c>
      <c r="B28" s="336" t="s">
        <v>263</v>
      </c>
      <c r="C28" s="75" t="s">
        <v>92</v>
      </c>
      <c r="D28" s="145" t="s">
        <v>0</v>
      </c>
      <c r="E28" s="339"/>
      <c r="F28" s="284">
        <v>15</v>
      </c>
      <c r="G28" s="335" t="s">
        <v>0</v>
      </c>
      <c r="H28" s="34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8" s="341" t="str">
        <f>IF(Sklop3[[#This Row],[ZAHTEVANA SHEMA KAKOVOSTI]]&lt;&gt;"",Sklop3[[#This Row],[Preračunana masa/volumen/kos na enoto kg]],"")</f>
        <v/>
      </c>
      <c r="J28" s="342"/>
      <c r="K28" s="343"/>
      <c r="L28" s="343"/>
      <c r="M28" s="150" t="s">
        <v>92</v>
      </c>
      <c r="N28" s="345"/>
      <c r="O28" s="150" t="s">
        <v>92</v>
      </c>
      <c r="P28" s="346"/>
      <c r="Q28" s="347">
        <f>+Sklop3[[#This Row],[cena/enota brez DDV v EUR]]*Sklop3[[#This Row],[Stopnja DDV (%)]]</f>
        <v>0</v>
      </c>
      <c r="R28" s="347">
        <f>+Sklop3[[#This Row],[cena/enota brez DDV v EUR]]+Sklop3[[#This Row],[Davek (EUR)]]</f>
        <v>0</v>
      </c>
      <c r="S28" s="347">
        <f>+Sklop3[[#This Row],[cena/enota brez DDV v EUR]]*Sklop3[[#This Row],[Okvirna količina]]</f>
        <v>0</v>
      </c>
      <c r="T28" s="347">
        <f>+Sklop3[[#This Row],[Končna cena/enoto mere (EUR) z DDV]]*Sklop3[[#This Row],[Okvirna količina]]</f>
        <v>0</v>
      </c>
      <c r="U28" s="348"/>
    </row>
    <row r="29" spans="1:21" s="55" customFormat="1" ht="12">
      <c r="A29" s="79" t="s">
        <v>15</v>
      </c>
      <c r="B29" s="206" t="s">
        <v>264</v>
      </c>
      <c r="C29" s="75" t="s">
        <v>92</v>
      </c>
      <c r="D29" s="145" t="s">
        <v>0</v>
      </c>
      <c r="E29" s="221"/>
      <c r="F29" s="189">
        <v>15</v>
      </c>
      <c r="G29" s="335" t="s">
        <v>0</v>
      </c>
      <c r="H2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29" s="164" t="str">
        <f>IF(Sklop3[[#This Row],[ZAHTEVANA SHEMA KAKOVOSTI]]&lt;&gt;"",Sklop3[[#This Row],[Preračunana masa/volumen/kos na enoto kg]],"")</f>
        <v/>
      </c>
      <c r="J29" s="165"/>
      <c r="K29" s="205"/>
      <c r="L29" s="205"/>
      <c r="M29" s="150" t="s">
        <v>92</v>
      </c>
      <c r="N29" s="135"/>
      <c r="O29" s="150" t="s">
        <v>92</v>
      </c>
      <c r="P29" s="89"/>
      <c r="Q29" s="83">
        <f>+Sklop3[[#This Row],[cena/enota brez DDV v EUR]]*Sklop3[[#This Row],[Stopnja DDV (%)]]</f>
        <v>0</v>
      </c>
      <c r="R29" s="83">
        <f>+Sklop3[[#This Row],[cena/enota brez DDV v EUR]]+Sklop3[[#This Row],[Davek (EUR)]]</f>
        <v>0</v>
      </c>
      <c r="S29" s="83">
        <f>+Sklop3[[#This Row],[cena/enota brez DDV v EUR]]*Sklop3[[#This Row],[Okvirna količina]]</f>
        <v>0</v>
      </c>
      <c r="T29" s="83">
        <f>+Sklop3[[#This Row],[Končna cena/enoto mere (EUR) z DDV]]*Sklop3[[#This Row],[Okvirna količina]]</f>
        <v>0</v>
      </c>
      <c r="U29" s="135"/>
    </row>
    <row r="30" spans="1:21" s="55" customFormat="1" ht="12">
      <c r="A30" s="79" t="s">
        <v>16</v>
      </c>
      <c r="B30" s="206" t="s">
        <v>265</v>
      </c>
      <c r="C30" s="75" t="s">
        <v>92</v>
      </c>
      <c r="D30" s="145" t="s">
        <v>0</v>
      </c>
      <c r="E30" s="152"/>
      <c r="F30" s="195">
        <v>15</v>
      </c>
      <c r="G30" s="335" t="s">
        <v>0</v>
      </c>
      <c r="H30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0" s="228" t="str">
        <f>IF(Sklop3[[#This Row],[ZAHTEVANA SHEMA KAKOVOSTI]]&lt;&gt;"",Sklop3[[#This Row],[Preračunana masa/volumen/kos na enoto kg]],"")</f>
        <v/>
      </c>
      <c r="J30" s="229"/>
      <c r="K30" s="230"/>
      <c r="L30" s="230"/>
      <c r="M30" s="150" t="s">
        <v>92</v>
      </c>
      <c r="N30" s="135"/>
      <c r="O30" s="150" t="s">
        <v>92</v>
      </c>
      <c r="P30" s="89"/>
      <c r="Q30" s="83">
        <f>+Sklop3[[#This Row],[cena/enota brez DDV v EUR]]*Sklop3[[#This Row],[Stopnja DDV (%)]]</f>
        <v>0</v>
      </c>
      <c r="R30" s="83">
        <f>+Sklop3[[#This Row],[cena/enota brez DDV v EUR]]+Sklop3[[#This Row],[Davek (EUR)]]</f>
        <v>0</v>
      </c>
      <c r="S30" s="83">
        <f>+Sklop3[[#This Row],[cena/enota brez DDV v EUR]]*Sklop3[[#This Row],[Okvirna količina]]</f>
        <v>0</v>
      </c>
      <c r="T30" s="83">
        <f>+Sklop3[[#This Row],[Končna cena/enoto mere (EUR) z DDV]]*Sklop3[[#This Row],[Okvirna količina]]</f>
        <v>0</v>
      </c>
      <c r="U30" s="135"/>
    </row>
    <row r="31" spans="1:21">
      <c r="A31" s="305" t="s">
        <v>114</v>
      </c>
      <c r="B31" s="316"/>
      <c r="C31" s="306"/>
      <c r="D31" s="306"/>
      <c r="E31" s="307"/>
      <c r="F31" s="308"/>
      <c r="G31" s="309"/>
      <c r="H31" s="310">
        <f>SUBTOTAL(109,Sklop3[Preračunana masa/volumen/kos na enoto kg])</f>
        <v>1845</v>
      </c>
      <c r="I31" s="310">
        <f>SUBTOTAL(109,Sklop3[Živila iz shem kakovosti (kg)])</f>
        <v>60</v>
      </c>
      <c r="J31" s="308"/>
      <c r="K31" s="311"/>
      <c r="L31" s="311"/>
      <c r="M31" s="312"/>
      <c r="N31" s="313"/>
      <c r="O31" s="313"/>
      <c r="P31" s="313"/>
      <c r="Q31" s="314"/>
      <c r="R31" s="308"/>
      <c r="S31" s="314">
        <f>SUBTOTAL(109,Sklop3[Vrednost za okvirno količino (EUR) brez DDV])</f>
        <v>0</v>
      </c>
      <c r="T31" s="314">
        <f>SUBTOTAL(109,Sklop3[Vrednost za okvirno količino (EUR) z DDV])</f>
        <v>0</v>
      </c>
      <c r="U31" s="315" t="s">
        <v>158</v>
      </c>
    </row>
    <row r="32" spans="1:21" s="333" customFormat="1">
      <c r="A32" s="320"/>
      <c r="B32" s="321"/>
      <c r="C32" s="322"/>
      <c r="D32" s="322"/>
      <c r="E32" s="323"/>
      <c r="F32" s="327"/>
      <c r="G32" s="325"/>
      <c r="H32" s="326"/>
      <c r="I32" s="326"/>
      <c r="J32" s="327"/>
      <c r="K32" s="328"/>
      <c r="L32" s="328"/>
      <c r="M32" s="329"/>
      <c r="N32" s="330"/>
      <c r="O32" s="330"/>
      <c r="P32" s="330"/>
      <c r="Q32" s="331"/>
      <c r="R32" s="327"/>
      <c r="S32" s="331"/>
      <c r="T32" s="331"/>
      <c r="U32" s="332"/>
    </row>
    <row r="33" spans="1:22">
      <c r="A33" s="48" t="s">
        <v>110</v>
      </c>
      <c r="B33" s="16"/>
      <c r="C33" s="28"/>
      <c r="D33" s="28"/>
      <c r="E33" s="101"/>
      <c r="Q33" s="48"/>
      <c r="R33" s="48"/>
      <c r="S33" s="48"/>
      <c r="T33" s="48"/>
    </row>
    <row r="34" spans="1:22">
      <c r="A34" s="11" t="s">
        <v>112</v>
      </c>
      <c r="B34" s="16"/>
      <c r="C34" s="28"/>
      <c r="D34" s="28"/>
      <c r="E34" s="101"/>
    </row>
    <row r="35" spans="1:22">
      <c r="A35" s="96" t="s">
        <v>155</v>
      </c>
      <c r="F35" s="68"/>
      <c r="G35" s="68"/>
      <c r="H35" s="29"/>
      <c r="I35" s="29"/>
      <c r="J35" s="29"/>
      <c r="K35" s="29"/>
      <c r="L35" s="54"/>
      <c r="M35" s="54"/>
      <c r="N35" s="29"/>
      <c r="O35" s="29"/>
      <c r="P35" s="29"/>
      <c r="Q35" s="29"/>
      <c r="R35" s="29"/>
    </row>
    <row r="36" spans="1:22">
      <c r="A36" s="110" t="s">
        <v>148</v>
      </c>
      <c r="F36" s="68"/>
      <c r="G36" s="68"/>
      <c r="H36" s="29"/>
      <c r="I36" s="29"/>
      <c r="J36" s="29"/>
      <c r="K36" s="29"/>
      <c r="L36" s="110"/>
      <c r="M36" s="17"/>
      <c r="N36" s="27"/>
      <c r="O36" s="27"/>
      <c r="P36" s="99"/>
      <c r="Q36" s="68"/>
      <c r="R36" s="68"/>
      <c r="S36" s="29"/>
      <c r="T36" s="29"/>
      <c r="U36" s="29"/>
      <c r="V36" s="29"/>
    </row>
    <row r="37" spans="1:22">
      <c r="A37" s="415" t="s">
        <v>159</v>
      </c>
      <c r="B37" s="415"/>
      <c r="C37" s="415"/>
      <c r="D37" s="415"/>
      <c r="E37" s="415"/>
      <c r="F37" s="415"/>
      <c r="G37" s="415"/>
      <c r="H37" s="415"/>
      <c r="I37" s="415"/>
      <c r="J37" s="415"/>
      <c r="K37" s="415"/>
      <c r="L37" s="415"/>
      <c r="M37" s="415"/>
      <c r="N37" s="415"/>
      <c r="O37" s="415"/>
      <c r="P37" s="415"/>
      <c r="Q37" s="415"/>
      <c r="R37" s="415"/>
      <c r="S37" s="415"/>
      <c r="T37" s="415"/>
      <c r="U37" s="415"/>
      <c r="V37" s="415"/>
    </row>
    <row r="38" spans="1:22">
      <c r="A38" s="112"/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</row>
    <row r="39" spans="1:22">
      <c r="A39" s="96" t="s">
        <v>51</v>
      </c>
      <c r="F39" s="68"/>
      <c r="G39" s="68" t="s">
        <v>52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53</v>
      </c>
      <c r="R39" s="29"/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</sheetData>
  <sheetProtection insertRows="0" deleteRows="0"/>
  <protectedRanges>
    <protectedRange sqref="U39:U1048576 J39:P1048576 U1:U35 J1:P15 J31:P35 J16:L30 N16:N30 P16:P30" name="Obseg1"/>
    <protectedRange sqref="M16:M30 O16:O30" name="Obseg1_3"/>
  </protectedRanges>
  <mergeCells count="9">
    <mergeCell ref="A37:K37"/>
    <mergeCell ref="L37:V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">
    <cfRule type="colorScale" priority="651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76"/>
  <sheetViews>
    <sheetView topLeftCell="A12" zoomScale="90" zoomScaleNormal="90" zoomScaleSheetLayoutView="100" workbookViewId="0">
      <selection activeCell="L58" sqref="L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pred_rekapitulacija'!B17</f>
        <v>PERUTNINA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2" t="s">
        <v>266</v>
      </c>
      <c r="C16" s="100" t="s">
        <v>92</v>
      </c>
      <c r="D16" s="77" t="s">
        <v>0</v>
      </c>
      <c r="E16" s="152" t="s">
        <v>604</v>
      </c>
      <c r="F16" s="188">
        <v>1400</v>
      </c>
      <c r="G16" s="19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1400</v>
      </c>
      <c r="I16" s="80">
        <f>IF(Sklop4[[#This Row],[ZAHTEVANA SHEMA KAKOVOSTI]]&lt;&gt;"",Sklop4[[#This Row],[Preračunana masa/volumen/kos na enoto kg]],"")</f>
        <v>1400</v>
      </c>
      <c r="J16" s="161"/>
      <c r="K16" s="151"/>
      <c r="L16" s="151"/>
      <c r="M16" s="150" t="s">
        <v>92</v>
      </c>
      <c r="N16" s="135"/>
      <c r="O16" s="150" t="s">
        <v>92</v>
      </c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51"/>
    </row>
    <row r="17" spans="1:21" s="55" customFormat="1" ht="12">
      <c r="A17" s="79" t="s">
        <v>3</v>
      </c>
      <c r="B17" s="336" t="s">
        <v>267</v>
      </c>
      <c r="C17" s="100" t="s">
        <v>92</v>
      </c>
      <c r="D17" s="77" t="s">
        <v>0</v>
      </c>
      <c r="E17" s="152" t="s">
        <v>604</v>
      </c>
      <c r="F17" s="341">
        <v>500</v>
      </c>
      <c r="G17" s="190" t="s">
        <v>0</v>
      </c>
      <c r="H17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7" s="341">
        <f>IF(Sklop4[[#This Row],[ZAHTEVANA SHEMA KAKOVOSTI]]&lt;&gt;"",Sklop4[[#This Row],[Preračunana masa/volumen/kos na enoto kg]],"")</f>
        <v>500</v>
      </c>
      <c r="J17" s="350"/>
      <c r="K17" s="343"/>
      <c r="L17" s="343"/>
      <c r="M17" s="150" t="s">
        <v>92</v>
      </c>
      <c r="N17" s="345"/>
      <c r="O17" s="150" t="s">
        <v>92</v>
      </c>
      <c r="P17" s="346"/>
      <c r="Q17" s="347">
        <f>+Sklop4[[#This Row],[cena/enota brez DDV v EUR]]*Sklop4[[#This Row],[Stopnja DDV (%)]]</f>
        <v>0</v>
      </c>
      <c r="R17" s="347">
        <f>+Sklop4[[#This Row],[cena/enota brez DDV v EUR]]+Sklop4[[#This Row],[Davek (EUR)]]</f>
        <v>0</v>
      </c>
      <c r="S17" s="347">
        <f>+Sklop4[[#This Row],[cena/enota brez DDV v EUR]]*Sklop4[[#This Row],[Okvirna količina]]</f>
        <v>0</v>
      </c>
      <c r="T17" s="347">
        <f>+Sklop4[[#This Row],[Končna cena/enoto mere (EUR) z DDV]]*Sklop4[[#This Row],[Okvirna količina]]</f>
        <v>0</v>
      </c>
      <c r="U17" s="351"/>
    </row>
    <row r="18" spans="1:21" s="55" customFormat="1" ht="12">
      <c r="A18" s="79" t="s">
        <v>4</v>
      </c>
      <c r="B18" s="336" t="s">
        <v>268</v>
      </c>
      <c r="C18" s="100" t="s">
        <v>92</v>
      </c>
      <c r="D18" s="77" t="s">
        <v>0</v>
      </c>
      <c r="E18" s="152" t="s">
        <v>604</v>
      </c>
      <c r="F18" s="341">
        <v>500</v>
      </c>
      <c r="G18" s="190" t="s">
        <v>0</v>
      </c>
      <c r="H18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341">
        <f>IF(Sklop4[[#This Row],[ZAHTEVANA SHEMA KAKOVOSTI]]&lt;&gt;"",Sklop4[[#This Row],[Preračunana masa/volumen/kos na enoto kg]],"")</f>
        <v>500</v>
      </c>
      <c r="J18" s="350"/>
      <c r="K18" s="343"/>
      <c r="L18" s="343"/>
      <c r="M18" s="150" t="s">
        <v>92</v>
      </c>
      <c r="N18" s="345"/>
      <c r="O18" s="150" t="s">
        <v>92</v>
      </c>
      <c r="P18" s="346"/>
      <c r="Q18" s="347">
        <f>+Sklop4[[#This Row],[cena/enota brez DDV v EUR]]*Sklop4[[#This Row],[Stopnja DDV (%)]]</f>
        <v>0</v>
      </c>
      <c r="R18" s="347">
        <f>+Sklop4[[#This Row],[cena/enota brez DDV v EUR]]+Sklop4[[#This Row],[Davek (EUR)]]</f>
        <v>0</v>
      </c>
      <c r="S18" s="347">
        <f>+Sklop4[[#This Row],[cena/enota brez DDV v EUR]]*Sklop4[[#This Row],[Okvirna količina]]</f>
        <v>0</v>
      </c>
      <c r="T18" s="347">
        <f>+Sklop4[[#This Row],[Končna cena/enoto mere (EUR) z DDV]]*Sklop4[[#This Row],[Okvirna količina]]</f>
        <v>0</v>
      </c>
      <c r="U18" s="351"/>
    </row>
    <row r="19" spans="1:21" s="55" customFormat="1" ht="12">
      <c r="A19" s="79" t="s">
        <v>5</v>
      </c>
      <c r="B19" s="336" t="s">
        <v>269</v>
      </c>
      <c r="C19" s="100" t="s">
        <v>92</v>
      </c>
      <c r="D19" s="77" t="s">
        <v>0</v>
      </c>
      <c r="E19" s="152" t="s">
        <v>604</v>
      </c>
      <c r="F19" s="341">
        <v>600</v>
      </c>
      <c r="G19" s="190" t="s">
        <v>0</v>
      </c>
      <c r="H19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9" s="341">
        <f>IF(Sklop4[[#This Row],[ZAHTEVANA SHEMA KAKOVOSTI]]&lt;&gt;"",Sklop4[[#This Row],[Preračunana masa/volumen/kos na enoto kg]],"")</f>
        <v>600</v>
      </c>
      <c r="J19" s="350"/>
      <c r="K19" s="343"/>
      <c r="L19" s="343"/>
      <c r="M19" s="150" t="s">
        <v>92</v>
      </c>
      <c r="N19" s="345"/>
      <c r="O19" s="150" t="s">
        <v>92</v>
      </c>
      <c r="P19" s="346"/>
      <c r="Q19" s="347">
        <f>+Sklop4[[#This Row],[cena/enota brez DDV v EUR]]*Sklop4[[#This Row],[Stopnja DDV (%)]]</f>
        <v>0</v>
      </c>
      <c r="R19" s="347">
        <f>+Sklop4[[#This Row],[cena/enota brez DDV v EUR]]+Sklop4[[#This Row],[Davek (EUR)]]</f>
        <v>0</v>
      </c>
      <c r="S19" s="347">
        <f>+Sklop4[[#This Row],[cena/enota brez DDV v EUR]]*Sklop4[[#This Row],[Okvirna količina]]</f>
        <v>0</v>
      </c>
      <c r="T19" s="347">
        <f>+Sklop4[[#This Row],[Končna cena/enoto mere (EUR) z DDV]]*Sklop4[[#This Row],[Okvirna količina]]</f>
        <v>0</v>
      </c>
      <c r="U19" s="351"/>
    </row>
    <row r="20" spans="1:21" s="55" customFormat="1" ht="12">
      <c r="A20" s="79" t="s">
        <v>6</v>
      </c>
      <c r="B20" s="336" t="s">
        <v>270</v>
      </c>
      <c r="C20" s="100" t="s">
        <v>92</v>
      </c>
      <c r="D20" s="77" t="s">
        <v>0</v>
      </c>
      <c r="E20" s="152" t="s">
        <v>604</v>
      </c>
      <c r="F20" s="341">
        <v>600</v>
      </c>
      <c r="G20" s="190" t="s">
        <v>0</v>
      </c>
      <c r="H20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341">
        <f>IF(Sklop4[[#This Row],[ZAHTEVANA SHEMA KAKOVOSTI]]&lt;&gt;"",Sklop4[[#This Row],[Preračunana masa/volumen/kos na enoto kg]],"")</f>
        <v>600</v>
      </c>
      <c r="J20" s="350"/>
      <c r="K20" s="343"/>
      <c r="L20" s="343"/>
      <c r="M20" s="150" t="s">
        <v>92</v>
      </c>
      <c r="N20" s="345"/>
      <c r="O20" s="150" t="s">
        <v>92</v>
      </c>
      <c r="P20" s="346"/>
      <c r="Q20" s="347">
        <f>+Sklop4[[#This Row],[cena/enota brez DDV v EUR]]*Sklop4[[#This Row],[Stopnja DDV (%)]]</f>
        <v>0</v>
      </c>
      <c r="R20" s="347">
        <f>+Sklop4[[#This Row],[cena/enota brez DDV v EUR]]+Sklop4[[#This Row],[Davek (EUR)]]</f>
        <v>0</v>
      </c>
      <c r="S20" s="347">
        <f>+Sklop4[[#This Row],[cena/enota brez DDV v EUR]]*Sklop4[[#This Row],[Okvirna količina]]</f>
        <v>0</v>
      </c>
      <c r="T20" s="347">
        <f>+Sklop4[[#This Row],[Končna cena/enoto mere (EUR) z DDV]]*Sklop4[[#This Row],[Okvirna količina]]</f>
        <v>0</v>
      </c>
      <c r="U20" s="351"/>
    </row>
    <row r="21" spans="1:21" s="55" customFormat="1" ht="12">
      <c r="A21" s="79" t="s">
        <v>7</v>
      </c>
      <c r="B21" s="336" t="s">
        <v>271</v>
      </c>
      <c r="C21" s="100" t="s">
        <v>92</v>
      </c>
      <c r="D21" s="77" t="s">
        <v>0</v>
      </c>
      <c r="E21" s="152" t="s">
        <v>604</v>
      </c>
      <c r="F21" s="341">
        <v>500</v>
      </c>
      <c r="G21" s="190" t="s">
        <v>0</v>
      </c>
      <c r="H2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341">
        <f>IF(Sklop4[[#This Row],[ZAHTEVANA SHEMA KAKOVOSTI]]&lt;&gt;"",Sklop4[[#This Row],[Preračunana masa/volumen/kos na enoto kg]],"")</f>
        <v>500</v>
      </c>
      <c r="J21" s="350"/>
      <c r="K21" s="343"/>
      <c r="L21" s="343"/>
      <c r="M21" s="150" t="s">
        <v>92</v>
      </c>
      <c r="N21" s="345"/>
      <c r="O21" s="150" t="s">
        <v>92</v>
      </c>
      <c r="P21" s="346"/>
      <c r="Q21" s="347">
        <f>+Sklop4[[#This Row],[cena/enota brez DDV v EUR]]*Sklop4[[#This Row],[Stopnja DDV (%)]]</f>
        <v>0</v>
      </c>
      <c r="R21" s="347">
        <f>+Sklop4[[#This Row],[cena/enota brez DDV v EUR]]+Sklop4[[#This Row],[Davek (EUR)]]</f>
        <v>0</v>
      </c>
      <c r="S21" s="347">
        <f>+Sklop4[[#This Row],[cena/enota brez DDV v EUR]]*Sklop4[[#This Row],[Okvirna količina]]</f>
        <v>0</v>
      </c>
      <c r="T21" s="347">
        <f>+Sklop4[[#This Row],[Končna cena/enoto mere (EUR) z DDV]]*Sklop4[[#This Row],[Okvirna količina]]</f>
        <v>0</v>
      </c>
      <c r="U21" s="351"/>
    </row>
    <row r="22" spans="1:21" s="55" customFormat="1" ht="12">
      <c r="A22" s="79" t="s">
        <v>8</v>
      </c>
      <c r="B22" s="336" t="s">
        <v>272</v>
      </c>
      <c r="C22" s="100" t="s">
        <v>92</v>
      </c>
      <c r="D22" s="77" t="s">
        <v>0</v>
      </c>
      <c r="E22" s="152" t="s">
        <v>604</v>
      </c>
      <c r="F22" s="341">
        <v>800</v>
      </c>
      <c r="G22" s="190" t="s">
        <v>0</v>
      </c>
      <c r="H2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2" s="341">
        <f>IF(Sklop4[[#This Row],[ZAHTEVANA SHEMA KAKOVOSTI]]&lt;&gt;"",Sklop4[[#This Row],[Preračunana masa/volumen/kos na enoto kg]],"")</f>
        <v>800</v>
      </c>
      <c r="J22" s="350"/>
      <c r="K22" s="343"/>
      <c r="L22" s="343"/>
      <c r="M22" s="150" t="s">
        <v>92</v>
      </c>
      <c r="N22" s="345"/>
      <c r="O22" s="150" t="s">
        <v>92</v>
      </c>
      <c r="P22" s="346"/>
      <c r="Q22" s="347">
        <f>+Sklop4[[#This Row],[cena/enota brez DDV v EUR]]*Sklop4[[#This Row],[Stopnja DDV (%)]]</f>
        <v>0</v>
      </c>
      <c r="R22" s="347">
        <f>+Sklop4[[#This Row],[cena/enota brez DDV v EUR]]+Sklop4[[#This Row],[Davek (EUR)]]</f>
        <v>0</v>
      </c>
      <c r="S22" s="347">
        <f>+Sklop4[[#This Row],[cena/enota brez DDV v EUR]]*Sklop4[[#This Row],[Okvirna količina]]</f>
        <v>0</v>
      </c>
      <c r="T22" s="347">
        <f>+Sklop4[[#This Row],[Končna cena/enoto mere (EUR) z DDV]]*Sklop4[[#This Row],[Okvirna količina]]</f>
        <v>0</v>
      </c>
      <c r="U22" s="351"/>
    </row>
    <row r="23" spans="1:21" s="55" customFormat="1" ht="12">
      <c r="A23" s="79" t="s">
        <v>9</v>
      </c>
      <c r="B23" s="336" t="s">
        <v>273</v>
      </c>
      <c r="C23" s="100" t="s">
        <v>92</v>
      </c>
      <c r="D23" s="77" t="s">
        <v>0</v>
      </c>
      <c r="E23" s="152" t="s">
        <v>604</v>
      </c>
      <c r="F23" s="341">
        <v>1200</v>
      </c>
      <c r="G23" s="190" t="s">
        <v>0</v>
      </c>
      <c r="H23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3" s="341">
        <f>IF(Sklop4[[#This Row],[ZAHTEVANA SHEMA KAKOVOSTI]]&lt;&gt;"",Sklop4[[#This Row],[Preračunana masa/volumen/kos na enoto kg]],"")</f>
        <v>1200</v>
      </c>
      <c r="J23" s="350"/>
      <c r="K23" s="343"/>
      <c r="L23" s="343"/>
      <c r="M23" s="150" t="s">
        <v>92</v>
      </c>
      <c r="N23" s="345"/>
      <c r="O23" s="150" t="s">
        <v>92</v>
      </c>
      <c r="P23" s="346"/>
      <c r="Q23" s="347">
        <f>+Sklop4[[#This Row],[cena/enota brez DDV v EUR]]*Sklop4[[#This Row],[Stopnja DDV (%)]]</f>
        <v>0</v>
      </c>
      <c r="R23" s="347">
        <f>+Sklop4[[#This Row],[cena/enota brez DDV v EUR]]+Sklop4[[#This Row],[Davek (EUR)]]</f>
        <v>0</v>
      </c>
      <c r="S23" s="347">
        <f>+Sklop4[[#This Row],[cena/enota brez DDV v EUR]]*Sklop4[[#This Row],[Okvirna količina]]</f>
        <v>0</v>
      </c>
      <c r="T23" s="347">
        <f>+Sklop4[[#This Row],[Končna cena/enoto mere (EUR) z DDV]]*Sklop4[[#This Row],[Okvirna količina]]</f>
        <v>0</v>
      </c>
      <c r="U23" s="351"/>
    </row>
    <row r="24" spans="1:21" s="55" customFormat="1" ht="12">
      <c r="A24" s="79" t="s">
        <v>10</v>
      </c>
      <c r="B24" s="336" t="s">
        <v>274</v>
      </c>
      <c r="C24" s="100" t="s">
        <v>92</v>
      </c>
      <c r="D24" s="77" t="s">
        <v>0</v>
      </c>
      <c r="E24" s="339"/>
      <c r="F24" s="341">
        <v>300</v>
      </c>
      <c r="G24" s="190" t="s">
        <v>0</v>
      </c>
      <c r="H24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341" t="str">
        <f>IF(Sklop4[[#This Row],[ZAHTEVANA SHEMA KAKOVOSTI]]&lt;&gt;"",Sklop4[[#This Row],[Preračunana masa/volumen/kos na enoto kg]],"")</f>
        <v/>
      </c>
      <c r="J24" s="350"/>
      <c r="K24" s="343"/>
      <c r="L24" s="343"/>
      <c r="M24" s="150" t="s">
        <v>92</v>
      </c>
      <c r="N24" s="345"/>
      <c r="O24" s="150" t="s">
        <v>92</v>
      </c>
      <c r="P24" s="346"/>
      <c r="Q24" s="347">
        <f>+Sklop4[[#This Row],[cena/enota brez DDV v EUR]]*Sklop4[[#This Row],[Stopnja DDV (%)]]</f>
        <v>0</v>
      </c>
      <c r="R24" s="347">
        <f>+Sklop4[[#This Row],[cena/enota brez DDV v EUR]]+Sklop4[[#This Row],[Davek (EUR)]]</f>
        <v>0</v>
      </c>
      <c r="S24" s="347">
        <f>+Sklop4[[#This Row],[cena/enota brez DDV v EUR]]*Sklop4[[#This Row],[Okvirna količina]]</f>
        <v>0</v>
      </c>
      <c r="T24" s="347">
        <f>+Sklop4[[#This Row],[Končna cena/enoto mere (EUR) z DDV]]*Sklop4[[#This Row],[Okvirna količina]]</f>
        <v>0</v>
      </c>
      <c r="U24" s="351"/>
    </row>
    <row r="25" spans="1:21" s="55" customFormat="1" ht="12">
      <c r="A25" s="79" t="s">
        <v>11</v>
      </c>
      <c r="B25" s="336" t="s">
        <v>275</v>
      </c>
      <c r="C25" s="100" t="s">
        <v>92</v>
      </c>
      <c r="D25" s="77" t="s">
        <v>0</v>
      </c>
      <c r="E25" s="339"/>
      <c r="F25" s="341">
        <v>800</v>
      </c>
      <c r="G25" s="190" t="s">
        <v>0</v>
      </c>
      <c r="H25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5" s="341" t="str">
        <f>IF(Sklop4[[#This Row],[ZAHTEVANA SHEMA KAKOVOSTI]]&lt;&gt;"",Sklop4[[#This Row],[Preračunana masa/volumen/kos na enoto kg]],"")</f>
        <v/>
      </c>
      <c r="J25" s="350"/>
      <c r="K25" s="343"/>
      <c r="L25" s="343"/>
      <c r="M25" s="150" t="s">
        <v>92</v>
      </c>
      <c r="N25" s="345"/>
      <c r="O25" s="150" t="s">
        <v>92</v>
      </c>
      <c r="P25" s="346"/>
      <c r="Q25" s="347">
        <f>+Sklop4[[#This Row],[cena/enota brez DDV v EUR]]*Sklop4[[#This Row],[Stopnja DDV (%)]]</f>
        <v>0</v>
      </c>
      <c r="R25" s="347">
        <f>+Sklop4[[#This Row],[cena/enota brez DDV v EUR]]+Sklop4[[#This Row],[Davek (EUR)]]</f>
        <v>0</v>
      </c>
      <c r="S25" s="347">
        <f>+Sklop4[[#This Row],[cena/enota brez DDV v EUR]]*Sklop4[[#This Row],[Okvirna količina]]</f>
        <v>0</v>
      </c>
      <c r="T25" s="347">
        <f>+Sklop4[[#This Row],[Končna cena/enoto mere (EUR) z DDV]]*Sklop4[[#This Row],[Okvirna količina]]</f>
        <v>0</v>
      </c>
      <c r="U25" s="351"/>
    </row>
    <row r="26" spans="1:21" s="55" customFormat="1" ht="12">
      <c r="A26" s="79" t="s">
        <v>12</v>
      </c>
      <c r="B26" s="336" t="s">
        <v>276</v>
      </c>
      <c r="C26" s="100" t="s">
        <v>92</v>
      </c>
      <c r="D26" s="77" t="s">
        <v>0</v>
      </c>
      <c r="E26" s="339"/>
      <c r="F26" s="341">
        <v>500</v>
      </c>
      <c r="G26" s="190" t="s">
        <v>0</v>
      </c>
      <c r="H2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6" s="341" t="str">
        <f>IF(Sklop4[[#This Row],[ZAHTEVANA SHEMA KAKOVOSTI]]&lt;&gt;"",Sklop4[[#This Row],[Preračunana masa/volumen/kos na enoto kg]],"")</f>
        <v/>
      </c>
      <c r="J26" s="350"/>
      <c r="K26" s="343"/>
      <c r="L26" s="343"/>
      <c r="M26" s="150" t="s">
        <v>92</v>
      </c>
      <c r="N26" s="345"/>
      <c r="O26" s="150" t="s">
        <v>92</v>
      </c>
      <c r="P26" s="346"/>
      <c r="Q26" s="347">
        <f>+Sklop4[[#This Row],[cena/enota brez DDV v EUR]]*Sklop4[[#This Row],[Stopnja DDV (%)]]</f>
        <v>0</v>
      </c>
      <c r="R26" s="347">
        <f>+Sklop4[[#This Row],[cena/enota brez DDV v EUR]]+Sklop4[[#This Row],[Davek (EUR)]]</f>
        <v>0</v>
      </c>
      <c r="S26" s="347">
        <f>+Sklop4[[#This Row],[cena/enota brez DDV v EUR]]*Sklop4[[#This Row],[Okvirna količina]]</f>
        <v>0</v>
      </c>
      <c r="T26" s="347">
        <f>+Sklop4[[#This Row],[Končna cena/enoto mere (EUR) z DDV]]*Sklop4[[#This Row],[Okvirna količina]]</f>
        <v>0</v>
      </c>
      <c r="U26" s="351"/>
    </row>
    <row r="27" spans="1:21" s="55" customFormat="1" ht="12">
      <c r="A27" s="79" t="s">
        <v>13</v>
      </c>
      <c r="B27" s="336" t="s">
        <v>277</v>
      </c>
      <c r="C27" s="100" t="s">
        <v>92</v>
      </c>
      <c r="D27" s="77" t="s">
        <v>0</v>
      </c>
      <c r="E27" s="339"/>
      <c r="F27" s="341">
        <v>600</v>
      </c>
      <c r="G27" s="190" t="s">
        <v>0</v>
      </c>
      <c r="H27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7" s="341" t="str">
        <f>IF(Sklop4[[#This Row],[ZAHTEVANA SHEMA KAKOVOSTI]]&lt;&gt;"",Sklop4[[#This Row],[Preračunana masa/volumen/kos na enoto kg]],"")</f>
        <v/>
      </c>
      <c r="J27" s="350"/>
      <c r="K27" s="343"/>
      <c r="L27" s="343"/>
      <c r="M27" s="150" t="s">
        <v>92</v>
      </c>
      <c r="N27" s="345"/>
      <c r="O27" s="150" t="s">
        <v>92</v>
      </c>
      <c r="P27" s="346"/>
      <c r="Q27" s="347">
        <f>+Sklop4[[#This Row],[cena/enota brez DDV v EUR]]*Sklop4[[#This Row],[Stopnja DDV (%)]]</f>
        <v>0</v>
      </c>
      <c r="R27" s="347">
        <f>+Sklop4[[#This Row],[cena/enota brez DDV v EUR]]+Sklop4[[#This Row],[Davek (EUR)]]</f>
        <v>0</v>
      </c>
      <c r="S27" s="347">
        <f>+Sklop4[[#This Row],[cena/enota brez DDV v EUR]]*Sklop4[[#This Row],[Okvirna količina]]</f>
        <v>0</v>
      </c>
      <c r="T27" s="347">
        <f>+Sklop4[[#This Row],[Končna cena/enoto mere (EUR) z DDV]]*Sklop4[[#This Row],[Okvirna količina]]</f>
        <v>0</v>
      </c>
      <c r="U27" s="351"/>
    </row>
    <row r="28" spans="1:21" s="55" customFormat="1" ht="12">
      <c r="A28" s="79" t="s">
        <v>14</v>
      </c>
      <c r="B28" s="336" t="s">
        <v>278</v>
      </c>
      <c r="C28" s="100" t="s">
        <v>92</v>
      </c>
      <c r="D28" s="77" t="s">
        <v>0</v>
      </c>
      <c r="E28" s="339"/>
      <c r="F28" s="341">
        <v>150</v>
      </c>
      <c r="G28" s="190" t="s">
        <v>0</v>
      </c>
      <c r="H28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8" s="341" t="str">
        <f>IF(Sklop4[[#This Row],[ZAHTEVANA SHEMA KAKOVOSTI]]&lt;&gt;"",Sklop4[[#This Row],[Preračunana masa/volumen/kos na enoto kg]],"")</f>
        <v/>
      </c>
      <c r="J28" s="350"/>
      <c r="K28" s="343"/>
      <c r="L28" s="343"/>
      <c r="M28" s="150" t="s">
        <v>92</v>
      </c>
      <c r="N28" s="345"/>
      <c r="O28" s="150" t="s">
        <v>92</v>
      </c>
      <c r="P28" s="346"/>
      <c r="Q28" s="347">
        <f>+Sklop4[[#This Row],[cena/enota brez DDV v EUR]]*Sklop4[[#This Row],[Stopnja DDV (%)]]</f>
        <v>0</v>
      </c>
      <c r="R28" s="347">
        <f>+Sklop4[[#This Row],[cena/enota brez DDV v EUR]]+Sklop4[[#This Row],[Davek (EUR)]]</f>
        <v>0</v>
      </c>
      <c r="S28" s="347">
        <f>+Sklop4[[#This Row],[cena/enota brez DDV v EUR]]*Sklop4[[#This Row],[Okvirna količina]]</f>
        <v>0</v>
      </c>
      <c r="T28" s="347">
        <f>+Sklop4[[#This Row],[Končna cena/enoto mere (EUR) z DDV]]*Sklop4[[#This Row],[Okvirna količina]]</f>
        <v>0</v>
      </c>
      <c r="U28" s="351"/>
    </row>
    <row r="29" spans="1:21" s="55" customFormat="1" ht="12">
      <c r="A29" s="79" t="s">
        <v>15</v>
      </c>
      <c r="B29" s="336" t="s">
        <v>279</v>
      </c>
      <c r="C29" s="100" t="s">
        <v>92</v>
      </c>
      <c r="D29" s="77" t="s">
        <v>0</v>
      </c>
      <c r="E29" s="339" t="s">
        <v>604</v>
      </c>
      <c r="F29" s="341">
        <v>450</v>
      </c>
      <c r="G29" s="190" t="s">
        <v>0</v>
      </c>
      <c r="H29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9" s="341">
        <f>IF(Sklop4[[#This Row],[ZAHTEVANA SHEMA KAKOVOSTI]]&lt;&gt;"",Sklop4[[#This Row],[Preračunana masa/volumen/kos na enoto kg]],"")</f>
        <v>450</v>
      </c>
      <c r="J29" s="350"/>
      <c r="K29" s="343"/>
      <c r="L29" s="343"/>
      <c r="M29" s="150" t="s">
        <v>92</v>
      </c>
      <c r="N29" s="345"/>
      <c r="O29" s="150" t="s">
        <v>92</v>
      </c>
      <c r="P29" s="346"/>
      <c r="Q29" s="347">
        <f>+Sklop4[[#This Row],[cena/enota brez DDV v EUR]]*Sklop4[[#This Row],[Stopnja DDV (%)]]</f>
        <v>0</v>
      </c>
      <c r="R29" s="347">
        <f>+Sklop4[[#This Row],[cena/enota brez DDV v EUR]]+Sklop4[[#This Row],[Davek (EUR)]]</f>
        <v>0</v>
      </c>
      <c r="S29" s="347">
        <f>+Sklop4[[#This Row],[cena/enota brez DDV v EUR]]*Sklop4[[#This Row],[Okvirna količina]]</f>
        <v>0</v>
      </c>
      <c r="T29" s="347">
        <f>+Sklop4[[#This Row],[Končna cena/enoto mere (EUR) z DDV]]*Sklop4[[#This Row],[Okvirna količina]]</f>
        <v>0</v>
      </c>
      <c r="U29" s="351"/>
    </row>
    <row r="30" spans="1:21" s="55" customFormat="1" ht="12">
      <c r="A30" s="79" t="s">
        <v>16</v>
      </c>
      <c r="B30" s="336" t="s">
        <v>280</v>
      </c>
      <c r="C30" s="100" t="s">
        <v>92</v>
      </c>
      <c r="D30" s="77" t="s">
        <v>0</v>
      </c>
      <c r="E30" s="339"/>
      <c r="F30" s="341">
        <v>150</v>
      </c>
      <c r="G30" s="190" t="s">
        <v>0</v>
      </c>
      <c r="H30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0" s="341" t="str">
        <f>IF(Sklop4[[#This Row],[ZAHTEVANA SHEMA KAKOVOSTI]]&lt;&gt;"",Sklop4[[#This Row],[Preračunana masa/volumen/kos na enoto kg]],"")</f>
        <v/>
      </c>
      <c r="J30" s="350"/>
      <c r="K30" s="343"/>
      <c r="L30" s="343"/>
      <c r="M30" s="150" t="s">
        <v>92</v>
      </c>
      <c r="N30" s="345"/>
      <c r="O30" s="150" t="s">
        <v>92</v>
      </c>
      <c r="P30" s="346"/>
      <c r="Q30" s="347">
        <f>+Sklop4[[#This Row],[cena/enota brez DDV v EUR]]*Sklop4[[#This Row],[Stopnja DDV (%)]]</f>
        <v>0</v>
      </c>
      <c r="R30" s="347">
        <f>+Sklop4[[#This Row],[cena/enota brez DDV v EUR]]+Sklop4[[#This Row],[Davek (EUR)]]</f>
        <v>0</v>
      </c>
      <c r="S30" s="347">
        <f>+Sklop4[[#This Row],[cena/enota brez DDV v EUR]]*Sklop4[[#This Row],[Okvirna količina]]</f>
        <v>0</v>
      </c>
      <c r="T30" s="347">
        <f>+Sklop4[[#This Row],[Končna cena/enoto mere (EUR) z DDV]]*Sklop4[[#This Row],[Okvirna količina]]</f>
        <v>0</v>
      </c>
      <c r="U30" s="351"/>
    </row>
    <row r="31" spans="1:21" s="55" customFormat="1" ht="12">
      <c r="A31" s="79" t="s">
        <v>17</v>
      </c>
      <c r="B31" s="336" t="s">
        <v>281</v>
      </c>
      <c r="C31" s="100" t="s">
        <v>92</v>
      </c>
      <c r="D31" s="77" t="s">
        <v>0</v>
      </c>
      <c r="E31" s="339" t="s">
        <v>604</v>
      </c>
      <c r="F31" s="341">
        <v>150</v>
      </c>
      <c r="G31" s="190" t="s">
        <v>0</v>
      </c>
      <c r="H31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1" s="341">
        <f>IF(Sklop4[[#This Row],[ZAHTEVANA SHEMA KAKOVOSTI]]&lt;&gt;"",Sklop4[[#This Row],[Preračunana masa/volumen/kos na enoto kg]],"")</f>
        <v>150</v>
      </c>
      <c r="J31" s="350"/>
      <c r="K31" s="343"/>
      <c r="L31" s="343"/>
      <c r="M31" s="150" t="s">
        <v>92</v>
      </c>
      <c r="N31" s="345"/>
      <c r="O31" s="150" t="s">
        <v>92</v>
      </c>
      <c r="P31" s="346"/>
      <c r="Q31" s="347">
        <f>+Sklop4[[#This Row],[cena/enota brez DDV v EUR]]*Sklop4[[#This Row],[Stopnja DDV (%)]]</f>
        <v>0</v>
      </c>
      <c r="R31" s="347">
        <f>+Sklop4[[#This Row],[cena/enota brez DDV v EUR]]+Sklop4[[#This Row],[Davek (EUR)]]</f>
        <v>0</v>
      </c>
      <c r="S31" s="347">
        <f>+Sklop4[[#This Row],[cena/enota brez DDV v EUR]]*Sklop4[[#This Row],[Okvirna količina]]</f>
        <v>0</v>
      </c>
      <c r="T31" s="347">
        <f>+Sklop4[[#This Row],[Končna cena/enoto mere (EUR) z DDV]]*Sklop4[[#This Row],[Okvirna količina]]</f>
        <v>0</v>
      </c>
      <c r="U31" s="351"/>
    </row>
    <row r="32" spans="1:21" s="55" customFormat="1" ht="12">
      <c r="A32" s="79" t="s">
        <v>18</v>
      </c>
      <c r="B32" s="336" t="s">
        <v>282</v>
      </c>
      <c r="C32" s="100" t="s">
        <v>92</v>
      </c>
      <c r="D32" s="77" t="s">
        <v>0</v>
      </c>
      <c r="E32" s="339" t="s">
        <v>604</v>
      </c>
      <c r="F32" s="341">
        <v>600</v>
      </c>
      <c r="G32" s="190" t="s">
        <v>0</v>
      </c>
      <c r="H32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2" s="341">
        <f>IF(Sklop4[[#This Row],[ZAHTEVANA SHEMA KAKOVOSTI]]&lt;&gt;"",Sklop4[[#This Row],[Preračunana masa/volumen/kos na enoto kg]],"")</f>
        <v>600</v>
      </c>
      <c r="J32" s="350"/>
      <c r="K32" s="343"/>
      <c r="L32" s="343"/>
      <c r="M32" s="150" t="s">
        <v>92</v>
      </c>
      <c r="N32" s="345"/>
      <c r="O32" s="150" t="s">
        <v>92</v>
      </c>
      <c r="P32" s="346"/>
      <c r="Q32" s="347">
        <f>+Sklop4[[#This Row],[cena/enota brez DDV v EUR]]*Sklop4[[#This Row],[Stopnja DDV (%)]]</f>
        <v>0</v>
      </c>
      <c r="R32" s="347">
        <f>+Sklop4[[#This Row],[cena/enota brez DDV v EUR]]+Sklop4[[#This Row],[Davek (EUR)]]</f>
        <v>0</v>
      </c>
      <c r="S32" s="347">
        <f>+Sklop4[[#This Row],[cena/enota brez DDV v EUR]]*Sklop4[[#This Row],[Okvirna količina]]</f>
        <v>0</v>
      </c>
      <c r="T32" s="347">
        <f>+Sklop4[[#This Row],[Končna cena/enoto mere (EUR) z DDV]]*Sklop4[[#This Row],[Okvirna količina]]</f>
        <v>0</v>
      </c>
      <c r="U32" s="351"/>
    </row>
    <row r="33" spans="1:22" s="55" customFormat="1" ht="12">
      <c r="A33" s="79" t="s">
        <v>19</v>
      </c>
      <c r="B33" s="336" t="s">
        <v>283</v>
      </c>
      <c r="C33" s="100" t="s">
        <v>92</v>
      </c>
      <c r="D33" s="77" t="s">
        <v>0</v>
      </c>
      <c r="E33" s="339" t="s">
        <v>604</v>
      </c>
      <c r="F33" s="341">
        <v>400</v>
      </c>
      <c r="G33" s="190" t="s">
        <v>0</v>
      </c>
      <c r="H33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33" s="341">
        <f>IF(Sklop4[[#This Row],[ZAHTEVANA SHEMA KAKOVOSTI]]&lt;&gt;"",Sklop4[[#This Row],[Preračunana masa/volumen/kos na enoto kg]],"")</f>
        <v>400</v>
      </c>
      <c r="J33" s="350"/>
      <c r="K33" s="343"/>
      <c r="L33" s="343"/>
      <c r="M33" s="150" t="s">
        <v>92</v>
      </c>
      <c r="N33" s="345"/>
      <c r="O33" s="150" t="s">
        <v>92</v>
      </c>
      <c r="P33" s="346"/>
      <c r="Q33" s="347">
        <f>+Sklop4[[#This Row],[cena/enota brez DDV v EUR]]*Sklop4[[#This Row],[Stopnja DDV (%)]]</f>
        <v>0</v>
      </c>
      <c r="R33" s="347">
        <f>+Sklop4[[#This Row],[cena/enota brez DDV v EUR]]+Sklop4[[#This Row],[Davek (EUR)]]</f>
        <v>0</v>
      </c>
      <c r="S33" s="347">
        <f>+Sklop4[[#This Row],[cena/enota brez DDV v EUR]]*Sklop4[[#This Row],[Okvirna količina]]</f>
        <v>0</v>
      </c>
      <c r="T33" s="347">
        <f>+Sklop4[[#This Row],[Končna cena/enoto mere (EUR) z DDV]]*Sklop4[[#This Row],[Okvirna količina]]</f>
        <v>0</v>
      </c>
      <c r="U33" s="351"/>
    </row>
    <row r="34" spans="1:22" s="55" customFormat="1" ht="12">
      <c r="A34" s="79" t="s">
        <v>20</v>
      </c>
      <c r="B34" s="336" t="s">
        <v>284</v>
      </c>
      <c r="C34" s="100" t="s">
        <v>92</v>
      </c>
      <c r="D34" s="77" t="s">
        <v>0</v>
      </c>
      <c r="E34" s="339" t="s">
        <v>604</v>
      </c>
      <c r="F34" s="341">
        <v>200</v>
      </c>
      <c r="G34" s="190" t="s">
        <v>0</v>
      </c>
      <c r="H34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34" s="341">
        <f>IF(Sklop4[[#This Row],[ZAHTEVANA SHEMA KAKOVOSTI]]&lt;&gt;"",Sklop4[[#This Row],[Preračunana masa/volumen/kos na enoto kg]],"")</f>
        <v>200</v>
      </c>
      <c r="J34" s="350"/>
      <c r="K34" s="343"/>
      <c r="L34" s="343"/>
      <c r="M34" s="150" t="s">
        <v>92</v>
      </c>
      <c r="N34" s="345"/>
      <c r="O34" s="150" t="s">
        <v>92</v>
      </c>
      <c r="P34" s="346"/>
      <c r="Q34" s="347">
        <f>+Sklop4[[#This Row],[cena/enota brez DDV v EUR]]*Sklop4[[#This Row],[Stopnja DDV (%)]]</f>
        <v>0</v>
      </c>
      <c r="R34" s="347">
        <f>+Sklop4[[#This Row],[cena/enota brez DDV v EUR]]+Sklop4[[#This Row],[Davek (EUR)]]</f>
        <v>0</v>
      </c>
      <c r="S34" s="347">
        <f>+Sklop4[[#This Row],[cena/enota brez DDV v EUR]]*Sklop4[[#This Row],[Okvirna količina]]</f>
        <v>0</v>
      </c>
      <c r="T34" s="347">
        <f>+Sklop4[[#This Row],[Končna cena/enoto mere (EUR) z DDV]]*Sklop4[[#This Row],[Okvirna količina]]</f>
        <v>0</v>
      </c>
      <c r="U34" s="351"/>
    </row>
    <row r="35" spans="1:22" s="55" customFormat="1" ht="12">
      <c r="A35" s="79" t="s">
        <v>21</v>
      </c>
      <c r="B35" s="336" t="s">
        <v>285</v>
      </c>
      <c r="C35" s="100" t="s">
        <v>92</v>
      </c>
      <c r="D35" s="77" t="s">
        <v>0</v>
      </c>
      <c r="E35" s="339"/>
      <c r="F35" s="341">
        <v>90</v>
      </c>
      <c r="G35" s="190" t="s">
        <v>0</v>
      </c>
      <c r="H35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</v>
      </c>
      <c r="I35" s="341" t="str">
        <f>IF(Sklop4[[#This Row],[ZAHTEVANA SHEMA KAKOVOSTI]]&lt;&gt;"",Sklop4[[#This Row],[Preračunana masa/volumen/kos na enoto kg]],"")</f>
        <v/>
      </c>
      <c r="J35" s="350"/>
      <c r="K35" s="343"/>
      <c r="L35" s="343"/>
      <c r="M35" s="150" t="s">
        <v>92</v>
      </c>
      <c r="N35" s="345"/>
      <c r="O35" s="150" t="s">
        <v>92</v>
      </c>
      <c r="P35" s="346"/>
      <c r="Q35" s="347">
        <f>+Sklop4[[#This Row],[cena/enota brez DDV v EUR]]*Sklop4[[#This Row],[Stopnja DDV (%)]]</f>
        <v>0</v>
      </c>
      <c r="R35" s="347">
        <f>+Sklop4[[#This Row],[cena/enota brez DDV v EUR]]+Sklop4[[#This Row],[Davek (EUR)]]</f>
        <v>0</v>
      </c>
      <c r="S35" s="347">
        <f>+Sklop4[[#This Row],[cena/enota brez DDV v EUR]]*Sklop4[[#This Row],[Okvirna količina]]</f>
        <v>0</v>
      </c>
      <c r="T35" s="347">
        <f>+Sklop4[[#This Row],[Končna cena/enoto mere (EUR) z DDV]]*Sklop4[[#This Row],[Okvirna količina]]</f>
        <v>0</v>
      </c>
      <c r="U35" s="351"/>
    </row>
    <row r="36" spans="1:22" s="55" customFormat="1" ht="12">
      <c r="A36" s="79" t="s">
        <v>22</v>
      </c>
      <c r="B36" s="336" t="s">
        <v>286</v>
      </c>
      <c r="C36" s="100" t="s">
        <v>92</v>
      </c>
      <c r="D36" s="77" t="s">
        <v>0</v>
      </c>
      <c r="E36" s="339"/>
      <c r="F36" s="341">
        <v>45</v>
      </c>
      <c r="G36" s="190" t="s">
        <v>0</v>
      </c>
      <c r="H36" s="34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6" s="341" t="str">
        <f>IF(Sklop4[[#This Row],[ZAHTEVANA SHEMA KAKOVOSTI]]&lt;&gt;"",Sklop4[[#This Row],[Preračunana masa/volumen/kos na enoto kg]],"")</f>
        <v/>
      </c>
      <c r="J36" s="350"/>
      <c r="K36" s="343"/>
      <c r="L36" s="343"/>
      <c r="M36" s="150" t="s">
        <v>92</v>
      </c>
      <c r="N36" s="345"/>
      <c r="O36" s="150" t="s">
        <v>92</v>
      </c>
      <c r="P36" s="346"/>
      <c r="Q36" s="347">
        <f>+Sklop4[[#This Row],[cena/enota brez DDV v EUR]]*Sklop4[[#This Row],[Stopnja DDV (%)]]</f>
        <v>0</v>
      </c>
      <c r="R36" s="347">
        <f>+Sklop4[[#This Row],[cena/enota brez DDV v EUR]]+Sklop4[[#This Row],[Davek (EUR)]]</f>
        <v>0</v>
      </c>
      <c r="S36" s="347">
        <f>+Sklop4[[#This Row],[cena/enota brez DDV v EUR]]*Sklop4[[#This Row],[Okvirna količina]]</f>
        <v>0</v>
      </c>
      <c r="T36" s="347">
        <f>+Sklop4[[#This Row],[Končna cena/enoto mere (EUR) z DDV]]*Sklop4[[#This Row],[Okvirna količina]]</f>
        <v>0</v>
      </c>
      <c r="U36" s="351"/>
    </row>
    <row r="37" spans="1:22" s="55" customFormat="1" ht="24">
      <c r="A37" s="79" t="s">
        <v>23</v>
      </c>
      <c r="B37" s="206" t="s">
        <v>597</v>
      </c>
      <c r="C37" s="100" t="s">
        <v>287</v>
      </c>
      <c r="D37" s="77" t="s">
        <v>0</v>
      </c>
      <c r="E37" s="152" t="s">
        <v>604</v>
      </c>
      <c r="F37" s="164">
        <v>240</v>
      </c>
      <c r="G37" s="190" t="s">
        <v>0</v>
      </c>
      <c r="H3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240</v>
      </c>
      <c r="I37" s="164">
        <f>IF(Sklop4[[#This Row],[ZAHTEVANA SHEMA KAKOVOSTI]]&lt;&gt;"",Sklop4[[#This Row],[Preračunana masa/volumen/kos na enoto kg]],"")</f>
        <v>240</v>
      </c>
      <c r="J37" s="207"/>
      <c r="K37" s="205"/>
      <c r="L37" s="205"/>
      <c r="M37" s="150" t="s">
        <v>92</v>
      </c>
      <c r="N37" s="198"/>
      <c r="O37" s="150" t="s">
        <v>92</v>
      </c>
      <c r="P37" s="199"/>
      <c r="Q37" s="200">
        <f>+Sklop4[[#This Row],[cena/enota brez DDV v EUR]]*Sklop4[[#This Row],[Stopnja DDV (%)]]</f>
        <v>0</v>
      </c>
      <c r="R37" s="200">
        <f>+Sklop4[[#This Row],[cena/enota brez DDV v EUR]]+Sklop4[[#This Row],[Davek (EUR)]]</f>
        <v>0</v>
      </c>
      <c r="S37" s="200">
        <f>+Sklop4[[#This Row],[cena/enota brez DDV v EUR]]*Sklop4[[#This Row],[Okvirna količina]]</f>
        <v>0</v>
      </c>
      <c r="T37" s="200">
        <f>+Sklop4[[#This Row],[Končna cena/enoto mere (EUR) z DDV]]*Sklop4[[#This Row],[Okvirna količina]]</f>
        <v>0</v>
      </c>
      <c r="U37" s="208"/>
    </row>
    <row r="38" spans="1:22" s="55" customFormat="1" ht="24">
      <c r="A38" s="79" t="s">
        <v>24</v>
      </c>
      <c r="B38" s="206" t="s">
        <v>598</v>
      </c>
      <c r="C38" s="100" t="s">
        <v>287</v>
      </c>
      <c r="D38" s="77" t="s">
        <v>0</v>
      </c>
      <c r="E38" s="152" t="s">
        <v>604</v>
      </c>
      <c r="F38" s="164">
        <v>150</v>
      </c>
      <c r="G38" s="190" t="s">
        <v>0</v>
      </c>
      <c r="H3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38" s="164">
        <f>IF(Sklop4[[#This Row],[ZAHTEVANA SHEMA KAKOVOSTI]]&lt;&gt;"",Sklop4[[#This Row],[Preračunana masa/volumen/kos na enoto kg]],"")</f>
        <v>150</v>
      </c>
      <c r="J38" s="207"/>
      <c r="K38" s="205"/>
      <c r="L38" s="205"/>
      <c r="M38" s="150" t="s">
        <v>92</v>
      </c>
      <c r="N38" s="198"/>
      <c r="O38" s="150" t="s">
        <v>92</v>
      </c>
      <c r="P38" s="199"/>
      <c r="Q38" s="200">
        <f>+Sklop4[[#This Row],[cena/enota brez DDV v EUR]]*Sklop4[[#This Row],[Stopnja DDV (%)]]</f>
        <v>0</v>
      </c>
      <c r="R38" s="200">
        <f>+Sklop4[[#This Row],[cena/enota brez DDV v EUR]]+Sklop4[[#This Row],[Davek (EUR)]]</f>
        <v>0</v>
      </c>
      <c r="S38" s="200">
        <f>+Sklop4[[#This Row],[cena/enota brez DDV v EUR]]*Sklop4[[#This Row],[Okvirna količina]]</f>
        <v>0</v>
      </c>
      <c r="T38" s="200">
        <f>+Sklop4[[#This Row],[Končna cena/enoto mere (EUR) z DDV]]*Sklop4[[#This Row],[Okvirna količina]]</f>
        <v>0</v>
      </c>
      <c r="U38" s="208"/>
    </row>
    <row r="39" spans="1:22" ht="27" customHeight="1">
      <c r="A39" s="305" t="s">
        <v>114</v>
      </c>
      <c r="B39" s="316"/>
      <c r="C39" s="306"/>
      <c r="D39" s="306"/>
      <c r="E39" s="307"/>
      <c r="F39" s="308"/>
      <c r="G39" s="309"/>
      <c r="H39" s="310">
        <f>SUBTOTAL(109,Sklop4[Preračunana masa/volumen/kos na enoto kg])</f>
        <v>10925</v>
      </c>
      <c r="I39" s="310">
        <f>SUBTOTAL(109,Sklop4[Živila iz shem kakovosti (kg)])</f>
        <v>8290</v>
      </c>
      <c r="J39" s="308"/>
      <c r="K39" s="311"/>
      <c r="L39" s="311"/>
      <c r="M39" s="312"/>
      <c r="N39" s="313"/>
      <c r="O39" s="313"/>
      <c r="P39" s="313"/>
      <c r="Q39" s="314"/>
      <c r="R39" s="308"/>
      <c r="S39" s="314">
        <f>SUBTOTAL(109,Sklop4[Vrednost za okvirno količino (EUR) brez DDV])</f>
        <v>0</v>
      </c>
      <c r="T39" s="314">
        <f>SUBTOTAL(109,Sklop4[Vrednost za okvirno količino (EUR) z DDV])</f>
        <v>0</v>
      </c>
      <c r="U39" s="315">
        <f>SUBTOTAL(103,Sklop4[Shema kakovosti
(nacionalne, evropske)
])</f>
        <v>0</v>
      </c>
    </row>
    <row r="40" spans="1:22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110</v>
      </c>
      <c r="B41" s="16"/>
      <c r="C41" s="28"/>
      <c r="D41" s="28"/>
      <c r="E41" s="101"/>
      <c r="Q41" s="48"/>
      <c r="R41" s="48"/>
      <c r="S41" s="48"/>
      <c r="T41" s="48"/>
    </row>
    <row r="42" spans="1:22">
      <c r="A42" s="11" t="s">
        <v>112</v>
      </c>
      <c r="B42" s="16"/>
      <c r="C42" s="28"/>
      <c r="D42" s="28"/>
      <c r="E42" s="101"/>
    </row>
    <row r="43" spans="1:22">
      <c r="A43" s="96" t="s">
        <v>155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110" t="s">
        <v>148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3.5" customHeight="1">
      <c r="A45" s="415" t="s">
        <v>159</v>
      </c>
      <c r="B45" s="415"/>
      <c r="C45" s="415"/>
      <c r="D45" s="415"/>
      <c r="E45" s="415"/>
      <c r="F45" s="415"/>
      <c r="G45" s="415"/>
      <c r="H45" s="415"/>
      <c r="I45" s="415"/>
      <c r="J45" s="415"/>
      <c r="K45" s="415"/>
      <c r="L45" s="113"/>
      <c r="M45" s="113"/>
      <c r="N45" s="113"/>
      <c r="O45" s="113"/>
      <c r="P45" s="113"/>
      <c r="Q45" s="113"/>
      <c r="R45" s="113"/>
      <c r="S45" s="113"/>
      <c r="T45" s="113"/>
      <c r="U45" s="113"/>
      <c r="V45" s="113"/>
    </row>
    <row r="46" spans="1:22">
      <c r="A46" s="416" t="s">
        <v>656</v>
      </c>
      <c r="B46" s="416"/>
      <c r="C46" s="416"/>
      <c r="D46" s="416"/>
      <c r="E46" s="416"/>
      <c r="F46" s="416"/>
      <c r="G46" s="416"/>
      <c r="H46" s="416"/>
      <c r="I46" s="416"/>
      <c r="J46" s="416"/>
      <c r="K46" s="416"/>
      <c r="L46" s="112"/>
      <c r="M46" s="112"/>
      <c r="N46" s="112"/>
      <c r="O46" s="112"/>
      <c r="P46" s="112"/>
      <c r="Q46" s="112"/>
      <c r="R46" s="112"/>
      <c r="S46" s="112"/>
      <c r="T46" s="112"/>
      <c r="U46" s="112"/>
    </row>
    <row r="47" spans="1:22" ht="15">
      <c r="A47" s="223"/>
      <c r="E47" s="106"/>
      <c r="N47" s="29"/>
      <c r="O47" s="29"/>
      <c r="P47" s="29"/>
      <c r="Q47" s="29"/>
      <c r="R47" s="29"/>
    </row>
    <row r="48" spans="1:22">
      <c r="E48" s="106"/>
      <c r="N48" s="29"/>
      <c r="O48" s="29"/>
      <c r="P48" s="29"/>
      <c r="Q48" s="29"/>
      <c r="R48" s="29"/>
    </row>
    <row r="49" spans="1:21">
      <c r="A49" s="96" t="s">
        <v>51</v>
      </c>
      <c r="F49" s="68"/>
      <c r="G49" s="68" t="s">
        <v>52</v>
      </c>
      <c r="H49" s="29"/>
      <c r="I49" s="29"/>
      <c r="J49" s="29"/>
      <c r="K49" s="29"/>
      <c r="L49" s="54"/>
      <c r="M49" s="54"/>
      <c r="N49" s="29"/>
      <c r="O49" s="29"/>
      <c r="P49" s="29"/>
      <c r="Q49" s="29" t="s">
        <v>53</v>
      </c>
      <c r="R49" s="29"/>
    </row>
    <row r="50" spans="1:21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  <c r="Q50" s="8"/>
      <c r="R50" s="8"/>
      <c r="S50" s="3"/>
      <c r="T50" s="3"/>
      <c r="U50" s="7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 ht="15">
      <c r="A52" s="6"/>
      <c r="B52" s="4"/>
      <c r="C52" s="26"/>
      <c r="D52" s="26"/>
      <c r="E52" s="25"/>
      <c r="F52" s="7"/>
      <c r="H52" s="8"/>
      <c r="I52" s="8"/>
      <c r="J52" s="8"/>
      <c r="K52" s="8"/>
      <c r="L52" s="20"/>
      <c r="M52" s="20"/>
      <c r="N52" s="8"/>
      <c r="O52" s="8"/>
      <c r="P52" s="8"/>
      <c r="Q52" s="8"/>
      <c r="R52" s="8"/>
      <c r="S52" s="3"/>
      <c r="T52" s="3"/>
      <c r="U52" s="7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J47:P1048576 U47:U1048576 U1:U43 J1:P43" name="Obseg1"/>
    <protectedRange sqref="J46:P46 U46" name="Obseg1_2_4"/>
  </protectedRanges>
  <mergeCells count="9">
    <mergeCell ref="A46:K46"/>
    <mergeCell ref="A45:K4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2"/>
  <sheetViews>
    <sheetView topLeftCell="A10" zoomScale="96" zoomScaleNormal="96" zoomScaleSheetLayoutView="100" workbookViewId="0">
      <selection activeCell="E41" sqref="E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pred_rekapitulacija'!B18</f>
        <v>JAJCA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90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288" t="s">
        <v>1</v>
      </c>
      <c r="B16" s="292" t="s">
        <v>288</v>
      </c>
      <c r="C16" s="289">
        <v>53</v>
      </c>
      <c r="D16" s="189" t="s">
        <v>90</v>
      </c>
      <c r="E16" s="189"/>
      <c r="F16" s="189">
        <v>3000</v>
      </c>
      <c r="G16" s="209" t="s">
        <v>606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159</v>
      </c>
      <c r="I16" s="80" t="str">
        <f>IF(Sklop5[[#This Row],[ZAHTEVANA SHEMA KAKOVOSTI]]&lt;&gt;"",Sklop5[[#This Row],[Preračunana masa/volumen/kos na enoto kg]],"")</f>
        <v/>
      </c>
      <c r="J16" s="87"/>
      <c r="K16" s="231"/>
      <c r="L16" s="189"/>
      <c r="M16" s="189"/>
      <c r="N16" s="135"/>
      <c r="O16" s="189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189"/>
    </row>
    <row r="17" spans="1:21" s="55" customFormat="1" ht="24">
      <c r="A17" s="288" t="s">
        <v>3</v>
      </c>
      <c r="B17" s="292" t="s">
        <v>289</v>
      </c>
      <c r="C17" s="289">
        <v>63</v>
      </c>
      <c r="D17" s="189" t="s">
        <v>90</v>
      </c>
      <c r="E17" s="189"/>
      <c r="F17" s="195">
        <v>10000</v>
      </c>
      <c r="G17" s="210" t="s">
        <v>606</v>
      </c>
      <c r="H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630</v>
      </c>
      <c r="I17" s="164" t="str">
        <f>IF(Sklop5[[#This Row],[ZAHTEVANA SHEMA KAKOVOSTI]]&lt;&gt;"",Sklop5[[#This Row],[Preračunana masa/volumen/kos na enoto kg]],"")</f>
        <v/>
      </c>
      <c r="J17" s="165"/>
      <c r="K17" s="285"/>
      <c r="L17" s="205"/>
      <c r="M17" s="197"/>
      <c r="N17" s="198"/>
      <c r="O17" s="198"/>
      <c r="P17" s="199"/>
      <c r="Q17" s="200">
        <f>+Sklop5[[#This Row],[cena/enota brez DDV v EUR]]*Sklop5[[#This Row],[Stopnja DDV (%)]]</f>
        <v>0</v>
      </c>
      <c r="R17" s="200">
        <f>+Sklop5[[#This Row],[cena/enota brez DDV v EUR]]+Sklop5[[#This Row],[Davek (EUR)]]</f>
        <v>0</v>
      </c>
      <c r="S17" s="200">
        <f>+Sklop5[[#This Row],[cena/enota brez DDV v EUR]]*Sklop5[[#This Row],[Okvirna količina]]</f>
        <v>0</v>
      </c>
      <c r="T17" s="200">
        <f>+Sklop5[[#This Row],[Končna cena/enoto mere (EUR) z DDV]]*Sklop5[[#This Row],[Okvirna količina]]</f>
        <v>0</v>
      </c>
      <c r="U17" s="208"/>
    </row>
    <row r="18" spans="1:21" ht="27" customHeight="1">
      <c r="A18" s="305" t="s">
        <v>114</v>
      </c>
      <c r="B18" s="291"/>
      <c r="C18" s="306"/>
      <c r="D18" s="306"/>
      <c r="E18" s="307"/>
      <c r="F18" s="308"/>
      <c r="G18" s="309"/>
      <c r="H18" s="310">
        <f>SUBTOTAL(109,Sklop5[Preračunana masa/volumen/kos na enoto kg])</f>
        <v>789</v>
      </c>
      <c r="I18" s="310">
        <f>SUBTOTAL(109,Sklop5[Živila iz shem kakovosti (kg)])</f>
        <v>0</v>
      </c>
      <c r="J18" s="308"/>
      <c r="K18" s="311"/>
      <c r="L18" s="311"/>
      <c r="M18" s="312"/>
      <c r="N18" s="313"/>
      <c r="O18" s="313"/>
      <c r="P18" s="313"/>
      <c r="Q18" s="314"/>
      <c r="R18" s="308"/>
      <c r="S18" s="314">
        <f>SUBTOTAL(109,Sklop5[Vrednost za okvirno količino (EUR) brez DDV])</f>
        <v>0</v>
      </c>
      <c r="T18" s="314">
        <f>SUBTOTAL(109,Sklop5[Vrednost za okvirno količino (EUR) z DDV])</f>
        <v>0</v>
      </c>
      <c r="U18" s="315">
        <f>SUBTOTAL(103,Sklop5[Shema kakovosti
(nacionalne, evropske)
])</f>
        <v>0</v>
      </c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110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112</v>
      </c>
      <c r="B21" s="16"/>
      <c r="C21" s="28"/>
      <c r="D21" s="28"/>
      <c r="E21" s="101"/>
    </row>
    <row r="22" spans="1:21">
      <c r="A22" s="96" t="s">
        <v>155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110" t="s">
        <v>148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1" ht="12" customHeight="1">
      <c r="A24" s="224"/>
      <c r="B24" s="225"/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224"/>
      <c r="B25" s="225"/>
      <c r="E25" s="106"/>
      <c r="N25" s="29"/>
      <c r="O25" s="29"/>
      <c r="P25" s="29"/>
      <c r="Q25" s="29"/>
      <c r="R25" s="29"/>
    </row>
    <row r="26" spans="1:21">
      <c r="A26" s="224"/>
      <c r="B26" s="225"/>
      <c r="E26" s="106"/>
      <c r="N26" s="29"/>
      <c r="O26" s="29"/>
      <c r="P26" s="29"/>
      <c r="Q26" s="29"/>
      <c r="R26" s="29"/>
    </row>
    <row r="27" spans="1:21">
      <c r="E27" s="106"/>
      <c r="N27" s="29"/>
      <c r="O27" s="29"/>
      <c r="P27" s="29"/>
      <c r="Q27" s="29"/>
      <c r="R27" s="29"/>
    </row>
    <row r="28" spans="1:21">
      <c r="A28" s="96" t="s">
        <v>51</v>
      </c>
      <c r="F28" s="68"/>
      <c r="G28" s="68" t="s">
        <v>52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53</v>
      </c>
      <c r="R28" s="29"/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1:P15 U1:U15 J16:J17 N16:N17 P16:P17 U18:U1048576 J18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5"/>
  <sheetViews>
    <sheetView topLeftCell="A7" zoomScale="95" zoomScaleNormal="95" zoomScaleSheetLayoutView="100" workbookViewId="0">
      <selection activeCell="D58" sqref="D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8554687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pred_rekapitulacija'!B19</f>
        <v>ZAMRZNJENE IN SVEŽE RIBE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67" t="s">
        <v>290</v>
      </c>
      <c r="C16" s="77" t="s">
        <v>92</v>
      </c>
      <c r="D16" s="77" t="s">
        <v>0</v>
      </c>
      <c r="E16" s="188"/>
      <c r="F16" s="189">
        <v>60</v>
      </c>
      <c r="G16" s="190" t="s">
        <v>160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6" s="80" t="str">
        <f>IF(Sklop6[[#This Row],[ZAHTEVANA SHEMA KAKOVOSTI]]&lt;&gt;"",Sklop6[[#This Row],[Preračunana masa/volumen/kos na enoto kg]],"")</f>
        <v/>
      </c>
      <c r="J16" s="87"/>
      <c r="K16" s="234"/>
      <c r="L16" s="134"/>
      <c r="M16" s="134"/>
      <c r="N16" s="135"/>
      <c r="O16" s="134"/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34"/>
    </row>
    <row r="17" spans="1:22" s="55" customFormat="1" ht="12">
      <c r="A17" s="79" t="s">
        <v>3</v>
      </c>
      <c r="B17" s="206" t="s">
        <v>607</v>
      </c>
      <c r="C17" s="77" t="s">
        <v>92</v>
      </c>
      <c r="D17" s="77" t="s">
        <v>0</v>
      </c>
      <c r="E17" s="246"/>
      <c r="F17" s="247">
        <v>600</v>
      </c>
      <c r="G17" s="238" t="s">
        <v>160</v>
      </c>
      <c r="H17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7" s="237" t="str">
        <f>IF(Sklop6[[#This Row],[ZAHTEVANA SHEMA KAKOVOSTI]]&lt;&gt;"",Sklop6[[#This Row],[Preračunana masa/volumen/kos na enoto kg]],"")</f>
        <v/>
      </c>
      <c r="J17" s="240"/>
      <c r="K17" s="252"/>
      <c r="L17" s="134"/>
      <c r="M17" s="134"/>
      <c r="N17" s="253"/>
      <c r="O17" s="134"/>
      <c r="P17" s="244"/>
      <c r="Q17" s="243">
        <f>+Sklop6[[#This Row],[cena/enota brez DDV v EUR]]*Sklop6[[#This Row],[Stopnja DDV (%)]]</f>
        <v>0</v>
      </c>
      <c r="R17" s="243">
        <f>+Sklop6[[#This Row],[cena/enota brez DDV v EUR]]+Sklop6[[#This Row],[Davek (EUR)]]</f>
        <v>0</v>
      </c>
      <c r="S17" s="243">
        <f>+Sklop6[[#This Row],[cena/enota brez DDV v EUR]]*Sklop6[[#This Row],[Okvirna količina]]</f>
        <v>0</v>
      </c>
      <c r="T17" s="248">
        <f>+Sklop6[[#This Row],[Končna cena/enoto mere (EUR) z DDV]]*Sklop6[[#This Row],[Okvirna količina]]</f>
        <v>0</v>
      </c>
      <c r="U17" s="134"/>
    </row>
    <row r="18" spans="1:22" s="55" customFormat="1" ht="12">
      <c r="A18" s="79" t="s">
        <v>4</v>
      </c>
      <c r="B18" s="206" t="s">
        <v>291</v>
      </c>
      <c r="C18" s="77" t="s">
        <v>92</v>
      </c>
      <c r="D18" s="77" t="s">
        <v>0</v>
      </c>
      <c r="E18" s="246"/>
      <c r="F18" s="247">
        <v>60</v>
      </c>
      <c r="G18" s="238" t="s">
        <v>160</v>
      </c>
      <c r="H18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8" s="237" t="str">
        <f>IF(Sklop6[[#This Row],[ZAHTEVANA SHEMA KAKOVOSTI]]&lt;&gt;"",Sklop6[[#This Row],[Preračunana masa/volumen/kos na enoto kg]],"")</f>
        <v/>
      </c>
      <c r="J18" s="240"/>
      <c r="K18" s="252"/>
      <c r="L18" s="134"/>
      <c r="M18" s="134"/>
      <c r="N18" s="253"/>
      <c r="O18" s="134"/>
      <c r="P18" s="244"/>
      <c r="Q18" s="243">
        <f>+Sklop6[[#This Row],[cena/enota brez DDV v EUR]]*Sklop6[[#This Row],[Stopnja DDV (%)]]</f>
        <v>0</v>
      </c>
      <c r="R18" s="243">
        <f>+Sklop6[[#This Row],[cena/enota brez DDV v EUR]]+Sklop6[[#This Row],[Davek (EUR)]]</f>
        <v>0</v>
      </c>
      <c r="S18" s="243">
        <f>+Sklop6[[#This Row],[cena/enota brez DDV v EUR]]*Sklop6[[#This Row],[Okvirna količina]]</f>
        <v>0</v>
      </c>
      <c r="T18" s="248">
        <f>+Sklop6[[#This Row],[Končna cena/enoto mere (EUR) z DDV]]*Sklop6[[#This Row],[Okvirna količina]]</f>
        <v>0</v>
      </c>
      <c r="U18" s="134"/>
    </row>
    <row r="19" spans="1:22" s="55" customFormat="1" ht="12">
      <c r="A19" s="79" t="s">
        <v>5</v>
      </c>
      <c r="B19" s="206" t="s">
        <v>292</v>
      </c>
      <c r="C19" s="77" t="s">
        <v>92</v>
      </c>
      <c r="D19" s="77" t="s">
        <v>0</v>
      </c>
      <c r="E19" s="246"/>
      <c r="F19" s="247">
        <v>60</v>
      </c>
      <c r="G19" s="238" t="s">
        <v>160</v>
      </c>
      <c r="H19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9" s="237" t="str">
        <f>IF(Sklop6[[#This Row],[ZAHTEVANA SHEMA KAKOVOSTI]]&lt;&gt;"",Sklop6[[#This Row],[Preračunana masa/volumen/kos na enoto kg]],"")</f>
        <v/>
      </c>
      <c r="J19" s="240"/>
      <c r="K19" s="252"/>
      <c r="L19" s="134"/>
      <c r="M19" s="134"/>
      <c r="N19" s="253"/>
      <c r="O19" s="134"/>
      <c r="P19" s="244"/>
      <c r="Q19" s="243">
        <f>+Sklop6[[#This Row],[cena/enota brez DDV v EUR]]*Sklop6[[#This Row],[Stopnja DDV (%)]]</f>
        <v>0</v>
      </c>
      <c r="R19" s="243">
        <f>+Sklop6[[#This Row],[cena/enota brez DDV v EUR]]+Sklop6[[#This Row],[Davek (EUR)]]</f>
        <v>0</v>
      </c>
      <c r="S19" s="243">
        <f>+Sklop6[[#This Row],[cena/enota brez DDV v EUR]]*Sklop6[[#This Row],[Okvirna količina]]</f>
        <v>0</v>
      </c>
      <c r="T19" s="248">
        <f>+Sklop6[[#This Row],[Končna cena/enoto mere (EUR) z DDV]]*Sklop6[[#This Row],[Okvirna količina]]</f>
        <v>0</v>
      </c>
      <c r="U19" s="134"/>
    </row>
    <row r="20" spans="1:22" s="55" customFormat="1" ht="12">
      <c r="A20" s="79" t="s">
        <v>6</v>
      </c>
      <c r="B20" s="206" t="s">
        <v>293</v>
      </c>
      <c r="C20" s="77" t="s">
        <v>92</v>
      </c>
      <c r="D20" s="77" t="s">
        <v>0</v>
      </c>
      <c r="E20" s="246"/>
      <c r="F20" s="247">
        <v>180</v>
      </c>
      <c r="G20" s="238" t="s">
        <v>160</v>
      </c>
      <c r="H20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0" s="237" t="str">
        <f>IF(Sklop6[[#This Row],[ZAHTEVANA SHEMA KAKOVOSTI]]&lt;&gt;"",Sklop6[[#This Row],[Preračunana masa/volumen/kos na enoto kg]],"")</f>
        <v/>
      </c>
      <c r="J20" s="240"/>
      <c r="K20" s="252"/>
      <c r="L20" s="134"/>
      <c r="M20" s="134"/>
      <c r="N20" s="253"/>
      <c r="O20" s="134"/>
      <c r="P20" s="244"/>
      <c r="Q20" s="243">
        <f>+Sklop6[[#This Row],[cena/enota brez DDV v EUR]]*Sklop6[[#This Row],[Stopnja DDV (%)]]</f>
        <v>0</v>
      </c>
      <c r="R20" s="243">
        <f>+Sklop6[[#This Row],[cena/enota brez DDV v EUR]]+Sklop6[[#This Row],[Davek (EUR)]]</f>
        <v>0</v>
      </c>
      <c r="S20" s="243">
        <f>+Sklop6[[#This Row],[cena/enota brez DDV v EUR]]*Sklop6[[#This Row],[Okvirna količina]]</f>
        <v>0</v>
      </c>
      <c r="T20" s="248">
        <f>+Sklop6[[#This Row],[Končna cena/enoto mere (EUR) z DDV]]*Sklop6[[#This Row],[Okvirna količina]]</f>
        <v>0</v>
      </c>
      <c r="U20" s="134"/>
    </row>
    <row r="21" spans="1:22" s="55" customFormat="1" ht="12">
      <c r="A21" s="79" t="s">
        <v>7</v>
      </c>
      <c r="B21" s="206" t="s">
        <v>294</v>
      </c>
      <c r="C21" s="77" t="s">
        <v>92</v>
      </c>
      <c r="D21" s="77" t="s">
        <v>0</v>
      </c>
      <c r="E21" s="246"/>
      <c r="F21" s="247">
        <v>180</v>
      </c>
      <c r="G21" s="238" t="s">
        <v>160</v>
      </c>
      <c r="H21" s="23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180</v>
      </c>
      <c r="I21" s="237" t="str">
        <f>IF(Sklop6[[#This Row],[ZAHTEVANA SHEMA KAKOVOSTI]]&lt;&gt;"",Sklop6[[#This Row],[Preračunana masa/volumen/kos na enoto kg]],"")</f>
        <v/>
      </c>
      <c r="J21" s="240"/>
      <c r="K21" s="252"/>
      <c r="L21" s="134"/>
      <c r="M21" s="134"/>
      <c r="N21" s="253"/>
      <c r="O21" s="134"/>
      <c r="P21" s="244"/>
      <c r="Q21" s="243">
        <f>+Sklop6[[#This Row],[cena/enota brez DDV v EUR]]*Sklop6[[#This Row],[Stopnja DDV (%)]]</f>
        <v>0</v>
      </c>
      <c r="R21" s="243">
        <f>+Sklop6[[#This Row],[cena/enota brez DDV v EUR]]+Sklop6[[#This Row],[Davek (EUR)]]</f>
        <v>0</v>
      </c>
      <c r="S21" s="243">
        <f>+Sklop6[[#This Row],[cena/enota brez DDV v EUR]]*Sklop6[[#This Row],[Okvirna količina]]</f>
        <v>0</v>
      </c>
      <c r="T21" s="248">
        <f>+Sklop6[[#This Row],[Končna cena/enoto mere (EUR) z DDV]]*Sklop6[[#This Row],[Okvirna količina]]</f>
        <v>0</v>
      </c>
      <c r="U21" s="134"/>
    </row>
    <row r="22" spans="1:22">
      <c r="A22" s="305" t="s">
        <v>114</v>
      </c>
      <c r="B22" s="316"/>
      <c r="C22" s="306"/>
      <c r="D22" s="306"/>
      <c r="E22" s="307"/>
      <c r="F22" s="308"/>
      <c r="G22" s="309"/>
      <c r="H22" s="310">
        <f>SUBTOTAL(109,Sklop6[Preračunana masa/volumen/kos na enoto kg])</f>
        <v>1140</v>
      </c>
      <c r="I22" s="310">
        <f>SUBTOTAL(109,Sklop6[Živila iz shem kakovosti (kg)])</f>
        <v>0</v>
      </c>
      <c r="J22" s="308"/>
      <c r="K22" s="311"/>
      <c r="L22" s="311"/>
      <c r="M22" s="312"/>
      <c r="N22" s="313"/>
      <c r="O22" s="313"/>
      <c r="P22" s="313"/>
      <c r="Q22" s="314"/>
      <c r="R22" s="308"/>
      <c r="S22" s="314">
        <f>SUBTOTAL(109,Sklop6[Vrednost za okvirno količino (EUR) brez DDV])</f>
        <v>0</v>
      </c>
      <c r="T22" s="314">
        <f>SUBTOTAL(109,Sklop6[Vrednost za okvirno količino (EUR) z DDV])</f>
        <v>0</v>
      </c>
      <c r="U22" s="395">
        <f>SUBTOTAL(103,Sklop6[Shema kakovosti
(nacionalne, evropske)
])</f>
        <v>0</v>
      </c>
    </row>
    <row r="23" spans="1:22" s="333" customFormat="1">
      <c r="A23" s="320"/>
      <c r="B23" s="321"/>
      <c r="C23" s="322"/>
      <c r="D23" s="322"/>
      <c r="E23" s="323"/>
      <c r="F23" s="327"/>
      <c r="G23" s="325"/>
      <c r="H23" s="326"/>
      <c r="I23" s="326"/>
      <c r="J23" s="327"/>
      <c r="K23" s="328"/>
      <c r="L23" s="328"/>
      <c r="M23" s="329"/>
      <c r="N23" s="330"/>
      <c r="O23" s="330"/>
      <c r="P23" s="330"/>
      <c r="Q23" s="331"/>
      <c r="R23" s="327"/>
      <c r="S23" s="331"/>
      <c r="T23" s="331"/>
      <c r="U23" s="332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110" t="s">
        <v>148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  <c r="V27" s="113"/>
    </row>
    <row r="28" spans="1:22">
      <c r="A28" s="416"/>
      <c r="B28" s="416"/>
      <c r="C28" s="416"/>
      <c r="D28" s="416"/>
      <c r="E28" s="416"/>
      <c r="F28" s="416"/>
      <c r="G28" s="416"/>
      <c r="H28" s="416"/>
      <c r="I28" s="416"/>
      <c r="J28" s="416"/>
      <c r="K28" s="416"/>
      <c r="L28" s="112"/>
      <c r="M28" s="112"/>
      <c r="N28" s="112"/>
      <c r="O28" s="112"/>
      <c r="P28" s="112"/>
      <c r="Q28" s="112"/>
      <c r="R28" s="112"/>
      <c r="S28" s="112"/>
      <c r="T28" s="112"/>
      <c r="U28" s="112"/>
    </row>
    <row r="29" spans="1:22">
      <c r="A29" s="112"/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</row>
    <row r="30" spans="1:22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>
      <c r="B255" s="16"/>
      <c r="C255" s="28"/>
      <c r="D255" s="28"/>
      <c r="E255" s="101"/>
    </row>
  </sheetData>
  <sheetProtection insertRows="0" deleteRows="0"/>
  <protectedRanges>
    <protectedRange sqref="U31:U1048576 J31:P1048576 U1:U15 J1:P15 J22:P27 U22:U27 J16:K21 P16:P21 N16:N21" name="Obseg1"/>
    <protectedRange sqref="J28:P30 U28:U30" name="Obseg1_2"/>
    <protectedRange sqref="L16:M21 U16:U21 O16:O21" name="Obseg1_1"/>
  </protectedRanges>
  <mergeCells count="8">
    <mergeCell ref="A28:K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87"/>
  <sheetViews>
    <sheetView topLeftCell="A13" zoomScale="106" zoomScaleNormal="106" zoomScaleSheetLayoutView="100" workbookViewId="0">
      <selection activeCell="J65" sqref="J65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pred_rekapitulacija'!B20</f>
        <v>MLEKO IN MLEČNI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89" t="s">
        <v>1</v>
      </c>
      <c r="B16" s="167" t="s">
        <v>610</v>
      </c>
      <c r="C16" s="145" t="s">
        <v>611</v>
      </c>
      <c r="D16" s="77" t="s">
        <v>54</v>
      </c>
      <c r="E16" s="152" t="s">
        <v>162</v>
      </c>
      <c r="F16" s="164">
        <v>10000</v>
      </c>
      <c r="G16" s="190" t="s">
        <v>54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10000</v>
      </c>
      <c r="I16" s="80">
        <f>IF(Sklop7[[#This Row],[ZAHTEVANA SHEMA KAKOVOSTI]]&lt;&gt;"",Sklop7[[#This Row],[Preračunana masa/volumen/kos na enoto kg]],"")</f>
        <v>10000</v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51"/>
    </row>
    <row r="17" spans="1:21" s="55" customFormat="1" ht="12">
      <c r="A17" s="189" t="s">
        <v>3</v>
      </c>
      <c r="B17" s="336" t="s">
        <v>300</v>
      </c>
      <c r="C17" s="337">
        <v>0.5</v>
      </c>
      <c r="D17" s="77" t="s">
        <v>54</v>
      </c>
      <c r="E17" s="339" t="s">
        <v>162</v>
      </c>
      <c r="F17" s="341">
        <v>100</v>
      </c>
      <c r="G17" s="349" t="s">
        <v>160</v>
      </c>
      <c r="H1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7" s="341">
        <f>IF(Sklop7[[#This Row],[ZAHTEVANA SHEMA KAKOVOSTI]]&lt;&gt;"",Sklop7[[#This Row],[Preračunana masa/volumen/kos na enoto kg]],"")</f>
        <v>50</v>
      </c>
      <c r="J17" s="342"/>
      <c r="K17" s="352"/>
      <c r="L17" s="352"/>
      <c r="M17" s="344"/>
      <c r="N17" s="347"/>
      <c r="O17" s="347"/>
      <c r="P17" s="346"/>
      <c r="Q17" s="347">
        <f>+Sklop7[[#This Row],[cena/enota brez DDV v EUR]]*Sklop7[[#This Row],[Stopnja DDV (%)]]</f>
        <v>0</v>
      </c>
      <c r="R17" s="347">
        <f>+Sklop7[[#This Row],[cena/enota brez DDV v EUR]]+Sklop7[[#This Row],[Davek (EUR)]]</f>
        <v>0</v>
      </c>
      <c r="S17" s="347">
        <f>+Sklop7[[#This Row],[cena/enota brez DDV v EUR]]*Sklop7[[#This Row],[Okvirna količina]]</f>
        <v>0</v>
      </c>
      <c r="T17" s="347">
        <f>+Sklop7[[#This Row],[Končna cena/enoto mere (EUR) z DDV]]*Sklop7[[#This Row],[Okvirna količina]]</f>
        <v>0</v>
      </c>
      <c r="U17" s="351"/>
    </row>
    <row r="18" spans="1:21" s="55" customFormat="1" ht="12">
      <c r="A18" s="189" t="s">
        <v>4</v>
      </c>
      <c r="B18" s="336" t="s">
        <v>301</v>
      </c>
      <c r="C18" s="337">
        <v>1</v>
      </c>
      <c r="D18" s="77" t="s">
        <v>54</v>
      </c>
      <c r="E18" s="152" t="s">
        <v>162</v>
      </c>
      <c r="F18" s="341">
        <v>5000</v>
      </c>
      <c r="G18" s="349" t="s">
        <v>54</v>
      </c>
      <c r="H1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8" s="341">
        <f>IF(Sklop7[[#This Row],[ZAHTEVANA SHEMA KAKOVOSTI]]&lt;&gt;"",Sklop7[[#This Row],[Preračunana masa/volumen/kos na enoto kg]],"")</f>
        <v>5000</v>
      </c>
      <c r="J18" s="342"/>
      <c r="K18" s="352"/>
      <c r="L18" s="352"/>
      <c r="M18" s="344"/>
      <c r="N18" s="347"/>
      <c r="O18" s="347"/>
      <c r="P18" s="346"/>
      <c r="Q18" s="347">
        <f>+Sklop7[[#This Row],[cena/enota brez DDV v EUR]]*Sklop7[[#This Row],[Stopnja DDV (%)]]</f>
        <v>0</v>
      </c>
      <c r="R18" s="347">
        <f>+Sklop7[[#This Row],[cena/enota brez DDV v EUR]]+Sklop7[[#This Row],[Davek (EUR)]]</f>
        <v>0</v>
      </c>
      <c r="S18" s="347">
        <f>+Sklop7[[#This Row],[cena/enota brez DDV v EUR]]*Sklop7[[#This Row],[Okvirna količina]]</f>
        <v>0</v>
      </c>
      <c r="T18" s="347">
        <f>+Sklop7[[#This Row],[Končna cena/enoto mere (EUR) z DDV]]*Sklop7[[#This Row],[Okvirna količina]]</f>
        <v>0</v>
      </c>
      <c r="U18" s="351"/>
    </row>
    <row r="19" spans="1:21" s="55" customFormat="1" ht="12">
      <c r="A19" s="189" t="s">
        <v>5</v>
      </c>
      <c r="B19" s="336" t="s">
        <v>301</v>
      </c>
      <c r="C19" s="337">
        <v>1.5</v>
      </c>
      <c r="D19" s="77" t="s">
        <v>54</v>
      </c>
      <c r="E19" s="339" t="s">
        <v>162</v>
      </c>
      <c r="F19" s="341">
        <v>500</v>
      </c>
      <c r="G19" s="349" t="s">
        <v>160</v>
      </c>
      <c r="H1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19" s="341">
        <f>IF(Sklop7[[#This Row],[ZAHTEVANA SHEMA KAKOVOSTI]]&lt;&gt;"",Sklop7[[#This Row],[Preračunana masa/volumen/kos na enoto kg]],"")</f>
        <v>750</v>
      </c>
      <c r="J19" s="342"/>
      <c r="K19" s="352"/>
      <c r="L19" s="352"/>
      <c r="M19" s="344"/>
      <c r="N19" s="347"/>
      <c r="O19" s="347"/>
      <c r="P19" s="346"/>
      <c r="Q19" s="347">
        <f>+Sklop7[[#This Row],[cena/enota brez DDV v EUR]]*Sklop7[[#This Row],[Stopnja DDV (%)]]</f>
        <v>0</v>
      </c>
      <c r="R19" s="347">
        <f>+Sklop7[[#This Row],[cena/enota brez DDV v EUR]]+Sklop7[[#This Row],[Davek (EUR)]]</f>
        <v>0</v>
      </c>
      <c r="S19" s="347">
        <f>+Sklop7[[#This Row],[cena/enota brez DDV v EUR]]*Sklop7[[#This Row],[Okvirna količina]]</f>
        <v>0</v>
      </c>
      <c r="T19" s="347">
        <f>+Sklop7[[#This Row],[Končna cena/enoto mere (EUR) z DDV]]*Sklop7[[#This Row],[Okvirna količina]]</f>
        <v>0</v>
      </c>
      <c r="U19" s="351"/>
    </row>
    <row r="20" spans="1:21" s="55" customFormat="1" ht="12">
      <c r="A20" s="189" t="s">
        <v>6</v>
      </c>
      <c r="B20" s="336" t="s">
        <v>302</v>
      </c>
      <c r="C20" s="337">
        <v>1</v>
      </c>
      <c r="D20" s="77" t="s">
        <v>54</v>
      </c>
      <c r="E20" s="152"/>
      <c r="F20" s="341">
        <v>300</v>
      </c>
      <c r="G20" s="349" t="s">
        <v>54</v>
      </c>
      <c r="H2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341" t="str">
        <f>IF(Sklop7[[#This Row],[ZAHTEVANA SHEMA KAKOVOSTI]]&lt;&gt;"",Sklop7[[#This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+Sklop7[[#This Row],[cena/enota brez DDV v EUR]]*Sklop7[[#This Row],[Stopnja DDV (%)]]</f>
        <v>0</v>
      </c>
      <c r="R20" s="347">
        <f>+Sklop7[[#This Row],[cena/enota brez DDV v EUR]]+Sklop7[[#This Row],[Davek (EUR)]]</f>
        <v>0</v>
      </c>
      <c r="S20" s="347">
        <f>+Sklop7[[#This Row],[cena/enota brez DDV v EUR]]*Sklop7[[#This Row],[Okvirna količina]]</f>
        <v>0</v>
      </c>
      <c r="T20" s="347">
        <f>+Sklop7[[#This Row],[Končna cena/enoto mere (EUR) z DDV]]*Sklop7[[#This Row],[Okvirna količina]]</f>
        <v>0</v>
      </c>
      <c r="U20" s="351"/>
    </row>
    <row r="21" spans="1:21" s="55" customFormat="1" ht="12">
      <c r="A21" s="189" t="s">
        <v>7</v>
      </c>
      <c r="B21" s="336" t="s">
        <v>303</v>
      </c>
      <c r="C21" s="337">
        <v>400</v>
      </c>
      <c r="D21" s="338" t="s">
        <v>90</v>
      </c>
      <c r="E21" s="339"/>
      <c r="F21" s="341">
        <v>600</v>
      </c>
      <c r="G21" s="349" t="s">
        <v>160</v>
      </c>
      <c r="H2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21" s="341" t="str">
        <f>IF(Sklop7[[#This Row],[ZAHTEVANA SHEMA KAKOVOSTI]]&lt;&gt;"",Sklop7[[#This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+Sklop7[[#This Row],[cena/enota brez DDV v EUR]]*Sklop7[[#This Row],[Stopnja DDV (%)]]</f>
        <v>0</v>
      </c>
      <c r="R21" s="347">
        <f>+Sklop7[[#This Row],[cena/enota brez DDV v EUR]]+Sklop7[[#This Row],[Davek (EUR)]]</f>
        <v>0</v>
      </c>
      <c r="S21" s="347">
        <f>+Sklop7[[#This Row],[cena/enota brez DDV v EUR]]*Sklop7[[#This Row],[Okvirna količina]]</f>
        <v>0</v>
      </c>
      <c r="T21" s="347">
        <f>+Sklop7[[#This Row],[Končna cena/enoto mere (EUR) z DDV]]*Sklop7[[#This Row],[Okvirna količina]]</f>
        <v>0</v>
      </c>
      <c r="U21" s="351"/>
    </row>
    <row r="22" spans="1:21" s="55" customFormat="1" ht="16.5" customHeight="1">
      <c r="A22" s="189" t="s">
        <v>8</v>
      </c>
      <c r="B22" s="336" t="s">
        <v>304</v>
      </c>
      <c r="C22" s="337">
        <v>0.5</v>
      </c>
      <c r="D22" s="338" t="s">
        <v>54</v>
      </c>
      <c r="E22" s="152"/>
      <c r="F22" s="341">
        <v>30</v>
      </c>
      <c r="G22" s="349" t="s">
        <v>54</v>
      </c>
      <c r="H2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22" s="341" t="str">
        <f>IF(Sklop7[[#This Row],[ZAHTEVANA SHEMA KAKOVOSTI]]&lt;&gt;"",Sklop7[[#This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+Sklop7[[#This Row],[cena/enota brez DDV v EUR]]*Sklop7[[#This Row],[Stopnja DDV (%)]]</f>
        <v>0</v>
      </c>
      <c r="R22" s="347">
        <f>+Sklop7[[#This Row],[cena/enota brez DDV v EUR]]+Sklop7[[#This Row],[Davek (EUR)]]</f>
        <v>0</v>
      </c>
      <c r="S22" s="347">
        <f>+Sklop7[[#This Row],[cena/enota brez DDV v EUR]]*Sklop7[[#This Row],[Okvirna količina]]</f>
        <v>0</v>
      </c>
      <c r="T22" s="347">
        <f>+Sklop7[[#This Row],[Končna cena/enoto mere (EUR) z DDV]]*Sklop7[[#This Row],[Okvirna količina]]</f>
        <v>0</v>
      </c>
      <c r="U22" s="351"/>
    </row>
    <row r="23" spans="1:21" s="55" customFormat="1" ht="12">
      <c r="A23" s="189" t="s">
        <v>9</v>
      </c>
      <c r="B23" s="336" t="s">
        <v>305</v>
      </c>
      <c r="C23" s="337">
        <v>5000</v>
      </c>
      <c r="D23" s="338" t="s">
        <v>90</v>
      </c>
      <c r="E23" s="339" t="s">
        <v>162</v>
      </c>
      <c r="F23" s="341">
        <v>50</v>
      </c>
      <c r="G23" s="349" t="s">
        <v>160</v>
      </c>
      <c r="H2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3" s="341">
        <f>IF(Sklop7[[#This Row],[ZAHTEVANA SHEMA KAKOVOSTI]]&lt;&gt;"",Sklop7[[#This Row],[Preračunana masa/volumen/kos na enoto kg]],"")</f>
        <v>250</v>
      </c>
      <c r="J23" s="342"/>
      <c r="K23" s="352"/>
      <c r="L23" s="352"/>
      <c r="M23" s="344"/>
      <c r="N23" s="347"/>
      <c r="O23" s="347"/>
      <c r="P23" s="346"/>
      <c r="Q23" s="347">
        <f>+Sklop7[[#This Row],[cena/enota brez DDV v EUR]]*Sklop7[[#This Row],[Stopnja DDV (%)]]</f>
        <v>0</v>
      </c>
      <c r="R23" s="347">
        <f>+Sklop7[[#This Row],[cena/enota brez DDV v EUR]]+Sklop7[[#This Row],[Davek (EUR)]]</f>
        <v>0</v>
      </c>
      <c r="S23" s="347">
        <f>+Sklop7[[#This Row],[cena/enota brez DDV v EUR]]*Sklop7[[#This Row],[Okvirna količina]]</f>
        <v>0</v>
      </c>
      <c r="T23" s="347">
        <f>+Sklop7[[#This Row],[Končna cena/enoto mere (EUR) z DDV]]*Sklop7[[#This Row],[Okvirna količina]]</f>
        <v>0</v>
      </c>
      <c r="U23" s="351"/>
    </row>
    <row r="24" spans="1:21" s="55" customFormat="1" ht="12">
      <c r="A24" s="189" t="s">
        <v>10</v>
      </c>
      <c r="B24" s="336" t="s">
        <v>306</v>
      </c>
      <c r="C24" s="337">
        <v>500</v>
      </c>
      <c r="D24" s="338" t="s">
        <v>90</v>
      </c>
      <c r="E24" s="152" t="s">
        <v>162</v>
      </c>
      <c r="F24" s="341">
        <v>50</v>
      </c>
      <c r="G24" s="349" t="s">
        <v>160</v>
      </c>
      <c r="H2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24" s="341">
        <f>IF(Sklop7[[#This Row],[ZAHTEVANA SHEMA KAKOVOSTI]]&lt;&gt;"",Sklop7[[#This Row],[Preračunana masa/volumen/kos na enoto kg]],"")</f>
        <v>25</v>
      </c>
      <c r="J24" s="342"/>
      <c r="K24" s="352"/>
      <c r="L24" s="352"/>
      <c r="M24" s="344"/>
      <c r="N24" s="347"/>
      <c r="O24" s="347"/>
      <c r="P24" s="346"/>
      <c r="Q24" s="347">
        <f>+Sklop7[[#This Row],[cena/enota brez DDV v EUR]]*Sklop7[[#This Row],[Stopnja DDV (%)]]</f>
        <v>0</v>
      </c>
      <c r="R24" s="347">
        <f>+Sklop7[[#This Row],[cena/enota brez DDV v EUR]]+Sklop7[[#This Row],[Davek (EUR)]]</f>
        <v>0</v>
      </c>
      <c r="S24" s="347">
        <f>+Sklop7[[#This Row],[cena/enota brez DDV v EUR]]*Sklop7[[#This Row],[Okvirna količina]]</f>
        <v>0</v>
      </c>
      <c r="T24" s="347">
        <f>+Sklop7[[#This Row],[Končna cena/enoto mere (EUR) z DDV]]*Sklop7[[#This Row],[Okvirna količina]]</f>
        <v>0</v>
      </c>
      <c r="U24" s="351"/>
    </row>
    <row r="25" spans="1:21" s="55" customFormat="1" ht="12">
      <c r="A25" s="189" t="s">
        <v>11</v>
      </c>
      <c r="B25" s="336" t="s">
        <v>307</v>
      </c>
      <c r="C25" s="337">
        <v>1</v>
      </c>
      <c r="D25" s="338" t="s">
        <v>54</v>
      </c>
      <c r="E25" s="339"/>
      <c r="F25" s="341">
        <v>200</v>
      </c>
      <c r="G25" s="349" t="s">
        <v>54</v>
      </c>
      <c r="H2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5" s="341" t="str">
        <f>IF(Sklop7[[#This Row],[ZAHTEVANA SHEMA KAKOVOSTI]]&lt;&gt;"",Sklop7[[#This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+Sklop7[[#This Row],[cena/enota brez DDV v EUR]]*Sklop7[[#This Row],[Stopnja DDV (%)]]</f>
        <v>0</v>
      </c>
      <c r="R25" s="347">
        <f>+Sklop7[[#This Row],[cena/enota brez DDV v EUR]]+Sklop7[[#This Row],[Davek (EUR)]]</f>
        <v>0</v>
      </c>
      <c r="S25" s="347">
        <f>+Sklop7[[#This Row],[cena/enota brez DDV v EUR]]*Sklop7[[#This Row],[Okvirna količina]]</f>
        <v>0</v>
      </c>
      <c r="T25" s="347">
        <f>+Sklop7[[#This Row],[Končna cena/enoto mere (EUR) z DDV]]*Sklop7[[#This Row],[Okvirna količina]]</f>
        <v>0</v>
      </c>
      <c r="U25" s="351"/>
    </row>
    <row r="26" spans="1:21" s="55" customFormat="1" ht="12">
      <c r="A26" s="189" t="s">
        <v>12</v>
      </c>
      <c r="B26" s="336" t="s">
        <v>308</v>
      </c>
      <c r="C26" s="337">
        <v>3000</v>
      </c>
      <c r="D26" s="338" t="s">
        <v>90</v>
      </c>
      <c r="E26" s="339" t="s">
        <v>162</v>
      </c>
      <c r="F26" s="341">
        <v>10</v>
      </c>
      <c r="G26" s="349" t="s">
        <v>160</v>
      </c>
      <c r="H2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26" s="341">
        <f>IF(Sklop7[[#This Row],[ZAHTEVANA SHEMA KAKOVOSTI]]&lt;&gt;"",Sklop7[[#This Row],[Preračunana masa/volumen/kos na enoto kg]],"")</f>
        <v>30</v>
      </c>
      <c r="J26" s="342"/>
      <c r="K26" s="352"/>
      <c r="L26" s="352"/>
      <c r="M26" s="344"/>
      <c r="N26" s="347"/>
      <c r="O26" s="347"/>
      <c r="P26" s="346"/>
      <c r="Q26" s="347">
        <f>+Sklop7[[#This Row],[cena/enota brez DDV v EUR]]*Sklop7[[#This Row],[Stopnja DDV (%)]]</f>
        <v>0</v>
      </c>
      <c r="R26" s="347">
        <f>+Sklop7[[#This Row],[cena/enota brez DDV v EUR]]+Sklop7[[#This Row],[Davek (EUR)]]</f>
        <v>0</v>
      </c>
      <c r="S26" s="347">
        <f>+Sklop7[[#This Row],[cena/enota brez DDV v EUR]]*Sklop7[[#This Row],[Okvirna količina]]</f>
        <v>0</v>
      </c>
      <c r="T26" s="347">
        <f>+Sklop7[[#This Row],[Končna cena/enoto mere (EUR) z DDV]]*Sklop7[[#This Row],[Okvirna količina]]</f>
        <v>0</v>
      </c>
      <c r="U26" s="351"/>
    </row>
    <row r="27" spans="1:21" s="55" customFormat="1" ht="12">
      <c r="A27" s="189" t="s">
        <v>13</v>
      </c>
      <c r="B27" s="336" t="s">
        <v>309</v>
      </c>
      <c r="C27" s="337">
        <v>3000</v>
      </c>
      <c r="D27" s="338" t="s">
        <v>90</v>
      </c>
      <c r="E27" s="339" t="s">
        <v>162</v>
      </c>
      <c r="F27" s="341">
        <v>15</v>
      </c>
      <c r="G27" s="349" t="s">
        <v>160</v>
      </c>
      <c r="H2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7" s="341">
        <f>IF(Sklop7[[#This Row],[ZAHTEVANA SHEMA KAKOVOSTI]]&lt;&gt;"",Sklop7[[#This Row],[Preračunana masa/volumen/kos na enoto kg]],"")</f>
        <v>45</v>
      </c>
      <c r="J27" s="342"/>
      <c r="K27" s="352"/>
      <c r="L27" s="352"/>
      <c r="M27" s="344"/>
      <c r="N27" s="347"/>
      <c r="O27" s="347"/>
      <c r="P27" s="346"/>
      <c r="Q27" s="347">
        <f>+Sklop7[[#This Row],[cena/enota brez DDV v EUR]]*Sklop7[[#This Row],[Stopnja DDV (%)]]</f>
        <v>0</v>
      </c>
      <c r="R27" s="347">
        <f>+Sklop7[[#This Row],[cena/enota brez DDV v EUR]]+Sklop7[[#This Row],[Davek (EUR)]]</f>
        <v>0</v>
      </c>
      <c r="S27" s="347">
        <f>+Sklop7[[#This Row],[cena/enota brez DDV v EUR]]*Sklop7[[#This Row],[Okvirna količina]]</f>
        <v>0</v>
      </c>
      <c r="T27" s="347">
        <f>+Sklop7[[#This Row],[Končna cena/enoto mere (EUR) z DDV]]*Sklop7[[#This Row],[Okvirna količina]]</f>
        <v>0</v>
      </c>
      <c r="U27" s="351"/>
    </row>
    <row r="28" spans="1:21" s="55" customFormat="1" ht="12">
      <c r="A28" s="189" t="s">
        <v>14</v>
      </c>
      <c r="B28" s="336" t="s">
        <v>310</v>
      </c>
      <c r="C28" s="337">
        <v>50</v>
      </c>
      <c r="D28" s="338" t="s">
        <v>90</v>
      </c>
      <c r="E28" s="339" t="s">
        <v>162</v>
      </c>
      <c r="F28" s="341">
        <v>800</v>
      </c>
      <c r="G28" s="349" t="s">
        <v>160</v>
      </c>
      <c r="H2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341">
        <f>IF(Sklop7[[#This Row],[ZAHTEVANA SHEMA KAKOVOSTI]]&lt;&gt;"",Sklop7[[#This Row],[Preračunana masa/volumen/kos na enoto kg]],"")</f>
        <v>40</v>
      </c>
      <c r="J28" s="342"/>
      <c r="K28" s="352"/>
      <c r="L28" s="352"/>
      <c r="M28" s="344"/>
      <c r="N28" s="347"/>
      <c r="O28" s="347"/>
      <c r="P28" s="346"/>
      <c r="Q28" s="347">
        <f>+Sklop7[[#This Row],[cena/enota brez DDV v EUR]]*Sklop7[[#This Row],[Stopnja DDV (%)]]</f>
        <v>0</v>
      </c>
      <c r="R28" s="347">
        <f>+Sklop7[[#This Row],[cena/enota brez DDV v EUR]]+Sklop7[[#This Row],[Davek (EUR)]]</f>
        <v>0</v>
      </c>
      <c r="S28" s="347">
        <f>+Sklop7[[#This Row],[cena/enota brez DDV v EUR]]*Sklop7[[#This Row],[Okvirna količina]]</f>
        <v>0</v>
      </c>
      <c r="T28" s="347">
        <f>+Sklop7[[#This Row],[Končna cena/enoto mere (EUR) z DDV]]*Sklop7[[#This Row],[Okvirna količina]]</f>
        <v>0</v>
      </c>
      <c r="U28" s="351"/>
    </row>
    <row r="29" spans="1:21" s="55" customFormat="1" ht="12">
      <c r="A29" s="189" t="s">
        <v>15</v>
      </c>
      <c r="B29" s="336" t="s">
        <v>295</v>
      </c>
      <c r="C29" s="337" t="s">
        <v>92</v>
      </c>
      <c r="D29" s="338" t="s">
        <v>90</v>
      </c>
      <c r="E29" s="339"/>
      <c r="F29" s="341">
        <v>45</v>
      </c>
      <c r="G29" s="349" t="s">
        <v>0</v>
      </c>
      <c r="H2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29" s="341" t="str">
        <f>IF(Sklop7[[#This Row],[ZAHTEVANA SHEMA KAKOVOSTI]]&lt;&gt;"",Sklop7[[#This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+Sklop7[[#This Row],[cena/enota brez DDV v EUR]]*Sklop7[[#This Row],[Stopnja DDV (%)]]</f>
        <v>0</v>
      </c>
      <c r="R29" s="347">
        <f>+Sklop7[[#This Row],[cena/enota brez DDV v EUR]]+Sklop7[[#This Row],[Davek (EUR)]]</f>
        <v>0</v>
      </c>
      <c r="S29" s="347">
        <f>+Sklop7[[#This Row],[cena/enota brez DDV v EUR]]*Sklop7[[#This Row],[Okvirna količina]]</f>
        <v>0</v>
      </c>
      <c r="T29" s="347">
        <f>+Sklop7[[#This Row],[Končna cena/enoto mere (EUR) z DDV]]*Sklop7[[#This Row],[Okvirna količina]]</f>
        <v>0</v>
      </c>
      <c r="U29" s="351"/>
    </row>
    <row r="30" spans="1:21" s="55" customFormat="1" ht="12">
      <c r="A30" s="189" t="s">
        <v>16</v>
      </c>
      <c r="B30" s="336" t="s">
        <v>311</v>
      </c>
      <c r="C30" s="337" t="s">
        <v>299</v>
      </c>
      <c r="D30" s="338" t="s">
        <v>90</v>
      </c>
      <c r="E30" s="339"/>
      <c r="F30" s="341">
        <v>50</v>
      </c>
      <c r="G30" s="349" t="s">
        <v>0</v>
      </c>
      <c r="H3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0" s="341" t="str">
        <f>IF(Sklop7[[#This Row],[ZAHTEVANA SHEMA KAKOVOSTI]]&lt;&gt;"",Sklop7[[#This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+Sklop7[[#This Row],[cena/enota brez DDV v EUR]]*Sklop7[[#This Row],[Stopnja DDV (%)]]</f>
        <v>0</v>
      </c>
      <c r="R30" s="347">
        <f>+Sklop7[[#This Row],[cena/enota brez DDV v EUR]]+Sklop7[[#This Row],[Davek (EUR)]]</f>
        <v>0</v>
      </c>
      <c r="S30" s="347">
        <f>+Sklop7[[#This Row],[cena/enota brez DDV v EUR]]*Sklop7[[#This Row],[Okvirna količina]]</f>
        <v>0</v>
      </c>
      <c r="T30" s="347">
        <f>+Sklop7[[#This Row],[Končna cena/enoto mere (EUR) z DDV]]*Sklop7[[#This Row],[Okvirna količina]]</f>
        <v>0</v>
      </c>
      <c r="U30" s="351"/>
    </row>
    <row r="31" spans="1:21" s="55" customFormat="1" ht="12">
      <c r="A31" s="189" t="s">
        <v>17</v>
      </c>
      <c r="B31" s="336" t="s">
        <v>312</v>
      </c>
      <c r="C31" s="337">
        <v>250</v>
      </c>
      <c r="D31" s="338" t="s">
        <v>90</v>
      </c>
      <c r="E31" s="339" t="s">
        <v>162</v>
      </c>
      <c r="F31" s="341">
        <v>3000</v>
      </c>
      <c r="G31" s="349" t="s">
        <v>160</v>
      </c>
      <c r="H3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750</v>
      </c>
      <c r="I31" s="341">
        <f>IF(Sklop7[[#This Row],[ZAHTEVANA SHEMA KAKOVOSTI]]&lt;&gt;"",Sklop7[[#This Row],[Preračunana masa/volumen/kos na enoto kg]],"")</f>
        <v>750</v>
      </c>
      <c r="J31" s="342"/>
      <c r="K31" s="352"/>
      <c r="L31" s="352"/>
      <c r="M31" s="344"/>
      <c r="N31" s="347"/>
      <c r="O31" s="347"/>
      <c r="P31" s="346"/>
      <c r="Q31" s="347">
        <f>+Sklop7[[#This Row],[cena/enota brez DDV v EUR]]*Sklop7[[#This Row],[Stopnja DDV (%)]]</f>
        <v>0</v>
      </c>
      <c r="R31" s="347">
        <f>+Sklop7[[#This Row],[cena/enota brez DDV v EUR]]+Sklop7[[#This Row],[Davek (EUR)]]</f>
        <v>0</v>
      </c>
      <c r="S31" s="347">
        <f>+Sklop7[[#This Row],[cena/enota brez DDV v EUR]]*Sklop7[[#This Row],[Okvirna količina]]</f>
        <v>0</v>
      </c>
      <c r="T31" s="347">
        <f>+Sklop7[[#This Row],[Končna cena/enoto mere (EUR) z DDV]]*Sklop7[[#This Row],[Okvirna količina]]</f>
        <v>0</v>
      </c>
      <c r="U31" s="351"/>
    </row>
    <row r="32" spans="1:21" s="55" customFormat="1" ht="12">
      <c r="A32" s="189" t="s">
        <v>18</v>
      </c>
      <c r="B32" s="336" t="s">
        <v>296</v>
      </c>
      <c r="C32" s="337" t="s">
        <v>92</v>
      </c>
      <c r="D32" s="338" t="s">
        <v>90</v>
      </c>
      <c r="E32" s="339"/>
      <c r="F32" s="341">
        <v>300</v>
      </c>
      <c r="G32" s="349" t="s">
        <v>0</v>
      </c>
      <c r="H3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2" s="341" t="str">
        <f>IF(Sklop7[[#This Row],[ZAHTEVANA SHEMA KAKOVOSTI]]&lt;&gt;"",Sklop7[[#This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+Sklop7[[#This Row],[cena/enota brez DDV v EUR]]*Sklop7[[#This Row],[Stopnja DDV (%)]]</f>
        <v>0</v>
      </c>
      <c r="R32" s="347">
        <f>+Sklop7[[#This Row],[cena/enota brez DDV v EUR]]+Sklop7[[#This Row],[Davek (EUR)]]</f>
        <v>0</v>
      </c>
      <c r="S32" s="347">
        <f>+Sklop7[[#This Row],[cena/enota brez DDV v EUR]]*Sklop7[[#This Row],[Okvirna količina]]</f>
        <v>0</v>
      </c>
      <c r="T32" s="347">
        <f>+Sklop7[[#This Row],[Končna cena/enoto mere (EUR) z DDV]]*Sklop7[[#This Row],[Okvirna količina]]</f>
        <v>0</v>
      </c>
      <c r="U32" s="351"/>
    </row>
    <row r="33" spans="1:21" s="55" customFormat="1" ht="12">
      <c r="A33" s="189" t="s">
        <v>19</v>
      </c>
      <c r="B33" s="336" t="s">
        <v>297</v>
      </c>
      <c r="C33" s="337" t="s">
        <v>92</v>
      </c>
      <c r="D33" s="338" t="s">
        <v>90</v>
      </c>
      <c r="E33" s="339"/>
      <c r="F33" s="341">
        <v>300</v>
      </c>
      <c r="G33" s="349" t="s">
        <v>0</v>
      </c>
      <c r="H3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3" s="341" t="str">
        <f>IF(Sklop7[[#This Row],[ZAHTEVANA SHEMA KAKOVOSTI]]&lt;&gt;"",Sklop7[[#This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+Sklop7[[#This Row],[cena/enota brez DDV v EUR]]*Sklop7[[#This Row],[Stopnja DDV (%)]]</f>
        <v>0</v>
      </c>
      <c r="R33" s="347">
        <f>+Sklop7[[#This Row],[cena/enota brez DDV v EUR]]+Sklop7[[#This Row],[Davek (EUR)]]</f>
        <v>0</v>
      </c>
      <c r="S33" s="347">
        <f>+Sklop7[[#This Row],[cena/enota brez DDV v EUR]]*Sklop7[[#This Row],[Okvirna količina]]</f>
        <v>0</v>
      </c>
      <c r="T33" s="347">
        <f>+Sklop7[[#This Row],[Končna cena/enoto mere (EUR) z DDV]]*Sklop7[[#This Row],[Okvirna količina]]</f>
        <v>0</v>
      </c>
      <c r="U33" s="351"/>
    </row>
    <row r="34" spans="1:21" s="55" customFormat="1" ht="12">
      <c r="A34" s="189" t="s">
        <v>20</v>
      </c>
      <c r="B34" s="336" t="s">
        <v>298</v>
      </c>
      <c r="C34" s="337" t="s">
        <v>92</v>
      </c>
      <c r="D34" s="338" t="s">
        <v>90</v>
      </c>
      <c r="E34" s="339"/>
      <c r="F34" s="341">
        <v>30</v>
      </c>
      <c r="G34" s="349" t="s">
        <v>0</v>
      </c>
      <c r="H3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341" t="str">
        <f>IF(Sklop7[[#This Row],[ZAHTEVANA SHEMA KAKOVOSTI]]&lt;&gt;"",Sklop7[[#This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+Sklop7[[#This Row],[cena/enota brez DDV v EUR]]*Sklop7[[#This Row],[Stopnja DDV (%)]]</f>
        <v>0</v>
      </c>
      <c r="R34" s="347">
        <f>+Sklop7[[#This Row],[cena/enota brez DDV v EUR]]+Sklop7[[#This Row],[Davek (EUR)]]</f>
        <v>0</v>
      </c>
      <c r="S34" s="347">
        <f>+Sklop7[[#This Row],[cena/enota brez DDV v EUR]]*Sklop7[[#This Row],[Okvirna količina]]</f>
        <v>0</v>
      </c>
      <c r="T34" s="347">
        <f>+Sklop7[[#This Row],[Končna cena/enoto mere (EUR) z DDV]]*Sklop7[[#This Row],[Okvirna količina]]</f>
        <v>0</v>
      </c>
      <c r="U34" s="351"/>
    </row>
    <row r="35" spans="1:21" s="55" customFormat="1" ht="12">
      <c r="A35" s="189" t="s">
        <v>21</v>
      </c>
      <c r="B35" s="336" t="s">
        <v>313</v>
      </c>
      <c r="C35" s="337">
        <v>350</v>
      </c>
      <c r="D35" s="338" t="s">
        <v>90</v>
      </c>
      <c r="E35" s="339"/>
      <c r="F35" s="341">
        <v>50</v>
      </c>
      <c r="G35" s="349" t="s">
        <v>160</v>
      </c>
      <c r="H3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17.5</v>
      </c>
      <c r="I35" s="341" t="str">
        <f>IF(Sklop7[[#This Row],[ZAHTEVANA SHEMA KAKOVOSTI]]&lt;&gt;"",Sklop7[[#This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+Sklop7[[#This Row],[cena/enota brez DDV v EUR]]*Sklop7[[#This Row],[Stopnja DDV (%)]]</f>
        <v>0</v>
      </c>
      <c r="R35" s="347">
        <f>+Sklop7[[#This Row],[cena/enota brez DDV v EUR]]+Sklop7[[#This Row],[Davek (EUR)]]</f>
        <v>0</v>
      </c>
      <c r="S35" s="347">
        <f>+Sklop7[[#This Row],[cena/enota brez DDV v EUR]]*Sklop7[[#This Row],[Okvirna količina]]</f>
        <v>0</v>
      </c>
      <c r="T35" s="347">
        <f>+Sklop7[[#This Row],[Končna cena/enoto mere (EUR) z DDV]]*Sklop7[[#This Row],[Okvirna količina]]</f>
        <v>0</v>
      </c>
      <c r="U35" s="351"/>
    </row>
    <row r="36" spans="1:21" s="55" customFormat="1" ht="12">
      <c r="A36" s="189" t="s">
        <v>22</v>
      </c>
      <c r="B36" s="336" t="s">
        <v>314</v>
      </c>
      <c r="C36" s="337">
        <v>250</v>
      </c>
      <c r="D36" s="338" t="s">
        <v>90</v>
      </c>
      <c r="E36" s="339" t="s">
        <v>162</v>
      </c>
      <c r="F36" s="341">
        <v>90</v>
      </c>
      <c r="G36" s="349" t="s">
        <v>160</v>
      </c>
      <c r="H3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22.5</v>
      </c>
      <c r="I36" s="341">
        <f>IF(Sklop7[[#This Row],[ZAHTEVANA SHEMA KAKOVOSTI]]&lt;&gt;"",Sklop7[[#This Row],[Preračunana masa/volumen/kos na enoto kg]],"")</f>
        <v>22.5</v>
      </c>
      <c r="J36" s="342"/>
      <c r="K36" s="352"/>
      <c r="L36" s="352"/>
      <c r="M36" s="344"/>
      <c r="N36" s="347"/>
      <c r="O36" s="347"/>
      <c r="P36" s="346"/>
      <c r="Q36" s="347">
        <f>+Sklop7[[#This Row],[cena/enota brez DDV v EUR]]*Sklop7[[#This Row],[Stopnja DDV (%)]]</f>
        <v>0</v>
      </c>
      <c r="R36" s="347">
        <f>+Sklop7[[#This Row],[cena/enota brez DDV v EUR]]+Sklop7[[#This Row],[Davek (EUR)]]</f>
        <v>0</v>
      </c>
      <c r="S36" s="347">
        <f>+Sklop7[[#This Row],[cena/enota brez DDV v EUR]]*Sklop7[[#This Row],[Okvirna količina]]</f>
        <v>0</v>
      </c>
      <c r="T36" s="347">
        <f>+Sklop7[[#This Row],[Končna cena/enoto mere (EUR) z DDV]]*Sklop7[[#This Row],[Okvirna količina]]</f>
        <v>0</v>
      </c>
      <c r="U36" s="351"/>
    </row>
    <row r="37" spans="1:21" s="55" customFormat="1" ht="12">
      <c r="A37" s="189" t="s">
        <v>23</v>
      </c>
      <c r="B37" s="336" t="s">
        <v>315</v>
      </c>
      <c r="C37" s="337">
        <v>1000</v>
      </c>
      <c r="D37" s="338" t="s">
        <v>90</v>
      </c>
      <c r="E37" s="339"/>
      <c r="F37" s="341">
        <v>150</v>
      </c>
      <c r="G37" s="349" t="s">
        <v>160</v>
      </c>
      <c r="H3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7" s="341" t="str">
        <f>IF(Sklop7[[#This Row],[ZAHTEVANA SHEMA KAKOVOSTI]]&lt;&gt;"",Sklop7[[#This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+Sklop7[[#This Row],[cena/enota brez DDV v EUR]]*Sklop7[[#This Row],[Stopnja DDV (%)]]</f>
        <v>0</v>
      </c>
      <c r="R37" s="347">
        <f>+Sklop7[[#This Row],[cena/enota brez DDV v EUR]]+Sklop7[[#This Row],[Davek (EUR)]]</f>
        <v>0</v>
      </c>
      <c r="S37" s="347">
        <f>+Sklop7[[#This Row],[cena/enota brez DDV v EUR]]*Sklop7[[#This Row],[Okvirna količina]]</f>
        <v>0</v>
      </c>
      <c r="T37" s="347">
        <f>+Sklop7[[#This Row],[Končna cena/enoto mere (EUR) z DDV]]*Sklop7[[#This Row],[Okvirna količina]]</f>
        <v>0</v>
      </c>
      <c r="U37" s="351"/>
    </row>
    <row r="38" spans="1:21" s="55" customFormat="1" ht="12">
      <c r="A38" s="189" t="s">
        <v>24</v>
      </c>
      <c r="B38" s="336" t="s">
        <v>316</v>
      </c>
      <c r="C38" s="337">
        <v>150</v>
      </c>
      <c r="D38" s="338" t="s">
        <v>90</v>
      </c>
      <c r="E38" s="339"/>
      <c r="F38" s="341">
        <v>100</v>
      </c>
      <c r="G38" s="349" t="s">
        <v>160</v>
      </c>
      <c r="H3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38" s="341" t="str">
        <f>IF(Sklop7[[#This Row],[ZAHTEVANA SHEMA KAKOVOSTI]]&lt;&gt;"",Sklop7[[#This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+Sklop7[[#This Row],[cena/enota brez DDV v EUR]]*Sklop7[[#This Row],[Stopnja DDV (%)]]</f>
        <v>0</v>
      </c>
      <c r="R38" s="347">
        <f>+Sklop7[[#This Row],[cena/enota brez DDV v EUR]]+Sklop7[[#This Row],[Davek (EUR)]]</f>
        <v>0</v>
      </c>
      <c r="S38" s="347">
        <f>+Sklop7[[#This Row],[cena/enota brez DDV v EUR]]*Sklop7[[#This Row],[Okvirna količina]]</f>
        <v>0</v>
      </c>
      <c r="T38" s="347">
        <f>+Sklop7[[#This Row],[Končna cena/enoto mere (EUR) z DDV]]*Sklop7[[#This Row],[Okvirna količina]]</f>
        <v>0</v>
      </c>
      <c r="U38" s="351"/>
    </row>
    <row r="39" spans="1:21" s="55" customFormat="1" ht="12">
      <c r="A39" s="189" t="s">
        <v>25</v>
      </c>
      <c r="B39" s="336" t="s">
        <v>317</v>
      </c>
      <c r="C39" s="337">
        <v>150</v>
      </c>
      <c r="D39" s="338" t="s">
        <v>90</v>
      </c>
      <c r="E39" s="339"/>
      <c r="F39" s="341">
        <v>1000</v>
      </c>
      <c r="G39" s="349" t="s">
        <v>160</v>
      </c>
      <c r="H3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39" s="341" t="str">
        <f>IF(Sklop7[[#This Row],[ZAHTEVANA SHEMA KAKOVOSTI]]&lt;&gt;"",Sklop7[[#This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+Sklop7[[#This Row],[cena/enota brez DDV v EUR]]*Sklop7[[#This Row],[Stopnja DDV (%)]]</f>
        <v>0</v>
      </c>
      <c r="R39" s="347">
        <f>+Sklop7[[#This Row],[cena/enota brez DDV v EUR]]+Sklop7[[#This Row],[Davek (EUR)]]</f>
        <v>0</v>
      </c>
      <c r="S39" s="347">
        <f>+Sklop7[[#This Row],[cena/enota brez DDV v EUR]]*Sklop7[[#This Row],[Okvirna količina]]</f>
        <v>0</v>
      </c>
      <c r="T39" s="347">
        <f>+Sklop7[[#This Row],[Končna cena/enoto mere (EUR) z DDV]]*Sklop7[[#This Row],[Okvirna količina]]</f>
        <v>0</v>
      </c>
      <c r="U39" s="351"/>
    </row>
    <row r="40" spans="1:21" s="55" customFormat="1" ht="12">
      <c r="A40" s="189" t="s">
        <v>26</v>
      </c>
      <c r="B40" s="336" t="s">
        <v>318</v>
      </c>
      <c r="C40" s="337">
        <v>150</v>
      </c>
      <c r="D40" s="338" t="s">
        <v>90</v>
      </c>
      <c r="E40" s="339"/>
      <c r="F40" s="341">
        <v>1000</v>
      </c>
      <c r="G40" s="349" t="s">
        <v>160</v>
      </c>
      <c r="H4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0" s="341" t="str">
        <f>IF(Sklop7[[#This Row],[ZAHTEVANA SHEMA KAKOVOSTI]]&lt;&gt;"",Sklop7[[#This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+Sklop7[[#This Row],[cena/enota brez DDV v EUR]]*Sklop7[[#This Row],[Stopnja DDV (%)]]</f>
        <v>0</v>
      </c>
      <c r="R40" s="347">
        <f>+Sklop7[[#This Row],[cena/enota brez DDV v EUR]]+Sklop7[[#This Row],[Davek (EUR)]]</f>
        <v>0</v>
      </c>
      <c r="S40" s="347">
        <f>+Sklop7[[#This Row],[cena/enota brez DDV v EUR]]*Sklop7[[#This Row],[Okvirna količina]]</f>
        <v>0</v>
      </c>
      <c r="T40" s="347">
        <f>+Sklop7[[#This Row],[Končna cena/enoto mere (EUR) z DDV]]*Sklop7[[#This Row],[Okvirna količina]]</f>
        <v>0</v>
      </c>
      <c r="U40" s="351"/>
    </row>
    <row r="41" spans="1:21" s="55" customFormat="1" ht="12">
      <c r="A41" s="189" t="s">
        <v>27</v>
      </c>
      <c r="B41" s="336" t="s">
        <v>319</v>
      </c>
      <c r="C41" s="337">
        <v>180</v>
      </c>
      <c r="D41" s="338" t="s">
        <v>90</v>
      </c>
      <c r="E41" s="339" t="s">
        <v>162</v>
      </c>
      <c r="F41" s="341">
        <v>3000</v>
      </c>
      <c r="G41" s="349" t="s">
        <v>160</v>
      </c>
      <c r="H4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41" s="341">
        <f>IF(Sklop7[[#This Row],[ZAHTEVANA SHEMA KAKOVOSTI]]&lt;&gt;"",Sklop7[[#This Row],[Preračunana masa/volumen/kos na enoto kg]],"")</f>
        <v>540</v>
      </c>
      <c r="J41" s="342"/>
      <c r="K41" s="352"/>
      <c r="L41" s="352"/>
      <c r="M41" s="344"/>
      <c r="N41" s="347"/>
      <c r="O41" s="347"/>
      <c r="P41" s="346"/>
      <c r="Q41" s="347">
        <f>+Sklop7[[#This Row],[cena/enota brez DDV v EUR]]*Sklop7[[#This Row],[Stopnja DDV (%)]]</f>
        <v>0</v>
      </c>
      <c r="R41" s="347">
        <f>+Sklop7[[#This Row],[cena/enota brez DDV v EUR]]+Sklop7[[#This Row],[Davek (EUR)]]</f>
        <v>0</v>
      </c>
      <c r="S41" s="347">
        <f>+Sklop7[[#This Row],[cena/enota brez DDV v EUR]]*Sklop7[[#This Row],[Okvirna količina]]</f>
        <v>0</v>
      </c>
      <c r="T41" s="347">
        <f>+Sklop7[[#This Row],[Končna cena/enoto mere (EUR) z DDV]]*Sklop7[[#This Row],[Okvirna količina]]</f>
        <v>0</v>
      </c>
      <c r="U41" s="351"/>
    </row>
    <row r="42" spans="1:21" s="55" customFormat="1" ht="12">
      <c r="A42" s="189" t="s">
        <v>28</v>
      </c>
      <c r="B42" s="336" t="s">
        <v>608</v>
      </c>
      <c r="C42" s="337">
        <v>1</v>
      </c>
      <c r="D42" s="338" t="s">
        <v>54</v>
      </c>
      <c r="E42" s="339" t="s">
        <v>162</v>
      </c>
      <c r="F42" s="341">
        <v>3000</v>
      </c>
      <c r="G42" s="349" t="s">
        <v>54</v>
      </c>
      <c r="H4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3000</v>
      </c>
      <c r="I42" s="341">
        <f>IF(Sklop7[[#This Row],[ZAHTEVANA SHEMA KAKOVOSTI]]&lt;&gt;"",Sklop7[[#This Row],[Preračunana masa/volumen/kos na enoto kg]],"")</f>
        <v>3000</v>
      </c>
      <c r="J42" s="342"/>
      <c r="K42" s="352"/>
      <c r="L42" s="352"/>
      <c r="M42" s="344"/>
      <c r="N42" s="347"/>
      <c r="O42" s="347"/>
      <c r="P42" s="346"/>
      <c r="Q42" s="347">
        <f>+Sklop7[[#This Row],[cena/enota brez DDV v EUR]]*Sklop7[[#This Row],[Stopnja DDV (%)]]</f>
        <v>0</v>
      </c>
      <c r="R42" s="347">
        <f>+Sklop7[[#This Row],[cena/enota brez DDV v EUR]]+Sklop7[[#This Row],[Davek (EUR)]]</f>
        <v>0</v>
      </c>
      <c r="S42" s="347">
        <f>+Sklop7[[#This Row],[cena/enota brez DDV v EUR]]*Sklop7[[#This Row],[Okvirna količina]]</f>
        <v>0</v>
      </c>
      <c r="T42" s="347">
        <f>+Sklop7[[#This Row],[Končna cena/enoto mere (EUR) z DDV]]*Sklop7[[#This Row],[Okvirna količina]]</f>
        <v>0</v>
      </c>
      <c r="U42" s="351"/>
    </row>
    <row r="43" spans="1:21" s="55" customFormat="1" ht="12">
      <c r="A43" s="189" t="s">
        <v>29</v>
      </c>
      <c r="B43" s="336" t="s">
        <v>609</v>
      </c>
      <c r="C43" s="337">
        <v>160</v>
      </c>
      <c r="D43" s="338" t="s">
        <v>90</v>
      </c>
      <c r="E43" s="339" t="s">
        <v>162</v>
      </c>
      <c r="F43" s="341">
        <v>6000</v>
      </c>
      <c r="G43" s="349" t="s">
        <v>160</v>
      </c>
      <c r="H43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960</v>
      </c>
      <c r="I43" s="341">
        <f>IF(Sklop7[[#This Row],[ZAHTEVANA SHEMA KAKOVOSTI]]&lt;&gt;"",Sklop7[[#This Row],[Preračunana masa/volumen/kos na enoto kg]],"")</f>
        <v>960</v>
      </c>
      <c r="J43" s="342"/>
      <c r="K43" s="352"/>
      <c r="L43" s="352"/>
      <c r="M43" s="344"/>
      <c r="N43" s="347"/>
      <c r="O43" s="347"/>
      <c r="P43" s="346"/>
      <c r="Q43" s="347">
        <f>+Sklop7[[#This Row],[cena/enota brez DDV v EUR]]*Sklop7[[#This Row],[Stopnja DDV (%)]]</f>
        <v>0</v>
      </c>
      <c r="R43" s="347">
        <f>+Sklop7[[#This Row],[cena/enota brez DDV v EUR]]+Sklop7[[#This Row],[Davek (EUR)]]</f>
        <v>0</v>
      </c>
      <c r="S43" s="347">
        <f>+Sklop7[[#This Row],[cena/enota brez DDV v EUR]]*Sklop7[[#This Row],[Okvirna količina]]</f>
        <v>0</v>
      </c>
      <c r="T43" s="347">
        <f>+Sklop7[[#This Row],[Končna cena/enoto mere (EUR) z DDV]]*Sklop7[[#This Row],[Okvirna količina]]</f>
        <v>0</v>
      </c>
      <c r="U43" s="351"/>
    </row>
    <row r="44" spans="1:21" s="55" customFormat="1" ht="12">
      <c r="A44" s="189" t="s">
        <v>30</v>
      </c>
      <c r="B44" s="336" t="s">
        <v>320</v>
      </c>
      <c r="C44" s="337">
        <v>250</v>
      </c>
      <c r="D44" s="338" t="s">
        <v>90</v>
      </c>
      <c r="E44" s="339" t="s">
        <v>162</v>
      </c>
      <c r="F44" s="341">
        <v>9000</v>
      </c>
      <c r="G44" s="349" t="s">
        <v>160</v>
      </c>
      <c r="H44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2250</v>
      </c>
      <c r="I44" s="341">
        <f>IF(Sklop7[[#This Row],[ZAHTEVANA SHEMA KAKOVOSTI]]&lt;&gt;"",Sklop7[[#This Row],[Preračunana masa/volumen/kos na enoto kg]],"")</f>
        <v>2250</v>
      </c>
      <c r="J44" s="342"/>
      <c r="K44" s="352"/>
      <c r="L44" s="352"/>
      <c r="M44" s="344"/>
      <c r="N44" s="347"/>
      <c r="O44" s="347"/>
      <c r="P44" s="346"/>
      <c r="Q44" s="347">
        <f>+Sklop7[[#This Row],[cena/enota brez DDV v EUR]]*Sklop7[[#This Row],[Stopnja DDV (%)]]</f>
        <v>0</v>
      </c>
      <c r="R44" s="347">
        <f>+Sklop7[[#This Row],[cena/enota brez DDV v EUR]]+Sklop7[[#This Row],[Davek (EUR)]]</f>
        <v>0</v>
      </c>
      <c r="S44" s="347">
        <f>+Sklop7[[#This Row],[cena/enota brez DDV v EUR]]*Sklop7[[#This Row],[Okvirna količina]]</f>
        <v>0</v>
      </c>
      <c r="T44" s="347">
        <f>+Sklop7[[#This Row],[Končna cena/enoto mere (EUR) z DDV]]*Sklop7[[#This Row],[Okvirna količina]]</f>
        <v>0</v>
      </c>
      <c r="U44" s="351"/>
    </row>
    <row r="45" spans="1:21" s="55" customFormat="1" ht="12">
      <c r="A45" s="189" t="s">
        <v>31</v>
      </c>
      <c r="B45" s="336" t="s">
        <v>321</v>
      </c>
      <c r="C45" s="337">
        <v>150</v>
      </c>
      <c r="D45" s="338" t="s">
        <v>90</v>
      </c>
      <c r="E45" s="339" t="s">
        <v>162</v>
      </c>
      <c r="F45" s="341">
        <v>2000</v>
      </c>
      <c r="G45" s="349" t="s">
        <v>160</v>
      </c>
      <c r="H45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5" s="341">
        <f>IF(Sklop7[[#This Row],[ZAHTEVANA SHEMA KAKOVOSTI]]&lt;&gt;"",Sklop7[[#This Row],[Preračunana masa/volumen/kos na enoto kg]],"")</f>
        <v>300</v>
      </c>
      <c r="J45" s="342"/>
      <c r="K45" s="352"/>
      <c r="L45" s="352"/>
      <c r="M45" s="344"/>
      <c r="N45" s="347"/>
      <c r="O45" s="347"/>
      <c r="P45" s="346"/>
      <c r="Q45" s="347">
        <f>+Sklop7[[#This Row],[cena/enota brez DDV v EUR]]*Sklop7[[#This Row],[Stopnja DDV (%)]]</f>
        <v>0</v>
      </c>
      <c r="R45" s="347">
        <f>+Sklop7[[#This Row],[cena/enota brez DDV v EUR]]+Sklop7[[#This Row],[Davek (EUR)]]</f>
        <v>0</v>
      </c>
      <c r="S45" s="347">
        <f>+Sklop7[[#This Row],[cena/enota brez DDV v EUR]]*Sklop7[[#This Row],[Okvirna količina]]</f>
        <v>0</v>
      </c>
      <c r="T45" s="347">
        <f>+Sklop7[[#This Row],[Končna cena/enoto mere (EUR) z DDV]]*Sklop7[[#This Row],[Okvirna količina]]</f>
        <v>0</v>
      </c>
      <c r="U45" s="351"/>
    </row>
    <row r="46" spans="1:21" s="55" customFormat="1" ht="12">
      <c r="A46" s="189" t="s">
        <v>32</v>
      </c>
      <c r="B46" s="336" t="s">
        <v>322</v>
      </c>
      <c r="C46" s="337">
        <v>20</v>
      </c>
      <c r="D46" s="338" t="s">
        <v>90</v>
      </c>
      <c r="E46" s="339"/>
      <c r="F46" s="341">
        <v>1000</v>
      </c>
      <c r="G46" s="349" t="s">
        <v>160</v>
      </c>
      <c r="H46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46" s="341" t="str">
        <f>IF(Sklop7[[#This Row],[ZAHTEVANA SHEMA KAKOVOSTI]]&lt;&gt;"",Sklop7[[#This Row],[Preračunana masa/volumen/kos na enoto kg]],"")</f>
        <v/>
      </c>
      <c r="J46" s="342"/>
      <c r="K46" s="352"/>
      <c r="L46" s="352"/>
      <c r="M46" s="344"/>
      <c r="N46" s="347"/>
      <c r="O46" s="347"/>
      <c r="P46" s="346"/>
      <c r="Q46" s="347">
        <f>+Sklop7[[#This Row],[cena/enota brez DDV v EUR]]*Sklop7[[#This Row],[Stopnja DDV (%)]]</f>
        <v>0</v>
      </c>
      <c r="R46" s="347">
        <f>+Sklop7[[#This Row],[cena/enota brez DDV v EUR]]+Sklop7[[#This Row],[Davek (EUR)]]</f>
        <v>0</v>
      </c>
      <c r="S46" s="347">
        <f>+Sklop7[[#This Row],[cena/enota brez DDV v EUR]]*Sklop7[[#This Row],[Okvirna količina]]</f>
        <v>0</v>
      </c>
      <c r="T46" s="347">
        <f>+Sklop7[[#This Row],[Končna cena/enoto mere (EUR) z DDV]]*Sklop7[[#This Row],[Okvirna količina]]</f>
        <v>0</v>
      </c>
      <c r="U46" s="351"/>
    </row>
    <row r="47" spans="1:21" s="55" customFormat="1" ht="12">
      <c r="A47" s="189" t="s">
        <v>33</v>
      </c>
      <c r="B47" s="336" t="s">
        <v>323</v>
      </c>
      <c r="C47" s="337">
        <v>150</v>
      </c>
      <c r="D47" s="338" t="s">
        <v>90</v>
      </c>
      <c r="E47" s="339" t="s">
        <v>162</v>
      </c>
      <c r="F47" s="341">
        <v>9000</v>
      </c>
      <c r="G47" s="349" t="s">
        <v>160</v>
      </c>
      <c r="H47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1350</v>
      </c>
      <c r="I47" s="341">
        <f>IF(Sklop7[[#This Row],[ZAHTEVANA SHEMA KAKOVOSTI]]&lt;&gt;"",Sklop7[[#This Row],[Preračunana masa/volumen/kos na enoto kg]],"")</f>
        <v>1350</v>
      </c>
      <c r="J47" s="342"/>
      <c r="K47" s="352"/>
      <c r="L47" s="352"/>
      <c r="M47" s="344"/>
      <c r="N47" s="347"/>
      <c r="O47" s="347"/>
      <c r="P47" s="346"/>
      <c r="Q47" s="347">
        <f>+Sklop7[[#This Row],[cena/enota brez DDV v EUR]]*Sklop7[[#This Row],[Stopnja DDV (%)]]</f>
        <v>0</v>
      </c>
      <c r="R47" s="347">
        <f>+Sklop7[[#This Row],[cena/enota brez DDV v EUR]]+Sklop7[[#This Row],[Davek (EUR)]]</f>
        <v>0</v>
      </c>
      <c r="S47" s="347">
        <f>+Sklop7[[#This Row],[cena/enota brez DDV v EUR]]*Sklop7[[#This Row],[Okvirna količina]]</f>
        <v>0</v>
      </c>
      <c r="T47" s="347">
        <f>+Sklop7[[#This Row],[Končna cena/enoto mere (EUR) z DDV]]*Sklop7[[#This Row],[Okvirna količina]]</f>
        <v>0</v>
      </c>
      <c r="U47" s="351"/>
    </row>
    <row r="48" spans="1:21" s="55" customFormat="1" ht="12">
      <c r="A48" s="189" t="s">
        <v>34</v>
      </c>
      <c r="B48" s="336" t="s">
        <v>324</v>
      </c>
      <c r="C48" s="337">
        <v>150</v>
      </c>
      <c r="D48" s="338" t="s">
        <v>90</v>
      </c>
      <c r="E48" s="339" t="s">
        <v>162</v>
      </c>
      <c r="F48" s="341">
        <v>3600</v>
      </c>
      <c r="G48" s="349" t="s">
        <v>160</v>
      </c>
      <c r="H48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540</v>
      </c>
      <c r="I48" s="341">
        <f>IF(Sklop7[[#This Row],[ZAHTEVANA SHEMA KAKOVOSTI]]&lt;&gt;"",Sklop7[[#This Row],[Preračunana masa/volumen/kos na enoto kg]],"")</f>
        <v>540</v>
      </c>
      <c r="J48" s="342"/>
      <c r="K48" s="352"/>
      <c r="L48" s="352"/>
      <c r="M48" s="344"/>
      <c r="N48" s="347"/>
      <c r="O48" s="347"/>
      <c r="P48" s="346"/>
      <c r="Q48" s="347">
        <f>+Sklop7[[#This Row],[cena/enota brez DDV v EUR]]*Sklop7[[#This Row],[Stopnja DDV (%)]]</f>
        <v>0</v>
      </c>
      <c r="R48" s="347">
        <f>+Sklop7[[#This Row],[cena/enota brez DDV v EUR]]+Sklop7[[#This Row],[Davek (EUR)]]</f>
        <v>0</v>
      </c>
      <c r="S48" s="347">
        <f>+Sklop7[[#This Row],[cena/enota brez DDV v EUR]]*Sklop7[[#This Row],[Okvirna količina]]</f>
        <v>0</v>
      </c>
      <c r="T48" s="347">
        <f>+Sklop7[[#This Row],[Končna cena/enoto mere (EUR) z DDV]]*Sklop7[[#This Row],[Okvirna količina]]</f>
        <v>0</v>
      </c>
      <c r="U48" s="351"/>
    </row>
    <row r="49" spans="1:22" s="55" customFormat="1" ht="12">
      <c r="A49" s="189" t="s">
        <v>35</v>
      </c>
      <c r="B49" s="336" t="s">
        <v>325</v>
      </c>
      <c r="C49" s="337">
        <v>1</v>
      </c>
      <c r="D49" s="338" t="s">
        <v>54</v>
      </c>
      <c r="E49" s="339"/>
      <c r="F49" s="341">
        <v>100</v>
      </c>
      <c r="G49" s="349" t="s">
        <v>160</v>
      </c>
      <c r="H49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9" s="341" t="str">
        <f>IF(Sklop7[[#This Row],[ZAHTEVANA SHEMA KAKOVOSTI]]&lt;&gt;"",Sklop7[[#This Row],[Preračunana masa/volumen/kos na enoto kg]],"")</f>
        <v/>
      </c>
      <c r="J49" s="342"/>
      <c r="K49" s="352"/>
      <c r="L49" s="352"/>
      <c r="M49" s="344"/>
      <c r="N49" s="347"/>
      <c r="O49" s="347"/>
      <c r="P49" s="346"/>
      <c r="Q49" s="347">
        <f>+Sklop7[[#This Row],[cena/enota brez DDV v EUR]]*Sklop7[[#This Row],[Stopnja DDV (%)]]</f>
        <v>0</v>
      </c>
      <c r="R49" s="347">
        <f>+Sklop7[[#This Row],[cena/enota brez DDV v EUR]]+Sklop7[[#This Row],[Davek (EUR)]]</f>
        <v>0</v>
      </c>
      <c r="S49" s="347">
        <f>+Sklop7[[#This Row],[cena/enota brez DDV v EUR]]*Sklop7[[#This Row],[Okvirna količina]]</f>
        <v>0</v>
      </c>
      <c r="T49" s="347">
        <f>+Sklop7[[#This Row],[Končna cena/enoto mere (EUR) z DDV]]*Sklop7[[#This Row],[Okvirna količina]]</f>
        <v>0</v>
      </c>
      <c r="U49" s="351"/>
    </row>
    <row r="50" spans="1:22" s="55" customFormat="1" ht="12">
      <c r="A50" s="189" t="s">
        <v>36</v>
      </c>
      <c r="B50" s="336" t="s">
        <v>326</v>
      </c>
      <c r="C50" s="337">
        <v>150</v>
      </c>
      <c r="D50" s="338" t="s">
        <v>90</v>
      </c>
      <c r="E50" s="339" t="s">
        <v>162</v>
      </c>
      <c r="F50" s="341">
        <v>4500</v>
      </c>
      <c r="G50" s="349" t="s">
        <v>160</v>
      </c>
      <c r="H50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675</v>
      </c>
      <c r="I50" s="341">
        <f>IF(Sklop7[[#This Row],[ZAHTEVANA SHEMA KAKOVOSTI]]&lt;&gt;"",Sklop7[[#This Row],[Preračunana masa/volumen/kos na enoto kg]],"")</f>
        <v>675</v>
      </c>
      <c r="J50" s="342"/>
      <c r="K50" s="352"/>
      <c r="L50" s="352"/>
      <c r="M50" s="344"/>
      <c r="N50" s="347"/>
      <c r="O50" s="347"/>
      <c r="P50" s="346"/>
      <c r="Q50" s="347">
        <f>+Sklop7[[#This Row],[cena/enota brez DDV v EUR]]*Sklop7[[#This Row],[Stopnja DDV (%)]]</f>
        <v>0</v>
      </c>
      <c r="R50" s="347">
        <f>+Sklop7[[#This Row],[cena/enota brez DDV v EUR]]+Sklop7[[#This Row],[Davek (EUR)]]</f>
        <v>0</v>
      </c>
      <c r="S50" s="347">
        <f>+Sklop7[[#This Row],[cena/enota brez DDV v EUR]]*Sklop7[[#This Row],[Okvirna količina]]</f>
        <v>0</v>
      </c>
      <c r="T50" s="347">
        <f>+Sklop7[[#This Row],[Končna cena/enoto mere (EUR) z DDV]]*Sklop7[[#This Row],[Okvirna količina]]</f>
        <v>0</v>
      </c>
      <c r="U50" s="351"/>
    </row>
    <row r="51" spans="1:22" s="55" customFormat="1" ht="12">
      <c r="A51" s="189" t="s">
        <v>37</v>
      </c>
      <c r="B51" s="336" t="s">
        <v>327</v>
      </c>
      <c r="C51" s="337">
        <v>0.5</v>
      </c>
      <c r="D51" s="338" t="s">
        <v>54</v>
      </c>
      <c r="E51" s="339" t="s">
        <v>162</v>
      </c>
      <c r="F51" s="341">
        <v>3000</v>
      </c>
      <c r="G51" s="349" t="s">
        <v>160</v>
      </c>
      <c r="H51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51" s="341">
        <f>IF(Sklop7[[#This Row],[ZAHTEVANA SHEMA KAKOVOSTI]]&lt;&gt;"",Sklop7[[#This Row],[Preračunana masa/volumen/kos na enoto kg]],"")</f>
        <v>1500</v>
      </c>
      <c r="J51" s="342"/>
      <c r="K51" s="352"/>
      <c r="L51" s="352"/>
      <c r="M51" s="344"/>
      <c r="N51" s="347"/>
      <c r="O51" s="347"/>
      <c r="P51" s="346"/>
      <c r="Q51" s="347">
        <f>+Sklop7[[#This Row],[cena/enota brez DDV v EUR]]*Sklop7[[#This Row],[Stopnja DDV (%)]]</f>
        <v>0</v>
      </c>
      <c r="R51" s="347">
        <f>+Sklop7[[#This Row],[cena/enota brez DDV v EUR]]+Sklop7[[#This Row],[Davek (EUR)]]</f>
        <v>0</v>
      </c>
      <c r="S51" s="347">
        <f>+Sklop7[[#This Row],[cena/enota brez DDV v EUR]]*Sklop7[[#This Row],[Okvirna količina]]</f>
        <v>0</v>
      </c>
      <c r="T51" s="347">
        <f>+Sklop7[[#This Row],[Končna cena/enoto mere (EUR) z DDV]]*Sklop7[[#This Row],[Okvirna količina]]</f>
        <v>0</v>
      </c>
      <c r="U51" s="351"/>
    </row>
    <row r="52" spans="1:22" s="55" customFormat="1" ht="12">
      <c r="A52" s="189" t="s">
        <v>38</v>
      </c>
      <c r="B52" s="336" t="s">
        <v>328</v>
      </c>
      <c r="C52" s="337">
        <v>250</v>
      </c>
      <c r="D52" s="338" t="s">
        <v>90</v>
      </c>
      <c r="E52" s="339" t="s">
        <v>162</v>
      </c>
      <c r="F52" s="341">
        <v>6000</v>
      </c>
      <c r="G52" s="349" t="s">
        <v>160</v>
      </c>
      <c r="H52" s="34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52" s="341">
        <f>IF(Sklop7[[#This Row],[ZAHTEVANA SHEMA KAKOVOSTI]]&lt;&gt;"",Sklop7[[#This Row],[Preračunana masa/volumen/kos na enoto kg]],"")</f>
        <v>1500</v>
      </c>
      <c r="J52" s="342"/>
      <c r="K52" s="352"/>
      <c r="L52" s="352"/>
      <c r="M52" s="344"/>
      <c r="N52" s="347"/>
      <c r="O52" s="347"/>
      <c r="P52" s="346"/>
      <c r="Q52" s="347">
        <f>+Sklop7[[#This Row],[cena/enota brez DDV v EUR]]*Sklop7[[#This Row],[Stopnja DDV (%)]]</f>
        <v>0</v>
      </c>
      <c r="R52" s="347">
        <f>+Sklop7[[#This Row],[cena/enota brez DDV v EUR]]+Sklop7[[#This Row],[Davek (EUR)]]</f>
        <v>0</v>
      </c>
      <c r="S52" s="347">
        <f>+Sklop7[[#This Row],[cena/enota brez DDV v EUR]]*Sklop7[[#This Row],[Okvirna količina]]</f>
        <v>0</v>
      </c>
      <c r="T52" s="347">
        <f>+Sklop7[[#This Row],[Končna cena/enoto mere (EUR) z DDV]]*Sklop7[[#This Row],[Okvirna količina]]</f>
        <v>0</v>
      </c>
      <c r="U52" s="351"/>
    </row>
    <row r="53" spans="1:22" s="55" customFormat="1" ht="12">
      <c r="A53" s="189" t="s">
        <v>39</v>
      </c>
      <c r="B53" s="206" t="s">
        <v>329</v>
      </c>
      <c r="C53" s="189" t="s">
        <v>602</v>
      </c>
      <c r="D53" s="77" t="s">
        <v>90</v>
      </c>
      <c r="E53" s="152"/>
      <c r="F53" s="164">
        <v>150</v>
      </c>
      <c r="G53" s="190" t="s">
        <v>0</v>
      </c>
      <c r="H5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3" s="164" t="str">
        <f>IF(Sklop7[[#This Row],[ZAHTEVANA SHEMA KAKOVOSTI]]&lt;&gt;"",Sklop7[[#This Row],[Preračunana masa/volumen/kos na enoto kg]],"")</f>
        <v/>
      </c>
      <c r="J53" s="165"/>
      <c r="K53" s="166"/>
      <c r="L53" s="166"/>
      <c r="M53" s="197"/>
      <c r="N53" s="200"/>
      <c r="O53" s="200"/>
      <c r="P53" s="199"/>
      <c r="Q53" s="200">
        <f>+Sklop7[[#This Row],[cena/enota brez DDV v EUR]]*Sklop7[[#This Row],[Stopnja DDV (%)]]</f>
        <v>0</v>
      </c>
      <c r="R53" s="200">
        <f>+Sklop7[[#This Row],[cena/enota brez DDV v EUR]]+Sklop7[[#This Row],[Davek (EUR)]]</f>
        <v>0</v>
      </c>
      <c r="S53" s="200">
        <f>+Sklop7[[#This Row],[cena/enota brez DDV v EUR]]*Sklop7[[#This Row],[Okvirna količina]]</f>
        <v>0</v>
      </c>
      <c r="T53" s="200">
        <f>+Sklop7[[#This Row],[Končna cena/enoto mere (EUR) z DDV]]*Sklop7[[#This Row],[Okvirna količina]]</f>
        <v>0</v>
      </c>
      <c r="U53" s="208"/>
    </row>
    <row r="54" spans="1:22" ht="27" customHeight="1">
      <c r="A54" s="305" t="s">
        <v>114</v>
      </c>
      <c r="B54" s="316"/>
      <c r="C54" s="306"/>
      <c r="D54" s="306"/>
      <c r="E54" s="307"/>
      <c r="F54" s="308"/>
      <c r="G54" s="309"/>
      <c r="H54" s="310">
        <f>SUBTOTAL(109,Sklop7[Preračunana masa/volumen/kos na enoto kg])</f>
        <v>31810</v>
      </c>
      <c r="I54" s="310">
        <f>SUBTOTAL(109,Sklop7[Živila iz shem kakovosti (kg)])</f>
        <v>29577.5</v>
      </c>
      <c r="J54" s="308"/>
      <c r="K54" s="311"/>
      <c r="L54" s="311"/>
      <c r="M54" s="312"/>
      <c r="N54" s="313"/>
      <c r="O54" s="313"/>
      <c r="P54" s="313"/>
      <c r="Q54" s="314"/>
      <c r="R54" s="308"/>
      <c r="S54" s="314">
        <f>SUBTOTAL(109,Sklop7[Vrednost za okvirno količino (EUR) brez DDV])</f>
        <v>0</v>
      </c>
      <c r="T54" s="314">
        <f>SUBTOTAL(109,Sklop7[Vrednost za okvirno količino (EUR) z DDV])</f>
        <v>0</v>
      </c>
      <c r="U54" s="315">
        <f>SUBTOTAL(103,Sklop7[Shema kakovosti
(nacionalne, evropske)
])</f>
        <v>0</v>
      </c>
    </row>
    <row r="55" spans="1:22" ht="15">
      <c r="A55" s="6"/>
      <c r="B55" s="4"/>
      <c r="C55" s="26"/>
      <c r="D55" s="26"/>
      <c r="E55" s="25"/>
      <c r="F55" s="353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110</v>
      </c>
      <c r="B56" s="16"/>
      <c r="C56" s="28"/>
      <c r="D56" s="28"/>
      <c r="E56" s="101"/>
      <c r="Q56" s="48"/>
      <c r="R56" s="48"/>
      <c r="S56" s="48"/>
      <c r="T56" s="48"/>
    </row>
    <row r="57" spans="1:22">
      <c r="A57" s="11" t="s">
        <v>112</v>
      </c>
      <c r="B57" s="16"/>
      <c r="C57" s="28"/>
      <c r="D57" s="28"/>
      <c r="E57" s="101"/>
    </row>
    <row r="58" spans="1:22">
      <c r="A58" s="96" t="s">
        <v>155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0" t="s">
        <v>148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415" t="s">
        <v>159</v>
      </c>
      <c r="B60" s="415"/>
      <c r="C60" s="415"/>
      <c r="D60" s="415"/>
      <c r="E60" s="415"/>
      <c r="F60" s="415"/>
      <c r="G60" s="415"/>
      <c r="H60" s="415"/>
      <c r="I60" s="415"/>
      <c r="J60" s="415"/>
      <c r="K60" s="415"/>
      <c r="L60" s="415"/>
      <c r="M60" s="19"/>
      <c r="N60" s="19"/>
      <c r="O60" s="19"/>
      <c r="P60" s="19"/>
      <c r="Q60" s="19"/>
      <c r="R60" s="19"/>
      <c r="S60" s="19"/>
      <c r="T60" s="19"/>
      <c r="U60" s="19"/>
      <c r="V60" s="19"/>
    </row>
    <row r="61" spans="1:22">
      <c r="A61" s="416" t="s">
        <v>157</v>
      </c>
      <c r="B61" s="416"/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N61" s="29"/>
      <c r="O61" s="29"/>
      <c r="P61" s="29"/>
      <c r="Q61" s="29"/>
      <c r="R61" s="29"/>
    </row>
    <row r="62" spans="1:22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</row>
    <row r="63" spans="1:22">
      <c r="A63" s="96" t="s">
        <v>51</v>
      </c>
      <c r="F63" s="68"/>
      <c r="G63" s="68" t="s">
        <v>52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53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U60 J62:P62 M60:P60 U62" name="Obseg1_2"/>
    <protectedRange sqref="J59:L59" name="Obseg1"/>
    <protectedRange sqref="J60:L60" name="Obseg1_2_1"/>
    <protectedRange sqref="J61:P61 U61" name="Obseg1_4"/>
  </protectedRanges>
  <mergeCells count="9">
    <mergeCell ref="A61:L61"/>
    <mergeCell ref="B13:K13"/>
    <mergeCell ref="C2:J2"/>
    <mergeCell ref="C3:J3"/>
    <mergeCell ref="C6:J6"/>
    <mergeCell ref="C7:J7"/>
    <mergeCell ref="C8:J8"/>
    <mergeCell ref="C9:J9"/>
    <mergeCell ref="A60:L60"/>
  </mergeCells>
  <phoneticPr fontId="31" type="noConversion"/>
  <pageMargins left="0.25" right="0.25" top="0.75" bottom="0.75" header="0.3" footer="0.3"/>
  <pageSetup paperSize="9" scale="62" fitToHeight="0" orientation="landscape" r:id="rId1"/>
  <rowBreaks count="1" manualBreakCount="1">
    <brk id="149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255"/>
  <sheetViews>
    <sheetView topLeftCell="A5" zoomScale="98" zoomScaleNormal="98" zoomScaleSheetLayoutView="77" workbookViewId="0">
      <selection activeCell="B49" sqref="B49"/>
    </sheetView>
  </sheetViews>
  <sheetFormatPr defaultColWidth="8.85546875" defaultRowHeight="12.75"/>
  <cols>
    <col min="1" max="1" width="3.5703125" style="11" customWidth="1"/>
    <col min="2" max="2" width="37.710937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4" t="s">
        <v>61</v>
      </c>
    </row>
    <row r="2" spans="1:21" ht="15">
      <c r="B2" s="215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215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216"/>
    </row>
    <row r="5" spans="1:21" ht="15">
      <c r="B5" s="214" t="s">
        <v>65</v>
      </c>
    </row>
    <row r="6" spans="1:21" ht="17.25" customHeight="1">
      <c r="B6" s="217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217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217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218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pred_rekapitulacija'!B21</f>
        <v>SLADOLEDI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8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157" t="s">
        <v>1</v>
      </c>
      <c r="B16" s="158" t="s">
        <v>330</v>
      </c>
      <c r="C16" s="77">
        <v>70</v>
      </c>
      <c r="D16" s="77" t="s">
        <v>91</v>
      </c>
      <c r="E16" s="100"/>
      <c r="F16" s="250">
        <v>4500</v>
      </c>
      <c r="G16" s="209" t="s">
        <v>160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315.00000000000006</v>
      </c>
      <c r="I16" s="80" t="str">
        <f>IF(Sklop8[[#This Row],[ZAHTEVANA SHEMA KAKOVOSTI]]&lt;&gt;"",Sklop8[[#This Row],[Preračunana masa/volumen/kos na enoto kg]],"")</f>
        <v/>
      </c>
      <c r="J16" s="161"/>
      <c r="K16" s="100"/>
      <c r="L16" s="100"/>
      <c r="M16" s="100"/>
      <c r="N16" s="135"/>
      <c r="O16" s="135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5"/>
    </row>
    <row r="17" spans="1:22" s="55" customFormat="1" ht="12">
      <c r="A17" s="157" t="s">
        <v>3</v>
      </c>
      <c r="B17" s="262" t="s">
        <v>331</v>
      </c>
      <c r="C17" s="189">
        <v>120</v>
      </c>
      <c r="D17" s="77" t="s">
        <v>91</v>
      </c>
      <c r="E17" s="269"/>
      <c r="F17" s="274">
        <v>3000</v>
      </c>
      <c r="G17" s="209" t="s">
        <v>160</v>
      </c>
      <c r="H17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</v>
      </c>
      <c r="I17" s="264" t="str">
        <f>IF(Sklop8[[#This Row],[ZAHTEVANA SHEMA KAKOVOSTI]]&lt;&gt;"",Sklop8[[#This Row],[Preračunana masa/volumen/kos na enoto kg]],"")</f>
        <v/>
      </c>
      <c r="J17" s="270"/>
      <c r="K17" s="271"/>
      <c r="L17" s="271"/>
      <c r="M17" s="266"/>
      <c r="N17" s="272"/>
      <c r="O17" s="272"/>
      <c r="P17" s="268"/>
      <c r="Q17" s="267">
        <f>+Sklop8[[#This Row],[cena/enota brez DDV v EUR]]*Sklop8[[#This Row],[Stopnja DDV (%)]]</f>
        <v>0</v>
      </c>
      <c r="R17" s="267">
        <f>+Sklop8[[#This Row],[cena/enota brez DDV v EUR]]+Sklop8[[#This Row],[Davek (EUR)]]</f>
        <v>0</v>
      </c>
      <c r="S17" s="267">
        <f>+Sklop8[[#This Row],[cena/enota brez DDV v EUR]]*Sklop8[[#This Row],[Okvirna količina]]</f>
        <v>0</v>
      </c>
      <c r="T17" s="267">
        <f>+Sklop8[[#This Row],[Končna cena/enoto mere (EUR) z DDV]]*Sklop8[[#This Row],[Okvirna količina]]</f>
        <v>0</v>
      </c>
      <c r="U17" s="273"/>
    </row>
    <row r="18" spans="1:22" s="55" customFormat="1" ht="12">
      <c r="A18" s="157" t="s">
        <v>4</v>
      </c>
      <c r="B18" s="262" t="s">
        <v>333</v>
      </c>
      <c r="C18" s="189">
        <v>125</v>
      </c>
      <c r="D18" s="77" t="s">
        <v>91</v>
      </c>
      <c r="E18" s="269"/>
      <c r="F18" s="274">
        <v>1500</v>
      </c>
      <c r="G18" s="209" t="s">
        <v>160</v>
      </c>
      <c r="H18" s="26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18" s="264" t="str">
        <f>IF(Sklop8[[#This Row],[ZAHTEVANA SHEMA KAKOVOSTI]]&lt;&gt;"",Sklop8[[#This Row],[Preračunana masa/volumen/kos na enoto kg]],"")</f>
        <v/>
      </c>
      <c r="J18" s="270"/>
      <c r="K18" s="271"/>
      <c r="L18" s="271"/>
      <c r="M18" s="266"/>
      <c r="N18" s="272"/>
      <c r="O18" s="272"/>
      <c r="P18" s="268"/>
      <c r="Q18" s="267">
        <f>+Sklop8[[#This Row],[cena/enota brez DDV v EUR]]*Sklop8[[#This Row],[Stopnja DDV (%)]]</f>
        <v>0</v>
      </c>
      <c r="R18" s="267">
        <f>+Sklop8[[#This Row],[cena/enota brez DDV v EUR]]+Sklop8[[#This Row],[Davek (EUR)]]</f>
        <v>0</v>
      </c>
      <c r="S18" s="267">
        <f>+Sklop8[[#This Row],[cena/enota brez DDV v EUR]]*Sklop8[[#This Row],[Okvirna količina]]</f>
        <v>0</v>
      </c>
      <c r="T18" s="267">
        <f>+Sklop8[[#This Row],[Končna cena/enoto mere (EUR) z DDV]]*Sklop8[[#This Row],[Okvirna količina]]</f>
        <v>0</v>
      </c>
      <c r="U18" s="273"/>
    </row>
    <row r="19" spans="1:22" s="55" customFormat="1" ht="12">
      <c r="A19" s="157" t="s">
        <v>5</v>
      </c>
      <c r="B19" s="262" t="s">
        <v>334</v>
      </c>
      <c r="C19" s="245">
        <v>125</v>
      </c>
      <c r="D19" s="77" t="s">
        <v>91</v>
      </c>
      <c r="E19" s="236"/>
      <c r="F19" s="377" t="s">
        <v>614</v>
      </c>
      <c r="G19" s="209" t="s">
        <v>160</v>
      </c>
      <c r="H19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19" s="237" t="str">
        <f>IF(Sklop8[[#This Row],[ZAHTEVANA SHEMA KAKOVOSTI]]&lt;&gt;"",Sklop8[[#This Row],[Preračunana masa/volumen/kos na enoto kg]],"")</f>
        <v/>
      </c>
      <c r="J19" s="251"/>
      <c r="K19" s="252"/>
      <c r="L19" s="252"/>
      <c r="M19" s="242"/>
      <c r="N19" s="253"/>
      <c r="O19" s="253"/>
      <c r="P19" s="244"/>
      <c r="Q19" s="243">
        <f>+Sklop8[[#This Row],[cena/enota brez DDV v EUR]]*Sklop8[[#This Row],[Stopnja DDV (%)]]</f>
        <v>0</v>
      </c>
      <c r="R19" s="243">
        <f>+Sklop8[[#This Row],[cena/enota brez DDV v EUR]]+Sklop8[[#This Row],[Davek (EUR)]]</f>
        <v>0</v>
      </c>
      <c r="S19" s="243">
        <f>+Sklop8[[#This Row],[cena/enota brez DDV v EUR]]*Sklop8[[#This Row],[Okvirna količina]]</f>
        <v>0</v>
      </c>
      <c r="T19" s="243">
        <f>+Sklop8[[#This Row],[Končna cena/enoto mere (EUR) z DDV]]*Sklop8[[#This Row],[Okvirna količina]]</f>
        <v>0</v>
      </c>
      <c r="U19" s="254"/>
    </row>
    <row r="20" spans="1:22" s="55" customFormat="1" ht="12">
      <c r="A20" s="157" t="s">
        <v>6</v>
      </c>
      <c r="B20" s="262" t="s">
        <v>335</v>
      </c>
      <c r="C20" s="245">
        <v>125</v>
      </c>
      <c r="D20" s="77" t="s">
        <v>91</v>
      </c>
      <c r="E20" s="236"/>
      <c r="F20" s="377" t="s">
        <v>614</v>
      </c>
      <c r="G20" s="210" t="s">
        <v>160</v>
      </c>
      <c r="H20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187.5</v>
      </c>
      <c r="I20" s="237" t="str">
        <f>IF(Sklop8[[#This Row],[ZAHTEVANA SHEMA KAKOVOSTI]]&lt;&gt;"",Sklop8[[#This Row],[Preračunana masa/volumen/kos na enoto kg]],"")</f>
        <v/>
      </c>
      <c r="J20" s="251"/>
      <c r="K20" s="252"/>
      <c r="L20" s="252"/>
      <c r="M20" s="242"/>
      <c r="N20" s="253"/>
      <c r="O20" s="253"/>
      <c r="P20" s="244"/>
      <c r="Q20" s="243">
        <f>+Sklop8[[#This Row],[cena/enota brez DDV v EUR]]*Sklop8[[#This Row],[Stopnja DDV (%)]]</f>
        <v>0</v>
      </c>
      <c r="R20" s="243">
        <f>+Sklop8[[#This Row],[cena/enota brez DDV v EUR]]+Sklop8[[#This Row],[Davek (EUR)]]</f>
        <v>0</v>
      </c>
      <c r="S20" s="243">
        <f>+Sklop8[[#This Row],[cena/enota brez DDV v EUR]]*Sklop8[[#This Row],[Okvirna količina]]</f>
        <v>0</v>
      </c>
      <c r="T20" s="243">
        <f>+Sklop8[[#This Row],[Končna cena/enoto mere (EUR) z DDV]]*Sklop8[[#This Row],[Okvirna količina]]</f>
        <v>0</v>
      </c>
      <c r="U20" s="254"/>
    </row>
    <row r="21" spans="1:22" s="55" customFormat="1" ht="12">
      <c r="A21" s="157" t="s">
        <v>7</v>
      </c>
      <c r="B21" s="262" t="s">
        <v>332</v>
      </c>
      <c r="C21" s="245">
        <v>4000</v>
      </c>
      <c r="D21" s="77" t="s">
        <v>91</v>
      </c>
      <c r="E21" s="236"/>
      <c r="F21" s="255">
        <v>6</v>
      </c>
      <c r="G21" s="210" t="s">
        <v>160</v>
      </c>
      <c r="H21" s="239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21" s="237" t="str">
        <f>IF(Sklop8[[#This Row],[ZAHTEVANA SHEMA KAKOVOSTI]]&lt;&gt;"",Sklop8[[#This Row],[Preračunana masa/volumen/kos na enoto kg]],"")</f>
        <v/>
      </c>
      <c r="J21" s="251"/>
      <c r="K21" s="252"/>
      <c r="L21" s="252"/>
      <c r="M21" s="242"/>
      <c r="N21" s="253"/>
      <c r="O21" s="253"/>
      <c r="P21" s="244"/>
      <c r="Q21" s="243">
        <f>+Sklop8[[#This Row],[cena/enota brez DDV v EUR]]*Sklop8[[#This Row],[Stopnja DDV (%)]]</f>
        <v>0</v>
      </c>
      <c r="R21" s="243">
        <f>+Sklop8[[#This Row],[cena/enota brez DDV v EUR]]+Sklop8[[#This Row],[Davek (EUR)]]</f>
        <v>0</v>
      </c>
      <c r="S21" s="243">
        <f>+Sklop8[[#This Row],[cena/enota brez DDV v EUR]]*Sklop8[[#This Row],[Okvirna količina]]</f>
        <v>0</v>
      </c>
      <c r="T21" s="243">
        <f>+Sklop8[[#This Row],[Končna cena/enoto mere (EUR) z DDV]]*Sklop8[[#This Row],[Okvirna količina]]</f>
        <v>0</v>
      </c>
      <c r="U21" s="254"/>
    </row>
    <row r="22" spans="1:22" ht="27" customHeight="1">
      <c r="A22" s="305" t="s">
        <v>114</v>
      </c>
      <c r="B22" s="316"/>
      <c r="C22" s="306"/>
      <c r="D22" s="306"/>
      <c r="E22" s="307"/>
      <c r="F22" s="308"/>
      <c r="G22" s="309"/>
      <c r="H22" s="310">
        <f>SUBTOTAL(109,Sklop8[Preračunana masa/volumen/kos na enoto kg])</f>
        <v>1261.5</v>
      </c>
      <c r="I22" s="310">
        <f>SUBTOTAL(109,Sklop8[Živila iz shem kakovosti (kg)])</f>
        <v>0</v>
      </c>
      <c r="J22" s="308"/>
      <c r="K22" s="311"/>
      <c r="L22" s="311"/>
      <c r="M22" s="312"/>
      <c r="N22" s="313"/>
      <c r="O22" s="313"/>
      <c r="P22" s="313"/>
      <c r="Q22" s="314"/>
      <c r="R22" s="308"/>
      <c r="S22" s="314">
        <f>SUBTOTAL(109,Sklop8[Vrednost za okvirno količino (EUR) brez DDV])</f>
        <v>0</v>
      </c>
      <c r="T22" s="314">
        <f>SUBTOTAL(109,Sklop8[Vrednost za okvirno količino (EUR) z DDV])</f>
        <v>0</v>
      </c>
      <c r="U22" s="315" t="s">
        <v>158</v>
      </c>
    </row>
    <row r="23" spans="1:22" ht="15">
      <c r="A23" s="6"/>
      <c r="B23" s="4"/>
      <c r="C23" s="26"/>
      <c r="D23" s="26"/>
      <c r="E23" s="25"/>
      <c r="F23" s="353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110</v>
      </c>
      <c r="B24" s="16"/>
      <c r="C24" s="28"/>
      <c r="D24" s="28"/>
      <c r="E24" s="101"/>
      <c r="Q24" s="48"/>
      <c r="R24" s="48"/>
      <c r="S24" s="48"/>
      <c r="T24" s="48"/>
    </row>
    <row r="25" spans="1:22">
      <c r="A25" s="11" t="s">
        <v>112</v>
      </c>
      <c r="B25" s="16"/>
      <c r="C25" s="28"/>
      <c r="D25" s="28"/>
      <c r="E25" s="101"/>
    </row>
    <row r="26" spans="1:22">
      <c r="A26" s="96" t="s">
        <v>155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>
      <c r="A27" s="110" t="s">
        <v>148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415" t="s">
        <v>159</v>
      </c>
      <c r="B28" s="415"/>
      <c r="C28" s="415"/>
      <c r="D28" s="415"/>
      <c r="E28" s="415"/>
      <c r="F28" s="415"/>
      <c r="G28" s="415"/>
      <c r="H28" s="415"/>
      <c r="I28" s="415"/>
      <c r="J28" s="415"/>
      <c r="K28" s="415"/>
      <c r="L28" s="415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ht="12.75" customHeight="1">
      <c r="A29" s="416" t="s">
        <v>157</v>
      </c>
      <c r="B29" s="416"/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N29" s="29"/>
      <c r="O29" s="29"/>
      <c r="P29" s="29"/>
      <c r="Q29" s="29"/>
      <c r="R29" s="29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3"/>
      <c r="N30" s="113"/>
      <c r="O30" s="113"/>
      <c r="P30" s="113"/>
      <c r="Q30" s="113"/>
      <c r="R30" s="113"/>
      <c r="S30" s="113"/>
      <c r="T30" s="113"/>
      <c r="U30" s="113"/>
      <c r="V30" s="113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31:U1048576 J31:P1048576 J1:P15 J22:P26 U1:U26 N16:P21 J16:J21" name="Obseg1"/>
    <protectedRange sqref="J30:P30 U30" name="Obseg1_2"/>
    <protectedRange sqref="U28 M28:P28" name="Obseg1_2_1"/>
    <protectedRange sqref="J27:L27" name="Obseg1_1"/>
    <protectedRange sqref="J28:L28" name="Obseg1_2_1_1"/>
    <protectedRange sqref="U29 M29:P29" name="Obseg1_3"/>
    <protectedRange sqref="J29:L29" name="Obseg1_2_2"/>
  </protectedRanges>
  <mergeCells count="9">
    <mergeCell ref="A29:L29"/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53" orientation="landscape" r:id="rId1"/>
  <rowBreaks count="2" manualBreakCount="2">
    <brk id="23" max="20" man="1"/>
    <brk id="117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V250"/>
  <sheetViews>
    <sheetView topLeftCell="A4" zoomScaleNormal="100" zoomScaleSheetLayoutView="100" workbookViewId="0">
      <selection activeCell="F48" sqref="F48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pred_rekapitulacija'!B22</f>
        <v>BIO MLEKO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290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9.5" customHeight="1">
      <c r="A16" s="288" t="s">
        <v>1</v>
      </c>
      <c r="B16" s="318" t="s">
        <v>336</v>
      </c>
      <c r="C16" s="317">
        <v>10</v>
      </c>
      <c r="D16" s="77" t="s">
        <v>54</v>
      </c>
      <c r="E16" s="152"/>
      <c r="F16" s="193" t="s">
        <v>615</v>
      </c>
      <c r="G16" s="209" t="s">
        <v>160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9000</v>
      </c>
      <c r="I16" s="80" t="str">
        <f>IF(Sklop9[[#This Row],[ZAHTEVANA SHEMA KAKOVOSTI]]&lt;&gt;"",Sklop9[[#This Row],[Preračunana masa/volumen/kos na enoto kg]],"")</f>
        <v/>
      </c>
      <c r="J16" s="87"/>
      <c r="K16" s="234"/>
      <c r="L16" s="134"/>
      <c r="M16" s="134"/>
      <c r="N16" s="135"/>
      <c r="O16" s="134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28" t="s">
        <v>92</v>
      </c>
    </row>
    <row r="17" spans="1:22">
      <c r="A17" s="305" t="s">
        <v>114</v>
      </c>
      <c r="B17" s="291"/>
      <c r="C17" s="306"/>
      <c r="D17" s="306"/>
      <c r="E17" s="307"/>
      <c r="F17" s="308"/>
      <c r="G17" s="309"/>
      <c r="H17" s="310">
        <f>SUBTOTAL(109,Sklop9[Preračunana masa/volumen/kos na enoto kg])</f>
        <v>9000</v>
      </c>
      <c r="I17" s="310">
        <f>SUBTOTAL(109,Sklop9[Živila iz shem kakovosti (kg)])</f>
        <v>0</v>
      </c>
      <c r="J17" s="308"/>
      <c r="K17" s="311"/>
      <c r="L17" s="311"/>
      <c r="M17" s="312"/>
      <c r="N17" s="313"/>
      <c r="O17" s="313"/>
      <c r="P17" s="313"/>
      <c r="Q17" s="314"/>
      <c r="R17" s="308"/>
      <c r="S17" s="314">
        <f>SUBTOTAL(109,Sklop9[Vrednost za okvirno količino (EUR) brez DDV])</f>
        <v>0</v>
      </c>
      <c r="T17" s="314">
        <f>SUBTOTAL(109,Sklop9[Vrednost za okvirno količino (EUR) z DDV])</f>
        <v>0</v>
      </c>
      <c r="U17" s="315"/>
    </row>
    <row r="18" spans="1:22" s="54" customFormat="1">
      <c r="A18" s="293"/>
      <c r="B18" s="294"/>
      <c r="C18" s="295"/>
      <c r="D18" s="295"/>
      <c r="E18" s="296"/>
      <c r="F18" s="297"/>
      <c r="G18" s="298"/>
      <c r="H18" s="299"/>
      <c r="I18" s="299"/>
      <c r="J18" s="297"/>
      <c r="K18" s="300"/>
      <c r="L18" s="300"/>
      <c r="M18" s="301"/>
      <c r="N18" s="302"/>
      <c r="O18" s="302"/>
      <c r="P18" s="302"/>
      <c r="Q18" s="303"/>
      <c r="R18" s="297"/>
      <c r="S18" s="303"/>
      <c r="T18" s="303"/>
      <c r="U18" s="304"/>
    </row>
    <row r="19" spans="1:22">
      <c r="A19" s="48" t="s">
        <v>110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112</v>
      </c>
      <c r="B20" s="16"/>
      <c r="C20" s="28"/>
      <c r="D20" s="28"/>
      <c r="E20" s="101"/>
    </row>
    <row r="21" spans="1:22">
      <c r="A21" s="96" t="s">
        <v>155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  <c r="V21" s="108"/>
    </row>
    <row r="22" spans="1:22" ht="12.75" customHeight="1">
      <c r="A22" s="110" t="s">
        <v>148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</row>
    <row r="23" spans="1:22" ht="12.75" customHeight="1">
      <c r="A23" s="415" t="s">
        <v>156</v>
      </c>
      <c r="B23" s="415"/>
      <c r="C23" s="415"/>
      <c r="D23" s="415"/>
      <c r="E23" s="415"/>
      <c r="F23" s="415"/>
      <c r="G23" s="415"/>
      <c r="H23" s="415"/>
      <c r="I23" s="415"/>
      <c r="J23" s="415"/>
      <c r="K23" s="415"/>
      <c r="L23" s="415"/>
      <c r="M23" s="54"/>
      <c r="N23" s="29"/>
      <c r="O23" s="29"/>
      <c r="P23" s="29"/>
      <c r="Q23" s="29"/>
      <c r="R23" s="29"/>
    </row>
    <row r="24" spans="1:22" ht="12.75" customHeight="1">
      <c r="A24" s="416"/>
      <c r="B24" s="416"/>
      <c r="C24" s="416"/>
      <c r="D24" s="416"/>
      <c r="E24" s="416"/>
      <c r="F24" s="416"/>
      <c r="G24" s="416"/>
      <c r="H24" s="416"/>
      <c r="I24" s="416"/>
      <c r="J24" s="416"/>
      <c r="K24" s="416"/>
      <c r="L24" s="416"/>
      <c r="N24" s="29"/>
      <c r="O24" s="29"/>
      <c r="P24" s="29"/>
      <c r="Q24" s="29"/>
      <c r="R24" s="29"/>
    </row>
    <row r="25" spans="1:22" ht="12.75" customHeight="1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N25" s="29"/>
      <c r="O25" s="29"/>
      <c r="P25" s="29"/>
      <c r="Q25" s="29"/>
      <c r="R25" s="29"/>
    </row>
    <row r="26" spans="1:22">
      <c r="A26" s="96" t="s">
        <v>51</v>
      </c>
      <c r="F26" s="68"/>
      <c r="G26" s="68" t="s">
        <v>52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53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  <c r="K28" s="18">
        <v>9</v>
      </c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>
      <c r="B250" s="16"/>
      <c r="C250" s="28"/>
      <c r="D250" s="28"/>
      <c r="E250" s="101"/>
    </row>
  </sheetData>
  <sheetProtection insertRows="0" deleteRows="0"/>
  <protectedRanges>
    <protectedRange sqref="J26:P1048576 M24:P25 J17:P22 U17:U22 U24:U1048576 U1:U16 J1:P16" name="Obseg1"/>
    <protectedRange sqref="M23:P23 U23" name="Obseg1_1"/>
    <protectedRange sqref="J23:L23" name="Obseg1_2"/>
  </protectedRanges>
  <mergeCells count="9">
    <mergeCell ref="A24:L24"/>
    <mergeCell ref="A23:L2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4" fitToHeight="0" orientation="landscape" r:id="rId1"/>
  <rowBreaks count="1" manualBreakCount="1">
    <brk id="112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V260"/>
  <sheetViews>
    <sheetView zoomScale="96" zoomScaleNormal="96" zoomScaleSheetLayoutView="100" workbookViewId="0">
      <selection activeCell="A32" sqref="A32"/>
    </sheetView>
  </sheetViews>
  <sheetFormatPr defaultColWidth="8.85546875" defaultRowHeight="12.75"/>
  <cols>
    <col min="1" max="1" width="3.5703125" style="11" customWidth="1"/>
    <col min="2" max="2" width="41.7109375" style="17" customWidth="1"/>
    <col min="3" max="3" width="10.7109375" style="27" customWidth="1"/>
    <col min="4" max="4" width="10" style="27" customWidth="1"/>
    <col min="5" max="5" width="9.42578125" style="99" customWidth="1"/>
    <col min="6" max="6" width="11.85546875" style="102" bestFit="1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pred_rekapitulacija'!B23</f>
        <v>BIO MLEČNI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5.5">
      <c r="A16" s="79" t="s">
        <v>1</v>
      </c>
      <c r="B16" s="319" t="s">
        <v>599</v>
      </c>
      <c r="C16" s="77">
        <v>150</v>
      </c>
      <c r="D16" s="286" t="s">
        <v>90</v>
      </c>
      <c r="E16" s="100"/>
      <c r="F16" s="188">
        <v>7000</v>
      </c>
      <c r="G16" s="104" t="s">
        <v>160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1050</v>
      </c>
      <c r="I16" s="80" t="str">
        <f>IF(Sklop10[[#This Row],[ZAHTEVANA SHEMA KAKOVOSTI]]&lt;&gt;"",Sklop10[[#This Row],[Preračunana masa/volumen/kos na enoto kg]],"")</f>
        <v/>
      </c>
      <c r="J16" s="87"/>
      <c r="K16" s="134"/>
      <c r="L16" s="134"/>
      <c r="M16" s="134"/>
      <c r="N16" s="135"/>
      <c r="O16" s="135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376" t="s">
        <v>92</v>
      </c>
    </row>
    <row r="17" spans="1:22" s="55" customFormat="1">
      <c r="A17" s="79" t="s">
        <v>3</v>
      </c>
      <c r="B17" s="319" t="s">
        <v>337</v>
      </c>
      <c r="C17" s="77">
        <v>150</v>
      </c>
      <c r="D17" s="286" t="s">
        <v>90</v>
      </c>
      <c r="E17" s="152"/>
      <c r="F17" s="233">
        <v>4200</v>
      </c>
      <c r="G17" s="104" t="s">
        <v>160</v>
      </c>
      <c r="H17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17" s="164" t="str">
        <f>IF(Sklop10[[#This Row],[ZAHTEVANA SHEMA KAKOVOSTI]]&lt;&gt;"",Sklop10[[#This Row],[Preračunana masa/volumen/kos na enoto kg]],"")</f>
        <v/>
      </c>
      <c r="J17" s="165"/>
      <c r="K17" s="205"/>
      <c r="L17" s="205"/>
      <c r="M17" s="197"/>
      <c r="N17" s="198"/>
      <c r="O17" s="198"/>
      <c r="P17" s="199"/>
      <c r="Q17" s="200">
        <f>+Sklop10[[#This Row],[cena/enota brez DDV v EUR]]*Sklop10[[#This Row],[Stopnja DDV (%)]]</f>
        <v>0</v>
      </c>
      <c r="R17" s="200">
        <f>+Sklop10[[#This Row],[cena/enota brez DDV v EUR]]+Sklop10[[#This Row],[Davek (EUR)]]</f>
        <v>0</v>
      </c>
      <c r="S17" s="200">
        <f>+Sklop10[[#This Row],[cena/enota brez DDV v EUR]]*Sklop10[[#This Row],[Okvirna količina]]</f>
        <v>0</v>
      </c>
      <c r="T17" s="200">
        <f>+Sklop10[[#This Row],[Končna cena/enoto mere (EUR) z DDV]]*Sklop10[[#This Row],[Okvirna količina]]</f>
        <v>0</v>
      </c>
      <c r="U17" s="376" t="s">
        <v>92</v>
      </c>
    </row>
    <row r="18" spans="1:22" s="55" customFormat="1">
      <c r="A18" s="79" t="s">
        <v>4</v>
      </c>
      <c r="B18" s="319" t="s">
        <v>338</v>
      </c>
      <c r="C18" s="77">
        <v>150</v>
      </c>
      <c r="D18" s="286" t="s">
        <v>90</v>
      </c>
      <c r="E18" s="152"/>
      <c r="F18" s="233">
        <v>2100</v>
      </c>
      <c r="G18" s="104" t="s">
        <v>160</v>
      </c>
      <c r="H18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315</v>
      </c>
      <c r="I18" s="164" t="str">
        <f>IF(Sklop10[[#This Row],[ZAHTEVANA SHEMA KAKOVOSTI]]&lt;&gt;"",Sklop10[[#This Row],[Preračunana masa/volumen/kos na enoto kg]],"")</f>
        <v/>
      </c>
      <c r="J18" s="165"/>
      <c r="K18" s="205"/>
      <c r="L18" s="205"/>
      <c r="M18" s="197"/>
      <c r="N18" s="198"/>
      <c r="O18" s="198"/>
      <c r="P18" s="199"/>
      <c r="Q18" s="200">
        <f>+Sklop10[[#This Row],[cena/enota brez DDV v EUR]]*Sklop10[[#This Row],[Stopnja DDV (%)]]</f>
        <v>0</v>
      </c>
      <c r="R18" s="200">
        <f>+Sklop10[[#This Row],[cena/enota brez DDV v EUR]]+Sklop10[[#This Row],[Davek (EUR)]]</f>
        <v>0</v>
      </c>
      <c r="S18" s="200">
        <f>+Sklop10[[#This Row],[cena/enota brez DDV v EUR]]*Sklop10[[#This Row],[Okvirna količina]]</f>
        <v>0</v>
      </c>
      <c r="T18" s="200">
        <f>+Sklop10[[#This Row],[Končna cena/enoto mere (EUR) z DDV]]*Sklop10[[#This Row],[Okvirna količina]]</f>
        <v>0</v>
      </c>
      <c r="U18" s="376" t="s">
        <v>92</v>
      </c>
    </row>
    <row r="19" spans="1:22" s="55" customFormat="1">
      <c r="A19" s="79" t="s">
        <v>5</v>
      </c>
      <c r="B19" s="319" t="s">
        <v>339</v>
      </c>
      <c r="C19" s="77">
        <v>250</v>
      </c>
      <c r="D19" s="286" t="s">
        <v>90</v>
      </c>
      <c r="E19" s="152"/>
      <c r="F19" s="233">
        <v>800</v>
      </c>
      <c r="G19" s="104" t="s">
        <v>160</v>
      </c>
      <c r="H19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9" s="164" t="str">
        <f>IF(Sklop10[[#This Row],[ZAHTEVANA SHEMA KAKOVOSTI]]&lt;&gt;"",Sklop10[[#This Row],[Preračunana masa/volumen/kos na enoto kg]],"")</f>
        <v/>
      </c>
      <c r="J19" s="165"/>
      <c r="K19" s="205"/>
      <c r="L19" s="205"/>
      <c r="M19" s="197"/>
      <c r="N19" s="198"/>
      <c r="O19" s="198"/>
      <c r="P19" s="199"/>
      <c r="Q19" s="200">
        <f>+Sklop10[[#This Row],[cena/enota brez DDV v EUR]]*Sklop10[[#This Row],[Stopnja DDV (%)]]</f>
        <v>0</v>
      </c>
      <c r="R19" s="200">
        <f>+Sklop10[[#This Row],[cena/enota brez DDV v EUR]]+Sklop10[[#This Row],[Davek (EUR)]]</f>
        <v>0</v>
      </c>
      <c r="S19" s="200">
        <f>+Sklop10[[#This Row],[cena/enota brez DDV v EUR]]*Sklop10[[#This Row],[Okvirna količina]]</f>
        <v>0</v>
      </c>
      <c r="T19" s="200">
        <f>+Sklop10[[#This Row],[Končna cena/enoto mere (EUR) z DDV]]*Sklop10[[#This Row],[Okvirna količina]]</f>
        <v>0</v>
      </c>
      <c r="U19" s="376" t="s">
        <v>92</v>
      </c>
    </row>
    <row r="20" spans="1:22" s="55" customFormat="1">
      <c r="A20" s="79" t="s">
        <v>6</v>
      </c>
      <c r="B20" s="319" t="s">
        <v>340</v>
      </c>
      <c r="C20" s="77">
        <v>150</v>
      </c>
      <c r="D20" s="286" t="s">
        <v>90</v>
      </c>
      <c r="E20" s="152"/>
      <c r="F20" s="233">
        <v>4200</v>
      </c>
      <c r="G20" s="104" t="s">
        <v>160</v>
      </c>
      <c r="H20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630</v>
      </c>
      <c r="I20" s="164" t="str">
        <f>IF(Sklop10[[#This Row],[ZAHTEVANA SHEMA KAKOVOSTI]]&lt;&gt;"",Sklop10[[#This Row],[Preračunana masa/volumen/kos na enoto kg]],"")</f>
        <v/>
      </c>
      <c r="J20" s="165"/>
      <c r="K20" s="205"/>
      <c r="L20" s="205"/>
      <c r="M20" s="197"/>
      <c r="N20" s="198"/>
      <c r="O20" s="198"/>
      <c r="P20" s="199"/>
      <c r="Q20" s="200">
        <f>+Sklop10[[#This Row],[cena/enota brez DDV v EUR]]*Sklop10[[#This Row],[Stopnja DDV (%)]]</f>
        <v>0</v>
      </c>
      <c r="R20" s="200">
        <f>+Sklop10[[#This Row],[cena/enota brez DDV v EUR]]+Sklop10[[#This Row],[Davek (EUR)]]</f>
        <v>0</v>
      </c>
      <c r="S20" s="200">
        <f>+Sklop10[[#This Row],[cena/enota brez DDV v EUR]]*Sklop10[[#This Row],[Okvirna količina]]</f>
        <v>0</v>
      </c>
      <c r="T20" s="200">
        <f>+Sklop10[[#This Row],[Končna cena/enoto mere (EUR) z DDV]]*Sklop10[[#This Row],[Okvirna količina]]</f>
        <v>0</v>
      </c>
      <c r="U20" s="376" t="s">
        <v>92</v>
      </c>
    </row>
    <row r="21" spans="1:22" s="55" customFormat="1">
      <c r="A21" s="79" t="s">
        <v>7</v>
      </c>
      <c r="B21" s="319" t="s">
        <v>340</v>
      </c>
      <c r="C21" s="77" t="s">
        <v>341</v>
      </c>
      <c r="D21" s="286" t="s">
        <v>0</v>
      </c>
      <c r="E21" s="152"/>
      <c r="F21" s="233">
        <v>1000</v>
      </c>
      <c r="G21" s="104" t="s">
        <v>0</v>
      </c>
      <c r="H21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21" s="164" t="str">
        <f>IF(Sklop10[[#This Row],[ZAHTEVANA SHEMA KAKOVOSTI]]&lt;&gt;"",Sklop10[[#This Row],[Preračunana masa/volumen/kos na enoto kg]],"")</f>
        <v/>
      </c>
      <c r="J21" s="165"/>
      <c r="K21" s="205"/>
      <c r="L21" s="205"/>
      <c r="M21" s="197"/>
      <c r="N21" s="198"/>
      <c r="O21" s="198"/>
      <c r="P21" s="199"/>
      <c r="Q21" s="200">
        <f>+Sklop10[[#This Row],[cena/enota brez DDV v EUR]]*Sklop10[[#This Row],[Stopnja DDV (%)]]</f>
        <v>0</v>
      </c>
      <c r="R21" s="200">
        <f>+Sklop10[[#This Row],[cena/enota brez DDV v EUR]]+Sklop10[[#This Row],[Davek (EUR)]]</f>
        <v>0</v>
      </c>
      <c r="S21" s="200">
        <f>+Sklop10[[#This Row],[cena/enota brez DDV v EUR]]*Sklop10[[#This Row],[Okvirna količina]]</f>
        <v>0</v>
      </c>
      <c r="T21" s="200">
        <f>+Sklop10[[#This Row],[Končna cena/enoto mere (EUR) z DDV]]*Sklop10[[#This Row],[Okvirna količina]]</f>
        <v>0</v>
      </c>
      <c r="U21" s="376" t="s">
        <v>92</v>
      </c>
    </row>
    <row r="22" spans="1:22" s="55" customFormat="1">
      <c r="A22" s="79" t="s">
        <v>8</v>
      </c>
      <c r="B22" s="319" t="s">
        <v>342</v>
      </c>
      <c r="C22" s="77">
        <v>200</v>
      </c>
      <c r="D22" s="286" t="s">
        <v>90</v>
      </c>
      <c r="E22" s="152"/>
      <c r="F22" s="233">
        <v>400</v>
      </c>
      <c r="G22" s="104" t="s">
        <v>160</v>
      </c>
      <c r="H22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2" s="164" t="str">
        <f>IF(Sklop10[[#This Row],[ZAHTEVANA SHEMA KAKOVOSTI]]&lt;&gt;"",Sklop10[[#This Row],[Preračunana masa/volumen/kos na enoto kg]],"")</f>
        <v/>
      </c>
      <c r="J22" s="165"/>
      <c r="K22" s="205"/>
      <c r="L22" s="205"/>
      <c r="M22" s="197"/>
      <c r="N22" s="198"/>
      <c r="O22" s="198"/>
      <c r="P22" s="199"/>
      <c r="Q22" s="200">
        <f>+Sklop10[[#This Row],[cena/enota brez DDV v EUR]]*Sklop10[[#This Row],[Stopnja DDV (%)]]</f>
        <v>0</v>
      </c>
      <c r="R22" s="200">
        <f>+Sklop10[[#This Row],[cena/enota brez DDV v EUR]]+Sklop10[[#This Row],[Davek (EUR)]]</f>
        <v>0</v>
      </c>
      <c r="S22" s="200">
        <f>+Sklop10[[#This Row],[cena/enota brez DDV v EUR]]*Sklop10[[#This Row],[Okvirna količina]]</f>
        <v>0</v>
      </c>
      <c r="T22" s="200">
        <f>+Sklop10[[#This Row],[Končna cena/enoto mere (EUR) z DDV]]*Sklop10[[#This Row],[Okvirna količina]]</f>
        <v>0</v>
      </c>
      <c r="U22" s="376" t="s">
        <v>92</v>
      </c>
    </row>
    <row r="23" spans="1:22" s="55" customFormat="1">
      <c r="A23" s="79" t="s">
        <v>9</v>
      </c>
      <c r="B23" s="319" t="s">
        <v>343</v>
      </c>
      <c r="C23" s="77">
        <v>1000</v>
      </c>
      <c r="D23" s="286" t="s">
        <v>90</v>
      </c>
      <c r="E23" s="152"/>
      <c r="F23" s="233">
        <v>400</v>
      </c>
      <c r="G23" s="104" t="s">
        <v>0</v>
      </c>
      <c r="H23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164" t="str">
        <f>IF(Sklop10[[#This Row],[ZAHTEVANA SHEMA KAKOVOSTI]]&lt;&gt;"",Sklop10[[#This Row],[Preračunana masa/volumen/kos na enoto kg]],"")</f>
        <v/>
      </c>
      <c r="J23" s="165"/>
      <c r="K23" s="205"/>
      <c r="L23" s="205"/>
      <c r="M23" s="197"/>
      <c r="N23" s="198"/>
      <c r="O23" s="198"/>
      <c r="P23" s="199"/>
      <c r="Q23" s="200">
        <f>+Sklop10[[#This Row],[cena/enota brez DDV v EUR]]*Sklop10[[#This Row],[Stopnja DDV (%)]]</f>
        <v>0</v>
      </c>
      <c r="R23" s="200">
        <f>+Sklop10[[#This Row],[cena/enota brez DDV v EUR]]+Sklop10[[#This Row],[Davek (EUR)]]</f>
        <v>0</v>
      </c>
      <c r="S23" s="200">
        <f>+Sklop10[[#This Row],[cena/enota brez DDV v EUR]]*Sklop10[[#This Row],[Okvirna količina]]</f>
        <v>0</v>
      </c>
      <c r="T23" s="200">
        <f>+Sklop10[[#This Row],[Končna cena/enoto mere (EUR) z DDV]]*Sklop10[[#This Row],[Okvirna količina]]</f>
        <v>0</v>
      </c>
      <c r="U23" s="376" t="s">
        <v>92</v>
      </c>
    </row>
    <row r="24" spans="1:22" s="55" customFormat="1">
      <c r="A24" s="79" t="s">
        <v>10</v>
      </c>
      <c r="B24" s="319" t="s">
        <v>344</v>
      </c>
      <c r="C24" s="77">
        <v>1000</v>
      </c>
      <c r="D24" s="286" t="s">
        <v>90</v>
      </c>
      <c r="E24" s="152"/>
      <c r="F24" s="233">
        <v>400</v>
      </c>
      <c r="G24" s="104" t="s">
        <v>0</v>
      </c>
      <c r="H24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164" t="str">
        <f>IF(Sklop10[[#This Row],[ZAHTEVANA SHEMA KAKOVOSTI]]&lt;&gt;"",Sklop10[[#This Row],[Preračunana masa/volumen/kos na enoto kg]],"")</f>
        <v/>
      </c>
      <c r="J24" s="165"/>
      <c r="K24" s="205"/>
      <c r="L24" s="205"/>
      <c r="M24" s="197"/>
      <c r="N24" s="198"/>
      <c r="O24" s="198"/>
      <c r="P24" s="199"/>
      <c r="Q24" s="200">
        <f>+Sklop10[[#This Row],[cena/enota brez DDV v EUR]]*Sklop10[[#This Row],[Stopnja DDV (%)]]</f>
        <v>0</v>
      </c>
      <c r="R24" s="200">
        <f>+Sklop10[[#This Row],[cena/enota brez DDV v EUR]]+Sklop10[[#This Row],[Davek (EUR)]]</f>
        <v>0</v>
      </c>
      <c r="S24" s="200">
        <f>+Sklop10[[#This Row],[cena/enota brez DDV v EUR]]*Sklop10[[#This Row],[Okvirna količina]]</f>
        <v>0</v>
      </c>
      <c r="T24" s="200">
        <f>+Sklop10[[#This Row],[Končna cena/enoto mere (EUR) z DDV]]*Sklop10[[#This Row],[Okvirna količina]]</f>
        <v>0</v>
      </c>
      <c r="U24" s="376" t="s">
        <v>92</v>
      </c>
    </row>
    <row r="25" spans="1:22" s="55" customFormat="1">
      <c r="A25" s="79" t="s">
        <v>11</v>
      </c>
      <c r="B25" s="319" t="s">
        <v>345</v>
      </c>
      <c r="C25" s="77">
        <v>200</v>
      </c>
      <c r="D25" s="286" t="s">
        <v>90</v>
      </c>
      <c r="E25" s="152"/>
      <c r="F25" s="233">
        <v>300</v>
      </c>
      <c r="G25" s="104" t="s">
        <v>160</v>
      </c>
      <c r="H25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5" s="164" t="str">
        <f>IF(Sklop10[[#This Row],[ZAHTEVANA SHEMA KAKOVOSTI]]&lt;&gt;"",Sklop10[[#This Row],[Preračunana masa/volumen/kos na enoto kg]],"")</f>
        <v/>
      </c>
      <c r="J25" s="165"/>
      <c r="K25" s="205"/>
      <c r="L25" s="205"/>
      <c r="M25" s="197"/>
      <c r="N25" s="198"/>
      <c r="O25" s="198"/>
      <c r="P25" s="199"/>
      <c r="Q25" s="200">
        <f>+Sklop10[[#This Row],[cena/enota brez DDV v EUR]]*Sklop10[[#This Row],[Stopnja DDV (%)]]</f>
        <v>0</v>
      </c>
      <c r="R25" s="200">
        <f>+Sklop10[[#This Row],[cena/enota brez DDV v EUR]]+Sklop10[[#This Row],[Davek (EUR)]]</f>
        <v>0</v>
      </c>
      <c r="S25" s="200">
        <f>+Sklop10[[#This Row],[cena/enota brez DDV v EUR]]*Sklop10[[#This Row],[Okvirna količina]]</f>
        <v>0</v>
      </c>
      <c r="T25" s="200">
        <f>+Sklop10[[#This Row],[Končna cena/enoto mere (EUR) z DDV]]*Sklop10[[#This Row],[Okvirna količina]]</f>
        <v>0</v>
      </c>
      <c r="U25" s="376" t="s">
        <v>92</v>
      </c>
    </row>
    <row r="26" spans="1:22" s="55" customFormat="1">
      <c r="A26" s="79" t="s">
        <v>12</v>
      </c>
      <c r="B26" s="319" t="s">
        <v>345</v>
      </c>
      <c r="C26" s="77">
        <v>500</v>
      </c>
      <c r="D26" s="286" t="s">
        <v>90</v>
      </c>
      <c r="E26" s="152"/>
      <c r="F26" s="233">
        <v>800</v>
      </c>
      <c r="G26" s="104" t="s">
        <v>160</v>
      </c>
      <c r="H26" s="16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6" s="164" t="str">
        <f>IF(Sklop10[[#This Row],[ZAHTEVANA SHEMA KAKOVOSTI]]&lt;&gt;"",Sklop10[[#This Row],[Preračunana masa/volumen/kos na enoto kg]],"")</f>
        <v/>
      </c>
      <c r="J26" s="165"/>
      <c r="K26" s="205"/>
      <c r="L26" s="205"/>
      <c r="M26" s="197"/>
      <c r="N26" s="198"/>
      <c r="O26" s="198"/>
      <c r="P26" s="199"/>
      <c r="Q26" s="200">
        <f>+Sklop10[[#This Row],[cena/enota brez DDV v EUR]]*Sklop10[[#This Row],[Stopnja DDV (%)]]</f>
        <v>0</v>
      </c>
      <c r="R26" s="200">
        <f>+Sklop10[[#This Row],[cena/enota brez DDV v EUR]]+Sklop10[[#This Row],[Davek (EUR)]]</f>
        <v>0</v>
      </c>
      <c r="S26" s="200">
        <f>+Sklop10[[#This Row],[cena/enota brez DDV v EUR]]*Sklop10[[#This Row],[Okvirna količina]]</f>
        <v>0</v>
      </c>
      <c r="T26" s="200">
        <f>+Sklop10[[#This Row],[Končna cena/enoto mere (EUR) z DDV]]*Sklop10[[#This Row],[Okvirna količina]]</f>
        <v>0</v>
      </c>
      <c r="U26" s="376" t="s">
        <v>92</v>
      </c>
    </row>
    <row r="27" spans="1:22">
      <c r="A27" s="305" t="s">
        <v>114</v>
      </c>
      <c r="B27" s="316"/>
      <c r="C27" s="306"/>
      <c r="D27" s="306"/>
      <c r="E27" s="307"/>
      <c r="F27" s="308"/>
      <c r="G27" s="309"/>
      <c r="H27" s="310">
        <f>SUBTOTAL(109,Sklop10[Preračunana masa/volumen/kos na enoto kg])</f>
        <v>5165</v>
      </c>
      <c r="I27" s="310">
        <f>SUBTOTAL(109,Sklop10[Živila iz shem kakovosti (kg)])</f>
        <v>0</v>
      </c>
      <c r="J27" s="308"/>
      <c r="K27" s="311"/>
      <c r="L27" s="311"/>
      <c r="M27" s="312"/>
      <c r="N27" s="313"/>
      <c r="O27" s="313"/>
      <c r="P27" s="313"/>
      <c r="Q27" s="314"/>
      <c r="R27" s="308"/>
      <c r="S27" s="314">
        <f>SUBTOTAL(109,Sklop10[Vrednost za okvirno količino (EUR) brez DDV])</f>
        <v>0</v>
      </c>
      <c r="T27" s="314">
        <f>SUBTOTAL(109,Sklop10[Vrednost za okvirno količino (EUR) z DDV])</f>
        <v>0</v>
      </c>
      <c r="U27" s="315"/>
    </row>
    <row r="28" spans="1:22" s="54" customFormat="1">
      <c r="A28" s="293"/>
      <c r="B28" s="294"/>
      <c r="C28" s="295"/>
      <c r="D28" s="295"/>
      <c r="E28" s="296"/>
      <c r="F28" s="297"/>
      <c r="G28" s="298"/>
      <c r="H28" s="299"/>
      <c r="I28" s="299"/>
      <c r="J28" s="297"/>
      <c r="K28" s="300"/>
      <c r="L28" s="300"/>
      <c r="M28" s="301"/>
      <c r="N28" s="302"/>
      <c r="O28" s="302"/>
      <c r="P28" s="302"/>
      <c r="Q28" s="303"/>
      <c r="R28" s="297"/>
      <c r="S28" s="303"/>
      <c r="T28" s="303"/>
      <c r="U28" s="304"/>
    </row>
    <row r="29" spans="1:22">
      <c r="A29" s="48" t="s">
        <v>110</v>
      </c>
      <c r="B29" s="16"/>
      <c r="C29" s="28"/>
      <c r="D29" s="28"/>
      <c r="E29" s="101"/>
      <c r="Q29" s="48"/>
      <c r="R29" s="48"/>
      <c r="S29" s="48"/>
      <c r="T29" s="48"/>
    </row>
    <row r="30" spans="1:22">
      <c r="A30" s="11" t="s">
        <v>112</v>
      </c>
      <c r="B30" s="16"/>
      <c r="C30" s="28"/>
      <c r="D30" s="28"/>
      <c r="E30" s="101"/>
      <c r="V30" s="108"/>
    </row>
    <row r="31" spans="1:22">
      <c r="A31" s="96" t="s">
        <v>155</v>
      </c>
      <c r="F31" s="68"/>
      <c r="G31" s="68"/>
      <c r="H31" s="29"/>
      <c r="I31" s="29"/>
      <c r="J31" s="29"/>
      <c r="K31" s="29"/>
      <c r="L31" s="54"/>
      <c r="M31" s="54"/>
      <c r="N31" s="29"/>
      <c r="O31" s="29"/>
      <c r="P31" s="29"/>
      <c r="Q31" s="29"/>
      <c r="R31" s="29"/>
    </row>
    <row r="32" spans="1:22">
      <c r="A32" s="110" t="s">
        <v>148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</row>
    <row r="33" spans="1:21" ht="12.75" customHeight="1">
      <c r="A33" s="415" t="s">
        <v>156</v>
      </c>
      <c r="B33" s="415"/>
      <c r="C33" s="415"/>
      <c r="D33" s="415"/>
      <c r="E33" s="415"/>
      <c r="F33" s="415"/>
      <c r="G33" s="415"/>
      <c r="H33" s="415"/>
      <c r="I33" s="415"/>
      <c r="J33" s="415"/>
      <c r="K33" s="415"/>
      <c r="L33" s="415"/>
      <c r="M33" s="54"/>
      <c r="N33" s="29"/>
      <c r="O33" s="29"/>
      <c r="P33" s="29"/>
      <c r="Q33" s="29"/>
      <c r="R33" s="29"/>
    </row>
    <row r="34" spans="1:21" ht="15">
      <c r="A34" s="226"/>
      <c r="N34" s="29"/>
      <c r="O34" s="29"/>
      <c r="P34" s="29"/>
      <c r="Q34" s="29"/>
      <c r="R34" s="29"/>
    </row>
    <row r="35" spans="1:21">
      <c r="A35" s="110"/>
      <c r="N35" s="29"/>
      <c r="O35" s="29"/>
      <c r="P35" s="29"/>
      <c r="Q35" s="29"/>
      <c r="R35" s="29"/>
    </row>
    <row r="36" spans="1:21">
      <c r="A36" s="96" t="s">
        <v>51</v>
      </c>
      <c r="F36" s="68"/>
      <c r="G36" s="68" t="s">
        <v>52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53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>
      <c r="B259" s="16"/>
      <c r="C259" s="28"/>
      <c r="D259" s="28"/>
      <c r="E259" s="101"/>
    </row>
    <row r="260" spans="1:22">
      <c r="B260" s="16"/>
      <c r="C260" s="28"/>
      <c r="D260" s="28"/>
      <c r="E260" s="101"/>
    </row>
  </sheetData>
  <sheetProtection insertRows="0" deleteRows="0"/>
  <protectedRanges>
    <protectedRange sqref="J34:P1048576 J1:P32 U34:U1048576 U1:U32" name="Obseg1"/>
    <protectedRange sqref="M33:P33 U33" name="Obseg1_1"/>
    <protectedRange sqref="J33:L33" name="Obseg1_2_1"/>
  </protectedRanges>
  <mergeCells count="8">
    <mergeCell ref="A33:L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87"/>
  <sheetViews>
    <sheetView topLeftCell="A13" zoomScale="98" zoomScaleNormal="98" zoomScaleSheetLayoutView="100" workbookViewId="0">
      <selection activeCell="D32" sqref="D32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14" t="s">
        <v>61</v>
      </c>
    </row>
    <row r="2" spans="1:21" ht="15">
      <c r="B2" s="215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215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216"/>
    </row>
    <row r="5" spans="1:21" ht="15">
      <c r="B5" s="214" t="s">
        <v>65</v>
      </c>
    </row>
    <row r="6" spans="1:21" ht="17.25" customHeight="1">
      <c r="B6" s="217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217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217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218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219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pred_rekapitulacija'!B24</f>
        <v>KRUH, KRUŠNI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60" customFormat="1" ht="12">
      <c r="A16" s="232" t="s">
        <v>1</v>
      </c>
      <c r="B16" s="232" t="s">
        <v>353</v>
      </c>
      <c r="C16" s="189" t="s">
        <v>92</v>
      </c>
      <c r="D16" s="77" t="s">
        <v>0</v>
      </c>
      <c r="E16" s="269"/>
      <c r="F16" s="275">
        <v>180</v>
      </c>
      <c r="G16" s="276" t="s">
        <v>0</v>
      </c>
      <c r="H16" s="2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6" s="264" t="str">
        <f>IF(Sklop11[[#This Row],[ZAHTEVANA SHEMA KAKOVOSTI]]&lt;&gt;"",Sklop11[[#This Row],[Preračunana masa/volumen/kos na enoto kg]],"")</f>
        <v/>
      </c>
      <c r="J16" s="265"/>
      <c r="K16" s="277"/>
      <c r="L16" s="277"/>
      <c r="M16" s="278"/>
      <c r="N16" s="272"/>
      <c r="O16" s="279"/>
      <c r="P16" s="280"/>
      <c r="Q16" s="267">
        <f>+Sklop11[[#This Row],[cena/enota brez DDV v EUR]]*Sklop11[[#This Row],[Stopnja DDV (%)]]</f>
        <v>0</v>
      </c>
      <c r="R16" s="267">
        <f>+Sklop11[[#This Row],[cena/enota brez DDV v EUR]]+Sklop11[[#This Row],[Davek (EUR)]]</f>
        <v>0</v>
      </c>
      <c r="S16" s="267">
        <f>+Sklop11[[#This Row],[cena/enota brez DDV v EUR]]*Sklop11[[#This Row],[Okvirna količina]]</f>
        <v>0</v>
      </c>
      <c r="T16" s="267">
        <f>+Sklop11[[#This Row],[Končna cena/enoto mere (EUR) z DDV]]*Sklop11[[#This Row],[Okvirna količina]]</f>
        <v>0</v>
      </c>
      <c r="U16" s="281"/>
    </row>
    <row r="17" spans="1:21" s="60" customFormat="1" ht="12">
      <c r="A17" s="232" t="s">
        <v>3</v>
      </c>
      <c r="B17" s="354" t="s">
        <v>346</v>
      </c>
      <c r="C17" s="189" t="s">
        <v>92</v>
      </c>
      <c r="D17" s="77" t="s">
        <v>0</v>
      </c>
      <c r="E17" s="339"/>
      <c r="F17" s="355">
        <v>100</v>
      </c>
      <c r="G17" s="356" t="s">
        <v>0</v>
      </c>
      <c r="H1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7" s="341" t="str">
        <f>IF(Sklop11[[#This Row],[ZAHTEVANA SHEMA KAKOVOSTI]]&lt;&gt;"",Sklop11[[#This Row],[Preračunana masa/volumen/kos na enoto kg]],"")</f>
        <v/>
      </c>
      <c r="J17" s="342"/>
      <c r="K17" s="357"/>
      <c r="L17" s="357"/>
      <c r="M17" s="358"/>
      <c r="N17" s="345"/>
      <c r="O17" s="359"/>
      <c r="P17" s="360"/>
      <c r="Q17" s="347">
        <f>+Sklop11[[#This Row],[cena/enota brez DDV v EUR]]*Sklop11[[#This Row],[Stopnja DDV (%)]]</f>
        <v>0</v>
      </c>
      <c r="R17" s="347">
        <f>+Sklop11[[#This Row],[cena/enota brez DDV v EUR]]+Sklop11[[#This Row],[Davek (EUR)]]</f>
        <v>0</v>
      </c>
      <c r="S17" s="347">
        <f>+Sklop11[[#This Row],[cena/enota brez DDV v EUR]]*Sklop11[[#This Row],[Okvirna količina]]</f>
        <v>0</v>
      </c>
      <c r="T17" s="347">
        <f>+Sklop11[[#This Row],[Končna cena/enoto mere (EUR) z DDV]]*Sklop11[[#This Row],[Okvirna količina]]</f>
        <v>0</v>
      </c>
      <c r="U17" s="351"/>
    </row>
    <row r="18" spans="1:21" s="60" customFormat="1" ht="12">
      <c r="A18" s="232" t="s">
        <v>4</v>
      </c>
      <c r="B18" s="354" t="s">
        <v>354</v>
      </c>
      <c r="C18" s="189" t="s">
        <v>92</v>
      </c>
      <c r="D18" s="77" t="s">
        <v>0</v>
      </c>
      <c r="E18" s="339"/>
      <c r="F18" s="355">
        <v>180</v>
      </c>
      <c r="G18" s="356" t="s">
        <v>0</v>
      </c>
      <c r="H1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8" s="341" t="str">
        <f>IF(Sklop11[[#This Row],[ZAHTEVANA SHEMA KAKOVOSTI]]&lt;&gt;"",Sklop11[[#This Row],[Preračunana masa/volumen/kos na enoto kg]],"")</f>
        <v/>
      </c>
      <c r="J18" s="342"/>
      <c r="K18" s="357"/>
      <c r="L18" s="357"/>
      <c r="M18" s="358"/>
      <c r="N18" s="345"/>
      <c r="O18" s="359"/>
      <c r="P18" s="360"/>
      <c r="Q18" s="347">
        <f>+Sklop11[[#This Row],[cena/enota brez DDV v EUR]]*Sklop11[[#This Row],[Stopnja DDV (%)]]</f>
        <v>0</v>
      </c>
      <c r="R18" s="347">
        <f>+Sklop11[[#This Row],[cena/enota brez DDV v EUR]]+Sklop11[[#This Row],[Davek (EUR)]]</f>
        <v>0</v>
      </c>
      <c r="S18" s="347">
        <f>+Sklop11[[#This Row],[cena/enota brez DDV v EUR]]*Sklop11[[#This Row],[Okvirna količina]]</f>
        <v>0</v>
      </c>
      <c r="T18" s="347">
        <f>+Sklop11[[#This Row],[Končna cena/enoto mere (EUR) z DDV]]*Sklop11[[#This Row],[Okvirna količina]]</f>
        <v>0</v>
      </c>
      <c r="U18" s="351"/>
    </row>
    <row r="19" spans="1:21" s="60" customFormat="1" ht="12">
      <c r="A19" s="232" t="s">
        <v>5</v>
      </c>
      <c r="B19" s="354" t="s">
        <v>347</v>
      </c>
      <c r="C19" s="189" t="s">
        <v>92</v>
      </c>
      <c r="D19" s="77" t="s">
        <v>0</v>
      </c>
      <c r="E19" s="339"/>
      <c r="F19" s="355">
        <v>180</v>
      </c>
      <c r="G19" s="356" t="s">
        <v>0</v>
      </c>
      <c r="H1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19" s="341" t="str">
        <f>IF(Sklop11[[#This Row],[ZAHTEVANA SHEMA KAKOVOSTI]]&lt;&gt;"",Sklop11[[#This Row],[Preračunana masa/volumen/kos na enoto kg]],"")</f>
        <v/>
      </c>
      <c r="J19" s="342"/>
      <c r="K19" s="357"/>
      <c r="L19" s="357"/>
      <c r="M19" s="358"/>
      <c r="N19" s="345"/>
      <c r="O19" s="359"/>
      <c r="P19" s="360"/>
      <c r="Q19" s="347">
        <f>+Sklop11[[#This Row],[cena/enota brez DDV v EUR]]*Sklop11[[#This Row],[Stopnja DDV (%)]]</f>
        <v>0</v>
      </c>
      <c r="R19" s="347">
        <f>+Sklop11[[#This Row],[cena/enota brez DDV v EUR]]+Sklop11[[#This Row],[Davek (EUR)]]</f>
        <v>0</v>
      </c>
      <c r="S19" s="347">
        <f>+Sklop11[[#This Row],[cena/enota brez DDV v EUR]]*Sklop11[[#This Row],[Okvirna količina]]</f>
        <v>0</v>
      </c>
      <c r="T19" s="347">
        <f>+Sklop11[[#This Row],[Končna cena/enoto mere (EUR) z DDV]]*Sklop11[[#This Row],[Okvirna količina]]</f>
        <v>0</v>
      </c>
      <c r="U19" s="351"/>
    </row>
    <row r="20" spans="1:21" s="60" customFormat="1" ht="12">
      <c r="A20" s="232" t="s">
        <v>6</v>
      </c>
      <c r="B20" s="354" t="s">
        <v>348</v>
      </c>
      <c r="C20" s="189" t="s">
        <v>92</v>
      </c>
      <c r="D20" s="77" t="s">
        <v>0</v>
      </c>
      <c r="E20" s="339"/>
      <c r="F20" s="355">
        <v>180</v>
      </c>
      <c r="G20" s="356" t="s">
        <v>0</v>
      </c>
      <c r="H2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0" s="341" t="str">
        <f>IF(Sklop11[[#This Row],[ZAHTEVANA SHEMA KAKOVOSTI]]&lt;&gt;"",Sklop11[[#This Row],[Preračunana masa/volumen/kos na enoto kg]],"")</f>
        <v/>
      </c>
      <c r="J20" s="342"/>
      <c r="K20" s="357"/>
      <c r="L20" s="357"/>
      <c r="M20" s="358"/>
      <c r="N20" s="345"/>
      <c r="O20" s="359"/>
      <c r="P20" s="360"/>
      <c r="Q20" s="347">
        <f>+Sklop11[[#This Row],[cena/enota brez DDV v EUR]]*Sklop11[[#This Row],[Stopnja DDV (%)]]</f>
        <v>0</v>
      </c>
      <c r="R20" s="347">
        <f>+Sklop11[[#This Row],[cena/enota brez DDV v EUR]]+Sklop11[[#This Row],[Davek (EUR)]]</f>
        <v>0</v>
      </c>
      <c r="S20" s="347">
        <f>+Sklop11[[#This Row],[cena/enota brez DDV v EUR]]*Sklop11[[#This Row],[Okvirna količina]]</f>
        <v>0</v>
      </c>
      <c r="T20" s="347">
        <f>+Sklop11[[#This Row],[Končna cena/enoto mere (EUR) z DDV]]*Sklop11[[#This Row],[Okvirna količina]]</f>
        <v>0</v>
      </c>
      <c r="U20" s="351"/>
    </row>
    <row r="21" spans="1:21" s="60" customFormat="1" ht="12">
      <c r="A21" s="232" t="s">
        <v>7</v>
      </c>
      <c r="B21" s="354" t="s">
        <v>349</v>
      </c>
      <c r="C21" s="189" t="s">
        <v>92</v>
      </c>
      <c r="D21" s="77" t="s">
        <v>0</v>
      </c>
      <c r="E21" s="339"/>
      <c r="F21" s="355">
        <v>180</v>
      </c>
      <c r="G21" s="356" t="s">
        <v>0</v>
      </c>
      <c r="H2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21" s="341" t="str">
        <f>IF(Sklop11[[#This Row],[ZAHTEVANA SHEMA KAKOVOSTI]]&lt;&gt;"",Sklop11[[#This Row],[Preračunana masa/volumen/kos na enoto kg]],"")</f>
        <v/>
      </c>
      <c r="J21" s="342"/>
      <c r="K21" s="357"/>
      <c r="L21" s="357"/>
      <c r="M21" s="358"/>
      <c r="N21" s="345"/>
      <c r="O21" s="359"/>
      <c r="P21" s="360"/>
      <c r="Q21" s="347">
        <f>+Sklop11[[#This Row],[cena/enota brez DDV v EUR]]*Sklop11[[#This Row],[Stopnja DDV (%)]]</f>
        <v>0</v>
      </c>
      <c r="R21" s="347">
        <f>+Sklop11[[#This Row],[cena/enota brez DDV v EUR]]+Sklop11[[#This Row],[Davek (EUR)]]</f>
        <v>0</v>
      </c>
      <c r="S21" s="347">
        <f>+Sklop11[[#This Row],[cena/enota brez DDV v EUR]]*Sklop11[[#This Row],[Okvirna količina]]</f>
        <v>0</v>
      </c>
      <c r="T21" s="347">
        <f>+Sklop11[[#This Row],[Končna cena/enoto mere (EUR) z DDV]]*Sklop11[[#This Row],[Okvirna količina]]</f>
        <v>0</v>
      </c>
      <c r="U21" s="351"/>
    </row>
    <row r="22" spans="1:21" s="60" customFormat="1" ht="12">
      <c r="A22" s="232" t="s">
        <v>8</v>
      </c>
      <c r="B22" s="354" t="s">
        <v>350</v>
      </c>
      <c r="C22" s="189" t="s">
        <v>92</v>
      </c>
      <c r="D22" s="77" t="s">
        <v>0</v>
      </c>
      <c r="E22" s="339"/>
      <c r="F22" s="355">
        <v>100</v>
      </c>
      <c r="G22" s="356" t="s">
        <v>0</v>
      </c>
      <c r="H2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2" s="341" t="str">
        <f>IF(Sklop11[[#This Row],[ZAHTEVANA SHEMA KAKOVOSTI]]&lt;&gt;"",Sklop11[[#This Row],[Preračunana masa/volumen/kos na enoto kg]],"")</f>
        <v/>
      </c>
      <c r="J22" s="342"/>
      <c r="K22" s="357"/>
      <c r="L22" s="357"/>
      <c r="M22" s="358"/>
      <c r="N22" s="345"/>
      <c r="O22" s="359"/>
      <c r="P22" s="360"/>
      <c r="Q22" s="347">
        <f>+Sklop11[[#This Row],[cena/enota brez DDV v EUR]]*Sklop11[[#This Row],[Stopnja DDV (%)]]</f>
        <v>0</v>
      </c>
      <c r="R22" s="347">
        <f>+Sklop11[[#This Row],[cena/enota brez DDV v EUR]]+Sklop11[[#This Row],[Davek (EUR)]]</f>
        <v>0</v>
      </c>
      <c r="S22" s="347">
        <f>+Sklop11[[#This Row],[cena/enota brez DDV v EUR]]*Sklop11[[#This Row],[Okvirna količina]]</f>
        <v>0</v>
      </c>
      <c r="T22" s="347">
        <f>+Sklop11[[#This Row],[Končna cena/enoto mere (EUR) z DDV]]*Sklop11[[#This Row],[Okvirna količina]]</f>
        <v>0</v>
      </c>
      <c r="U22" s="351"/>
    </row>
    <row r="23" spans="1:21" s="60" customFormat="1" ht="12">
      <c r="A23" s="232" t="s">
        <v>9</v>
      </c>
      <c r="B23" s="354" t="s">
        <v>351</v>
      </c>
      <c r="C23" s="189" t="s">
        <v>92</v>
      </c>
      <c r="D23" s="77" t="s">
        <v>0</v>
      </c>
      <c r="E23" s="339"/>
      <c r="F23" s="355">
        <v>50</v>
      </c>
      <c r="G23" s="356" t="s">
        <v>0</v>
      </c>
      <c r="H2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3" s="341" t="str">
        <f>IF(Sklop11[[#This Row],[ZAHTEVANA SHEMA KAKOVOSTI]]&lt;&gt;"",Sklop11[[#This Row],[Preračunana masa/volumen/kos na enoto kg]],"")</f>
        <v/>
      </c>
      <c r="J23" s="342"/>
      <c r="K23" s="357"/>
      <c r="L23" s="357"/>
      <c r="M23" s="358"/>
      <c r="N23" s="345"/>
      <c r="O23" s="359"/>
      <c r="P23" s="360"/>
      <c r="Q23" s="347">
        <f>+Sklop11[[#This Row],[cena/enota brez DDV v EUR]]*Sklop11[[#This Row],[Stopnja DDV (%)]]</f>
        <v>0</v>
      </c>
      <c r="R23" s="347">
        <f>+Sklop11[[#This Row],[cena/enota brez DDV v EUR]]+Sklop11[[#This Row],[Davek (EUR)]]</f>
        <v>0</v>
      </c>
      <c r="S23" s="347">
        <f>+Sklop11[[#This Row],[cena/enota brez DDV v EUR]]*Sklop11[[#This Row],[Okvirna količina]]</f>
        <v>0</v>
      </c>
      <c r="T23" s="347">
        <f>+Sklop11[[#This Row],[Končna cena/enoto mere (EUR) z DDV]]*Sklop11[[#This Row],[Okvirna količina]]</f>
        <v>0</v>
      </c>
      <c r="U23" s="351"/>
    </row>
    <row r="24" spans="1:21" s="60" customFormat="1" ht="12">
      <c r="A24" s="232" t="s">
        <v>10</v>
      </c>
      <c r="B24" s="354" t="s">
        <v>352</v>
      </c>
      <c r="C24" s="189" t="s">
        <v>92</v>
      </c>
      <c r="D24" s="77" t="s">
        <v>0</v>
      </c>
      <c r="E24" s="339"/>
      <c r="F24" s="355">
        <v>150</v>
      </c>
      <c r="G24" s="356" t="s">
        <v>0</v>
      </c>
      <c r="H2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24" s="341" t="str">
        <f>IF(Sklop11[[#This Row],[ZAHTEVANA SHEMA KAKOVOSTI]]&lt;&gt;"",Sklop11[[#This Row],[Preračunana masa/volumen/kos na enoto kg]],"")</f>
        <v/>
      </c>
      <c r="J24" s="342"/>
      <c r="K24" s="357"/>
      <c r="L24" s="357"/>
      <c r="M24" s="358"/>
      <c r="N24" s="345"/>
      <c r="O24" s="359"/>
      <c r="P24" s="360"/>
      <c r="Q24" s="347">
        <f>+Sklop11[[#This Row],[cena/enota brez DDV v EUR]]*Sklop11[[#This Row],[Stopnja DDV (%)]]</f>
        <v>0</v>
      </c>
      <c r="R24" s="347">
        <f>+Sklop11[[#This Row],[cena/enota brez DDV v EUR]]+Sklop11[[#This Row],[Davek (EUR)]]</f>
        <v>0</v>
      </c>
      <c r="S24" s="347">
        <f>+Sklop11[[#This Row],[cena/enota brez DDV v EUR]]*Sklop11[[#This Row],[Okvirna količina]]</f>
        <v>0</v>
      </c>
      <c r="T24" s="347">
        <f>+Sklop11[[#This Row],[Končna cena/enoto mere (EUR) z DDV]]*Sklop11[[#This Row],[Okvirna količina]]</f>
        <v>0</v>
      </c>
      <c r="U24" s="351"/>
    </row>
    <row r="25" spans="1:21" s="60" customFormat="1" ht="12">
      <c r="A25" s="232" t="s">
        <v>11</v>
      </c>
      <c r="B25" s="354" t="s">
        <v>356</v>
      </c>
      <c r="C25" s="337">
        <v>80</v>
      </c>
      <c r="D25" s="338" t="s">
        <v>90</v>
      </c>
      <c r="E25" s="339"/>
      <c r="F25" s="355">
        <v>1400</v>
      </c>
      <c r="G25" s="356" t="s">
        <v>160</v>
      </c>
      <c r="H2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5" s="341" t="str">
        <f>IF(Sklop11[[#This Row],[ZAHTEVANA SHEMA KAKOVOSTI]]&lt;&gt;"",Sklop11[[#This Row],[Preračunana masa/volumen/kos na enoto kg]],"")</f>
        <v/>
      </c>
      <c r="J25" s="342"/>
      <c r="K25" s="357"/>
      <c r="L25" s="357"/>
      <c r="M25" s="358"/>
      <c r="N25" s="345"/>
      <c r="O25" s="359"/>
      <c r="P25" s="360"/>
      <c r="Q25" s="347">
        <f>+Sklop11[[#This Row],[cena/enota brez DDV v EUR]]*Sklop11[[#This Row],[Stopnja DDV (%)]]</f>
        <v>0</v>
      </c>
      <c r="R25" s="347">
        <f>+Sklop11[[#This Row],[cena/enota brez DDV v EUR]]+Sklop11[[#This Row],[Davek (EUR)]]</f>
        <v>0</v>
      </c>
      <c r="S25" s="347">
        <f>+Sklop11[[#This Row],[cena/enota brez DDV v EUR]]*Sklop11[[#This Row],[Okvirna količina]]</f>
        <v>0</v>
      </c>
      <c r="T25" s="347">
        <f>+Sklop11[[#This Row],[Končna cena/enoto mere (EUR) z DDV]]*Sklop11[[#This Row],[Okvirna količina]]</f>
        <v>0</v>
      </c>
      <c r="U25" s="351"/>
    </row>
    <row r="26" spans="1:21" s="60" customFormat="1" ht="12">
      <c r="A26" s="232" t="s">
        <v>12</v>
      </c>
      <c r="B26" s="354" t="s">
        <v>357</v>
      </c>
      <c r="C26" s="337">
        <v>80</v>
      </c>
      <c r="D26" s="338" t="s">
        <v>90</v>
      </c>
      <c r="E26" s="339"/>
      <c r="F26" s="355">
        <v>1400</v>
      </c>
      <c r="G26" s="356" t="s">
        <v>160</v>
      </c>
      <c r="H2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6" s="341" t="str">
        <f>IF(Sklop11[[#This Row],[ZAHTEVANA SHEMA KAKOVOSTI]]&lt;&gt;"",Sklop11[[#This Row],[Preračunana masa/volumen/kos na enoto kg]],"")</f>
        <v/>
      </c>
      <c r="J26" s="342"/>
      <c r="K26" s="357"/>
      <c r="L26" s="357"/>
      <c r="M26" s="358"/>
      <c r="N26" s="345"/>
      <c r="O26" s="359"/>
      <c r="P26" s="360"/>
      <c r="Q26" s="347">
        <f>+Sklop11[[#This Row],[cena/enota brez DDV v EUR]]*Sklop11[[#This Row],[Stopnja DDV (%)]]</f>
        <v>0</v>
      </c>
      <c r="R26" s="347">
        <f>+Sklop11[[#This Row],[cena/enota brez DDV v EUR]]+Sklop11[[#This Row],[Davek (EUR)]]</f>
        <v>0</v>
      </c>
      <c r="S26" s="347">
        <f>+Sklop11[[#This Row],[cena/enota brez DDV v EUR]]*Sklop11[[#This Row],[Okvirna količina]]</f>
        <v>0</v>
      </c>
      <c r="T26" s="347">
        <f>+Sklop11[[#This Row],[Končna cena/enoto mere (EUR) z DDV]]*Sklop11[[#This Row],[Okvirna količina]]</f>
        <v>0</v>
      </c>
      <c r="U26" s="351"/>
    </row>
    <row r="27" spans="1:21" s="60" customFormat="1" ht="12">
      <c r="A27" s="232" t="s">
        <v>13</v>
      </c>
      <c r="B27" s="354" t="s">
        <v>358</v>
      </c>
      <c r="C27" s="337">
        <v>80</v>
      </c>
      <c r="D27" s="338" t="s">
        <v>90</v>
      </c>
      <c r="E27" s="339"/>
      <c r="F27" s="355">
        <v>1400</v>
      </c>
      <c r="G27" s="356" t="s">
        <v>160</v>
      </c>
      <c r="H2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27" s="341" t="str">
        <f>IF(Sklop11[[#This Row],[ZAHTEVANA SHEMA KAKOVOSTI]]&lt;&gt;"",Sklop11[[#This Row],[Preračunana masa/volumen/kos na enoto kg]],"")</f>
        <v/>
      </c>
      <c r="J27" s="342"/>
      <c r="K27" s="357"/>
      <c r="L27" s="357"/>
      <c r="M27" s="358"/>
      <c r="N27" s="345"/>
      <c r="O27" s="359"/>
      <c r="P27" s="360"/>
      <c r="Q27" s="347">
        <f>+Sklop11[[#This Row],[cena/enota brez DDV v EUR]]*Sklop11[[#This Row],[Stopnja DDV (%)]]</f>
        <v>0</v>
      </c>
      <c r="R27" s="347">
        <f>+Sklop11[[#This Row],[cena/enota brez DDV v EUR]]+Sklop11[[#This Row],[Davek (EUR)]]</f>
        <v>0</v>
      </c>
      <c r="S27" s="347">
        <f>+Sklop11[[#This Row],[cena/enota brez DDV v EUR]]*Sklop11[[#This Row],[Okvirna količina]]</f>
        <v>0</v>
      </c>
      <c r="T27" s="347">
        <f>+Sklop11[[#This Row],[Končna cena/enoto mere (EUR) z DDV]]*Sklop11[[#This Row],[Okvirna količina]]</f>
        <v>0</v>
      </c>
      <c r="U27" s="351"/>
    </row>
    <row r="28" spans="1:21" s="60" customFormat="1" ht="12">
      <c r="A28" s="232" t="s">
        <v>14</v>
      </c>
      <c r="B28" s="354" t="s">
        <v>359</v>
      </c>
      <c r="C28" s="337">
        <v>60</v>
      </c>
      <c r="D28" s="338" t="s">
        <v>90</v>
      </c>
      <c r="E28" s="339"/>
      <c r="F28" s="355">
        <v>700</v>
      </c>
      <c r="G28" s="356" t="s">
        <v>160</v>
      </c>
      <c r="H2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28" s="341" t="str">
        <f>IF(Sklop11[[#This Row],[ZAHTEVANA SHEMA KAKOVOSTI]]&lt;&gt;"",Sklop11[[#This Row],[Preračunana masa/volumen/kos na enoto kg]],"")</f>
        <v/>
      </c>
      <c r="J28" s="342"/>
      <c r="K28" s="357"/>
      <c r="L28" s="357"/>
      <c r="M28" s="358"/>
      <c r="N28" s="345"/>
      <c r="O28" s="359"/>
      <c r="P28" s="360"/>
      <c r="Q28" s="347">
        <f>+Sklop11[[#This Row],[cena/enota brez DDV v EUR]]*Sklop11[[#This Row],[Stopnja DDV (%)]]</f>
        <v>0</v>
      </c>
      <c r="R28" s="347">
        <f>+Sklop11[[#This Row],[cena/enota brez DDV v EUR]]+Sklop11[[#This Row],[Davek (EUR)]]</f>
        <v>0</v>
      </c>
      <c r="S28" s="347">
        <f>+Sklop11[[#This Row],[cena/enota brez DDV v EUR]]*Sklop11[[#This Row],[Okvirna količina]]</f>
        <v>0</v>
      </c>
      <c r="T28" s="347">
        <f>+Sklop11[[#This Row],[Končna cena/enoto mere (EUR) z DDV]]*Sklop11[[#This Row],[Okvirna količina]]</f>
        <v>0</v>
      </c>
      <c r="U28" s="351"/>
    </row>
    <row r="29" spans="1:21" s="60" customFormat="1" ht="12">
      <c r="A29" s="232" t="s">
        <v>15</v>
      </c>
      <c r="B29" s="354" t="s">
        <v>360</v>
      </c>
      <c r="C29" s="337">
        <v>80</v>
      </c>
      <c r="D29" s="338" t="s">
        <v>90</v>
      </c>
      <c r="E29" s="339"/>
      <c r="F29" s="355">
        <v>3500</v>
      </c>
      <c r="G29" s="356" t="s">
        <v>160</v>
      </c>
      <c r="H2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29" s="341" t="str">
        <f>IF(Sklop11[[#This Row],[ZAHTEVANA SHEMA KAKOVOSTI]]&lt;&gt;"",Sklop11[[#This Row],[Preračunana masa/volumen/kos na enoto kg]],"")</f>
        <v/>
      </c>
      <c r="J29" s="342"/>
      <c r="K29" s="357"/>
      <c r="L29" s="357"/>
      <c r="M29" s="358"/>
      <c r="N29" s="345"/>
      <c r="O29" s="359"/>
      <c r="P29" s="360"/>
      <c r="Q29" s="347">
        <f>+Sklop11[[#This Row],[cena/enota brez DDV v EUR]]*Sklop11[[#This Row],[Stopnja DDV (%)]]</f>
        <v>0</v>
      </c>
      <c r="R29" s="347">
        <f>+Sklop11[[#This Row],[cena/enota brez DDV v EUR]]+Sklop11[[#This Row],[Davek (EUR)]]</f>
        <v>0</v>
      </c>
      <c r="S29" s="347">
        <f>+Sklop11[[#This Row],[cena/enota brez DDV v EUR]]*Sklop11[[#This Row],[Okvirna količina]]</f>
        <v>0</v>
      </c>
      <c r="T29" s="347">
        <f>+Sklop11[[#This Row],[Končna cena/enoto mere (EUR) z DDV]]*Sklop11[[#This Row],[Okvirna količina]]</f>
        <v>0</v>
      </c>
      <c r="U29" s="351"/>
    </row>
    <row r="30" spans="1:21" s="60" customFormat="1" ht="12">
      <c r="A30" s="232" t="s">
        <v>16</v>
      </c>
      <c r="B30" s="354" t="s">
        <v>360</v>
      </c>
      <c r="C30" s="337">
        <v>100</v>
      </c>
      <c r="D30" s="338" t="s">
        <v>90</v>
      </c>
      <c r="E30" s="339"/>
      <c r="F30" s="355">
        <v>1400</v>
      </c>
      <c r="G30" s="356" t="s">
        <v>160</v>
      </c>
      <c r="H3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30" s="341" t="str">
        <f>IF(Sklop11[[#This Row],[ZAHTEVANA SHEMA KAKOVOSTI]]&lt;&gt;"",Sklop11[[#This Row],[Preračunana masa/volumen/kos na enoto kg]],"")</f>
        <v/>
      </c>
      <c r="J30" s="342"/>
      <c r="K30" s="357"/>
      <c r="L30" s="357"/>
      <c r="M30" s="358"/>
      <c r="N30" s="345"/>
      <c r="O30" s="359"/>
      <c r="P30" s="360"/>
      <c r="Q30" s="347">
        <f>+Sklop11[[#This Row],[cena/enota brez DDV v EUR]]*Sklop11[[#This Row],[Stopnja DDV (%)]]</f>
        <v>0</v>
      </c>
      <c r="R30" s="347">
        <f>+Sklop11[[#This Row],[cena/enota brez DDV v EUR]]+Sklop11[[#This Row],[Davek (EUR)]]</f>
        <v>0</v>
      </c>
      <c r="S30" s="347">
        <f>+Sklop11[[#This Row],[cena/enota brez DDV v EUR]]*Sklop11[[#This Row],[Okvirna količina]]</f>
        <v>0</v>
      </c>
      <c r="T30" s="347">
        <f>+Sklop11[[#This Row],[Končna cena/enoto mere (EUR) z DDV]]*Sklop11[[#This Row],[Okvirna količina]]</f>
        <v>0</v>
      </c>
      <c r="U30" s="351"/>
    </row>
    <row r="31" spans="1:21" s="60" customFormat="1" ht="12">
      <c r="A31" s="232" t="s">
        <v>17</v>
      </c>
      <c r="B31" s="354" t="s">
        <v>361</v>
      </c>
      <c r="C31" s="337">
        <v>100</v>
      </c>
      <c r="D31" s="338" t="s">
        <v>90</v>
      </c>
      <c r="E31" s="339"/>
      <c r="F31" s="355">
        <v>2100</v>
      </c>
      <c r="G31" s="356" t="s">
        <v>160</v>
      </c>
      <c r="H3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1" s="341" t="str">
        <f>IF(Sklop11[[#This Row],[ZAHTEVANA SHEMA KAKOVOSTI]]&lt;&gt;"",Sklop11[[#This Row],[Preračunana masa/volumen/kos na enoto kg]],"")</f>
        <v/>
      </c>
      <c r="J31" s="342"/>
      <c r="K31" s="357"/>
      <c r="L31" s="357"/>
      <c r="M31" s="358"/>
      <c r="N31" s="345"/>
      <c r="O31" s="359"/>
      <c r="P31" s="360"/>
      <c r="Q31" s="347">
        <f>+Sklop11[[#This Row],[cena/enota brez DDV v EUR]]*Sklop11[[#This Row],[Stopnja DDV (%)]]</f>
        <v>0</v>
      </c>
      <c r="R31" s="347">
        <f>+Sklop11[[#This Row],[cena/enota brez DDV v EUR]]+Sklop11[[#This Row],[Davek (EUR)]]</f>
        <v>0</v>
      </c>
      <c r="S31" s="347">
        <f>+Sklop11[[#This Row],[cena/enota brez DDV v EUR]]*Sklop11[[#This Row],[Okvirna količina]]</f>
        <v>0</v>
      </c>
      <c r="T31" s="347">
        <f>+Sklop11[[#This Row],[Končna cena/enoto mere (EUR) z DDV]]*Sklop11[[#This Row],[Okvirna količina]]</f>
        <v>0</v>
      </c>
      <c r="U31" s="351"/>
    </row>
    <row r="32" spans="1:21" s="60" customFormat="1" ht="12">
      <c r="A32" s="232" t="s">
        <v>18</v>
      </c>
      <c r="B32" s="354" t="s">
        <v>362</v>
      </c>
      <c r="C32" s="337">
        <v>80</v>
      </c>
      <c r="D32" s="338" t="s">
        <v>90</v>
      </c>
      <c r="E32" s="339"/>
      <c r="F32" s="355">
        <v>3500</v>
      </c>
      <c r="G32" s="356" t="s">
        <v>160</v>
      </c>
      <c r="H3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32" s="341" t="str">
        <f>IF(Sklop11[[#This Row],[ZAHTEVANA SHEMA KAKOVOSTI]]&lt;&gt;"",Sklop11[[#This Row],[Preračunana masa/volumen/kos na enoto kg]],"")</f>
        <v/>
      </c>
      <c r="J32" s="342"/>
      <c r="K32" s="357"/>
      <c r="L32" s="357"/>
      <c r="M32" s="358"/>
      <c r="N32" s="345"/>
      <c r="O32" s="359"/>
      <c r="P32" s="360"/>
      <c r="Q32" s="347">
        <f>+Sklop11[[#This Row],[cena/enota brez DDV v EUR]]*Sklop11[[#This Row],[Stopnja DDV (%)]]</f>
        <v>0</v>
      </c>
      <c r="R32" s="347">
        <f>+Sklop11[[#This Row],[cena/enota brez DDV v EUR]]+Sklop11[[#This Row],[Davek (EUR)]]</f>
        <v>0</v>
      </c>
      <c r="S32" s="347">
        <f>+Sklop11[[#This Row],[cena/enota brez DDV v EUR]]*Sklop11[[#This Row],[Okvirna količina]]</f>
        <v>0</v>
      </c>
      <c r="T32" s="347">
        <f>+Sklop11[[#This Row],[Končna cena/enoto mere (EUR) z DDV]]*Sklop11[[#This Row],[Okvirna količina]]</f>
        <v>0</v>
      </c>
      <c r="U32" s="351"/>
    </row>
    <row r="33" spans="1:21" s="60" customFormat="1" ht="12">
      <c r="A33" s="232" t="s">
        <v>19</v>
      </c>
      <c r="B33" s="354" t="s">
        <v>362</v>
      </c>
      <c r="C33" s="337">
        <v>60</v>
      </c>
      <c r="D33" s="338" t="s">
        <v>90</v>
      </c>
      <c r="E33" s="339"/>
      <c r="F33" s="355">
        <v>700</v>
      </c>
      <c r="G33" s="356" t="s">
        <v>160</v>
      </c>
      <c r="H3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42</v>
      </c>
      <c r="I33" s="341" t="str">
        <f>IF(Sklop11[[#This Row],[ZAHTEVANA SHEMA KAKOVOSTI]]&lt;&gt;"",Sklop11[[#This Row],[Preračunana masa/volumen/kos na enoto kg]],"")</f>
        <v/>
      </c>
      <c r="J33" s="342"/>
      <c r="K33" s="357"/>
      <c r="L33" s="357"/>
      <c r="M33" s="358"/>
      <c r="N33" s="345"/>
      <c r="O33" s="359"/>
      <c r="P33" s="360"/>
      <c r="Q33" s="347">
        <f>+Sklop11[[#This Row],[cena/enota brez DDV v EUR]]*Sklop11[[#This Row],[Stopnja DDV (%)]]</f>
        <v>0</v>
      </c>
      <c r="R33" s="347">
        <f>+Sklop11[[#This Row],[cena/enota brez DDV v EUR]]+Sklop11[[#This Row],[Davek (EUR)]]</f>
        <v>0</v>
      </c>
      <c r="S33" s="347">
        <f>+Sklop11[[#This Row],[cena/enota brez DDV v EUR]]*Sklop11[[#This Row],[Okvirna količina]]</f>
        <v>0</v>
      </c>
      <c r="T33" s="347">
        <f>+Sklop11[[#This Row],[Končna cena/enoto mere (EUR) z DDV]]*Sklop11[[#This Row],[Okvirna količina]]</f>
        <v>0</v>
      </c>
      <c r="U33" s="351"/>
    </row>
    <row r="34" spans="1:21" s="60" customFormat="1" ht="12">
      <c r="A34" s="232" t="s">
        <v>20</v>
      </c>
      <c r="B34" s="354" t="s">
        <v>363</v>
      </c>
      <c r="C34" s="337">
        <v>150</v>
      </c>
      <c r="D34" s="338" t="s">
        <v>90</v>
      </c>
      <c r="E34" s="339"/>
      <c r="F34" s="355">
        <v>700</v>
      </c>
      <c r="G34" s="356" t="s">
        <v>160</v>
      </c>
      <c r="H3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34" s="341" t="str">
        <f>IF(Sklop11[[#This Row],[ZAHTEVANA SHEMA KAKOVOSTI]]&lt;&gt;"",Sklop11[[#This Row],[Preračunana masa/volumen/kos na enoto kg]],"")</f>
        <v/>
      </c>
      <c r="J34" s="342"/>
      <c r="K34" s="357"/>
      <c r="L34" s="357"/>
      <c r="M34" s="358"/>
      <c r="N34" s="345"/>
      <c r="O34" s="359"/>
      <c r="P34" s="360"/>
      <c r="Q34" s="347">
        <f>+Sklop11[[#This Row],[cena/enota brez DDV v EUR]]*Sklop11[[#This Row],[Stopnja DDV (%)]]</f>
        <v>0</v>
      </c>
      <c r="R34" s="347">
        <f>+Sklop11[[#This Row],[cena/enota brez DDV v EUR]]+Sklop11[[#This Row],[Davek (EUR)]]</f>
        <v>0</v>
      </c>
      <c r="S34" s="347">
        <f>+Sklop11[[#This Row],[cena/enota brez DDV v EUR]]*Sklop11[[#This Row],[Okvirna količina]]</f>
        <v>0</v>
      </c>
      <c r="T34" s="347">
        <f>+Sklop11[[#This Row],[Končna cena/enoto mere (EUR) z DDV]]*Sklop11[[#This Row],[Okvirna količina]]</f>
        <v>0</v>
      </c>
      <c r="U34" s="351"/>
    </row>
    <row r="35" spans="1:21" s="60" customFormat="1" ht="12">
      <c r="A35" s="232" t="s">
        <v>21</v>
      </c>
      <c r="B35" s="354" t="s">
        <v>364</v>
      </c>
      <c r="C35" s="337">
        <v>80</v>
      </c>
      <c r="D35" s="338" t="s">
        <v>90</v>
      </c>
      <c r="E35" s="339"/>
      <c r="F35" s="355">
        <v>700</v>
      </c>
      <c r="G35" s="356" t="s">
        <v>160</v>
      </c>
      <c r="H3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35" s="341" t="str">
        <f>IF(Sklop11[[#This Row],[ZAHTEVANA SHEMA KAKOVOSTI]]&lt;&gt;"",Sklop11[[#This Row],[Preračunana masa/volumen/kos na enoto kg]],"")</f>
        <v/>
      </c>
      <c r="J35" s="342"/>
      <c r="K35" s="357"/>
      <c r="L35" s="357"/>
      <c r="M35" s="358"/>
      <c r="N35" s="345"/>
      <c r="O35" s="359"/>
      <c r="P35" s="360"/>
      <c r="Q35" s="347">
        <f>+Sklop11[[#This Row],[cena/enota brez DDV v EUR]]*Sklop11[[#This Row],[Stopnja DDV (%)]]</f>
        <v>0</v>
      </c>
      <c r="R35" s="347">
        <f>+Sklop11[[#This Row],[cena/enota brez DDV v EUR]]+Sklop11[[#This Row],[Davek (EUR)]]</f>
        <v>0</v>
      </c>
      <c r="S35" s="347">
        <f>+Sklop11[[#This Row],[cena/enota brez DDV v EUR]]*Sklop11[[#This Row],[Okvirna količina]]</f>
        <v>0</v>
      </c>
      <c r="T35" s="347">
        <f>+Sklop11[[#This Row],[Končna cena/enoto mere (EUR) z DDV]]*Sklop11[[#This Row],[Okvirna količina]]</f>
        <v>0</v>
      </c>
      <c r="U35" s="351"/>
    </row>
    <row r="36" spans="1:21" s="60" customFormat="1" ht="12">
      <c r="A36" s="232" t="s">
        <v>22</v>
      </c>
      <c r="B36" s="354" t="s">
        <v>365</v>
      </c>
      <c r="C36" s="337">
        <v>80</v>
      </c>
      <c r="D36" s="338" t="s">
        <v>90</v>
      </c>
      <c r="E36" s="339"/>
      <c r="F36" s="355">
        <v>1400</v>
      </c>
      <c r="G36" s="356" t="s">
        <v>160</v>
      </c>
      <c r="H3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112</v>
      </c>
      <c r="I36" s="341" t="str">
        <f>IF(Sklop11[[#This Row],[ZAHTEVANA SHEMA KAKOVOSTI]]&lt;&gt;"",Sklop11[[#This Row],[Preračunana masa/volumen/kos na enoto kg]],"")</f>
        <v/>
      </c>
      <c r="J36" s="342"/>
      <c r="K36" s="357"/>
      <c r="L36" s="357"/>
      <c r="M36" s="358"/>
      <c r="N36" s="345"/>
      <c r="O36" s="359"/>
      <c r="P36" s="360"/>
      <c r="Q36" s="347">
        <f>+Sklop11[[#This Row],[cena/enota brez DDV v EUR]]*Sklop11[[#This Row],[Stopnja DDV (%)]]</f>
        <v>0</v>
      </c>
      <c r="R36" s="347">
        <f>+Sklop11[[#This Row],[cena/enota brez DDV v EUR]]+Sklop11[[#This Row],[Davek (EUR)]]</f>
        <v>0</v>
      </c>
      <c r="S36" s="347">
        <f>+Sklop11[[#This Row],[cena/enota brez DDV v EUR]]*Sklop11[[#This Row],[Okvirna količina]]</f>
        <v>0</v>
      </c>
      <c r="T36" s="347">
        <f>+Sklop11[[#This Row],[Končna cena/enoto mere (EUR) z DDV]]*Sklop11[[#This Row],[Okvirna količina]]</f>
        <v>0</v>
      </c>
      <c r="U36" s="351"/>
    </row>
    <row r="37" spans="1:21" s="60" customFormat="1" ht="12">
      <c r="A37" s="232" t="s">
        <v>23</v>
      </c>
      <c r="B37" s="354" t="s">
        <v>365</v>
      </c>
      <c r="C37" s="337">
        <v>100</v>
      </c>
      <c r="D37" s="338" t="s">
        <v>90</v>
      </c>
      <c r="E37" s="339"/>
      <c r="F37" s="355">
        <v>3500</v>
      </c>
      <c r="G37" s="356" t="s">
        <v>160</v>
      </c>
      <c r="H3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37" s="341" t="str">
        <f>IF(Sklop11[[#This Row],[ZAHTEVANA SHEMA KAKOVOSTI]]&lt;&gt;"",Sklop11[[#This Row],[Preračunana masa/volumen/kos na enoto kg]],"")</f>
        <v/>
      </c>
      <c r="J37" s="342"/>
      <c r="K37" s="357"/>
      <c r="L37" s="357"/>
      <c r="M37" s="358"/>
      <c r="N37" s="345"/>
      <c r="O37" s="359"/>
      <c r="P37" s="360"/>
      <c r="Q37" s="347">
        <f>+Sklop11[[#This Row],[cena/enota brez DDV v EUR]]*Sklop11[[#This Row],[Stopnja DDV (%)]]</f>
        <v>0</v>
      </c>
      <c r="R37" s="347">
        <f>+Sklop11[[#This Row],[cena/enota brez DDV v EUR]]+Sklop11[[#This Row],[Davek (EUR)]]</f>
        <v>0</v>
      </c>
      <c r="S37" s="347">
        <f>+Sklop11[[#This Row],[cena/enota brez DDV v EUR]]*Sklop11[[#This Row],[Okvirna količina]]</f>
        <v>0</v>
      </c>
      <c r="T37" s="347">
        <f>+Sklop11[[#This Row],[Končna cena/enoto mere (EUR) z DDV]]*Sklop11[[#This Row],[Okvirna količina]]</f>
        <v>0</v>
      </c>
      <c r="U37" s="351"/>
    </row>
    <row r="38" spans="1:21" s="60" customFormat="1" ht="12">
      <c r="A38" s="232" t="s">
        <v>24</v>
      </c>
      <c r="B38" s="354" t="s">
        <v>366</v>
      </c>
      <c r="C38" s="337">
        <v>80</v>
      </c>
      <c r="D38" s="338" t="s">
        <v>90</v>
      </c>
      <c r="E38" s="339"/>
      <c r="F38" s="355">
        <v>2100</v>
      </c>
      <c r="G38" s="356" t="s">
        <v>160</v>
      </c>
      <c r="H3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168</v>
      </c>
      <c r="I38" s="341" t="str">
        <f>IF(Sklop11[[#This Row],[ZAHTEVANA SHEMA KAKOVOSTI]]&lt;&gt;"",Sklop11[[#This Row],[Preračunana masa/volumen/kos na enoto kg]],"")</f>
        <v/>
      </c>
      <c r="J38" s="342"/>
      <c r="K38" s="357"/>
      <c r="L38" s="357"/>
      <c r="M38" s="358"/>
      <c r="N38" s="345"/>
      <c r="O38" s="359"/>
      <c r="P38" s="360"/>
      <c r="Q38" s="347">
        <f>+Sklop11[[#This Row],[cena/enota brez DDV v EUR]]*Sklop11[[#This Row],[Stopnja DDV (%)]]</f>
        <v>0</v>
      </c>
      <c r="R38" s="347">
        <f>+Sklop11[[#This Row],[cena/enota brez DDV v EUR]]+Sklop11[[#This Row],[Davek (EUR)]]</f>
        <v>0</v>
      </c>
      <c r="S38" s="347">
        <f>+Sklop11[[#This Row],[cena/enota brez DDV v EUR]]*Sklop11[[#This Row],[Okvirna količina]]</f>
        <v>0</v>
      </c>
      <c r="T38" s="347">
        <f>+Sklop11[[#This Row],[Končna cena/enoto mere (EUR) z DDV]]*Sklop11[[#This Row],[Okvirna količina]]</f>
        <v>0</v>
      </c>
      <c r="U38" s="351"/>
    </row>
    <row r="39" spans="1:21" s="60" customFormat="1" ht="12">
      <c r="A39" s="232" t="s">
        <v>25</v>
      </c>
      <c r="B39" s="354" t="s">
        <v>367</v>
      </c>
      <c r="C39" s="337">
        <v>100</v>
      </c>
      <c r="D39" s="338" t="s">
        <v>90</v>
      </c>
      <c r="E39" s="339"/>
      <c r="F39" s="355">
        <v>2100</v>
      </c>
      <c r="G39" s="356" t="s">
        <v>160</v>
      </c>
      <c r="H39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39" s="341" t="str">
        <f>IF(Sklop11[[#This Row],[ZAHTEVANA SHEMA KAKOVOSTI]]&lt;&gt;"",Sklop11[[#This Row],[Preračunana masa/volumen/kos na enoto kg]],"")</f>
        <v/>
      </c>
      <c r="J39" s="342"/>
      <c r="K39" s="357"/>
      <c r="L39" s="357"/>
      <c r="M39" s="358"/>
      <c r="N39" s="345"/>
      <c r="O39" s="359"/>
      <c r="P39" s="360"/>
      <c r="Q39" s="347">
        <f>+Sklop11[[#This Row],[cena/enota brez DDV v EUR]]*Sklop11[[#This Row],[Stopnja DDV (%)]]</f>
        <v>0</v>
      </c>
      <c r="R39" s="347">
        <f>+Sklop11[[#This Row],[cena/enota brez DDV v EUR]]+Sklop11[[#This Row],[Davek (EUR)]]</f>
        <v>0</v>
      </c>
      <c r="S39" s="347">
        <f>+Sklop11[[#This Row],[cena/enota brez DDV v EUR]]*Sklop11[[#This Row],[Okvirna količina]]</f>
        <v>0</v>
      </c>
      <c r="T39" s="347">
        <f>+Sklop11[[#This Row],[Končna cena/enoto mere (EUR) z DDV]]*Sklop11[[#This Row],[Okvirna količina]]</f>
        <v>0</v>
      </c>
      <c r="U39" s="351"/>
    </row>
    <row r="40" spans="1:21" s="60" customFormat="1" ht="12">
      <c r="A40" s="232" t="s">
        <v>26</v>
      </c>
      <c r="B40" s="354" t="s">
        <v>368</v>
      </c>
      <c r="C40" s="337">
        <v>100</v>
      </c>
      <c r="D40" s="338" t="s">
        <v>90</v>
      </c>
      <c r="E40" s="339"/>
      <c r="F40" s="355">
        <v>1400</v>
      </c>
      <c r="G40" s="356" t="s">
        <v>160</v>
      </c>
      <c r="H40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140</v>
      </c>
      <c r="I40" s="341" t="str">
        <f>IF(Sklop11[[#This Row],[ZAHTEVANA SHEMA KAKOVOSTI]]&lt;&gt;"",Sklop11[[#This Row],[Preračunana masa/volumen/kos na enoto kg]],"")</f>
        <v/>
      </c>
      <c r="J40" s="342"/>
      <c r="K40" s="357"/>
      <c r="L40" s="357"/>
      <c r="M40" s="358"/>
      <c r="N40" s="345"/>
      <c r="O40" s="359"/>
      <c r="P40" s="360"/>
      <c r="Q40" s="347">
        <f>+Sklop11[[#This Row],[cena/enota brez DDV v EUR]]*Sklop11[[#This Row],[Stopnja DDV (%)]]</f>
        <v>0</v>
      </c>
      <c r="R40" s="347">
        <f>+Sklop11[[#This Row],[cena/enota brez DDV v EUR]]+Sklop11[[#This Row],[Davek (EUR)]]</f>
        <v>0</v>
      </c>
      <c r="S40" s="347">
        <f>+Sklop11[[#This Row],[cena/enota brez DDV v EUR]]*Sklop11[[#This Row],[Okvirna količina]]</f>
        <v>0</v>
      </c>
      <c r="T40" s="347">
        <f>+Sklop11[[#This Row],[Končna cena/enoto mere (EUR) z DDV]]*Sklop11[[#This Row],[Okvirna količina]]</f>
        <v>0</v>
      </c>
      <c r="U40" s="351"/>
    </row>
    <row r="41" spans="1:21" s="60" customFormat="1" ht="12">
      <c r="A41" s="232" t="s">
        <v>27</v>
      </c>
      <c r="B41" s="354" t="s">
        <v>369</v>
      </c>
      <c r="C41" s="337">
        <v>100</v>
      </c>
      <c r="D41" s="338" t="s">
        <v>90</v>
      </c>
      <c r="E41" s="339"/>
      <c r="F41" s="355">
        <v>3500</v>
      </c>
      <c r="G41" s="356" t="s">
        <v>160</v>
      </c>
      <c r="H41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41" s="341" t="str">
        <f>IF(Sklop11[[#This Row],[ZAHTEVANA SHEMA KAKOVOSTI]]&lt;&gt;"",Sklop11[[#This Row],[Preračunana masa/volumen/kos na enoto kg]],"")</f>
        <v/>
      </c>
      <c r="J41" s="342"/>
      <c r="K41" s="357"/>
      <c r="L41" s="357"/>
      <c r="M41" s="358"/>
      <c r="N41" s="345"/>
      <c r="O41" s="359"/>
      <c r="P41" s="360"/>
      <c r="Q41" s="347">
        <f>+Sklop11[[#This Row],[cena/enota brez DDV v EUR]]*Sklop11[[#This Row],[Stopnja DDV (%)]]</f>
        <v>0</v>
      </c>
      <c r="R41" s="347">
        <f>+Sklop11[[#This Row],[cena/enota brez DDV v EUR]]+Sklop11[[#This Row],[Davek (EUR)]]</f>
        <v>0</v>
      </c>
      <c r="S41" s="347">
        <f>+Sklop11[[#This Row],[cena/enota brez DDV v EUR]]*Sklop11[[#This Row],[Okvirna količina]]</f>
        <v>0</v>
      </c>
      <c r="T41" s="347">
        <f>+Sklop11[[#This Row],[Končna cena/enoto mere (EUR) z DDV]]*Sklop11[[#This Row],[Okvirna količina]]</f>
        <v>0</v>
      </c>
      <c r="U41" s="351"/>
    </row>
    <row r="42" spans="1:21" s="60" customFormat="1" ht="12">
      <c r="A42" s="232" t="s">
        <v>28</v>
      </c>
      <c r="B42" s="354" t="s">
        <v>370</v>
      </c>
      <c r="C42" s="337">
        <v>80</v>
      </c>
      <c r="D42" s="338" t="s">
        <v>90</v>
      </c>
      <c r="E42" s="339"/>
      <c r="F42" s="355">
        <v>3500</v>
      </c>
      <c r="G42" s="356" t="s">
        <v>160</v>
      </c>
      <c r="H42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42" s="341" t="str">
        <f>IF(Sklop11[[#This Row],[ZAHTEVANA SHEMA KAKOVOSTI]]&lt;&gt;"",Sklop11[[#This Row],[Preračunana masa/volumen/kos na enoto kg]],"")</f>
        <v/>
      </c>
      <c r="J42" s="342"/>
      <c r="K42" s="357"/>
      <c r="L42" s="357"/>
      <c r="M42" s="358"/>
      <c r="N42" s="345"/>
      <c r="O42" s="359"/>
      <c r="P42" s="360"/>
      <c r="Q42" s="347">
        <f>+Sklop11[[#This Row],[cena/enota brez DDV v EUR]]*Sklop11[[#This Row],[Stopnja DDV (%)]]</f>
        <v>0</v>
      </c>
      <c r="R42" s="347">
        <f>+Sklop11[[#This Row],[cena/enota brez DDV v EUR]]+Sklop11[[#This Row],[Davek (EUR)]]</f>
        <v>0</v>
      </c>
      <c r="S42" s="347">
        <f>+Sklop11[[#This Row],[cena/enota brez DDV v EUR]]*Sklop11[[#This Row],[Okvirna količina]]</f>
        <v>0</v>
      </c>
      <c r="T42" s="347">
        <f>+Sklop11[[#This Row],[Končna cena/enoto mere (EUR) z DDV]]*Sklop11[[#This Row],[Okvirna količina]]</f>
        <v>0</v>
      </c>
      <c r="U42" s="351"/>
    </row>
    <row r="43" spans="1:21" s="60" customFormat="1" ht="12">
      <c r="A43" s="232" t="s">
        <v>29</v>
      </c>
      <c r="B43" s="354" t="s">
        <v>371</v>
      </c>
      <c r="C43" s="337">
        <v>120</v>
      </c>
      <c r="D43" s="338" t="s">
        <v>90</v>
      </c>
      <c r="E43" s="339"/>
      <c r="F43" s="355">
        <v>2100</v>
      </c>
      <c r="G43" s="356" t="s">
        <v>160</v>
      </c>
      <c r="H43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252</v>
      </c>
      <c r="I43" s="341" t="str">
        <f>IF(Sklop11[[#This Row],[ZAHTEVANA SHEMA KAKOVOSTI]]&lt;&gt;"",Sklop11[[#This Row],[Preračunana masa/volumen/kos na enoto kg]],"")</f>
        <v/>
      </c>
      <c r="J43" s="342"/>
      <c r="K43" s="357"/>
      <c r="L43" s="357"/>
      <c r="M43" s="358"/>
      <c r="N43" s="345"/>
      <c r="O43" s="359"/>
      <c r="P43" s="360"/>
      <c r="Q43" s="347">
        <f>+Sklop11[[#This Row],[cena/enota brez DDV v EUR]]*Sklop11[[#This Row],[Stopnja DDV (%)]]</f>
        <v>0</v>
      </c>
      <c r="R43" s="347">
        <f>+Sklop11[[#This Row],[cena/enota brez DDV v EUR]]+Sklop11[[#This Row],[Davek (EUR)]]</f>
        <v>0</v>
      </c>
      <c r="S43" s="347">
        <f>+Sklop11[[#This Row],[cena/enota brez DDV v EUR]]*Sklop11[[#This Row],[Okvirna količina]]</f>
        <v>0</v>
      </c>
      <c r="T43" s="347">
        <f>+Sklop11[[#This Row],[Končna cena/enoto mere (EUR) z DDV]]*Sklop11[[#This Row],[Okvirna količina]]</f>
        <v>0</v>
      </c>
      <c r="U43" s="351"/>
    </row>
    <row r="44" spans="1:21" s="60" customFormat="1" ht="12">
      <c r="A44" s="232" t="s">
        <v>30</v>
      </c>
      <c r="B44" s="354" t="s">
        <v>372</v>
      </c>
      <c r="C44" s="337">
        <v>1000</v>
      </c>
      <c r="D44" s="338" t="s">
        <v>90</v>
      </c>
      <c r="E44" s="339"/>
      <c r="F44" s="355">
        <v>180</v>
      </c>
      <c r="G44" s="356" t="s">
        <v>160</v>
      </c>
      <c r="H44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44" s="341" t="str">
        <f>IF(Sklop11[[#This Row],[ZAHTEVANA SHEMA KAKOVOSTI]]&lt;&gt;"",Sklop11[[#This Row],[Preračunana masa/volumen/kos na enoto kg]],"")</f>
        <v/>
      </c>
      <c r="J44" s="342"/>
      <c r="K44" s="357"/>
      <c r="L44" s="357"/>
      <c r="M44" s="358"/>
      <c r="N44" s="345"/>
      <c r="O44" s="359"/>
      <c r="P44" s="360"/>
      <c r="Q44" s="347">
        <f>+Sklop11[[#This Row],[cena/enota brez DDV v EUR]]*Sklop11[[#This Row],[Stopnja DDV (%)]]</f>
        <v>0</v>
      </c>
      <c r="R44" s="347">
        <f>+Sklop11[[#This Row],[cena/enota brez DDV v EUR]]+Sklop11[[#This Row],[Davek (EUR)]]</f>
        <v>0</v>
      </c>
      <c r="S44" s="347">
        <f>+Sklop11[[#This Row],[cena/enota brez DDV v EUR]]*Sklop11[[#This Row],[Okvirna količina]]</f>
        <v>0</v>
      </c>
      <c r="T44" s="347">
        <f>+Sklop11[[#This Row],[Končna cena/enoto mere (EUR) z DDV]]*Sklop11[[#This Row],[Okvirna količina]]</f>
        <v>0</v>
      </c>
      <c r="U44" s="351"/>
    </row>
    <row r="45" spans="1:21" s="60" customFormat="1" ht="12">
      <c r="A45" s="232" t="s">
        <v>31</v>
      </c>
      <c r="B45" s="354" t="s">
        <v>373</v>
      </c>
      <c r="C45" s="337">
        <v>120</v>
      </c>
      <c r="D45" s="338" t="s">
        <v>90</v>
      </c>
      <c r="E45" s="339"/>
      <c r="F45" s="355">
        <v>500</v>
      </c>
      <c r="G45" s="356" t="s">
        <v>160</v>
      </c>
      <c r="H45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5" s="341" t="str">
        <f>IF(Sklop11[[#This Row],[ZAHTEVANA SHEMA KAKOVOSTI]]&lt;&gt;"",Sklop11[[#This Row],[Preračunana masa/volumen/kos na enoto kg]],"")</f>
        <v/>
      </c>
      <c r="J45" s="342"/>
      <c r="K45" s="357"/>
      <c r="L45" s="357"/>
      <c r="M45" s="358"/>
      <c r="N45" s="345"/>
      <c r="O45" s="359"/>
      <c r="P45" s="360"/>
      <c r="Q45" s="347">
        <f>+Sklop11[[#This Row],[cena/enota brez DDV v EUR]]*Sklop11[[#This Row],[Stopnja DDV (%)]]</f>
        <v>0</v>
      </c>
      <c r="R45" s="347">
        <f>+Sklop11[[#This Row],[cena/enota brez DDV v EUR]]+Sklop11[[#This Row],[Davek (EUR)]]</f>
        <v>0</v>
      </c>
      <c r="S45" s="347">
        <f>+Sklop11[[#This Row],[cena/enota brez DDV v EUR]]*Sklop11[[#This Row],[Okvirna količina]]</f>
        <v>0</v>
      </c>
      <c r="T45" s="347">
        <f>+Sklop11[[#This Row],[Končna cena/enoto mere (EUR) z DDV]]*Sklop11[[#This Row],[Okvirna količina]]</f>
        <v>0</v>
      </c>
      <c r="U45" s="351"/>
    </row>
    <row r="46" spans="1:21" s="60" customFormat="1" ht="12">
      <c r="A46" s="232" t="s">
        <v>32</v>
      </c>
      <c r="B46" s="354" t="s">
        <v>374</v>
      </c>
      <c r="C46" s="337">
        <v>150</v>
      </c>
      <c r="D46" s="338" t="s">
        <v>90</v>
      </c>
      <c r="E46" s="339"/>
      <c r="F46" s="355">
        <v>700</v>
      </c>
      <c r="G46" s="356" t="s">
        <v>160</v>
      </c>
      <c r="H46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46" s="341" t="str">
        <f>IF(Sklop11[[#This Row],[ZAHTEVANA SHEMA KAKOVOSTI]]&lt;&gt;"",Sklop11[[#This Row],[Preračunana masa/volumen/kos na enoto kg]],"")</f>
        <v/>
      </c>
      <c r="J46" s="342"/>
      <c r="K46" s="357"/>
      <c r="L46" s="357"/>
      <c r="M46" s="358"/>
      <c r="N46" s="345"/>
      <c r="O46" s="359"/>
      <c r="P46" s="360"/>
      <c r="Q46" s="347">
        <f>+Sklop11[[#This Row],[cena/enota brez DDV v EUR]]*Sklop11[[#This Row],[Stopnja DDV (%)]]</f>
        <v>0</v>
      </c>
      <c r="R46" s="347">
        <f>+Sklop11[[#This Row],[cena/enota brez DDV v EUR]]+Sklop11[[#This Row],[Davek (EUR)]]</f>
        <v>0</v>
      </c>
      <c r="S46" s="347">
        <f>+Sklop11[[#This Row],[cena/enota brez DDV v EUR]]*Sklop11[[#This Row],[Okvirna količina]]</f>
        <v>0</v>
      </c>
      <c r="T46" s="347">
        <f>+Sklop11[[#This Row],[Končna cena/enoto mere (EUR) z DDV]]*Sklop11[[#This Row],[Okvirna količina]]</f>
        <v>0</v>
      </c>
      <c r="U46" s="351"/>
    </row>
    <row r="47" spans="1:21" s="60" customFormat="1" ht="12">
      <c r="A47" s="232" t="s">
        <v>33</v>
      </c>
      <c r="B47" s="354" t="s">
        <v>375</v>
      </c>
      <c r="C47" s="337">
        <v>150</v>
      </c>
      <c r="D47" s="338" t="s">
        <v>90</v>
      </c>
      <c r="E47" s="339"/>
      <c r="F47" s="355">
        <v>700</v>
      </c>
      <c r="G47" s="356" t="s">
        <v>160</v>
      </c>
      <c r="H47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105</v>
      </c>
      <c r="I47" s="341" t="str">
        <f>IF(Sklop11[[#This Row],[ZAHTEVANA SHEMA KAKOVOSTI]]&lt;&gt;"",Sklop11[[#This Row],[Preračunana masa/volumen/kos na enoto kg]],"")</f>
        <v/>
      </c>
      <c r="J47" s="342"/>
      <c r="K47" s="357"/>
      <c r="L47" s="357"/>
      <c r="M47" s="358"/>
      <c r="N47" s="345"/>
      <c r="O47" s="359"/>
      <c r="P47" s="360"/>
      <c r="Q47" s="347">
        <f>+Sklop11[[#This Row],[cena/enota brez DDV v EUR]]*Sklop11[[#This Row],[Stopnja DDV (%)]]</f>
        <v>0</v>
      </c>
      <c r="R47" s="347">
        <f>+Sklop11[[#This Row],[cena/enota brez DDV v EUR]]+Sklop11[[#This Row],[Davek (EUR)]]</f>
        <v>0</v>
      </c>
      <c r="S47" s="347">
        <f>+Sklop11[[#This Row],[cena/enota brez DDV v EUR]]*Sklop11[[#This Row],[Okvirna količina]]</f>
        <v>0</v>
      </c>
      <c r="T47" s="347">
        <f>+Sklop11[[#This Row],[Končna cena/enoto mere (EUR) z DDV]]*Sklop11[[#This Row],[Okvirna količina]]</f>
        <v>0</v>
      </c>
      <c r="U47" s="351"/>
    </row>
    <row r="48" spans="1:21" s="60" customFormat="1" ht="12">
      <c r="A48" s="232" t="s">
        <v>34</v>
      </c>
      <c r="B48" s="354" t="s">
        <v>376</v>
      </c>
      <c r="C48" s="337">
        <v>800</v>
      </c>
      <c r="D48" s="338" t="s">
        <v>90</v>
      </c>
      <c r="E48" s="339"/>
      <c r="F48" s="355">
        <v>100</v>
      </c>
      <c r="G48" s="356" t="s">
        <v>160</v>
      </c>
      <c r="H48" s="34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8" s="341" t="str">
        <f>IF(Sklop11[[#This Row],[ZAHTEVANA SHEMA KAKOVOSTI]]&lt;&gt;"",Sklop11[[#This Row],[Preračunana masa/volumen/kos na enoto kg]],"")</f>
        <v/>
      </c>
      <c r="J48" s="342"/>
      <c r="K48" s="357"/>
      <c r="L48" s="357"/>
      <c r="M48" s="358"/>
      <c r="N48" s="345"/>
      <c r="O48" s="359"/>
      <c r="P48" s="360"/>
      <c r="Q48" s="347">
        <f>+Sklop11[[#This Row],[cena/enota brez DDV v EUR]]*Sklop11[[#This Row],[Stopnja DDV (%)]]</f>
        <v>0</v>
      </c>
      <c r="R48" s="347">
        <f>+Sklop11[[#This Row],[cena/enota brez DDV v EUR]]+Sklop11[[#This Row],[Davek (EUR)]]</f>
        <v>0</v>
      </c>
      <c r="S48" s="347">
        <f>+Sklop11[[#This Row],[cena/enota brez DDV v EUR]]*Sklop11[[#This Row],[Okvirna količina]]</f>
        <v>0</v>
      </c>
      <c r="T48" s="347">
        <f>+Sklop11[[#This Row],[Končna cena/enoto mere (EUR) z DDV]]*Sklop11[[#This Row],[Okvirna količina]]</f>
        <v>0</v>
      </c>
      <c r="U48" s="351"/>
    </row>
    <row r="49" spans="1:22" s="55" customFormat="1" ht="12">
      <c r="A49" s="232" t="s">
        <v>35</v>
      </c>
      <c r="B49" s="162" t="s">
        <v>377</v>
      </c>
      <c r="C49" s="77">
        <v>80</v>
      </c>
      <c r="D49" s="338" t="s">
        <v>90</v>
      </c>
      <c r="E49" s="100"/>
      <c r="F49" s="149">
        <v>700</v>
      </c>
      <c r="G49" s="276" t="s">
        <v>160</v>
      </c>
      <c r="H4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49" s="80" t="str">
        <f>IF(Sklop11[[#This Row],[ZAHTEVANA SHEMA KAKOVOSTI]]&lt;&gt;"",Sklop11[[#This Row],[Preračunana masa/volumen/kos na enoto kg]],"")</f>
        <v/>
      </c>
      <c r="J49" s="87"/>
      <c r="K49" s="151"/>
      <c r="L49" s="151"/>
      <c r="M49" s="151"/>
      <c r="N49" s="135"/>
      <c r="O49" s="151"/>
      <c r="P49" s="89"/>
      <c r="Q49" s="83">
        <f>+Sklop11[[#This Row],[cena/enota brez DDV v EUR]]*Sklop11[[#This Row],[Stopnja DDV (%)]]</f>
        <v>0</v>
      </c>
      <c r="R49" s="83">
        <f>+Sklop11[[#This Row],[cena/enota brez DDV v EUR]]+Sklop11[[#This Row],[Davek (EUR)]]</f>
        <v>0</v>
      </c>
      <c r="S49" s="83">
        <f>+Sklop11[[#This Row],[cena/enota brez DDV v EUR]]*Sklop11[[#This Row],[Okvirna količina]]</f>
        <v>0</v>
      </c>
      <c r="T49" s="83">
        <f>+Sklop11[[#This Row],[Končna cena/enoto mere (EUR) z DDV]]*Sklop11[[#This Row],[Okvirna količina]]</f>
        <v>0</v>
      </c>
      <c r="U49" s="151"/>
    </row>
    <row r="50" spans="1:22" s="55" customFormat="1" ht="12">
      <c r="A50" s="232" t="s">
        <v>36</v>
      </c>
      <c r="B50" s="232" t="s">
        <v>355</v>
      </c>
      <c r="C50" s="245">
        <v>330</v>
      </c>
      <c r="D50" s="338" t="s">
        <v>90</v>
      </c>
      <c r="E50" s="236"/>
      <c r="F50" s="257">
        <v>500</v>
      </c>
      <c r="G50" s="276" t="s">
        <v>160</v>
      </c>
      <c r="H50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165</v>
      </c>
      <c r="I50" s="237" t="str">
        <f>IF(Sklop11[[#This Row],[ZAHTEVANA SHEMA KAKOVOSTI]]&lt;&gt;"",Sklop11[[#This Row],[Preračunana masa/volumen/kos na enoto kg]],"")</f>
        <v/>
      </c>
      <c r="J50" s="240"/>
      <c r="K50" s="258"/>
      <c r="L50" s="258"/>
      <c r="M50" s="259"/>
      <c r="N50" s="253"/>
      <c r="O50" s="260"/>
      <c r="P50" s="244"/>
      <c r="Q50" s="243">
        <f>+Sklop11[[#This Row],[cena/enota brez DDV v EUR]]*Sklop11[[#This Row],[Stopnja DDV (%)]]</f>
        <v>0</v>
      </c>
      <c r="R50" s="243">
        <f>+Sklop11[[#This Row],[cena/enota brez DDV v EUR]]+Sklop11[[#This Row],[Davek (EUR)]]</f>
        <v>0</v>
      </c>
      <c r="S50" s="243">
        <f>+Sklop11[[#This Row],[cena/enota brez DDV v EUR]]*Sklop11[[#This Row],[Okvirna količina]]</f>
        <v>0</v>
      </c>
      <c r="T50" s="243">
        <f>+Sklop11[[#This Row],[Končna cena/enoto mere (EUR) z DDV]]*Sklop11[[#This Row],[Okvirna količina]]</f>
        <v>0</v>
      </c>
      <c r="U50" s="261"/>
    </row>
    <row r="51" spans="1:22" s="55" customFormat="1" ht="12">
      <c r="A51" s="232" t="s">
        <v>37</v>
      </c>
      <c r="B51" s="232" t="s">
        <v>378</v>
      </c>
      <c r="C51" s="245">
        <v>60</v>
      </c>
      <c r="D51" s="338" t="s">
        <v>90</v>
      </c>
      <c r="E51" s="236"/>
      <c r="F51" s="257">
        <v>3500</v>
      </c>
      <c r="G51" s="276" t="s">
        <v>160</v>
      </c>
      <c r="H51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210</v>
      </c>
      <c r="I51" s="237" t="str">
        <f>IF(Sklop11[[#This Row],[ZAHTEVANA SHEMA KAKOVOSTI]]&lt;&gt;"",Sklop11[[#This Row],[Preračunana masa/volumen/kos na enoto kg]],"")</f>
        <v/>
      </c>
      <c r="J51" s="240"/>
      <c r="K51" s="258"/>
      <c r="L51" s="258"/>
      <c r="M51" s="259"/>
      <c r="N51" s="253"/>
      <c r="O51" s="260"/>
      <c r="P51" s="244"/>
      <c r="Q51" s="243">
        <f>+Sklop11[[#This Row],[cena/enota brez DDV v EUR]]*Sklop11[[#This Row],[Stopnja DDV (%)]]</f>
        <v>0</v>
      </c>
      <c r="R51" s="243">
        <f>+Sklop11[[#This Row],[cena/enota brez DDV v EUR]]+Sklop11[[#This Row],[Davek (EUR)]]</f>
        <v>0</v>
      </c>
      <c r="S51" s="243">
        <f>+Sklop11[[#This Row],[cena/enota brez DDV v EUR]]*Sklop11[[#This Row],[Okvirna količina]]</f>
        <v>0</v>
      </c>
      <c r="T51" s="243">
        <f>+Sklop11[[#This Row],[Končna cena/enoto mere (EUR) z DDV]]*Sklop11[[#This Row],[Okvirna količina]]</f>
        <v>0</v>
      </c>
      <c r="U51" s="261"/>
    </row>
    <row r="52" spans="1:22" s="55" customFormat="1" ht="12">
      <c r="A52" s="232" t="s">
        <v>38</v>
      </c>
      <c r="B52" s="232" t="s">
        <v>379</v>
      </c>
      <c r="C52" s="245">
        <v>1000</v>
      </c>
      <c r="D52" s="338" t="s">
        <v>90</v>
      </c>
      <c r="E52" s="236"/>
      <c r="F52" s="257">
        <v>180</v>
      </c>
      <c r="G52" s="276" t="s">
        <v>0</v>
      </c>
      <c r="H52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180</v>
      </c>
      <c r="I52" s="237" t="str">
        <f>IF(Sklop11[[#This Row],[ZAHTEVANA SHEMA KAKOVOSTI]]&lt;&gt;"",Sklop11[[#This Row],[Preračunana masa/volumen/kos na enoto kg]],"")</f>
        <v/>
      </c>
      <c r="J52" s="240"/>
      <c r="K52" s="258"/>
      <c r="L52" s="258"/>
      <c r="M52" s="259"/>
      <c r="N52" s="253"/>
      <c r="O52" s="260"/>
      <c r="P52" s="244"/>
      <c r="Q52" s="243">
        <f>+Sklop11[[#This Row],[cena/enota brez DDV v EUR]]*Sklop11[[#This Row],[Stopnja DDV (%)]]</f>
        <v>0</v>
      </c>
      <c r="R52" s="243">
        <f>+Sklop11[[#This Row],[cena/enota brez DDV v EUR]]+Sklop11[[#This Row],[Davek (EUR)]]</f>
        <v>0</v>
      </c>
      <c r="S52" s="243">
        <f>+Sklop11[[#This Row],[cena/enota brez DDV v EUR]]*Sklop11[[#This Row],[Okvirna količina]]</f>
        <v>0</v>
      </c>
      <c r="T52" s="243">
        <f>+Sklop11[[#This Row],[Končna cena/enoto mere (EUR) z DDV]]*Sklop11[[#This Row],[Okvirna količina]]</f>
        <v>0</v>
      </c>
      <c r="U52" s="261"/>
    </row>
    <row r="53" spans="1:22" s="55" customFormat="1" ht="12">
      <c r="A53" s="232" t="s">
        <v>39</v>
      </c>
      <c r="B53" s="232" t="s">
        <v>380</v>
      </c>
      <c r="C53" s="245">
        <v>80</v>
      </c>
      <c r="D53" s="338" t="s">
        <v>90</v>
      </c>
      <c r="E53" s="236"/>
      <c r="F53" s="257">
        <v>700</v>
      </c>
      <c r="G53" s="276" t="s">
        <v>160</v>
      </c>
      <c r="H53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3" s="237" t="str">
        <f>IF(Sklop11[[#This Row],[ZAHTEVANA SHEMA KAKOVOSTI]]&lt;&gt;"",Sklop11[[#This Row],[Preračunana masa/volumen/kos na enoto kg]],"")</f>
        <v/>
      </c>
      <c r="J53" s="240"/>
      <c r="K53" s="258"/>
      <c r="L53" s="258"/>
      <c r="M53" s="259"/>
      <c r="N53" s="253"/>
      <c r="O53" s="260"/>
      <c r="P53" s="244"/>
      <c r="Q53" s="243">
        <f>+Sklop11[[#This Row],[cena/enota brez DDV v EUR]]*Sklop11[[#This Row],[Stopnja DDV (%)]]</f>
        <v>0</v>
      </c>
      <c r="R53" s="243">
        <f>+Sklop11[[#This Row],[cena/enota brez DDV v EUR]]+Sklop11[[#This Row],[Davek (EUR)]]</f>
        <v>0</v>
      </c>
      <c r="S53" s="243">
        <f>+Sklop11[[#This Row],[cena/enota brez DDV v EUR]]*Sklop11[[#This Row],[Okvirna količina]]</f>
        <v>0</v>
      </c>
      <c r="T53" s="243">
        <f>+Sklop11[[#This Row],[Končna cena/enoto mere (EUR) z DDV]]*Sklop11[[#This Row],[Okvirna količina]]</f>
        <v>0</v>
      </c>
      <c r="U53" s="261"/>
    </row>
    <row r="54" spans="1:22" s="55" customFormat="1" ht="12">
      <c r="A54" s="232" t="s">
        <v>40</v>
      </c>
      <c r="B54" s="232" t="s">
        <v>381</v>
      </c>
      <c r="C54" s="245">
        <v>80</v>
      </c>
      <c r="D54" s="338" t="s">
        <v>90</v>
      </c>
      <c r="E54" s="236"/>
      <c r="F54" s="257">
        <v>700</v>
      </c>
      <c r="G54" s="276" t="s">
        <v>160</v>
      </c>
      <c r="H54" s="23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56</v>
      </c>
      <c r="I54" s="237" t="str">
        <f>IF(Sklop11[[#This Row],[ZAHTEVANA SHEMA KAKOVOSTI]]&lt;&gt;"",Sklop11[[#This Row],[Preračunana masa/volumen/kos na enoto kg]],"")</f>
        <v/>
      </c>
      <c r="J54" s="240"/>
      <c r="K54" s="258"/>
      <c r="L54" s="258"/>
      <c r="M54" s="259"/>
      <c r="N54" s="253"/>
      <c r="O54" s="260"/>
      <c r="P54" s="244"/>
      <c r="Q54" s="243">
        <f>+Sklop11[[#This Row],[cena/enota brez DDV v EUR]]*Sklop11[[#This Row],[Stopnja DDV (%)]]</f>
        <v>0</v>
      </c>
      <c r="R54" s="243">
        <f>+Sklop11[[#This Row],[cena/enota brez DDV v EUR]]+Sklop11[[#This Row],[Davek (EUR)]]</f>
        <v>0</v>
      </c>
      <c r="S54" s="243">
        <f>+Sklop11[[#This Row],[cena/enota brez DDV v EUR]]*Sklop11[[#This Row],[Okvirna količina]]</f>
        <v>0</v>
      </c>
      <c r="T54" s="243">
        <f>+Sklop11[[#This Row],[Končna cena/enoto mere (EUR) z DDV]]*Sklop11[[#This Row],[Okvirna količina]]</f>
        <v>0</v>
      </c>
      <c r="U54" s="261"/>
    </row>
    <row r="55" spans="1:22" ht="27" customHeight="1">
      <c r="A55" s="305" t="s">
        <v>114</v>
      </c>
      <c r="B55" s="316"/>
      <c r="C55" s="306"/>
      <c r="D55" s="306"/>
      <c r="E55" s="307"/>
      <c r="F55" s="308"/>
      <c r="G55" s="309"/>
      <c r="H55" s="310">
        <f>SUBTOTAL(109,Sklop11[Preračunana masa/volumen/kos na enoto kg])</f>
        <v>5906</v>
      </c>
      <c r="I55" s="310">
        <f>SUBTOTAL(109,Sklop11[Živila iz shem kakovosti (kg)])</f>
        <v>0</v>
      </c>
      <c r="J55" s="308"/>
      <c r="K55" s="311"/>
      <c r="L55" s="311"/>
      <c r="M55" s="312"/>
      <c r="N55" s="313"/>
      <c r="O55" s="313"/>
      <c r="P55" s="313"/>
      <c r="Q55" s="314"/>
      <c r="R55" s="308"/>
      <c r="S55" s="314">
        <f>SUBTOTAL(109,Sklop11[Vrednost za okvirno količino (EUR) brez DDV])</f>
        <v>0</v>
      </c>
      <c r="T55" s="314">
        <f>SUBTOTAL(109,Sklop11[Vrednost za okvirno količino (EUR) z DDV])</f>
        <v>0</v>
      </c>
      <c r="U55" s="315">
        <f>SUBTOTAL(103,Sklop11[Shema kakovosti
(nacionalne, evropske)
])</f>
        <v>0</v>
      </c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A57" s="48" t="s">
        <v>110</v>
      </c>
      <c r="B57" s="16"/>
      <c r="C57" s="28"/>
      <c r="D57" s="28"/>
      <c r="E57" s="101"/>
      <c r="Q57" s="48"/>
      <c r="R57" s="48"/>
      <c r="S57" s="48"/>
      <c r="T57" s="48"/>
    </row>
    <row r="58" spans="1:22">
      <c r="A58" s="11" t="s">
        <v>112</v>
      </c>
      <c r="B58" s="16"/>
      <c r="C58" s="28"/>
      <c r="D58" s="28"/>
      <c r="E58" s="101"/>
    </row>
    <row r="59" spans="1:22">
      <c r="A59" s="96" t="s">
        <v>155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2">
      <c r="A60" s="110" t="s">
        <v>148</v>
      </c>
      <c r="B60" s="108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8"/>
    </row>
    <row r="61" spans="1:22" ht="12.75" customHeight="1">
      <c r="A61" s="416" t="s">
        <v>157</v>
      </c>
      <c r="B61" s="416"/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N61" s="29"/>
      <c r="O61" s="29"/>
      <c r="P61" s="29"/>
      <c r="Q61" s="29"/>
      <c r="R61" s="29"/>
    </row>
    <row r="62" spans="1:22" ht="12.7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2">
      <c r="A63" s="96" t="s">
        <v>51</v>
      </c>
      <c r="F63" s="68"/>
      <c r="G63" s="68" t="s">
        <v>52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53</v>
      </c>
      <c r="R63" s="29"/>
    </row>
    <row r="64" spans="1:22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>
      <c r="B71" s="16"/>
      <c r="C71" s="28"/>
      <c r="D71" s="28"/>
      <c r="E71" s="101"/>
    </row>
    <row r="72" spans="1:22">
      <c r="B72" s="16"/>
      <c r="C72" s="28"/>
      <c r="D72" s="28"/>
      <c r="E72" s="101"/>
    </row>
    <row r="73" spans="1:22">
      <c r="B73" s="16"/>
      <c r="C73" s="28"/>
      <c r="D73" s="28"/>
      <c r="E73" s="101"/>
    </row>
    <row r="74" spans="1:22">
      <c r="B74" s="16"/>
      <c r="C74" s="28"/>
      <c r="D74" s="28"/>
      <c r="E74" s="101"/>
    </row>
    <row r="75" spans="1:22">
      <c r="B75" s="16"/>
      <c r="C75" s="28"/>
      <c r="D75" s="28"/>
      <c r="E75" s="101"/>
    </row>
    <row r="76" spans="1:22">
      <c r="B76" s="16"/>
      <c r="C76" s="28"/>
      <c r="D76" s="28"/>
      <c r="E76" s="101"/>
    </row>
    <row r="77" spans="1:22">
      <c r="B77" s="16"/>
      <c r="C77" s="28"/>
      <c r="D77" s="28"/>
      <c r="E77" s="101"/>
    </row>
    <row r="78" spans="1:22">
      <c r="B78" s="16"/>
      <c r="C78" s="28"/>
      <c r="D78" s="28"/>
      <c r="E78" s="10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</sheetData>
  <sheetProtection insertRows="0" deleteRows="0"/>
  <protectedRanges>
    <protectedRange sqref="J63:P1048576 M61:P62 U1:U1048576 J1:P60" name="Obseg1"/>
    <protectedRange sqref="J61:L62" name="Obseg1_2_2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49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69"/>
  <sheetViews>
    <sheetView topLeftCell="A13" zoomScaleNormal="100" zoomScaleSheetLayoutView="100" workbookViewId="0">
      <selection activeCell="G62" sqref="G62"/>
    </sheetView>
  </sheetViews>
  <sheetFormatPr defaultColWidth="8.85546875" defaultRowHeight="12.75"/>
  <cols>
    <col min="1" max="1" width="3.5703125" style="11" customWidth="1"/>
    <col min="2" max="2" width="43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pred_rekapitulacija'!B25</f>
        <v>SLAŠČICE IN PECIVA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0" t="s">
        <v>384</v>
      </c>
      <c r="C16" s="171">
        <v>80</v>
      </c>
      <c r="D16" s="77" t="s">
        <v>90</v>
      </c>
      <c r="E16" s="152"/>
      <c r="F16" s="172">
        <v>700</v>
      </c>
      <c r="G16" s="159" t="s">
        <v>160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87" t="s">
        <v>658</v>
      </c>
      <c r="C17" s="256">
        <v>250</v>
      </c>
      <c r="D17" s="204" t="s">
        <v>90</v>
      </c>
      <c r="E17" s="236"/>
      <c r="F17" s="237">
        <v>1400</v>
      </c>
      <c r="G17" s="159" t="s">
        <v>160</v>
      </c>
      <c r="H17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</v>
      </c>
      <c r="I17" s="237" t="str">
        <f>IF(Sklop12[[#This Row],[ZAHTEVANA SHEMA KAKOVOSTI]]&lt;&gt;"",Sklop12[[#This Row],[Preračunana masa/volumen/kos na enoto kg]],"")</f>
        <v/>
      </c>
      <c r="J17" s="240"/>
      <c r="K17" s="241"/>
      <c r="L17" s="241"/>
      <c r="M17" s="242"/>
      <c r="N17" s="243"/>
      <c r="O17" s="243"/>
      <c r="P17" s="244"/>
      <c r="Q17" s="243">
        <f>+Sklop12[[#This Row],[cena/enota brez DDV v EUR]]*Sklop12[[#This Row],[Stopnja DDV (%)]]</f>
        <v>0</v>
      </c>
      <c r="R17" s="243">
        <f>+Sklop12[[#This Row],[cena/enota brez DDV v EUR]]+Sklop12[[#This Row],[Davek (EUR)]]</f>
        <v>0</v>
      </c>
      <c r="S17" s="243">
        <f>+Sklop12[[#This Row],[cena/enota brez DDV v EUR]]*Sklop12[[#This Row],[Okvirna količina]]</f>
        <v>0</v>
      </c>
      <c r="T17" s="248">
        <f>+Sklop12[[#This Row],[Končna cena/enoto mere (EUR) z DDV]]*Sklop12[[#This Row],[Okvirna količina]]</f>
        <v>0</v>
      </c>
      <c r="U17" s="249"/>
    </row>
    <row r="18" spans="1:21" s="55" customFormat="1" ht="12">
      <c r="A18" s="79" t="s">
        <v>4</v>
      </c>
      <c r="B18" s="287" t="s">
        <v>659</v>
      </c>
      <c r="C18" s="256">
        <v>120</v>
      </c>
      <c r="D18" s="77" t="s">
        <v>90</v>
      </c>
      <c r="E18" s="236"/>
      <c r="F18" s="237">
        <v>2100</v>
      </c>
      <c r="G18" s="159" t="s">
        <v>160</v>
      </c>
      <c r="H18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18" s="237" t="str">
        <f>IF(Sklop12[[#This Row],[ZAHTEVANA SHEMA KAKOVOSTI]]&lt;&gt;"",Sklop12[[#This Row],[Preračunana masa/volumen/kos na enoto kg]],"")</f>
        <v/>
      </c>
      <c r="J18" s="240"/>
      <c r="K18" s="241"/>
      <c r="L18" s="241"/>
      <c r="M18" s="242"/>
      <c r="N18" s="243"/>
      <c r="O18" s="243"/>
      <c r="P18" s="244"/>
      <c r="Q18" s="243">
        <f>+Sklop12[[#This Row],[cena/enota brez DDV v EUR]]*Sklop12[[#This Row],[Stopnja DDV (%)]]</f>
        <v>0</v>
      </c>
      <c r="R18" s="243">
        <f>+Sklop12[[#This Row],[cena/enota brez DDV v EUR]]+Sklop12[[#This Row],[Davek (EUR)]]</f>
        <v>0</v>
      </c>
      <c r="S18" s="243">
        <f>+Sklop12[[#This Row],[cena/enota brez DDV v EUR]]*Sklop12[[#This Row],[Okvirna količina]]</f>
        <v>0</v>
      </c>
      <c r="T18" s="248">
        <f>+Sklop12[[#This Row],[Končna cena/enoto mere (EUR) z DDV]]*Sklop12[[#This Row],[Okvirna količina]]</f>
        <v>0</v>
      </c>
      <c r="U18" s="249"/>
    </row>
    <row r="19" spans="1:21" s="55" customFormat="1" ht="24">
      <c r="A19" s="79" t="s">
        <v>5</v>
      </c>
      <c r="B19" s="287" t="s">
        <v>385</v>
      </c>
      <c r="C19" s="256">
        <v>80</v>
      </c>
      <c r="D19" s="204" t="s">
        <v>90</v>
      </c>
      <c r="E19" s="236"/>
      <c r="F19" s="237">
        <v>2100</v>
      </c>
      <c r="G19" s="159" t="s">
        <v>160</v>
      </c>
      <c r="H19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19" s="237" t="str">
        <f>IF(Sklop12[[#This Row],[ZAHTEVANA SHEMA KAKOVOSTI]]&lt;&gt;"",Sklop12[[#This Row],[Preračunana masa/volumen/kos na enoto kg]],"")</f>
        <v/>
      </c>
      <c r="J19" s="240"/>
      <c r="K19" s="241"/>
      <c r="L19" s="241"/>
      <c r="M19" s="242"/>
      <c r="N19" s="243"/>
      <c r="O19" s="243"/>
      <c r="P19" s="244"/>
      <c r="Q19" s="243">
        <f>+Sklop12[[#This Row],[cena/enota brez DDV v EUR]]*Sklop12[[#This Row],[Stopnja DDV (%)]]</f>
        <v>0</v>
      </c>
      <c r="R19" s="243">
        <f>+Sklop12[[#This Row],[cena/enota brez DDV v EUR]]+Sklop12[[#This Row],[Davek (EUR)]]</f>
        <v>0</v>
      </c>
      <c r="S19" s="243">
        <f>+Sklop12[[#This Row],[cena/enota brez DDV v EUR]]*Sklop12[[#This Row],[Okvirna količina]]</f>
        <v>0</v>
      </c>
      <c r="T19" s="248">
        <f>+Sklop12[[#This Row],[Končna cena/enoto mere (EUR) z DDV]]*Sklop12[[#This Row],[Okvirna količina]]</f>
        <v>0</v>
      </c>
      <c r="U19" s="249"/>
    </row>
    <row r="20" spans="1:21" s="55" customFormat="1" ht="12">
      <c r="A20" s="79" t="s">
        <v>6</v>
      </c>
      <c r="B20" s="287" t="s">
        <v>386</v>
      </c>
      <c r="C20" s="282">
        <v>80</v>
      </c>
      <c r="D20" s="77" t="s">
        <v>90</v>
      </c>
      <c r="E20" s="236"/>
      <c r="F20" s="237">
        <v>2100</v>
      </c>
      <c r="G20" s="159" t="s">
        <v>160</v>
      </c>
      <c r="H20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20" s="237" t="str">
        <f>IF(Sklop12[[#This Row],[ZAHTEVANA SHEMA KAKOVOSTI]]&lt;&gt;"",Sklop12[[#This Row],[Preračunana masa/volumen/kos na enoto kg]],"")</f>
        <v/>
      </c>
      <c r="J20" s="240"/>
      <c r="K20" s="241"/>
      <c r="L20" s="241"/>
      <c r="M20" s="242"/>
      <c r="N20" s="243"/>
      <c r="O20" s="243"/>
      <c r="P20" s="244"/>
      <c r="Q20" s="243">
        <f>+Sklop12[[#This Row],[cena/enota brez DDV v EUR]]*Sklop12[[#This Row],[Stopnja DDV (%)]]</f>
        <v>0</v>
      </c>
      <c r="R20" s="243">
        <f>+Sklop12[[#This Row],[cena/enota brez DDV v EUR]]+Sklop12[[#This Row],[Davek (EUR)]]</f>
        <v>0</v>
      </c>
      <c r="S20" s="243">
        <f>+Sklop12[[#This Row],[cena/enota brez DDV v EUR]]*Sklop12[[#This Row],[Okvirna količina]]</f>
        <v>0</v>
      </c>
      <c r="T20" s="248">
        <f>+Sklop12[[#This Row],[Končna cena/enoto mere (EUR) z DDV]]*Sklop12[[#This Row],[Okvirna količina]]</f>
        <v>0</v>
      </c>
      <c r="U20" s="249"/>
    </row>
    <row r="21" spans="1:21" s="55" customFormat="1" ht="12">
      <c r="A21" s="79" t="s">
        <v>7</v>
      </c>
      <c r="B21" s="287" t="s">
        <v>387</v>
      </c>
      <c r="C21" s="256">
        <v>130</v>
      </c>
      <c r="D21" s="204" t="s">
        <v>90</v>
      </c>
      <c r="E21" s="236"/>
      <c r="F21" s="237">
        <v>1400</v>
      </c>
      <c r="G21" s="159" t="s">
        <v>160</v>
      </c>
      <c r="H21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182</v>
      </c>
      <c r="I21" s="237" t="str">
        <f>IF(Sklop12[[#This Row],[ZAHTEVANA SHEMA KAKOVOSTI]]&lt;&gt;"",Sklop12[[#This Row],[Preračunana masa/volumen/kos na enoto kg]],"")</f>
        <v/>
      </c>
      <c r="J21" s="240"/>
      <c r="K21" s="241"/>
      <c r="L21" s="241"/>
      <c r="M21" s="242"/>
      <c r="N21" s="243"/>
      <c r="O21" s="243"/>
      <c r="P21" s="244"/>
      <c r="Q21" s="243">
        <f>+Sklop12[[#This Row],[cena/enota brez DDV v EUR]]*Sklop12[[#This Row],[Stopnja DDV (%)]]</f>
        <v>0</v>
      </c>
      <c r="R21" s="243">
        <f>+Sklop12[[#This Row],[cena/enota brez DDV v EUR]]+Sklop12[[#This Row],[Davek (EUR)]]</f>
        <v>0</v>
      </c>
      <c r="S21" s="243">
        <f>+Sklop12[[#This Row],[cena/enota brez DDV v EUR]]*Sklop12[[#This Row],[Okvirna količina]]</f>
        <v>0</v>
      </c>
      <c r="T21" s="248">
        <f>+Sklop12[[#This Row],[Končna cena/enoto mere (EUR) z DDV]]*Sklop12[[#This Row],[Okvirna količina]]</f>
        <v>0</v>
      </c>
      <c r="U21" s="249"/>
    </row>
    <row r="22" spans="1:21" s="55" customFormat="1" ht="12">
      <c r="A22" s="79" t="s">
        <v>8</v>
      </c>
      <c r="B22" s="287" t="s">
        <v>388</v>
      </c>
      <c r="C22" s="256">
        <v>130</v>
      </c>
      <c r="D22" s="77" t="s">
        <v>90</v>
      </c>
      <c r="E22" s="236"/>
      <c r="F22" s="237">
        <v>2100</v>
      </c>
      <c r="G22" s="159" t="s">
        <v>160</v>
      </c>
      <c r="H22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273</v>
      </c>
      <c r="I22" s="237" t="str">
        <f>IF(Sklop12[[#This Row],[ZAHTEVANA SHEMA KAKOVOSTI]]&lt;&gt;"",Sklop12[[#This Row],[Preračunana masa/volumen/kos na enoto kg]],"")</f>
        <v/>
      </c>
      <c r="J22" s="240"/>
      <c r="K22" s="241"/>
      <c r="L22" s="241"/>
      <c r="M22" s="242"/>
      <c r="N22" s="243"/>
      <c r="O22" s="243"/>
      <c r="P22" s="244"/>
      <c r="Q22" s="243">
        <f>+Sklop12[[#This Row],[cena/enota brez DDV v EUR]]*Sklop12[[#This Row],[Stopnja DDV (%)]]</f>
        <v>0</v>
      </c>
      <c r="R22" s="243">
        <f>+Sklop12[[#This Row],[cena/enota brez DDV v EUR]]+Sklop12[[#This Row],[Davek (EUR)]]</f>
        <v>0</v>
      </c>
      <c r="S22" s="243">
        <f>+Sklop12[[#This Row],[cena/enota brez DDV v EUR]]*Sklop12[[#This Row],[Okvirna količina]]</f>
        <v>0</v>
      </c>
      <c r="T22" s="248">
        <f>+Sklop12[[#This Row],[Končna cena/enoto mere (EUR) z DDV]]*Sklop12[[#This Row],[Okvirna količina]]</f>
        <v>0</v>
      </c>
      <c r="U22" s="249"/>
    </row>
    <row r="23" spans="1:21" s="55" customFormat="1" ht="12">
      <c r="A23" s="79" t="s">
        <v>9</v>
      </c>
      <c r="B23" s="287" t="s">
        <v>389</v>
      </c>
      <c r="C23" s="256">
        <v>80</v>
      </c>
      <c r="D23" s="204" t="s">
        <v>90</v>
      </c>
      <c r="E23" s="236"/>
      <c r="F23" s="237">
        <v>700</v>
      </c>
      <c r="G23" s="159" t="s">
        <v>160</v>
      </c>
      <c r="H23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56</v>
      </c>
      <c r="I23" s="237" t="str">
        <f>IF(Sklop12[[#This Row],[ZAHTEVANA SHEMA KAKOVOSTI]]&lt;&gt;"",Sklop12[[#This Row],[Preračunana masa/volumen/kos na enoto kg]],"")</f>
        <v/>
      </c>
      <c r="J23" s="240"/>
      <c r="K23" s="241"/>
      <c r="L23" s="241"/>
      <c r="M23" s="242"/>
      <c r="N23" s="243"/>
      <c r="O23" s="243"/>
      <c r="P23" s="244"/>
      <c r="Q23" s="243">
        <f>+Sklop12[[#This Row],[cena/enota brez DDV v EUR]]*Sklop12[[#This Row],[Stopnja DDV (%)]]</f>
        <v>0</v>
      </c>
      <c r="R23" s="243">
        <f>+Sklop12[[#This Row],[cena/enota brez DDV v EUR]]+Sklop12[[#This Row],[Davek (EUR)]]</f>
        <v>0</v>
      </c>
      <c r="S23" s="243">
        <f>+Sklop12[[#This Row],[cena/enota brez DDV v EUR]]*Sklop12[[#This Row],[Okvirna količina]]</f>
        <v>0</v>
      </c>
      <c r="T23" s="248">
        <f>+Sklop12[[#This Row],[Končna cena/enoto mere (EUR) z DDV]]*Sklop12[[#This Row],[Okvirna količina]]</f>
        <v>0</v>
      </c>
      <c r="U23" s="249"/>
    </row>
    <row r="24" spans="1:21" s="55" customFormat="1" ht="12">
      <c r="A24" s="79" t="s">
        <v>10</v>
      </c>
      <c r="B24" s="287" t="s">
        <v>390</v>
      </c>
      <c r="C24" s="256">
        <v>80</v>
      </c>
      <c r="D24" s="77" t="s">
        <v>90</v>
      </c>
      <c r="E24" s="236"/>
      <c r="F24" s="237">
        <v>1400</v>
      </c>
      <c r="G24" s="159" t="s">
        <v>160</v>
      </c>
      <c r="H24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112</v>
      </c>
      <c r="I24" s="237" t="str">
        <f>IF(Sklop12[[#This Row],[ZAHTEVANA SHEMA KAKOVOSTI]]&lt;&gt;"",Sklop12[[#This Row],[Preračunana masa/volumen/kos na enoto kg]],"")</f>
        <v/>
      </c>
      <c r="J24" s="240"/>
      <c r="K24" s="241"/>
      <c r="L24" s="241"/>
      <c r="M24" s="242"/>
      <c r="N24" s="243"/>
      <c r="O24" s="243"/>
      <c r="P24" s="244"/>
      <c r="Q24" s="243">
        <f>+Sklop12[[#This Row],[cena/enota brez DDV v EUR]]*Sklop12[[#This Row],[Stopnja DDV (%)]]</f>
        <v>0</v>
      </c>
      <c r="R24" s="243">
        <f>+Sklop12[[#This Row],[cena/enota brez DDV v EUR]]+Sklop12[[#This Row],[Davek (EUR)]]</f>
        <v>0</v>
      </c>
      <c r="S24" s="243">
        <f>+Sklop12[[#This Row],[cena/enota brez DDV v EUR]]*Sklop12[[#This Row],[Okvirna količina]]</f>
        <v>0</v>
      </c>
      <c r="T24" s="248">
        <f>+Sklop12[[#This Row],[Končna cena/enoto mere (EUR) z DDV]]*Sklop12[[#This Row],[Okvirna količina]]</f>
        <v>0</v>
      </c>
      <c r="U24" s="249"/>
    </row>
    <row r="25" spans="1:21" s="55" customFormat="1" ht="12">
      <c r="A25" s="79" t="s">
        <v>11</v>
      </c>
      <c r="B25" s="287" t="s">
        <v>391</v>
      </c>
      <c r="C25" s="282" t="s">
        <v>382</v>
      </c>
      <c r="D25" s="204" t="s">
        <v>90</v>
      </c>
      <c r="E25" s="152"/>
      <c r="F25" s="164">
        <v>150</v>
      </c>
      <c r="G25" s="159" t="s">
        <v>160</v>
      </c>
      <c r="H25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5" s="164" t="str">
        <f>IF(Sklop12[[#This Row],[ZAHTEVANA SHEMA KAKOVOSTI]]&lt;&gt;"",Sklop12[[#This Row],[Preračunana masa/volumen/kos na enoto kg]],"")</f>
        <v/>
      </c>
      <c r="J25" s="165"/>
      <c r="K25" s="166"/>
      <c r="L25" s="166"/>
      <c r="M25" s="197"/>
      <c r="N25" s="200"/>
      <c r="O25" s="200"/>
      <c r="P25" s="199"/>
      <c r="Q25" s="200">
        <f>+Sklop12[[#This Row],[cena/enota brez DDV v EUR]]*Sklop12[[#This Row],[Stopnja DDV (%)]]</f>
        <v>0</v>
      </c>
      <c r="R25" s="200">
        <f>+Sklop12[[#This Row],[cena/enota brez DDV v EUR]]+Sklop12[[#This Row],[Davek (EUR)]]</f>
        <v>0</v>
      </c>
      <c r="S25" s="200">
        <f>+Sklop12[[#This Row],[cena/enota brez DDV v EUR]]*Sklop12[[#This Row],[Okvirna količina]]</f>
        <v>0</v>
      </c>
      <c r="T25" s="201">
        <f>+Sklop12[[#This Row],[Končna cena/enoto mere (EUR) z DDV]]*Sklop12[[#This Row],[Okvirna količina]]</f>
        <v>0</v>
      </c>
      <c r="U25" s="202"/>
    </row>
    <row r="26" spans="1:21" s="55" customFormat="1" ht="12">
      <c r="A26" s="79" t="s">
        <v>12</v>
      </c>
      <c r="B26" s="287" t="s">
        <v>392</v>
      </c>
      <c r="C26" s="282">
        <v>100</v>
      </c>
      <c r="D26" s="77" t="s">
        <v>90</v>
      </c>
      <c r="E26" s="152"/>
      <c r="F26" s="164">
        <v>2100</v>
      </c>
      <c r="G26" s="159" t="s">
        <v>160</v>
      </c>
      <c r="H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210</v>
      </c>
      <c r="I26" s="164" t="str">
        <f>IF(Sklop12[[#This Row],[ZAHTEVANA SHEMA KAKOVOSTI]]&lt;&gt;"",Sklop12[[#This Row],[Preračunana masa/volumen/kos na enoto kg]],"")</f>
        <v/>
      </c>
      <c r="J26" s="165"/>
      <c r="K26" s="166"/>
      <c r="L26" s="166"/>
      <c r="M26" s="197"/>
      <c r="N26" s="200"/>
      <c r="O26" s="200"/>
      <c r="P26" s="199"/>
      <c r="Q26" s="200">
        <f>+Sklop12[[#This Row],[cena/enota brez DDV v EUR]]*Sklop12[[#This Row],[Stopnja DDV (%)]]</f>
        <v>0</v>
      </c>
      <c r="R26" s="200">
        <f>+Sklop12[[#This Row],[cena/enota brez DDV v EUR]]+Sklop12[[#This Row],[Davek (EUR)]]</f>
        <v>0</v>
      </c>
      <c r="S26" s="200">
        <f>+Sklop12[[#This Row],[cena/enota brez DDV v EUR]]*Sklop12[[#This Row],[Okvirna količina]]</f>
        <v>0</v>
      </c>
      <c r="T26" s="201">
        <f>+Sklop12[[#This Row],[Končna cena/enoto mere (EUR) z DDV]]*Sklop12[[#This Row],[Okvirna količina]]</f>
        <v>0</v>
      </c>
      <c r="U26" s="202"/>
    </row>
    <row r="27" spans="1:21" s="55" customFormat="1" ht="12">
      <c r="A27" s="79" t="s">
        <v>13</v>
      </c>
      <c r="B27" s="287" t="s">
        <v>393</v>
      </c>
      <c r="C27" s="282" t="s">
        <v>383</v>
      </c>
      <c r="D27" s="204" t="s">
        <v>90</v>
      </c>
      <c r="E27" s="152"/>
      <c r="F27" s="164">
        <v>700</v>
      </c>
      <c r="G27" s="159" t="s">
        <v>160</v>
      </c>
      <c r="H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7" s="164" t="str">
        <f>IF(Sklop12[[#This Row],[ZAHTEVANA SHEMA KAKOVOSTI]]&lt;&gt;"",Sklop12[[#This Row],[Preračunana masa/volumen/kos na enoto kg]],"")</f>
        <v/>
      </c>
      <c r="J27" s="165"/>
      <c r="K27" s="166"/>
      <c r="L27" s="166"/>
      <c r="M27" s="197"/>
      <c r="N27" s="200"/>
      <c r="O27" s="200"/>
      <c r="P27" s="199"/>
      <c r="Q27" s="200">
        <f>+Sklop12[[#This Row],[cena/enota brez DDV v EUR]]*Sklop12[[#This Row],[Stopnja DDV (%)]]</f>
        <v>0</v>
      </c>
      <c r="R27" s="200">
        <f>+Sklop12[[#This Row],[cena/enota brez DDV v EUR]]+Sklop12[[#This Row],[Davek (EUR)]]</f>
        <v>0</v>
      </c>
      <c r="S27" s="200">
        <f>+Sklop12[[#This Row],[cena/enota brez DDV v EUR]]*Sklop12[[#This Row],[Okvirna količina]]</f>
        <v>0</v>
      </c>
      <c r="T27" s="201">
        <f>+Sklop12[[#This Row],[Končna cena/enoto mere (EUR) z DDV]]*Sklop12[[#This Row],[Okvirna količina]]</f>
        <v>0</v>
      </c>
      <c r="U27" s="202"/>
    </row>
    <row r="28" spans="1:21" s="55" customFormat="1" ht="12">
      <c r="A28" s="79" t="s">
        <v>14</v>
      </c>
      <c r="B28" s="287" t="s">
        <v>394</v>
      </c>
      <c r="C28" s="361" t="s">
        <v>383</v>
      </c>
      <c r="D28" s="77" t="s">
        <v>90</v>
      </c>
      <c r="E28" s="152"/>
      <c r="F28" s="164">
        <v>700</v>
      </c>
      <c r="G28" s="159" t="s">
        <v>160</v>
      </c>
      <c r="H2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700</v>
      </c>
      <c r="I28" s="164" t="str">
        <f>IF(Sklop12[[#This Row],[ZAHTEVANA SHEMA KAKOVOSTI]]&lt;&gt;"",Sklop12[[#This Row],[Preračunana masa/volumen/kos na enoto kg]],"")</f>
        <v/>
      </c>
      <c r="J28" s="165"/>
      <c r="K28" s="166"/>
      <c r="L28" s="166"/>
      <c r="M28" s="197"/>
      <c r="N28" s="200"/>
      <c r="O28" s="200"/>
      <c r="P28" s="199"/>
      <c r="Q28" s="200">
        <f>+Sklop12[[#This Row],[cena/enota brez DDV v EUR]]*Sklop12[[#This Row],[Stopnja DDV (%)]]</f>
        <v>0</v>
      </c>
      <c r="R28" s="200">
        <f>+Sklop12[[#This Row],[cena/enota brez DDV v EUR]]+Sklop12[[#This Row],[Davek (EUR)]]</f>
        <v>0</v>
      </c>
      <c r="S28" s="200">
        <f>+Sklop12[[#This Row],[cena/enota brez DDV v EUR]]*Sklop12[[#This Row],[Okvirna količina]]</f>
        <v>0</v>
      </c>
      <c r="T28" s="201">
        <f>+Sklop12[[#This Row],[Končna cena/enoto mere (EUR) z DDV]]*Sklop12[[#This Row],[Okvirna količina]]</f>
        <v>0</v>
      </c>
      <c r="U28" s="202"/>
    </row>
    <row r="29" spans="1:21" s="55" customFormat="1" ht="12">
      <c r="A29" s="79" t="s">
        <v>15</v>
      </c>
      <c r="B29" s="287" t="s">
        <v>395</v>
      </c>
      <c r="C29" s="361" t="s">
        <v>383</v>
      </c>
      <c r="D29" s="204" t="s">
        <v>90</v>
      </c>
      <c r="E29" s="152"/>
      <c r="F29" s="164">
        <v>3500</v>
      </c>
      <c r="G29" s="159" t="s">
        <v>160</v>
      </c>
      <c r="H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3500</v>
      </c>
      <c r="I29" s="164" t="str">
        <f>IF(Sklop12[[#This Row],[ZAHTEVANA SHEMA KAKOVOSTI]]&lt;&gt;"",Sklop12[[#This Row],[Preračunana masa/volumen/kos na enoto kg]],"")</f>
        <v/>
      </c>
      <c r="J29" s="165"/>
      <c r="K29" s="166"/>
      <c r="L29" s="166"/>
      <c r="M29" s="197"/>
      <c r="N29" s="200"/>
      <c r="O29" s="200"/>
      <c r="P29" s="199"/>
      <c r="Q29" s="200">
        <f>+Sklop12[[#This Row],[cena/enota brez DDV v EUR]]*Sklop12[[#This Row],[Stopnja DDV (%)]]</f>
        <v>0</v>
      </c>
      <c r="R29" s="200">
        <f>+Sklop12[[#This Row],[cena/enota brez DDV v EUR]]+Sklop12[[#This Row],[Davek (EUR)]]</f>
        <v>0</v>
      </c>
      <c r="S29" s="200">
        <f>+Sklop12[[#This Row],[cena/enota brez DDV v EUR]]*Sklop12[[#This Row],[Okvirna količina]]</f>
        <v>0</v>
      </c>
      <c r="T29" s="201">
        <f>+Sklop12[[#This Row],[Končna cena/enoto mere (EUR) z DDV]]*Sklop12[[#This Row],[Okvirna količina]]</f>
        <v>0</v>
      </c>
      <c r="U29" s="202"/>
    </row>
    <row r="30" spans="1:21" s="55" customFormat="1" ht="12">
      <c r="A30" s="79" t="s">
        <v>16</v>
      </c>
      <c r="B30" s="287" t="s">
        <v>396</v>
      </c>
      <c r="C30" s="361">
        <v>120</v>
      </c>
      <c r="D30" s="77" t="s">
        <v>90</v>
      </c>
      <c r="E30" s="152"/>
      <c r="F30" s="164">
        <v>1400</v>
      </c>
      <c r="G30" s="159" t="s">
        <v>160</v>
      </c>
      <c r="H30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0" s="164" t="str">
        <f>IF(Sklop12[[#This Row],[ZAHTEVANA SHEMA KAKOVOSTI]]&lt;&gt;"",Sklop12[[#This Row],[Preračunana masa/volumen/kos na enoto kg]],"")</f>
        <v/>
      </c>
      <c r="J30" s="165"/>
      <c r="K30" s="166"/>
      <c r="L30" s="166"/>
      <c r="M30" s="197"/>
      <c r="N30" s="200"/>
      <c r="O30" s="200"/>
      <c r="P30" s="199"/>
      <c r="Q30" s="200">
        <f>+Sklop12[[#This Row],[cena/enota brez DDV v EUR]]*Sklop12[[#This Row],[Stopnja DDV (%)]]</f>
        <v>0</v>
      </c>
      <c r="R30" s="200">
        <f>+Sklop12[[#This Row],[cena/enota brez DDV v EUR]]+Sklop12[[#This Row],[Davek (EUR)]]</f>
        <v>0</v>
      </c>
      <c r="S30" s="200">
        <f>+Sklop12[[#This Row],[cena/enota brez DDV v EUR]]*Sklop12[[#This Row],[Okvirna količina]]</f>
        <v>0</v>
      </c>
      <c r="T30" s="201">
        <f>+Sklop12[[#This Row],[Končna cena/enoto mere (EUR) z DDV]]*Sklop12[[#This Row],[Okvirna količina]]</f>
        <v>0</v>
      </c>
      <c r="U30" s="202"/>
    </row>
    <row r="31" spans="1:21" s="55" customFormat="1" ht="12">
      <c r="A31" s="79" t="s">
        <v>17</v>
      </c>
      <c r="B31" s="287" t="s">
        <v>397</v>
      </c>
      <c r="C31" s="361">
        <v>120</v>
      </c>
      <c r="D31" s="204" t="s">
        <v>90</v>
      </c>
      <c r="E31" s="152"/>
      <c r="F31" s="164">
        <v>1400</v>
      </c>
      <c r="G31" s="159" t="s">
        <v>160</v>
      </c>
      <c r="H31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1" s="164" t="str">
        <f>IF(Sklop12[[#This Row],[ZAHTEVANA SHEMA KAKOVOSTI]]&lt;&gt;"",Sklop12[[#This Row],[Preračunana masa/volumen/kos na enoto kg]],"")</f>
        <v/>
      </c>
      <c r="J31" s="165"/>
      <c r="K31" s="166"/>
      <c r="L31" s="166"/>
      <c r="M31" s="197"/>
      <c r="N31" s="200"/>
      <c r="O31" s="200"/>
      <c r="P31" s="199"/>
      <c r="Q31" s="200">
        <f>+Sklop12[[#This Row],[cena/enota brez DDV v EUR]]*Sklop12[[#This Row],[Stopnja DDV (%)]]</f>
        <v>0</v>
      </c>
      <c r="R31" s="200">
        <f>+Sklop12[[#This Row],[cena/enota brez DDV v EUR]]+Sklop12[[#This Row],[Davek (EUR)]]</f>
        <v>0</v>
      </c>
      <c r="S31" s="200">
        <f>+Sklop12[[#This Row],[cena/enota brez DDV v EUR]]*Sklop12[[#This Row],[Okvirna količina]]</f>
        <v>0</v>
      </c>
      <c r="T31" s="201">
        <f>+Sklop12[[#This Row],[Končna cena/enoto mere (EUR) z DDV]]*Sklop12[[#This Row],[Okvirna količina]]</f>
        <v>0</v>
      </c>
      <c r="U31" s="202"/>
    </row>
    <row r="32" spans="1:21" s="55" customFormat="1" ht="12">
      <c r="A32" s="79" t="s">
        <v>18</v>
      </c>
      <c r="B32" s="287" t="s">
        <v>398</v>
      </c>
      <c r="C32" s="361">
        <v>1000</v>
      </c>
      <c r="D32" s="77" t="s">
        <v>90</v>
      </c>
      <c r="E32" s="152"/>
      <c r="F32" s="164">
        <v>100</v>
      </c>
      <c r="G32" s="159" t="s">
        <v>0</v>
      </c>
      <c r="H32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2" s="164" t="str">
        <f>IF(Sklop12[[#This Row],[ZAHTEVANA SHEMA KAKOVOSTI]]&lt;&gt;"",Sklop12[[#This Row],[Preračunana masa/volumen/kos na enoto kg]],"")</f>
        <v/>
      </c>
      <c r="J32" s="165"/>
      <c r="K32" s="166"/>
      <c r="L32" s="166"/>
      <c r="M32" s="197"/>
      <c r="N32" s="200"/>
      <c r="O32" s="200"/>
      <c r="P32" s="199"/>
      <c r="Q32" s="200">
        <f>+Sklop12[[#This Row],[cena/enota brez DDV v EUR]]*Sklop12[[#This Row],[Stopnja DDV (%)]]</f>
        <v>0</v>
      </c>
      <c r="R32" s="200">
        <f>+Sklop12[[#This Row],[cena/enota brez DDV v EUR]]+Sklop12[[#This Row],[Davek (EUR)]]</f>
        <v>0</v>
      </c>
      <c r="S32" s="200">
        <f>+Sklop12[[#This Row],[cena/enota brez DDV v EUR]]*Sklop12[[#This Row],[Okvirna količina]]</f>
        <v>0</v>
      </c>
      <c r="T32" s="201">
        <f>+Sklop12[[#This Row],[Končna cena/enoto mere (EUR) z DDV]]*Sklop12[[#This Row],[Okvirna količina]]</f>
        <v>0</v>
      </c>
      <c r="U32" s="202"/>
    </row>
    <row r="33" spans="1:22" s="55" customFormat="1" ht="12">
      <c r="A33" s="79" t="s">
        <v>19</v>
      </c>
      <c r="B33" s="287" t="s">
        <v>399</v>
      </c>
      <c r="C33" s="361">
        <v>120</v>
      </c>
      <c r="D33" s="204" t="s">
        <v>90</v>
      </c>
      <c r="E33" s="152"/>
      <c r="F33" s="164">
        <v>1400</v>
      </c>
      <c r="G33" s="159" t="s">
        <v>160</v>
      </c>
      <c r="H33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3" s="164" t="str">
        <f>IF(Sklop12[[#This Row],[ZAHTEVANA SHEMA KAKOVOSTI]]&lt;&gt;"",Sklop12[[#This Row],[Preračunana masa/volumen/kos na enoto kg]],"")</f>
        <v/>
      </c>
      <c r="J33" s="165"/>
      <c r="K33" s="166"/>
      <c r="L33" s="166"/>
      <c r="M33" s="197"/>
      <c r="N33" s="200"/>
      <c r="O33" s="200"/>
      <c r="P33" s="199"/>
      <c r="Q33" s="200">
        <f>+Sklop12[[#This Row],[cena/enota brez DDV v EUR]]*Sklop12[[#This Row],[Stopnja DDV (%)]]</f>
        <v>0</v>
      </c>
      <c r="R33" s="200">
        <f>+Sklop12[[#This Row],[cena/enota brez DDV v EUR]]+Sklop12[[#This Row],[Davek (EUR)]]</f>
        <v>0</v>
      </c>
      <c r="S33" s="200">
        <f>+Sklop12[[#This Row],[cena/enota brez DDV v EUR]]*Sklop12[[#This Row],[Okvirna količina]]</f>
        <v>0</v>
      </c>
      <c r="T33" s="201">
        <f>+Sklop12[[#This Row],[Končna cena/enoto mere (EUR) z DDV]]*Sklop12[[#This Row],[Okvirna količina]]</f>
        <v>0</v>
      </c>
      <c r="U33" s="202"/>
    </row>
    <row r="34" spans="1:22" s="55" customFormat="1" ht="12">
      <c r="A34" s="79" t="s">
        <v>20</v>
      </c>
      <c r="B34" s="170" t="s">
        <v>400</v>
      </c>
      <c r="C34" s="362">
        <v>80</v>
      </c>
      <c r="D34" s="77" t="s">
        <v>90</v>
      </c>
      <c r="E34" s="152"/>
      <c r="F34" s="172">
        <v>3500</v>
      </c>
      <c r="G34" s="159" t="s">
        <v>160</v>
      </c>
      <c r="H34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280</v>
      </c>
      <c r="I34" s="80" t="str">
        <f>IF(Sklop12[[#This Row],[ZAHTEVANA SHEMA KAKOVOSTI]]&lt;&gt;"",Sklop12[[#This Row],[Preračunana masa/volumen/kos na enoto kg]],"")</f>
        <v/>
      </c>
      <c r="J34" s="88"/>
      <c r="K34" s="85"/>
      <c r="L34" s="85"/>
      <c r="M34" s="90"/>
      <c r="N34" s="86"/>
      <c r="O34" s="86"/>
      <c r="P34" s="91"/>
      <c r="Q34" s="86">
        <f>+Sklop12[[#This Row],[cena/enota brez DDV v EUR]]*Sklop12[[#This Row],[Stopnja DDV (%)]]</f>
        <v>0</v>
      </c>
      <c r="R34" s="86">
        <f>+Sklop12[[#This Row],[cena/enota brez DDV v EUR]]+Sklop12[[#This Row],[Davek (EUR)]]</f>
        <v>0</v>
      </c>
      <c r="S34" s="86">
        <f>+Sklop12[[#This Row],[cena/enota brez DDV v EUR]]*Sklop12[[#This Row],[Okvirna količina]]</f>
        <v>0</v>
      </c>
      <c r="T34" s="86">
        <f>+Sklop12[[#This Row],[Končna cena/enoto mere (EUR) z DDV]]*Sklop12[[#This Row],[Okvirna količina]]</f>
        <v>0</v>
      </c>
      <c r="U34" s="93"/>
    </row>
    <row r="35" spans="1:22" s="55" customFormat="1" ht="12">
      <c r="A35" s="79" t="s">
        <v>21</v>
      </c>
      <c r="B35" s="287" t="s">
        <v>401</v>
      </c>
      <c r="C35" s="361">
        <v>120</v>
      </c>
      <c r="D35" s="204" t="s">
        <v>90</v>
      </c>
      <c r="E35" s="236"/>
      <c r="F35" s="237">
        <v>2100</v>
      </c>
      <c r="G35" s="159" t="s">
        <v>160</v>
      </c>
      <c r="H35" s="23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252</v>
      </c>
      <c r="I35" s="237" t="str">
        <f>IF(Sklop12[[#This Row],[ZAHTEVANA SHEMA KAKOVOSTI]]&lt;&gt;"",Sklop12[[#This Row],[Preračunana masa/volumen/kos na enoto kg]],"")</f>
        <v/>
      </c>
      <c r="J35" s="240"/>
      <c r="K35" s="241"/>
      <c r="L35" s="241"/>
      <c r="M35" s="242"/>
      <c r="N35" s="243"/>
      <c r="O35" s="243"/>
      <c r="P35" s="244"/>
      <c r="Q35" s="243">
        <f>+Sklop12[[#This Row],[cena/enota brez DDV v EUR]]*Sklop12[[#This Row],[Stopnja DDV (%)]]</f>
        <v>0</v>
      </c>
      <c r="R35" s="243">
        <f>+Sklop12[[#This Row],[cena/enota brez DDV v EUR]]+Sklop12[[#This Row],[Davek (EUR)]]</f>
        <v>0</v>
      </c>
      <c r="S35" s="243">
        <f>+Sklop12[[#This Row],[cena/enota brez DDV v EUR]]*Sklop12[[#This Row],[Okvirna količina]]</f>
        <v>0</v>
      </c>
      <c r="T35" s="248">
        <f>+Sklop12[[#This Row],[Končna cena/enoto mere (EUR) z DDV]]*Sklop12[[#This Row],[Okvirna količina]]</f>
        <v>0</v>
      </c>
      <c r="U35" s="249"/>
    </row>
    <row r="36" spans="1:22" s="55" customFormat="1" ht="12">
      <c r="A36" s="79" t="s">
        <v>22</v>
      </c>
      <c r="B36" s="170" t="s">
        <v>402</v>
      </c>
      <c r="C36" s="362">
        <v>120</v>
      </c>
      <c r="D36" s="77" t="s">
        <v>90</v>
      </c>
      <c r="E36" s="152"/>
      <c r="F36" s="172">
        <v>1400</v>
      </c>
      <c r="G36" s="159" t="s">
        <v>160</v>
      </c>
      <c r="H3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168</v>
      </c>
      <c r="I36" s="80" t="str">
        <f>IF(Sklop12[[#This Row],[ZAHTEVANA SHEMA KAKOVOSTI]]&lt;&gt;"",Sklop12[[#This Row],[Preračunana masa/volumen/kos na enoto kg]],"")</f>
        <v/>
      </c>
      <c r="J36" s="88"/>
      <c r="K36" s="85"/>
      <c r="L36" s="85"/>
      <c r="M36" s="90"/>
      <c r="N36" s="86"/>
      <c r="O36" s="86"/>
      <c r="P36" s="91"/>
      <c r="Q36" s="86">
        <f>+Sklop12[[#This Row],[cena/enota brez DDV v EUR]]*Sklop12[[#This Row],[Stopnja DDV (%)]]</f>
        <v>0</v>
      </c>
      <c r="R36" s="86">
        <f>+Sklop12[[#This Row],[cena/enota brez DDV v EUR]]+Sklop12[[#This Row],[Davek (EUR)]]</f>
        <v>0</v>
      </c>
      <c r="S36" s="86">
        <f>+Sklop12[[#This Row],[cena/enota brez DDV v EUR]]*Sklop12[[#This Row],[Okvirna količina]]</f>
        <v>0</v>
      </c>
      <c r="T36" s="86">
        <f>+Sklop12[[#This Row],[Končna cena/enoto mere (EUR) z DDV]]*Sklop12[[#This Row],[Okvirna količina]]</f>
        <v>0</v>
      </c>
      <c r="U36" s="93"/>
    </row>
    <row r="37" spans="1:22">
      <c r="A37" s="305" t="s">
        <v>114</v>
      </c>
      <c r="B37" s="316"/>
      <c r="C37" s="306"/>
      <c r="D37" s="306"/>
      <c r="E37" s="307"/>
      <c r="F37" s="308"/>
      <c r="G37" s="309"/>
      <c r="H37" s="310">
        <f>SUBTOTAL(109,Sklop12[Preračunana masa/volumen/kos na enoto kg])</f>
        <v>8181</v>
      </c>
      <c r="I37" s="310">
        <f>SUBTOTAL(109,Sklop12[Živila iz shem kakovosti (kg)])</f>
        <v>0</v>
      </c>
      <c r="J37" s="308"/>
      <c r="K37" s="311"/>
      <c r="L37" s="311"/>
      <c r="M37" s="312"/>
      <c r="N37" s="313"/>
      <c r="O37" s="313"/>
      <c r="P37" s="313"/>
      <c r="Q37" s="314"/>
      <c r="R37" s="308"/>
      <c r="S37" s="314">
        <f>SUBTOTAL(109,Sklop12[Vrednost za okvirno količino (EUR) brez DDV])</f>
        <v>0</v>
      </c>
      <c r="T37" s="314">
        <f>SUBTOTAL(109,Sklop12[Vrednost za okvirno količino (EUR) z DDV])</f>
        <v>0</v>
      </c>
      <c r="U37" s="315">
        <f>SUBTOTAL(103,Sklop12[Shema kakovosti
(nacionalne, evropske)
])</f>
        <v>0</v>
      </c>
    </row>
    <row r="38" spans="1:22" s="333" customFormat="1">
      <c r="A38" s="320"/>
      <c r="B38" s="321"/>
      <c r="C38" s="322"/>
      <c r="D38" s="322"/>
      <c r="E38" s="323"/>
      <c r="F38" s="327"/>
      <c r="G38" s="325"/>
      <c r="H38" s="326"/>
      <c r="I38" s="326"/>
      <c r="J38" s="327"/>
      <c r="K38" s="328"/>
      <c r="L38" s="328"/>
      <c r="M38" s="329"/>
      <c r="N38" s="330"/>
      <c r="O38" s="330"/>
      <c r="P38" s="330"/>
      <c r="Q38" s="331"/>
      <c r="R38" s="327"/>
      <c r="S38" s="331"/>
      <c r="T38" s="331"/>
      <c r="U38" s="332"/>
    </row>
    <row r="39" spans="1:22">
      <c r="A39" s="48" t="s">
        <v>110</v>
      </c>
      <c r="B39" s="16"/>
      <c r="C39" s="28"/>
      <c r="D39" s="28"/>
      <c r="E39" s="101"/>
      <c r="Q39" s="48"/>
      <c r="R39" s="48"/>
      <c r="S39" s="48"/>
      <c r="T39" s="48"/>
    </row>
    <row r="40" spans="1:22">
      <c r="A40" s="11" t="s">
        <v>112</v>
      </c>
      <c r="B40" s="16"/>
      <c r="C40" s="28"/>
      <c r="D40" s="28"/>
      <c r="E40" s="101"/>
      <c r="V40" s="108"/>
    </row>
    <row r="41" spans="1:22">
      <c r="A41" s="96" t="s">
        <v>155</v>
      </c>
      <c r="F41" s="68"/>
      <c r="G41" s="68"/>
      <c r="H41" s="29"/>
      <c r="I41" s="29"/>
      <c r="J41" s="29"/>
      <c r="K41" s="29"/>
      <c r="L41" s="54"/>
      <c r="M41" s="54"/>
      <c r="N41" s="29"/>
      <c r="O41" s="29"/>
      <c r="P41" s="29"/>
      <c r="Q41" s="29"/>
      <c r="R41" s="29"/>
    </row>
    <row r="42" spans="1:22">
      <c r="A42" s="110" t="s">
        <v>148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109"/>
      <c r="U42" s="109"/>
    </row>
    <row r="43" spans="1:22" ht="17.25" customHeight="1">
      <c r="A43" s="416" t="s">
        <v>657</v>
      </c>
      <c r="B43" s="416"/>
      <c r="C43" s="416"/>
      <c r="D43" s="416"/>
      <c r="E43" s="416"/>
      <c r="F43" s="416"/>
      <c r="G43" s="416"/>
      <c r="H43" s="416"/>
      <c r="I43" s="416"/>
      <c r="J43" s="416"/>
      <c r="K43" s="416"/>
      <c r="L43" s="416"/>
      <c r="N43" s="29"/>
      <c r="O43" s="29"/>
      <c r="P43" s="29"/>
      <c r="Q43" s="29"/>
      <c r="R43" s="29"/>
    </row>
    <row r="44" spans="1:2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N44" s="29"/>
      <c r="O44" s="29"/>
      <c r="P44" s="29"/>
      <c r="Q44" s="29"/>
      <c r="R44" s="29"/>
    </row>
    <row r="45" spans="1:22">
      <c r="A45" s="96" t="s">
        <v>51</v>
      </c>
      <c r="F45" s="68"/>
      <c r="G45" s="68" t="s">
        <v>52</v>
      </c>
      <c r="H45" s="29"/>
      <c r="I45" s="29"/>
      <c r="J45" s="29"/>
      <c r="K45" s="29"/>
      <c r="L45" s="54"/>
      <c r="M45" s="54"/>
      <c r="N45" s="29"/>
      <c r="O45" s="29"/>
      <c r="P45" s="29"/>
      <c r="Q45" s="29" t="s">
        <v>53</v>
      </c>
      <c r="R45" s="29"/>
    </row>
    <row r="46" spans="1:22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101"/>
    </row>
    <row r="269" spans="1:22">
      <c r="B269" s="16"/>
      <c r="C269" s="28"/>
      <c r="D269" s="28"/>
      <c r="E269" s="101"/>
    </row>
  </sheetData>
  <sheetProtection insertRows="0" deleteRows="0"/>
  <protectedRanges>
    <protectedRange sqref="J45:P1048576 M43:P44 J1:P42 U1:U1048576" name="Obseg1"/>
    <protectedRange sqref="J43:L44" name="Obseg1_2_2"/>
  </protectedRanges>
  <mergeCells count="8">
    <mergeCell ref="A43:L43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6">
    <cfRule type="colorScale" priority="652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3" fitToHeight="0" orientation="landscape" r:id="rId1"/>
  <rowBreaks count="1" manualBreakCount="1">
    <brk id="13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74"/>
  <sheetViews>
    <sheetView topLeftCell="A13" zoomScaleNormal="100" zoomScaleSheetLayoutView="100" workbookViewId="0">
      <selection activeCell="L25" sqref="L25"/>
    </sheetView>
  </sheetViews>
  <sheetFormatPr defaultColWidth="8.85546875" defaultRowHeight="12.75"/>
  <cols>
    <col min="1" max="1" width="5" style="11" customWidth="1"/>
    <col min="2" max="2" width="41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pred_rekapitulacija'!B26</f>
        <v>ZAMRZNJENI IZDELKI IZ TESTA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76" t="s">
        <v>403</v>
      </c>
      <c r="C16" s="77" t="s">
        <v>92</v>
      </c>
      <c r="D16" s="77" t="s">
        <v>0</v>
      </c>
      <c r="E16" s="152"/>
      <c r="F16" s="160">
        <v>1000</v>
      </c>
      <c r="G16" s="159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92"/>
    </row>
    <row r="17" spans="1:21" s="55" customFormat="1" ht="24">
      <c r="A17" s="79" t="s">
        <v>3</v>
      </c>
      <c r="B17" s="363" t="s">
        <v>404</v>
      </c>
      <c r="C17" s="77" t="s">
        <v>92</v>
      </c>
      <c r="D17" s="77" t="s">
        <v>0</v>
      </c>
      <c r="E17" s="339"/>
      <c r="F17" s="364">
        <v>500</v>
      </c>
      <c r="G17" s="159" t="s">
        <v>0</v>
      </c>
      <c r="H1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17" s="341" t="str">
        <f>IF(Sklop13[[#This Row],[ZAHTEVANA SHEMA KAKOVOSTI]]&lt;&gt;"",Sklop13[[#This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+Sklop13[[#This Row],[cena/enota brez DDV v EUR]]*Sklop13[[#This Row],[Stopnja DDV (%)]]</f>
        <v>0</v>
      </c>
      <c r="R17" s="347">
        <f>+Sklop13[[#This Row],[cena/enota brez DDV v EUR]]+Sklop13[[#This Row],[Davek (EUR)]]</f>
        <v>0</v>
      </c>
      <c r="S17" s="347">
        <f>+Sklop13[[#This Row],[cena/enota brez DDV v EUR]]*Sklop13[[#This Row],[Okvirna količina]]</f>
        <v>0</v>
      </c>
      <c r="T17" s="365">
        <f>+Sklop13[[#This Row],[Končna cena/enoto mere (EUR) z DDV]]*Sklop13[[#This Row],[Okvirna količina]]</f>
        <v>0</v>
      </c>
      <c r="U17" s="366"/>
    </row>
    <row r="18" spans="1:21" s="55" customFormat="1" ht="12">
      <c r="A18" s="79" t="s">
        <v>4</v>
      </c>
      <c r="B18" s="363" t="s">
        <v>405</v>
      </c>
      <c r="C18" s="77" t="s">
        <v>92</v>
      </c>
      <c r="D18" s="77" t="s">
        <v>0</v>
      </c>
      <c r="E18" s="339"/>
      <c r="F18" s="364">
        <v>300</v>
      </c>
      <c r="G18" s="159" t="s">
        <v>0</v>
      </c>
      <c r="H1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18" s="341" t="str">
        <f>IF(Sklop13[[#This Row],[ZAHTEVANA SHEMA KAKOVOSTI]]&lt;&gt;"",Sklop13[[#This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+Sklop13[[#This Row],[cena/enota brez DDV v EUR]]*Sklop13[[#This Row],[Stopnja DDV (%)]]</f>
        <v>0</v>
      </c>
      <c r="R18" s="347">
        <f>+Sklop13[[#This Row],[cena/enota brez DDV v EUR]]+Sklop13[[#This Row],[Davek (EUR)]]</f>
        <v>0</v>
      </c>
      <c r="S18" s="347">
        <f>+Sklop13[[#This Row],[cena/enota brez DDV v EUR]]*Sklop13[[#This Row],[Okvirna količina]]</f>
        <v>0</v>
      </c>
      <c r="T18" s="365">
        <f>+Sklop13[[#This Row],[Končna cena/enoto mere (EUR) z DDV]]*Sklop13[[#This Row],[Okvirna količina]]</f>
        <v>0</v>
      </c>
      <c r="U18" s="366"/>
    </row>
    <row r="19" spans="1:21" s="55" customFormat="1" ht="12">
      <c r="A19" s="79" t="s">
        <v>5</v>
      </c>
      <c r="B19" s="363" t="s">
        <v>406</v>
      </c>
      <c r="C19" s="77" t="s">
        <v>92</v>
      </c>
      <c r="D19" s="77" t="s">
        <v>0</v>
      </c>
      <c r="E19" s="339"/>
      <c r="F19" s="364">
        <v>600</v>
      </c>
      <c r="G19" s="159" t="s">
        <v>0</v>
      </c>
      <c r="H1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9" s="341" t="str">
        <f>IF(Sklop13[[#This Row],[ZAHTEVANA SHEMA KAKOVOSTI]]&lt;&gt;"",Sklop13[[#This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+Sklop13[[#This Row],[cena/enota brez DDV v EUR]]*Sklop13[[#This Row],[Stopnja DDV (%)]]</f>
        <v>0</v>
      </c>
      <c r="R19" s="347">
        <f>+Sklop13[[#This Row],[cena/enota brez DDV v EUR]]+Sklop13[[#This Row],[Davek (EUR)]]</f>
        <v>0</v>
      </c>
      <c r="S19" s="347">
        <f>+Sklop13[[#This Row],[cena/enota brez DDV v EUR]]*Sklop13[[#This Row],[Okvirna količina]]</f>
        <v>0</v>
      </c>
      <c r="T19" s="365">
        <f>+Sklop13[[#This Row],[Končna cena/enoto mere (EUR) z DDV]]*Sklop13[[#This Row],[Okvirna količina]]</f>
        <v>0</v>
      </c>
      <c r="U19" s="366"/>
    </row>
    <row r="20" spans="1:21" s="55" customFormat="1" ht="12">
      <c r="A20" s="79" t="s">
        <v>6</v>
      </c>
      <c r="B20" s="363" t="s">
        <v>407</v>
      </c>
      <c r="C20" s="77" t="s">
        <v>92</v>
      </c>
      <c r="D20" s="77" t="s">
        <v>0</v>
      </c>
      <c r="E20" s="339"/>
      <c r="F20" s="364">
        <v>150</v>
      </c>
      <c r="G20" s="159" t="s">
        <v>0</v>
      </c>
      <c r="H2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</v>
      </c>
      <c r="I20" s="341" t="str">
        <f>IF(Sklop13[[#This Row],[ZAHTEVANA SHEMA KAKOVOSTI]]&lt;&gt;"",Sklop13[[#This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+Sklop13[[#This Row],[cena/enota brez DDV v EUR]]*Sklop13[[#This Row],[Stopnja DDV (%)]]</f>
        <v>0</v>
      </c>
      <c r="R20" s="347">
        <f>+Sklop13[[#This Row],[cena/enota brez DDV v EUR]]+Sklop13[[#This Row],[Davek (EUR)]]</f>
        <v>0</v>
      </c>
      <c r="S20" s="347">
        <f>+Sklop13[[#This Row],[cena/enota brez DDV v EUR]]*Sklop13[[#This Row],[Okvirna količina]]</f>
        <v>0</v>
      </c>
      <c r="T20" s="365">
        <f>+Sklop13[[#This Row],[Končna cena/enoto mere (EUR) z DDV]]*Sklop13[[#This Row],[Okvirna količina]]</f>
        <v>0</v>
      </c>
      <c r="U20" s="366"/>
    </row>
    <row r="21" spans="1:21" s="55" customFormat="1" ht="12">
      <c r="A21" s="79" t="s">
        <v>7</v>
      </c>
      <c r="B21" s="363" t="s">
        <v>408</v>
      </c>
      <c r="C21" s="77" t="s">
        <v>92</v>
      </c>
      <c r="D21" s="77" t="s">
        <v>0</v>
      </c>
      <c r="E21" s="339"/>
      <c r="F21" s="364">
        <v>200</v>
      </c>
      <c r="G21" s="159" t="s">
        <v>0</v>
      </c>
      <c r="H2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341" t="str">
        <f>IF(Sklop13[[#This Row],[ZAHTEVANA SHEMA KAKOVOSTI]]&lt;&gt;"",Sklop13[[#This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+Sklop13[[#This Row],[cena/enota brez DDV v EUR]]*Sklop13[[#This Row],[Stopnja DDV (%)]]</f>
        <v>0</v>
      </c>
      <c r="R21" s="347">
        <f>+Sklop13[[#This Row],[cena/enota brez DDV v EUR]]+Sklop13[[#This Row],[Davek (EUR)]]</f>
        <v>0</v>
      </c>
      <c r="S21" s="347">
        <f>+Sklop13[[#This Row],[cena/enota brez DDV v EUR]]*Sklop13[[#This Row],[Okvirna količina]]</f>
        <v>0</v>
      </c>
      <c r="T21" s="365">
        <f>+Sklop13[[#This Row],[Končna cena/enoto mere (EUR) z DDV]]*Sklop13[[#This Row],[Okvirna količina]]</f>
        <v>0</v>
      </c>
      <c r="U21" s="366"/>
    </row>
    <row r="22" spans="1:21" s="55" customFormat="1" ht="12">
      <c r="A22" s="79" t="s">
        <v>8</v>
      </c>
      <c r="B22" s="363" t="s">
        <v>409</v>
      </c>
      <c r="C22" s="77" t="s">
        <v>92</v>
      </c>
      <c r="D22" s="77" t="s">
        <v>0</v>
      </c>
      <c r="E22" s="339"/>
      <c r="F22" s="364">
        <v>120</v>
      </c>
      <c r="G22" s="159" t="s">
        <v>0</v>
      </c>
      <c r="H2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2" s="341" t="str">
        <f>IF(Sklop13[[#This Row],[ZAHTEVANA SHEMA KAKOVOSTI]]&lt;&gt;"",Sklop13[[#This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+Sklop13[[#This Row],[cena/enota brez DDV v EUR]]*Sklop13[[#This Row],[Stopnja DDV (%)]]</f>
        <v>0</v>
      </c>
      <c r="R22" s="347">
        <f>+Sklop13[[#This Row],[cena/enota brez DDV v EUR]]+Sklop13[[#This Row],[Davek (EUR)]]</f>
        <v>0</v>
      </c>
      <c r="S22" s="347">
        <f>+Sklop13[[#This Row],[cena/enota brez DDV v EUR]]*Sklop13[[#This Row],[Okvirna količina]]</f>
        <v>0</v>
      </c>
      <c r="T22" s="365">
        <f>+Sklop13[[#This Row],[Končna cena/enoto mere (EUR) z DDV]]*Sklop13[[#This Row],[Okvirna količina]]</f>
        <v>0</v>
      </c>
      <c r="U22" s="366"/>
    </row>
    <row r="23" spans="1:21" s="55" customFormat="1" ht="12">
      <c r="A23" s="79" t="s">
        <v>9</v>
      </c>
      <c r="B23" s="363" t="s">
        <v>410</v>
      </c>
      <c r="C23" s="77" t="s">
        <v>92</v>
      </c>
      <c r="D23" s="77" t="s">
        <v>0</v>
      </c>
      <c r="E23" s="339"/>
      <c r="F23" s="364">
        <v>120</v>
      </c>
      <c r="G23" s="159" t="s">
        <v>0</v>
      </c>
      <c r="H2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23" s="341" t="str">
        <f>IF(Sklop13[[#This Row],[ZAHTEVANA SHEMA KAKOVOSTI]]&lt;&gt;"",Sklop13[[#This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+Sklop13[[#This Row],[cena/enota brez DDV v EUR]]*Sklop13[[#This Row],[Stopnja DDV (%)]]</f>
        <v>0</v>
      </c>
      <c r="R23" s="347">
        <f>+Sklop13[[#This Row],[cena/enota brez DDV v EUR]]+Sklop13[[#This Row],[Davek (EUR)]]</f>
        <v>0</v>
      </c>
      <c r="S23" s="347">
        <f>+Sklop13[[#This Row],[cena/enota brez DDV v EUR]]*Sklop13[[#This Row],[Okvirna količina]]</f>
        <v>0</v>
      </c>
      <c r="T23" s="365">
        <f>+Sklop13[[#This Row],[Končna cena/enoto mere (EUR) z DDV]]*Sklop13[[#This Row],[Okvirna količina]]</f>
        <v>0</v>
      </c>
      <c r="U23" s="366"/>
    </row>
    <row r="24" spans="1:21" s="55" customFormat="1" ht="12">
      <c r="A24" s="79" t="s">
        <v>10</v>
      </c>
      <c r="B24" s="363" t="s">
        <v>411</v>
      </c>
      <c r="C24" s="77" t="s">
        <v>92</v>
      </c>
      <c r="D24" s="77" t="s">
        <v>0</v>
      </c>
      <c r="E24" s="339"/>
      <c r="F24" s="364">
        <v>400</v>
      </c>
      <c r="G24" s="159" t="s">
        <v>0</v>
      </c>
      <c r="H2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4" s="341" t="str">
        <f>IF(Sklop13[[#This Row],[ZAHTEVANA SHEMA KAKOVOSTI]]&lt;&gt;"",Sklop13[[#This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+Sklop13[[#This Row],[cena/enota brez DDV v EUR]]*Sklop13[[#This Row],[Stopnja DDV (%)]]</f>
        <v>0</v>
      </c>
      <c r="R24" s="347">
        <f>+Sklop13[[#This Row],[cena/enota brez DDV v EUR]]+Sklop13[[#This Row],[Davek (EUR)]]</f>
        <v>0</v>
      </c>
      <c r="S24" s="347">
        <f>+Sklop13[[#This Row],[cena/enota brez DDV v EUR]]*Sklop13[[#This Row],[Okvirna količina]]</f>
        <v>0</v>
      </c>
      <c r="T24" s="365">
        <f>+Sklop13[[#This Row],[Končna cena/enoto mere (EUR) z DDV]]*Sklop13[[#This Row],[Okvirna količina]]</f>
        <v>0</v>
      </c>
      <c r="U24" s="366"/>
    </row>
    <row r="25" spans="1:21" s="55" customFormat="1" ht="12">
      <c r="A25" s="79" t="s">
        <v>11</v>
      </c>
      <c r="B25" s="363" t="s">
        <v>412</v>
      </c>
      <c r="C25" s="77" t="s">
        <v>92</v>
      </c>
      <c r="D25" s="77" t="s">
        <v>0</v>
      </c>
      <c r="E25" s="339"/>
      <c r="F25" s="364">
        <v>300</v>
      </c>
      <c r="G25" s="159" t="s">
        <v>0</v>
      </c>
      <c r="H2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25" s="341" t="str">
        <f>IF(Sklop13[[#This Row],[ZAHTEVANA SHEMA KAKOVOSTI]]&lt;&gt;"",Sklop13[[#This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+Sklop13[[#This Row],[cena/enota brez DDV v EUR]]*Sklop13[[#This Row],[Stopnja DDV (%)]]</f>
        <v>0</v>
      </c>
      <c r="R25" s="347">
        <f>+Sklop13[[#This Row],[cena/enota brez DDV v EUR]]+Sklop13[[#This Row],[Davek (EUR)]]</f>
        <v>0</v>
      </c>
      <c r="S25" s="347">
        <f>+Sklop13[[#This Row],[cena/enota brez DDV v EUR]]*Sklop13[[#This Row],[Okvirna količina]]</f>
        <v>0</v>
      </c>
      <c r="T25" s="365">
        <f>+Sklop13[[#This Row],[Končna cena/enoto mere (EUR) z DDV]]*Sklop13[[#This Row],[Okvirna količina]]</f>
        <v>0</v>
      </c>
      <c r="U25" s="366"/>
    </row>
    <row r="26" spans="1:21" s="55" customFormat="1" ht="12">
      <c r="A26" s="79" t="s">
        <v>12</v>
      </c>
      <c r="B26" s="363" t="s">
        <v>413</v>
      </c>
      <c r="C26" s="77" t="s">
        <v>92</v>
      </c>
      <c r="D26" s="77" t="s">
        <v>0</v>
      </c>
      <c r="E26" s="339"/>
      <c r="F26" s="364">
        <v>250</v>
      </c>
      <c r="G26" s="159" t="s">
        <v>0</v>
      </c>
      <c r="H2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6" s="341" t="str">
        <f>IF(Sklop13[[#This Row],[ZAHTEVANA SHEMA KAKOVOSTI]]&lt;&gt;"",Sklop13[[#This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+Sklop13[[#This Row],[cena/enota brez DDV v EUR]]*Sklop13[[#This Row],[Stopnja DDV (%)]]</f>
        <v>0</v>
      </c>
      <c r="R26" s="347">
        <f>+Sklop13[[#This Row],[cena/enota brez DDV v EUR]]+Sklop13[[#This Row],[Davek (EUR)]]</f>
        <v>0</v>
      </c>
      <c r="S26" s="347">
        <f>+Sklop13[[#This Row],[cena/enota brez DDV v EUR]]*Sklop13[[#This Row],[Okvirna količina]]</f>
        <v>0</v>
      </c>
      <c r="T26" s="365">
        <f>+Sklop13[[#This Row],[Končna cena/enoto mere (EUR) z DDV]]*Sklop13[[#This Row],[Okvirna količina]]</f>
        <v>0</v>
      </c>
      <c r="U26" s="366"/>
    </row>
    <row r="27" spans="1:21" s="55" customFormat="1" ht="12">
      <c r="A27" s="79" t="s">
        <v>13</v>
      </c>
      <c r="B27" s="363" t="s">
        <v>414</v>
      </c>
      <c r="C27" s="77" t="s">
        <v>92</v>
      </c>
      <c r="D27" s="77" t="s">
        <v>0</v>
      </c>
      <c r="E27" s="339"/>
      <c r="F27" s="364">
        <v>250</v>
      </c>
      <c r="G27" s="159" t="s">
        <v>0</v>
      </c>
      <c r="H27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7" s="341" t="str">
        <f>IF(Sklop13[[#This Row],[ZAHTEVANA SHEMA KAKOVOSTI]]&lt;&gt;"",Sklop13[[#This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+Sklop13[[#This Row],[cena/enota brez DDV v EUR]]*Sklop13[[#This Row],[Stopnja DDV (%)]]</f>
        <v>0</v>
      </c>
      <c r="R27" s="347">
        <f>+Sklop13[[#This Row],[cena/enota brez DDV v EUR]]+Sklop13[[#This Row],[Davek (EUR)]]</f>
        <v>0</v>
      </c>
      <c r="S27" s="347">
        <f>+Sklop13[[#This Row],[cena/enota brez DDV v EUR]]*Sklop13[[#This Row],[Okvirna količina]]</f>
        <v>0</v>
      </c>
      <c r="T27" s="365">
        <f>+Sklop13[[#This Row],[Končna cena/enoto mere (EUR) z DDV]]*Sklop13[[#This Row],[Okvirna količina]]</f>
        <v>0</v>
      </c>
      <c r="U27" s="366"/>
    </row>
    <row r="28" spans="1:21" s="55" customFormat="1" ht="12">
      <c r="A28" s="79" t="s">
        <v>14</v>
      </c>
      <c r="B28" s="363" t="s">
        <v>415</v>
      </c>
      <c r="C28" s="77" t="s">
        <v>92</v>
      </c>
      <c r="D28" s="77" t="s">
        <v>0</v>
      </c>
      <c r="E28" s="339"/>
      <c r="F28" s="364">
        <v>250</v>
      </c>
      <c r="G28" s="159" t="s">
        <v>0</v>
      </c>
      <c r="H28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8" s="341" t="str">
        <f>IF(Sklop13[[#This Row],[ZAHTEVANA SHEMA KAKOVOSTI]]&lt;&gt;"",Sklop13[[#This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+Sklop13[[#This Row],[cena/enota brez DDV v EUR]]*Sklop13[[#This Row],[Stopnja DDV (%)]]</f>
        <v>0</v>
      </c>
      <c r="R28" s="347">
        <f>+Sklop13[[#This Row],[cena/enota brez DDV v EUR]]+Sklop13[[#This Row],[Davek (EUR)]]</f>
        <v>0</v>
      </c>
      <c r="S28" s="347">
        <f>+Sklop13[[#This Row],[cena/enota brez DDV v EUR]]*Sklop13[[#This Row],[Okvirna količina]]</f>
        <v>0</v>
      </c>
      <c r="T28" s="365">
        <f>+Sklop13[[#This Row],[Končna cena/enoto mere (EUR) z DDV]]*Sklop13[[#This Row],[Okvirna količina]]</f>
        <v>0</v>
      </c>
      <c r="U28" s="366"/>
    </row>
    <row r="29" spans="1:21" s="55" customFormat="1" ht="12">
      <c r="A29" s="79" t="s">
        <v>15</v>
      </c>
      <c r="B29" s="363" t="s">
        <v>416</v>
      </c>
      <c r="C29" s="77" t="s">
        <v>92</v>
      </c>
      <c r="D29" s="77" t="s">
        <v>0</v>
      </c>
      <c r="E29" s="339"/>
      <c r="F29" s="364">
        <v>100</v>
      </c>
      <c r="G29" s="159" t="s">
        <v>0</v>
      </c>
      <c r="H29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9" s="341" t="str">
        <f>IF(Sklop13[[#This Row],[ZAHTEVANA SHEMA KAKOVOSTI]]&lt;&gt;"",Sklop13[[#This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+Sklop13[[#This Row],[cena/enota brez DDV v EUR]]*Sklop13[[#This Row],[Stopnja DDV (%)]]</f>
        <v>0</v>
      </c>
      <c r="R29" s="347">
        <f>+Sklop13[[#This Row],[cena/enota brez DDV v EUR]]+Sklop13[[#This Row],[Davek (EUR)]]</f>
        <v>0</v>
      </c>
      <c r="S29" s="347">
        <f>+Sklop13[[#This Row],[cena/enota brez DDV v EUR]]*Sklop13[[#This Row],[Okvirna količina]]</f>
        <v>0</v>
      </c>
      <c r="T29" s="365">
        <f>+Sklop13[[#This Row],[Končna cena/enoto mere (EUR) z DDV]]*Sklop13[[#This Row],[Okvirna količina]]</f>
        <v>0</v>
      </c>
      <c r="U29" s="366"/>
    </row>
    <row r="30" spans="1:21" s="55" customFormat="1" ht="12">
      <c r="A30" s="79" t="s">
        <v>16</v>
      </c>
      <c r="B30" s="363" t="s">
        <v>417</v>
      </c>
      <c r="C30" s="77" t="s">
        <v>92</v>
      </c>
      <c r="D30" s="77" t="s">
        <v>0</v>
      </c>
      <c r="E30" s="339"/>
      <c r="F30" s="364">
        <v>100</v>
      </c>
      <c r="G30" s="159" t="s">
        <v>0</v>
      </c>
      <c r="H30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0" s="341" t="str">
        <f>IF(Sklop13[[#This Row],[ZAHTEVANA SHEMA KAKOVOSTI]]&lt;&gt;"",Sklop13[[#This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+Sklop13[[#This Row],[cena/enota brez DDV v EUR]]*Sklop13[[#This Row],[Stopnja DDV (%)]]</f>
        <v>0</v>
      </c>
      <c r="R30" s="347">
        <f>+Sklop13[[#This Row],[cena/enota brez DDV v EUR]]+Sklop13[[#This Row],[Davek (EUR)]]</f>
        <v>0</v>
      </c>
      <c r="S30" s="347">
        <f>+Sklop13[[#This Row],[cena/enota brez DDV v EUR]]*Sklop13[[#This Row],[Okvirna količina]]</f>
        <v>0</v>
      </c>
      <c r="T30" s="365">
        <f>+Sklop13[[#This Row],[Končna cena/enoto mere (EUR) z DDV]]*Sklop13[[#This Row],[Okvirna količina]]</f>
        <v>0</v>
      </c>
      <c r="U30" s="366"/>
    </row>
    <row r="31" spans="1:21" s="55" customFormat="1" ht="12">
      <c r="A31" s="79" t="s">
        <v>17</v>
      </c>
      <c r="B31" s="363" t="s">
        <v>418</v>
      </c>
      <c r="C31" s="77" t="s">
        <v>92</v>
      </c>
      <c r="D31" s="77" t="s">
        <v>0</v>
      </c>
      <c r="E31" s="339"/>
      <c r="F31" s="364">
        <v>200</v>
      </c>
      <c r="G31" s="159" t="s">
        <v>0</v>
      </c>
      <c r="H31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1" s="341" t="str">
        <f>IF(Sklop13[[#This Row],[ZAHTEVANA SHEMA KAKOVOSTI]]&lt;&gt;"",Sklop13[[#This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+Sklop13[[#This Row],[cena/enota brez DDV v EUR]]*Sklop13[[#This Row],[Stopnja DDV (%)]]</f>
        <v>0</v>
      </c>
      <c r="R31" s="347">
        <f>+Sklop13[[#This Row],[cena/enota brez DDV v EUR]]+Sklop13[[#This Row],[Davek (EUR)]]</f>
        <v>0</v>
      </c>
      <c r="S31" s="347">
        <f>+Sklop13[[#This Row],[cena/enota brez DDV v EUR]]*Sklop13[[#This Row],[Okvirna količina]]</f>
        <v>0</v>
      </c>
      <c r="T31" s="365">
        <f>+Sklop13[[#This Row],[Končna cena/enoto mere (EUR) z DDV]]*Sklop13[[#This Row],[Okvirna količina]]</f>
        <v>0</v>
      </c>
      <c r="U31" s="366"/>
    </row>
    <row r="32" spans="1:21" s="55" customFormat="1" ht="12">
      <c r="A32" s="79" t="s">
        <v>18</v>
      </c>
      <c r="B32" s="363" t="s">
        <v>419</v>
      </c>
      <c r="C32" s="77" t="s">
        <v>92</v>
      </c>
      <c r="D32" s="77" t="s">
        <v>0</v>
      </c>
      <c r="E32" s="339"/>
      <c r="F32" s="364">
        <v>15</v>
      </c>
      <c r="G32" s="159" t="s">
        <v>0</v>
      </c>
      <c r="H32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2" s="341" t="str">
        <f>IF(Sklop13[[#This Row],[ZAHTEVANA SHEMA KAKOVOSTI]]&lt;&gt;"",Sklop13[[#This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+Sklop13[[#This Row],[cena/enota brez DDV v EUR]]*Sklop13[[#This Row],[Stopnja DDV (%)]]</f>
        <v>0</v>
      </c>
      <c r="R32" s="347">
        <f>+Sklop13[[#This Row],[cena/enota brez DDV v EUR]]+Sklop13[[#This Row],[Davek (EUR)]]</f>
        <v>0</v>
      </c>
      <c r="S32" s="347">
        <f>+Sklop13[[#This Row],[cena/enota brez DDV v EUR]]*Sklop13[[#This Row],[Okvirna količina]]</f>
        <v>0</v>
      </c>
      <c r="T32" s="365">
        <f>+Sklop13[[#This Row],[Končna cena/enoto mere (EUR) z DDV]]*Sklop13[[#This Row],[Okvirna količina]]</f>
        <v>0</v>
      </c>
      <c r="U32" s="366"/>
    </row>
    <row r="33" spans="1:22" s="55" customFormat="1" ht="12">
      <c r="A33" s="79" t="s">
        <v>19</v>
      </c>
      <c r="B33" s="363" t="s">
        <v>420</v>
      </c>
      <c r="C33" s="77" t="s">
        <v>92</v>
      </c>
      <c r="D33" s="77" t="s">
        <v>0</v>
      </c>
      <c r="E33" s="339"/>
      <c r="F33" s="364">
        <v>15</v>
      </c>
      <c r="G33" s="159" t="s">
        <v>0</v>
      </c>
      <c r="H33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3" s="341" t="str">
        <f>IF(Sklop13[[#This Row],[ZAHTEVANA SHEMA KAKOVOSTI]]&lt;&gt;"",Sklop13[[#This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+Sklop13[[#This Row],[cena/enota brez DDV v EUR]]*Sklop13[[#This Row],[Stopnja DDV (%)]]</f>
        <v>0</v>
      </c>
      <c r="R33" s="347">
        <f>+Sklop13[[#This Row],[cena/enota brez DDV v EUR]]+Sklop13[[#This Row],[Davek (EUR)]]</f>
        <v>0</v>
      </c>
      <c r="S33" s="347">
        <f>+Sklop13[[#This Row],[cena/enota brez DDV v EUR]]*Sklop13[[#This Row],[Okvirna količina]]</f>
        <v>0</v>
      </c>
      <c r="T33" s="365">
        <f>+Sklop13[[#This Row],[Končna cena/enoto mere (EUR) z DDV]]*Sklop13[[#This Row],[Okvirna količina]]</f>
        <v>0</v>
      </c>
      <c r="U33" s="366"/>
    </row>
    <row r="34" spans="1:22" s="55" customFormat="1" ht="12">
      <c r="A34" s="79" t="s">
        <v>20</v>
      </c>
      <c r="B34" s="363" t="s">
        <v>421</v>
      </c>
      <c r="C34" s="77" t="s">
        <v>92</v>
      </c>
      <c r="D34" s="77" t="s">
        <v>0</v>
      </c>
      <c r="E34" s="339"/>
      <c r="F34" s="364">
        <v>15</v>
      </c>
      <c r="G34" s="159" t="s">
        <v>0</v>
      </c>
      <c r="H34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4" s="341" t="str">
        <f>IF(Sklop13[[#This Row],[ZAHTEVANA SHEMA KAKOVOSTI]]&lt;&gt;"",Sklop13[[#This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+Sklop13[[#This Row],[cena/enota brez DDV v EUR]]*Sklop13[[#This Row],[Stopnja DDV (%)]]</f>
        <v>0</v>
      </c>
      <c r="R34" s="347">
        <f>+Sklop13[[#This Row],[cena/enota brez DDV v EUR]]+Sklop13[[#This Row],[Davek (EUR)]]</f>
        <v>0</v>
      </c>
      <c r="S34" s="347">
        <f>+Sklop13[[#This Row],[cena/enota brez DDV v EUR]]*Sklop13[[#This Row],[Okvirna količina]]</f>
        <v>0</v>
      </c>
      <c r="T34" s="365">
        <f>+Sklop13[[#This Row],[Končna cena/enoto mere (EUR) z DDV]]*Sklop13[[#This Row],[Okvirna količina]]</f>
        <v>0</v>
      </c>
      <c r="U34" s="366"/>
    </row>
    <row r="35" spans="1:22" s="55" customFormat="1" ht="12">
      <c r="A35" s="79" t="s">
        <v>21</v>
      </c>
      <c r="B35" s="363" t="s">
        <v>422</v>
      </c>
      <c r="C35" s="77" t="s">
        <v>92</v>
      </c>
      <c r="D35" s="77" t="s">
        <v>0</v>
      </c>
      <c r="E35" s="339"/>
      <c r="F35" s="364">
        <v>15</v>
      </c>
      <c r="G35" s="159" t="s">
        <v>0</v>
      </c>
      <c r="H35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35" s="341" t="str">
        <f>IF(Sklop13[[#This Row],[ZAHTEVANA SHEMA KAKOVOSTI]]&lt;&gt;"",Sklop13[[#This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+Sklop13[[#This Row],[cena/enota brez DDV v EUR]]*Sklop13[[#This Row],[Stopnja DDV (%)]]</f>
        <v>0</v>
      </c>
      <c r="R35" s="347">
        <f>+Sklop13[[#This Row],[cena/enota brez DDV v EUR]]+Sklop13[[#This Row],[Davek (EUR)]]</f>
        <v>0</v>
      </c>
      <c r="S35" s="347">
        <f>+Sklop13[[#This Row],[cena/enota brez DDV v EUR]]*Sklop13[[#This Row],[Okvirna količina]]</f>
        <v>0</v>
      </c>
      <c r="T35" s="365">
        <f>+Sklop13[[#This Row],[Končna cena/enoto mere (EUR) z DDV]]*Sklop13[[#This Row],[Okvirna količina]]</f>
        <v>0</v>
      </c>
      <c r="U35" s="366"/>
    </row>
    <row r="36" spans="1:22" s="55" customFormat="1" ht="12">
      <c r="A36" s="79" t="s">
        <v>22</v>
      </c>
      <c r="B36" s="363" t="s">
        <v>423</v>
      </c>
      <c r="C36" s="77" t="s">
        <v>92</v>
      </c>
      <c r="D36" s="77" t="s">
        <v>0</v>
      </c>
      <c r="E36" s="339"/>
      <c r="F36" s="364">
        <v>30</v>
      </c>
      <c r="G36" s="159" t="s">
        <v>0</v>
      </c>
      <c r="H36" s="34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</v>
      </c>
      <c r="I36" s="341" t="str">
        <f>IF(Sklop13[[#This Row],[ZAHTEVANA SHEMA KAKOVOSTI]]&lt;&gt;"",Sklop13[[#This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+Sklop13[[#This Row],[cena/enota brez DDV v EUR]]*Sklop13[[#This Row],[Stopnja DDV (%)]]</f>
        <v>0</v>
      </c>
      <c r="R36" s="347">
        <f>+Sklop13[[#This Row],[cena/enota brez DDV v EUR]]+Sklop13[[#This Row],[Davek (EUR)]]</f>
        <v>0</v>
      </c>
      <c r="S36" s="347">
        <f>+Sklop13[[#This Row],[cena/enota brez DDV v EUR]]*Sklop13[[#This Row],[Okvirna količina]]</f>
        <v>0</v>
      </c>
      <c r="T36" s="365">
        <f>+Sklop13[[#This Row],[Končna cena/enoto mere (EUR) z DDV]]*Sklop13[[#This Row],[Okvirna količina]]</f>
        <v>0</v>
      </c>
      <c r="U36" s="366"/>
    </row>
    <row r="37" spans="1:22" s="55" customFormat="1" ht="12">
      <c r="A37" s="79" t="s">
        <v>23</v>
      </c>
      <c r="B37" s="203" t="s">
        <v>424</v>
      </c>
      <c r="C37" s="77" t="s">
        <v>92</v>
      </c>
      <c r="D37" s="77" t="s">
        <v>0</v>
      </c>
      <c r="E37" s="178"/>
      <c r="F37" s="191">
        <v>100</v>
      </c>
      <c r="G37" s="159" t="s">
        <v>0</v>
      </c>
      <c r="H37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7" s="180" t="str">
        <f>IF(Sklop13[[#This Row],[ZAHTEVANA SHEMA KAKOVOSTI]]&lt;&gt;"",Sklop13[[#This Row],[Preračunana masa/volumen/kos na enoto kg]],"")</f>
        <v/>
      </c>
      <c r="J37" s="181"/>
      <c r="K37" s="182"/>
      <c r="L37" s="182"/>
      <c r="M37" s="183"/>
      <c r="N37" s="184"/>
      <c r="O37" s="184"/>
      <c r="P37" s="185"/>
      <c r="Q37" s="184">
        <f>+Sklop13[[#This Row],[cena/enota brez DDV v EUR]]*Sklop13[[#This Row],[Stopnja DDV (%)]]</f>
        <v>0</v>
      </c>
      <c r="R37" s="184">
        <f>+Sklop13[[#This Row],[cena/enota brez DDV v EUR]]+Sklop13[[#This Row],[Davek (EUR)]]</f>
        <v>0</v>
      </c>
      <c r="S37" s="184">
        <f>+Sklop13[[#This Row],[cena/enota brez DDV v EUR]]*Sklop13[[#This Row],[Okvirna količina]]</f>
        <v>0</v>
      </c>
      <c r="T37" s="186">
        <f>+Sklop13[[#This Row],[Končna cena/enoto mere (EUR) z DDV]]*Sklop13[[#This Row],[Okvirna količina]]</f>
        <v>0</v>
      </c>
      <c r="U37" s="187"/>
    </row>
    <row r="38" spans="1:22" s="55" customFormat="1" ht="12">
      <c r="A38" s="79" t="s">
        <v>24</v>
      </c>
      <c r="B38" s="203" t="s">
        <v>425</v>
      </c>
      <c r="C38" s="77" t="s">
        <v>92</v>
      </c>
      <c r="D38" s="77" t="s">
        <v>0</v>
      </c>
      <c r="E38" s="178"/>
      <c r="F38" s="191">
        <v>100</v>
      </c>
      <c r="G38" s="159" t="s">
        <v>0</v>
      </c>
      <c r="H38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8" s="180" t="str">
        <f>IF(Sklop13[[#This Row],[ZAHTEVANA SHEMA KAKOVOSTI]]&lt;&gt;"",Sklop13[[#This Row],[Preračunana masa/volumen/kos na enoto kg]],"")</f>
        <v/>
      </c>
      <c r="J38" s="181"/>
      <c r="K38" s="182"/>
      <c r="L38" s="182"/>
      <c r="M38" s="183"/>
      <c r="N38" s="184"/>
      <c r="O38" s="184"/>
      <c r="P38" s="185"/>
      <c r="Q38" s="184">
        <f>+Sklop13[[#This Row],[cena/enota brez DDV v EUR]]*Sklop13[[#This Row],[Stopnja DDV (%)]]</f>
        <v>0</v>
      </c>
      <c r="R38" s="184">
        <f>+Sklop13[[#This Row],[cena/enota brez DDV v EUR]]+Sklop13[[#This Row],[Davek (EUR)]]</f>
        <v>0</v>
      </c>
      <c r="S38" s="184">
        <f>+Sklop13[[#This Row],[cena/enota brez DDV v EUR]]*Sklop13[[#This Row],[Okvirna količina]]</f>
        <v>0</v>
      </c>
      <c r="T38" s="186">
        <f>+Sklop13[[#This Row],[Končna cena/enoto mere (EUR) z DDV]]*Sklop13[[#This Row],[Okvirna količina]]</f>
        <v>0</v>
      </c>
      <c r="U38" s="187"/>
    </row>
    <row r="39" spans="1:22" s="55" customFormat="1" ht="12">
      <c r="A39" s="79" t="s">
        <v>25</v>
      </c>
      <c r="B39" s="203" t="s">
        <v>426</v>
      </c>
      <c r="C39" s="77" t="s">
        <v>92</v>
      </c>
      <c r="D39" s="77" t="s">
        <v>0</v>
      </c>
      <c r="E39" s="178"/>
      <c r="F39" s="191">
        <v>100</v>
      </c>
      <c r="G39" s="159" t="s">
        <v>0</v>
      </c>
      <c r="H39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39" s="180" t="str">
        <f>IF(Sklop13[[#This Row],[ZAHTEVANA SHEMA KAKOVOSTI]]&lt;&gt;"",Sklop13[[#This Row],[Preračunana masa/volumen/kos na enoto kg]],"")</f>
        <v/>
      </c>
      <c r="J39" s="181"/>
      <c r="K39" s="182"/>
      <c r="L39" s="182"/>
      <c r="M39" s="183"/>
      <c r="N39" s="184"/>
      <c r="O39" s="184"/>
      <c r="P39" s="185"/>
      <c r="Q39" s="184">
        <f>+Sklop13[[#This Row],[cena/enota brez DDV v EUR]]*Sklop13[[#This Row],[Stopnja DDV (%)]]</f>
        <v>0</v>
      </c>
      <c r="R39" s="184">
        <f>+Sklop13[[#This Row],[cena/enota brez DDV v EUR]]+Sklop13[[#This Row],[Davek (EUR)]]</f>
        <v>0</v>
      </c>
      <c r="S39" s="184">
        <f>+Sklop13[[#This Row],[cena/enota brez DDV v EUR]]*Sklop13[[#This Row],[Okvirna količina]]</f>
        <v>0</v>
      </c>
      <c r="T39" s="186">
        <f>+Sklop13[[#This Row],[Končna cena/enoto mere (EUR) z DDV]]*Sklop13[[#This Row],[Okvirna količina]]</f>
        <v>0</v>
      </c>
      <c r="U39" s="187"/>
    </row>
    <row r="40" spans="1:22" s="55" customFormat="1" ht="12">
      <c r="A40" s="79" t="s">
        <v>26</v>
      </c>
      <c r="B40" s="203" t="s">
        <v>427</v>
      </c>
      <c r="C40" s="77" t="s">
        <v>92</v>
      </c>
      <c r="D40" s="77" t="s">
        <v>0</v>
      </c>
      <c r="E40" s="178"/>
      <c r="F40" s="191">
        <v>400</v>
      </c>
      <c r="G40" s="159" t="s">
        <v>0</v>
      </c>
      <c r="H40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0" s="180" t="str">
        <f>IF(Sklop13[[#This Row],[ZAHTEVANA SHEMA KAKOVOSTI]]&lt;&gt;"",Sklop13[[#This Row],[Preračunana masa/volumen/kos na enoto kg]],"")</f>
        <v/>
      </c>
      <c r="J40" s="181"/>
      <c r="K40" s="182"/>
      <c r="L40" s="182"/>
      <c r="M40" s="183"/>
      <c r="N40" s="184"/>
      <c r="O40" s="184"/>
      <c r="P40" s="185"/>
      <c r="Q40" s="184">
        <f>+Sklop13[[#This Row],[cena/enota brez DDV v EUR]]*Sklop13[[#This Row],[Stopnja DDV (%)]]</f>
        <v>0</v>
      </c>
      <c r="R40" s="184">
        <f>+Sklop13[[#This Row],[cena/enota brez DDV v EUR]]+Sklop13[[#This Row],[Davek (EUR)]]</f>
        <v>0</v>
      </c>
      <c r="S40" s="184">
        <f>+Sklop13[[#This Row],[cena/enota brez DDV v EUR]]*Sklop13[[#This Row],[Okvirna količina]]</f>
        <v>0</v>
      </c>
      <c r="T40" s="186">
        <f>+Sklop13[[#This Row],[Končna cena/enoto mere (EUR) z DDV]]*Sklop13[[#This Row],[Okvirna količina]]</f>
        <v>0</v>
      </c>
      <c r="U40" s="187"/>
    </row>
    <row r="41" spans="1:22" ht="27" customHeight="1">
      <c r="A41" s="305" t="s">
        <v>114</v>
      </c>
      <c r="B41" s="316"/>
      <c r="C41" s="306"/>
      <c r="D41" s="306"/>
      <c r="E41" s="307"/>
      <c r="F41" s="308"/>
      <c r="G41" s="309"/>
      <c r="H41" s="310">
        <f>SUBTOTAL(109,Sklop13[Preračunana masa/volumen/kos na enoto kg])</f>
        <v>5630</v>
      </c>
      <c r="I41" s="310">
        <f>SUBTOTAL(109,Sklop13[Živila iz shem kakovosti (kg)])</f>
        <v>0</v>
      </c>
      <c r="J41" s="308"/>
      <c r="K41" s="311"/>
      <c r="L41" s="311"/>
      <c r="M41" s="312"/>
      <c r="N41" s="313"/>
      <c r="O41" s="313"/>
      <c r="P41" s="313"/>
      <c r="Q41" s="314"/>
      <c r="R41" s="308"/>
      <c r="S41" s="314">
        <f>SUBTOTAL(109,Sklop13[Vrednost za okvirno količino (EUR) brez DDV])</f>
        <v>0</v>
      </c>
      <c r="T41" s="314">
        <f>SUBTOTAL(109,Sklop13[Vrednost za okvirno količino (EUR) z DDV])</f>
        <v>0</v>
      </c>
      <c r="U41" s="315">
        <f>SUBTOTAL(103,Sklop13[Shema kakovosti
(nacionalne, evropske)
])</f>
        <v>0</v>
      </c>
    </row>
    <row r="42" spans="1:22" ht="15">
      <c r="A42" s="6"/>
      <c r="B42" s="4"/>
      <c r="C42" s="26"/>
      <c r="D42" s="26"/>
      <c r="E42" s="25"/>
      <c r="F42" s="7"/>
      <c r="H42" s="8"/>
      <c r="I42" s="8"/>
      <c r="J42" s="8"/>
      <c r="K42" s="8"/>
      <c r="L42" s="20"/>
      <c r="M42" s="20"/>
      <c r="N42" s="8"/>
      <c r="O42" s="8"/>
      <c r="P42" s="8"/>
      <c r="Q42" s="8"/>
      <c r="R42" s="8"/>
      <c r="S42" s="3"/>
      <c r="T42" s="3"/>
      <c r="U42" s="7"/>
    </row>
    <row r="43" spans="1:22">
      <c r="A43" s="48" t="s">
        <v>110</v>
      </c>
      <c r="B43" s="16"/>
      <c r="C43" s="28"/>
      <c r="D43" s="28"/>
      <c r="E43" s="101"/>
      <c r="Q43" s="48"/>
      <c r="R43" s="48"/>
      <c r="S43" s="48"/>
      <c r="T43" s="48"/>
    </row>
    <row r="44" spans="1:22">
      <c r="A44" s="11" t="s">
        <v>112</v>
      </c>
      <c r="B44" s="16"/>
      <c r="C44" s="28"/>
      <c r="D44" s="28"/>
      <c r="E44" s="101"/>
    </row>
    <row r="45" spans="1:22">
      <c r="A45" s="96" t="s">
        <v>155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</row>
    <row r="46" spans="1:22">
      <c r="A46" s="110" t="s">
        <v>148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9"/>
      <c r="M46" s="109"/>
      <c r="N46" s="109"/>
      <c r="O46" s="109"/>
      <c r="P46" s="109"/>
      <c r="Q46" s="109"/>
      <c r="R46" s="109"/>
      <c r="S46" s="109"/>
      <c r="T46" s="109"/>
      <c r="U46" s="109"/>
      <c r="V46" s="108"/>
    </row>
    <row r="47" spans="1:22">
      <c r="A47" s="415" t="s">
        <v>159</v>
      </c>
      <c r="B47" s="415"/>
      <c r="C47" s="415"/>
      <c r="D47" s="415"/>
      <c r="E47" s="415"/>
      <c r="F47" s="415"/>
      <c r="G47" s="415"/>
      <c r="H47" s="415"/>
      <c r="I47" s="415"/>
      <c r="J47" s="415"/>
      <c r="K47" s="415"/>
      <c r="L47" s="415"/>
      <c r="M47" s="54"/>
      <c r="N47" s="29"/>
      <c r="O47" s="29"/>
      <c r="P47" s="29"/>
      <c r="Q47" s="29"/>
      <c r="R47" s="29"/>
    </row>
    <row r="48" spans="1:22" ht="15">
      <c r="A48" s="222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sheetProtection insertRows="0" deleteRows="0"/>
  <protectedRanges>
    <protectedRange sqref="J50:P1048576 M47:P49 U1:U1048576 J1:P46" name="Obseg1"/>
    <protectedRange sqref="J47:L47" name="Obseg1_2"/>
    <protectedRange sqref="J48:L49" name="Obseg1_2_2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3" fitToHeight="0" orientation="landscape" r:id="rId1"/>
  <rowBreaks count="1" manualBreakCount="1">
    <brk id="13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W277"/>
  <sheetViews>
    <sheetView topLeftCell="A8" zoomScaleNormal="100" zoomScaleSheetLayoutView="100" workbookViewId="0">
      <selection activeCell="C34" sqref="C34"/>
    </sheetView>
  </sheetViews>
  <sheetFormatPr defaultColWidth="8.85546875" defaultRowHeight="12.75"/>
  <cols>
    <col min="1" max="1" width="4.28515625" style="11" customWidth="1"/>
    <col min="2" max="2" width="36.7109375" style="11" customWidth="1"/>
    <col min="3" max="3" width="13.7109375" style="17" customWidth="1"/>
    <col min="4" max="4" width="10.7109375" style="27" customWidth="1"/>
    <col min="5" max="5" width="10.28515625" style="27" customWidth="1"/>
    <col min="6" max="6" width="9.42578125" style="99" customWidth="1"/>
    <col min="7" max="7" width="7.42578125" style="102" customWidth="1"/>
    <col min="8" max="8" width="8.7109375" style="102" hidden="1" customWidth="1"/>
    <col min="9" max="9" width="9.5703125" style="18" hidden="1" customWidth="1"/>
    <col min="10" max="10" width="7.42578125" style="18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61</v>
      </c>
      <c r="C1" s="27"/>
      <c r="E1" s="99"/>
      <c r="F1" s="102"/>
      <c r="H1" s="18"/>
      <c r="L1" s="11"/>
      <c r="U1" s="68"/>
      <c r="V1" s="11"/>
    </row>
    <row r="2" spans="1:22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  <c r="L2" s="11"/>
      <c r="U2" s="68"/>
      <c r="V2" s="11"/>
    </row>
    <row r="3" spans="1:22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  <c r="L3" s="11"/>
      <c r="U3" s="68"/>
      <c r="V3" s="11"/>
    </row>
    <row r="4" spans="1:22" ht="15">
      <c r="B4" s="69"/>
      <c r="C4" s="27"/>
      <c r="E4" s="99"/>
      <c r="F4" s="102"/>
      <c r="H4" s="18"/>
      <c r="L4" s="11"/>
      <c r="U4" s="68"/>
      <c r="V4" s="11"/>
    </row>
    <row r="5" spans="1:22" ht="15">
      <c r="B5" s="49" t="s">
        <v>65</v>
      </c>
      <c r="C5" s="27"/>
      <c r="E5" s="99"/>
      <c r="F5" s="102"/>
      <c r="H5" s="18"/>
      <c r="L5" s="11"/>
      <c r="U5" s="68"/>
      <c r="V5" s="11"/>
    </row>
    <row r="6" spans="1:22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  <c r="L6" s="11"/>
      <c r="U6" s="68"/>
      <c r="V6" s="11"/>
    </row>
    <row r="7" spans="1:22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  <c r="L7" s="11"/>
      <c r="U7" s="68"/>
      <c r="V7" s="11"/>
    </row>
    <row r="8" spans="1:22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  <c r="L8" s="11"/>
      <c r="U8" s="68"/>
      <c r="V8" s="11"/>
    </row>
    <row r="9" spans="1:22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2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2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2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2" s="12" customFormat="1" ht="21" customHeight="1">
      <c r="B13" s="405" t="str">
        <f>+'Ponudbeni pred_rekapitulacija'!B27</f>
        <v>ŽITA IN MLEVSKI IZDELKI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2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2" s="60" customFormat="1" ht="47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2" s="55" customFormat="1" ht="12">
      <c r="A16" s="189" t="s">
        <v>1</v>
      </c>
      <c r="B16" s="235" t="s">
        <v>432</v>
      </c>
      <c r="C16" s="189">
        <v>1</v>
      </c>
      <c r="D16" s="189" t="s">
        <v>0</v>
      </c>
      <c r="E16" s="192"/>
      <c r="F16" s="195">
        <v>1200</v>
      </c>
      <c r="G16" s="190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92"/>
    </row>
    <row r="17" spans="1:21" s="55" customFormat="1" ht="12">
      <c r="A17" s="189" t="s">
        <v>3</v>
      </c>
      <c r="B17" s="203" t="s">
        <v>433</v>
      </c>
      <c r="C17" s="189">
        <v>1</v>
      </c>
      <c r="D17" s="189" t="s">
        <v>0</v>
      </c>
      <c r="E17" s="192"/>
      <c r="F17" s="195">
        <v>900</v>
      </c>
      <c r="G17" s="190" t="s">
        <v>0</v>
      </c>
      <c r="H1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900</v>
      </c>
      <c r="I17" s="164" t="str">
        <f>IF(Sklop14[[#This Row],[ZAHTEVANA SHEMA KAKOVOSTI]]&lt;&gt;"",Sklop14[[#This Row],[Preračunana masa/volumen/kos na enoto kg]],"")</f>
        <v/>
      </c>
      <c r="J17" s="165"/>
      <c r="K17" s="166"/>
      <c r="L17" s="166"/>
      <c r="M17" s="197"/>
      <c r="N17" s="200"/>
      <c r="O17" s="200"/>
      <c r="P17" s="199"/>
      <c r="Q17" s="200">
        <f>+Sklop14[[#This Row],[cena/enota brez DDV v EUR]]*Sklop14[[#This Row],[Stopnja DDV (%)]]</f>
        <v>0</v>
      </c>
      <c r="R17" s="200">
        <f>+Sklop14[[#This Row],[cena/enota brez DDV v EUR]]+Sklop14[[#This Row],[Davek (EUR)]]</f>
        <v>0</v>
      </c>
      <c r="S17" s="200">
        <f>+Sklop14[[#This Row],[cena/enota brez DDV v EUR]]*Sklop14[[#This Row],[Okvirna količina]]</f>
        <v>0</v>
      </c>
      <c r="T17" s="201">
        <f>+Sklop14[[#This Row],[Končna cena/enoto mere (EUR) z DDV]]*Sklop14[[#This Row],[Okvirna količina]]</f>
        <v>0</v>
      </c>
      <c r="U17" s="202"/>
    </row>
    <row r="18" spans="1:21" s="55" customFormat="1" ht="12">
      <c r="A18" s="189" t="s">
        <v>4</v>
      </c>
      <c r="B18" s="203" t="s">
        <v>434</v>
      </c>
      <c r="C18" s="189">
        <v>1</v>
      </c>
      <c r="D18" s="189" t="s">
        <v>0</v>
      </c>
      <c r="E18" s="152"/>
      <c r="F18" s="195">
        <v>150</v>
      </c>
      <c r="G18" s="190" t="s">
        <v>0</v>
      </c>
      <c r="H1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8" s="164" t="str">
        <f>IF(Sklop14[[#This Row],[ZAHTEVANA SHEMA KAKOVOSTI]]&lt;&gt;"",Sklop14[[#This Row],[Preračunana masa/volumen/kos na enoto kg]],"")</f>
        <v/>
      </c>
      <c r="J18" s="165"/>
      <c r="K18" s="166"/>
      <c r="L18" s="166"/>
      <c r="M18" s="197"/>
      <c r="N18" s="200"/>
      <c r="O18" s="200"/>
      <c r="P18" s="199"/>
      <c r="Q18" s="200">
        <f>+Sklop14[[#This Row],[cena/enota brez DDV v EUR]]*Sklop14[[#This Row],[Stopnja DDV (%)]]</f>
        <v>0</v>
      </c>
      <c r="R18" s="200">
        <f>+Sklop14[[#This Row],[cena/enota brez DDV v EUR]]+Sklop14[[#This Row],[Davek (EUR)]]</f>
        <v>0</v>
      </c>
      <c r="S18" s="200">
        <f>+Sklop14[[#This Row],[cena/enota brez DDV v EUR]]*Sklop14[[#This Row],[Okvirna količina]]</f>
        <v>0</v>
      </c>
      <c r="T18" s="201">
        <f>+Sklop14[[#This Row],[Končna cena/enoto mere (EUR) z DDV]]*Sklop14[[#This Row],[Okvirna količina]]</f>
        <v>0</v>
      </c>
      <c r="U18" s="202"/>
    </row>
    <row r="19" spans="1:21" s="55" customFormat="1" ht="12">
      <c r="A19" s="189" t="s">
        <v>5</v>
      </c>
      <c r="B19" s="203" t="s">
        <v>435</v>
      </c>
      <c r="C19" s="189">
        <v>1</v>
      </c>
      <c r="D19" s="189" t="s">
        <v>0</v>
      </c>
      <c r="E19" s="152"/>
      <c r="F19" s="195">
        <v>150</v>
      </c>
      <c r="G19" s="190" t="s">
        <v>0</v>
      </c>
      <c r="H1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9" s="164" t="str">
        <f>IF(Sklop14[[#This Row],[ZAHTEVANA SHEMA KAKOVOSTI]]&lt;&gt;"",Sklop14[[#This Row],[Preračunana masa/volumen/kos na enoto kg]],"")</f>
        <v/>
      </c>
      <c r="J19" s="165"/>
      <c r="K19" s="166"/>
      <c r="L19" s="166"/>
      <c r="M19" s="197"/>
      <c r="N19" s="200"/>
      <c r="O19" s="200"/>
      <c r="P19" s="199"/>
      <c r="Q19" s="200">
        <f>+Sklop14[[#This Row],[cena/enota brez DDV v EUR]]*Sklop14[[#This Row],[Stopnja DDV (%)]]</f>
        <v>0</v>
      </c>
      <c r="R19" s="200">
        <f>+Sklop14[[#This Row],[cena/enota brez DDV v EUR]]+Sklop14[[#This Row],[Davek (EUR)]]</f>
        <v>0</v>
      </c>
      <c r="S19" s="200">
        <f>+Sklop14[[#This Row],[cena/enota brez DDV v EUR]]*Sklop14[[#This Row],[Okvirna količina]]</f>
        <v>0</v>
      </c>
      <c r="T19" s="201">
        <f>+Sklop14[[#This Row],[Končna cena/enoto mere (EUR) z DDV]]*Sklop14[[#This Row],[Okvirna količina]]</f>
        <v>0</v>
      </c>
      <c r="U19" s="202"/>
    </row>
    <row r="20" spans="1:21" s="55" customFormat="1" ht="12">
      <c r="A20" s="189" t="s">
        <v>6</v>
      </c>
      <c r="B20" s="203" t="s">
        <v>436</v>
      </c>
      <c r="C20" s="189">
        <v>1</v>
      </c>
      <c r="D20" s="189" t="s">
        <v>0</v>
      </c>
      <c r="E20" s="152"/>
      <c r="F20" s="195">
        <v>120</v>
      </c>
      <c r="G20" s="190" t="s">
        <v>0</v>
      </c>
      <c r="H2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0" s="164" t="str">
        <f>IF(Sklop14[[#This Row],[ZAHTEVANA SHEMA KAKOVOSTI]]&lt;&gt;"",Sklop14[[#This Row],[Preračunana masa/volumen/kos na enoto kg]],"")</f>
        <v/>
      </c>
      <c r="J20" s="165"/>
      <c r="K20" s="166"/>
      <c r="L20" s="166"/>
      <c r="M20" s="197"/>
      <c r="N20" s="200"/>
      <c r="O20" s="200"/>
      <c r="P20" s="199"/>
      <c r="Q20" s="200">
        <f>+Sklop14[[#This Row],[cena/enota brez DDV v EUR]]*Sklop14[[#This Row],[Stopnja DDV (%)]]</f>
        <v>0</v>
      </c>
      <c r="R20" s="200">
        <f>+Sklop14[[#This Row],[cena/enota brez DDV v EUR]]+Sklop14[[#This Row],[Davek (EUR)]]</f>
        <v>0</v>
      </c>
      <c r="S20" s="200">
        <f>+Sklop14[[#This Row],[cena/enota brez DDV v EUR]]*Sklop14[[#This Row],[Okvirna količina]]</f>
        <v>0</v>
      </c>
      <c r="T20" s="201">
        <f>+Sklop14[[#This Row],[Končna cena/enoto mere (EUR) z DDV]]*Sklop14[[#This Row],[Okvirna količina]]</f>
        <v>0</v>
      </c>
      <c r="U20" s="202"/>
    </row>
    <row r="21" spans="1:21" s="55" customFormat="1" ht="12">
      <c r="A21" s="189" t="s">
        <v>7</v>
      </c>
      <c r="B21" s="203" t="s">
        <v>437</v>
      </c>
      <c r="C21" s="189">
        <v>1</v>
      </c>
      <c r="D21" s="189" t="s">
        <v>0</v>
      </c>
      <c r="E21" s="152"/>
      <c r="F21" s="195">
        <v>600</v>
      </c>
      <c r="G21" s="190" t="s">
        <v>0</v>
      </c>
      <c r="H2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1" s="164" t="str">
        <f>IF(Sklop14[[#This Row],[ZAHTEVANA SHEMA KAKOVOSTI]]&lt;&gt;"",Sklop14[[#This Row],[Preračunana masa/volumen/kos na enoto kg]],"")</f>
        <v/>
      </c>
      <c r="J21" s="165"/>
      <c r="K21" s="166"/>
      <c r="L21" s="166"/>
      <c r="M21" s="197"/>
      <c r="N21" s="200"/>
      <c r="O21" s="200"/>
      <c r="P21" s="199"/>
      <c r="Q21" s="200">
        <f>+Sklop14[[#This Row],[cena/enota brez DDV v EUR]]*Sklop14[[#This Row],[Stopnja DDV (%)]]</f>
        <v>0</v>
      </c>
      <c r="R21" s="200">
        <f>+Sklop14[[#This Row],[cena/enota brez DDV v EUR]]+Sklop14[[#This Row],[Davek (EUR)]]</f>
        <v>0</v>
      </c>
      <c r="S21" s="200">
        <f>+Sklop14[[#This Row],[cena/enota brez DDV v EUR]]*Sklop14[[#This Row],[Okvirna količina]]</f>
        <v>0</v>
      </c>
      <c r="T21" s="201">
        <f>+Sklop14[[#This Row],[Končna cena/enoto mere (EUR) z DDV]]*Sklop14[[#This Row],[Okvirna količina]]</f>
        <v>0</v>
      </c>
      <c r="U21" s="202"/>
    </row>
    <row r="22" spans="1:21" s="55" customFormat="1" ht="12">
      <c r="A22" s="189" t="s">
        <v>8</v>
      </c>
      <c r="B22" s="203" t="s">
        <v>605</v>
      </c>
      <c r="C22" s="189">
        <v>1</v>
      </c>
      <c r="D22" s="189" t="s">
        <v>0</v>
      </c>
      <c r="E22" s="152" t="s">
        <v>211</v>
      </c>
      <c r="F22" s="195">
        <v>30</v>
      </c>
      <c r="G22" s="190" t="s">
        <v>0</v>
      </c>
      <c r="H2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2" s="164">
        <f>IF(Sklop14[[#This Row],[ZAHTEVANA SHEMA KAKOVOSTI]]&lt;&gt;"",Sklop14[[#This Row],[Preračunana masa/volumen/kos na enoto kg]],"")</f>
        <v>30</v>
      </c>
      <c r="J22" s="165"/>
      <c r="K22" s="166"/>
      <c r="L22" s="166"/>
      <c r="M22" s="197"/>
      <c r="N22" s="200"/>
      <c r="O22" s="200"/>
      <c r="P22" s="199"/>
      <c r="Q22" s="200">
        <f>+Sklop14[[#This Row],[cena/enota brez DDV v EUR]]*Sklop14[[#This Row],[Stopnja DDV (%)]]</f>
        <v>0</v>
      </c>
      <c r="R22" s="200">
        <f>+Sklop14[[#This Row],[cena/enota brez DDV v EUR]]+Sklop14[[#This Row],[Davek (EUR)]]</f>
        <v>0</v>
      </c>
      <c r="S22" s="200">
        <f>+Sklop14[[#This Row],[cena/enota brez DDV v EUR]]*Sklop14[[#This Row],[Okvirna količina]]</f>
        <v>0</v>
      </c>
      <c r="T22" s="201">
        <f>+Sklop14[[#This Row],[Končna cena/enoto mere (EUR) z DDV]]*Sklop14[[#This Row],[Okvirna količina]]</f>
        <v>0</v>
      </c>
      <c r="U22" s="202"/>
    </row>
    <row r="23" spans="1:21" s="55" customFormat="1" ht="12">
      <c r="A23" s="189" t="s">
        <v>9</v>
      </c>
      <c r="B23" s="203" t="s">
        <v>438</v>
      </c>
      <c r="C23" s="189">
        <v>5</v>
      </c>
      <c r="D23" s="189" t="s">
        <v>0</v>
      </c>
      <c r="E23" s="152"/>
      <c r="F23" s="195">
        <v>60</v>
      </c>
      <c r="G23" s="194" t="s">
        <v>160</v>
      </c>
      <c r="H2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3" s="164" t="str">
        <f>IF(Sklop14[[#This Row],[ZAHTEVANA SHEMA KAKOVOSTI]]&lt;&gt;"",Sklop14[[#This Row],[Preračunana masa/volumen/kos na enoto kg]],"")</f>
        <v/>
      </c>
      <c r="J23" s="165"/>
      <c r="K23" s="166"/>
      <c r="L23" s="166"/>
      <c r="M23" s="197"/>
      <c r="N23" s="200"/>
      <c r="O23" s="200"/>
      <c r="P23" s="199"/>
      <c r="Q23" s="200">
        <f>+Sklop14[[#This Row],[cena/enota brez DDV v EUR]]*Sklop14[[#This Row],[Stopnja DDV (%)]]</f>
        <v>0</v>
      </c>
      <c r="R23" s="200">
        <f>+Sklop14[[#This Row],[cena/enota brez DDV v EUR]]+Sklop14[[#This Row],[Davek (EUR)]]</f>
        <v>0</v>
      </c>
      <c r="S23" s="200">
        <f>+Sklop14[[#This Row],[cena/enota brez DDV v EUR]]*Sklop14[[#This Row],[Okvirna količina]]</f>
        <v>0</v>
      </c>
      <c r="T23" s="201">
        <f>+Sklop14[[#This Row],[Končna cena/enoto mere (EUR) z DDV]]*Sklop14[[#This Row],[Okvirna količina]]</f>
        <v>0</v>
      </c>
      <c r="U23" s="202"/>
    </row>
    <row r="24" spans="1:21" s="55" customFormat="1" ht="12">
      <c r="A24" s="189" t="s">
        <v>10</v>
      </c>
      <c r="B24" s="203" t="s">
        <v>439</v>
      </c>
      <c r="C24" s="189">
        <v>5</v>
      </c>
      <c r="D24" s="189" t="s">
        <v>0</v>
      </c>
      <c r="E24" s="152"/>
      <c r="F24" s="195">
        <v>150</v>
      </c>
      <c r="G24" s="194" t="s">
        <v>160</v>
      </c>
      <c r="H2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750</v>
      </c>
      <c r="I24" s="164" t="str">
        <f>IF(Sklop14[[#This Row],[ZAHTEVANA SHEMA KAKOVOSTI]]&lt;&gt;"",Sklop14[[#This Row],[Preračunana masa/volumen/kos na enoto kg]],"")</f>
        <v/>
      </c>
      <c r="J24" s="165"/>
      <c r="K24" s="166"/>
      <c r="L24" s="166"/>
      <c r="M24" s="197"/>
      <c r="N24" s="200"/>
      <c r="O24" s="200"/>
      <c r="P24" s="199"/>
      <c r="Q24" s="200">
        <f>+Sklop14[[#This Row],[cena/enota brez DDV v EUR]]*Sklop14[[#This Row],[Stopnja DDV (%)]]</f>
        <v>0</v>
      </c>
      <c r="R24" s="200">
        <f>+Sklop14[[#This Row],[cena/enota brez DDV v EUR]]+Sklop14[[#This Row],[Davek (EUR)]]</f>
        <v>0</v>
      </c>
      <c r="S24" s="200">
        <f>+Sklop14[[#This Row],[cena/enota brez DDV v EUR]]*Sklop14[[#This Row],[Okvirna količina]]</f>
        <v>0</v>
      </c>
      <c r="T24" s="201">
        <f>+Sklop14[[#This Row],[Končna cena/enoto mere (EUR) z DDV]]*Sklop14[[#This Row],[Okvirna količina]]</f>
        <v>0</v>
      </c>
      <c r="U24" s="202"/>
    </row>
    <row r="25" spans="1:21" s="55" customFormat="1" ht="12">
      <c r="A25" s="189" t="s">
        <v>11</v>
      </c>
      <c r="B25" s="203" t="s">
        <v>440</v>
      </c>
      <c r="C25" s="189">
        <v>5</v>
      </c>
      <c r="D25" s="189" t="s">
        <v>0</v>
      </c>
      <c r="E25" s="152"/>
      <c r="F25" s="195">
        <v>300</v>
      </c>
      <c r="G25" s="194" t="s">
        <v>160</v>
      </c>
      <c r="H2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25" s="164" t="str">
        <f>IF(Sklop14[[#This Row],[ZAHTEVANA SHEMA KAKOVOSTI]]&lt;&gt;"",Sklop14[[#This Row],[Preračunana masa/volumen/kos na enoto kg]],"")</f>
        <v/>
      </c>
      <c r="J25" s="165"/>
      <c r="K25" s="166"/>
      <c r="L25" s="166"/>
      <c r="M25" s="197"/>
      <c r="N25" s="200"/>
      <c r="O25" s="200"/>
      <c r="P25" s="199"/>
      <c r="Q25" s="200">
        <f>+Sklop14[[#This Row],[cena/enota brez DDV v EUR]]*Sklop14[[#This Row],[Stopnja DDV (%)]]</f>
        <v>0</v>
      </c>
      <c r="R25" s="200">
        <f>+Sklop14[[#This Row],[cena/enota brez DDV v EUR]]+Sklop14[[#This Row],[Davek (EUR)]]</f>
        <v>0</v>
      </c>
      <c r="S25" s="200">
        <f>+Sklop14[[#This Row],[cena/enota brez DDV v EUR]]*Sklop14[[#This Row],[Okvirna količina]]</f>
        <v>0</v>
      </c>
      <c r="T25" s="201">
        <f>+Sklop14[[#This Row],[Končna cena/enoto mere (EUR) z DDV]]*Sklop14[[#This Row],[Okvirna količina]]</f>
        <v>0</v>
      </c>
      <c r="U25" s="202"/>
    </row>
    <row r="26" spans="1:21" s="55" customFormat="1" ht="12">
      <c r="A26" s="189" t="s">
        <v>12</v>
      </c>
      <c r="B26" s="203" t="s">
        <v>441</v>
      </c>
      <c r="C26" s="189">
        <v>5</v>
      </c>
      <c r="D26" s="189" t="s">
        <v>0</v>
      </c>
      <c r="E26" s="152"/>
      <c r="F26" s="195">
        <v>60</v>
      </c>
      <c r="G26" s="194" t="s">
        <v>160</v>
      </c>
      <c r="H2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6" s="164" t="str">
        <f>IF(Sklop14[[#This Row],[ZAHTEVANA SHEMA KAKOVOSTI]]&lt;&gt;"",Sklop14[[#This Row],[Preračunana masa/volumen/kos na enoto kg]],"")</f>
        <v/>
      </c>
      <c r="J26" s="165"/>
      <c r="K26" s="166"/>
      <c r="L26" s="166"/>
      <c r="M26" s="197"/>
      <c r="N26" s="200"/>
      <c r="O26" s="200"/>
      <c r="P26" s="199"/>
      <c r="Q26" s="200">
        <f>+Sklop14[[#This Row],[cena/enota brez DDV v EUR]]*Sklop14[[#This Row],[Stopnja DDV (%)]]</f>
        <v>0</v>
      </c>
      <c r="R26" s="200">
        <f>+Sklop14[[#This Row],[cena/enota brez DDV v EUR]]+Sklop14[[#This Row],[Davek (EUR)]]</f>
        <v>0</v>
      </c>
      <c r="S26" s="200">
        <f>+Sklop14[[#This Row],[cena/enota brez DDV v EUR]]*Sklop14[[#This Row],[Okvirna količina]]</f>
        <v>0</v>
      </c>
      <c r="T26" s="201">
        <f>+Sklop14[[#This Row],[Končna cena/enoto mere (EUR) z DDV]]*Sklop14[[#This Row],[Okvirna količina]]</f>
        <v>0</v>
      </c>
      <c r="U26" s="202"/>
    </row>
    <row r="27" spans="1:21" s="55" customFormat="1" ht="12">
      <c r="A27" s="189" t="s">
        <v>13</v>
      </c>
      <c r="B27" s="203" t="s">
        <v>442</v>
      </c>
      <c r="C27" s="189">
        <v>8</v>
      </c>
      <c r="D27" s="189" t="s">
        <v>0</v>
      </c>
      <c r="E27" s="152"/>
      <c r="F27" s="195">
        <v>60</v>
      </c>
      <c r="G27" s="194" t="s">
        <v>160</v>
      </c>
      <c r="H2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480</v>
      </c>
      <c r="I27" s="164" t="str">
        <f>IF(Sklop14[[#This Row],[ZAHTEVANA SHEMA KAKOVOSTI]]&lt;&gt;"",Sklop14[[#This Row],[Preračunana masa/volumen/kos na enoto kg]],"")</f>
        <v/>
      </c>
      <c r="J27" s="165"/>
      <c r="K27" s="166"/>
      <c r="L27" s="166"/>
      <c r="M27" s="197"/>
      <c r="N27" s="200"/>
      <c r="O27" s="200"/>
      <c r="P27" s="199"/>
      <c r="Q27" s="200">
        <f>+Sklop14[[#This Row],[cena/enota brez DDV v EUR]]*Sklop14[[#This Row],[Stopnja DDV (%)]]</f>
        <v>0</v>
      </c>
      <c r="R27" s="200">
        <f>+Sklop14[[#This Row],[cena/enota brez DDV v EUR]]+Sklop14[[#This Row],[Davek (EUR)]]</f>
        <v>0</v>
      </c>
      <c r="S27" s="200">
        <f>+Sklop14[[#This Row],[cena/enota brez DDV v EUR]]*Sklop14[[#This Row],[Okvirna količina]]</f>
        <v>0</v>
      </c>
      <c r="T27" s="201">
        <f>+Sklop14[[#This Row],[Končna cena/enoto mere (EUR) z DDV]]*Sklop14[[#This Row],[Okvirna količina]]</f>
        <v>0</v>
      </c>
      <c r="U27" s="202"/>
    </row>
    <row r="28" spans="1:21" s="55" customFormat="1" ht="12">
      <c r="A28" s="189" t="s">
        <v>14</v>
      </c>
      <c r="B28" s="203" t="s">
        <v>443</v>
      </c>
      <c r="C28" s="189">
        <v>0.5</v>
      </c>
      <c r="D28" s="189" t="s">
        <v>0</v>
      </c>
      <c r="E28" s="152"/>
      <c r="F28" s="195">
        <v>15</v>
      </c>
      <c r="G28" s="194" t="s">
        <v>160</v>
      </c>
      <c r="H2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28" s="164" t="str">
        <f>IF(Sklop14[[#This Row],[ZAHTEVANA SHEMA KAKOVOSTI]]&lt;&gt;"",Sklop14[[#This Row],[Preračunana masa/volumen/kos na enoto kg]],"")</f>
        <v/>
      </c>
      <c r="J28" s="165"/>
      <c r="K28" s="166"/>
      <c r="L28" s="166"/>
      <c r="M28" s="197"/>
      <c r="N28" s="200"/>
      <c r="O28" s="200"/>
      <c r="P28" s="199"/>
      <c r="Q28" s="200">
        <f>+Sklop14[[#This Row],[cena/enota brez DDV v EUR]]*Sklop14[[#This Row],[Stopnja DDV (%)]]</f>
        <v>0</v>
      </c>
      <c r="R28" s="200">
        <f>+Sklop14[[#This Row],[cena/enota brez DDV v EUR]]+Sklop14[[#This Row],[Davek (EUR)]]</f>
        <v>0</v>
      </c>
      <c r="S28" s="200">
        <f>+Sklop14[[#This Row],[cena/enota brez DDV v EUR]]*Sklop14[[#This Row],[Okvirna količina]]</f>
        <v>0</v>
      </c>
      <c r="T28" s="201">
        <f>+Sklop14[[#This Row],[Končna cena/enoto mere (EUR) z DDV]]*Sklop14[[#This Row],[Okvirna količina]]</f>
        <v>0</v>
      </c>
      <c r="U28" s="202"/>
    </row>
    <row r="29" spans="1:21" s="55" customFormat="1" ht="12">
      <c r="A29" s="189" t="s">
        <v>15</v>
      </c>
      <c r="B29" s="203" t="s">
        <v>444</v>
      </c>
      <c r="C29" s="189" t="s">
        <v>430</v>
      </c>
      <c r="D29" s="189" t="s">
        <v>0</v>
      </c>
      <c r="E29" s="152"/>
      <c r="F29" s="195">
        <v>10</v>
      </c>
      <c r="G29" s="194" t="s">
        <v>0</v>
      </c>
      <c r="H2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9" s="164" t="str">
        <f>IF(Sklop14[[#This Row],[ZAHTEVANA SHEMA KAKOVOSTI]]&lt;&gt;"",Sklop14[[#This Row],[Preračunana masa/volumen/kos na enoto kg]],"")</f>
        <v/>
      </c>
      <c r="J29" s="165"/>
      <c r="K29" s="166"/>
      <c r="L29" s="166"/>
      <c r="M29" s="197"/>
      <c r="N29" s="200"/>
      <c r="O29" s="200"/>
      <c r="P29" s="199"/>
      <c r="Q29" s="200">
        <f>+Sklop14[[#This Row],[cena/enota brez DDV v EUR]]*Sklop14[[#This Row],[Stopnja DDV (%)]]</f>
        <v>0</v>
      </c>
      <c r="R29" s="200">
        <f>+Sklop14[[#This Row],[cena/enota brez DDV v EUR]]+Sklop14[[#This Row],[Davek (EUR)]]</f>
        <v>0</v>
      </c>
      <c r="S29" s="200">
        <f>+Sklop14[[#This Row],[cena/enota brez DDV v EUR]]*Sklop14[[#This Row],[Okvirna količina]]</f>
        <v>0</v>
      </c>
      <c r="T29" s="201">
        <f>+Sklop14[[#This Row],[Končna cena/enoto mere (EUR) z DDV]]*Sklop14[[#This Row],[Okvirna količina]]</f>
        <v>0</v>
      </c>
      <c r="U29" s="202"/>
    </row>
    <row r="30" spans="1:21" s="55" customFormat="1" ht="12">
      <c r="A30" s="189" t="s">
        <v>16</v>
      </c>
      <c r="B30" s="203" t="s">
        <v>445</v>
      </c>
      <c r="C30" s="189">
        <v>0.5</v>
      </c>
      <c r="D30" s="189" t="s">
        <v>0</v>
      </c>
      <c r="E30" s="152"/>
      <c r="F30" s="195">
        <v>100</v>
      </c>
      <c r="G30" s="194" t="s">
        <v>160</v>
      </c>
      <c r="H3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0" s="164" t="str">
        <f>IF(Sklop14[[#This Row],[ZAHTEVANA SHEMA KAKOVOSTI]]&lt;&gt;"",Sklop14[[#This Row],[Preračunana masa/volumen/kos na enoto kg]],"")</f>
        <v/>
      </c>
      <c r="J30" s="165"/>
      <c r="K30" s="166"/>
      <c r="L30" s="166"/>
      <c r="M30" s="197"/>
      <c r="N30" s="200"/>
      <c r="O30" s="200"/>
      <c r="P30" s="199"/>
      <c r="Q30" s="200">
        <f>+Sklop14[[#This Row],[cena/enota brez DDV v EUR]]*Sklop14[[#This Row],[Stopnja DDV (%)]]</f>
        <v>0</v>
      </c>
      <c r="R30" s="200">
        <f>+Sklop14[[#This Row],[cena/enota brez DDV v EUR]]+Sklop14[[#This Row],[Davek (EUR)]]</f>
        <v>0</v>
      </c>
      <c r="S30" s="200">
        <f>+Sklop14[[#This Row],[cena/enota brez DDV v EUR]]*Sklop14[[#This Row],[Okvirna količina]]</f>
        <v>0</v>
      </c>
      <c r="T30" s="201">
        <f>+Sklop14[[#This Row],[Končna cena/enoto mere (EUR) z DDV]]*Sklop14[[#This Row],[Okvirna količina]]</f>
        <v>0</v>
      </c>
      <c r="U30" s="202"/>
    </row>
    <row r="31" spans="1:21" s="55" customFormat="1" ht="12">
      <c r="A31" s="189" t="s">
        <v>17</v>
      </c>
      <c r="B31" s="203" t="s">
        <v>446</v>
      </c>
      <c r="C31" s="189" t="s">
        <v>430</v>
      </c>
      <c r="D31" s="189" t="s">
        <v>0</v>
      </c>
      <c r="E31" s="152"/>
      <c r="F31" s="195">
        <v>20</v>
      </c>
      <c r="G31" s="194" t="s">
        <v>0</v>
      </c>
      <c r="H3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64" t="str">
        <f>IF(Sklop14[[#This Row],[ZAHTEVANA SHEMA KAKOVOSTI]]&lt;&gt;"",Sklop14[[#This Row],[Preračunana masa/volumen/kos na enoto kg]],"")</f>
        <v/>
      </c>
      <c r="J31" s="165"/>
      <c r="K31" s="166"/>
      <c r="L31" s="166"/>
      <c r="M31" s="197"/>
      <c r="N31" s="200"/>
      <c r="O31" s="200"/>
      <c r="P31" s="199"/>
      <c r="Q31" s="200">
        <f>+Sklop14[[#This Row],[cena/enota brez DDV v EUR]]*Sklop14[[#This Row],[Stopnja DDV (%)]]</f>
        <v>0</v>
      </c>
      <c r="R31" s="200">
        <f>+Sklop14[[#This Row],[cena/enota brez DDV v EUR]]+Sklop14[[#This Row],[Davek (EUR)]]</f>
        <v>0</v>
      </c>
      <c r="S31" s="200">
        <f>+Sklop14[[#This Row],[cena/enota brez DDV v EUR]]*Sklop14[[#This Row],[Okvirna količina]]</f>
        <v>0</v>
      </c>
      <c r="T31" s="201">
        <f>+Sklop14[[#This Row],[Končna cena/enoto mere (EUR) z DDV]]*Sklop14[[#This Row],[Okvirna količina]]</f>
        <v>0</v>
      </c>
      <c r="U31" s="202"/>
    </row>
    <row r="32" spans="1:21" s="55" customFormat="1" ht="12">
      <c r="A32" s="189" t="s">
        <v>18</v>
      </c>
      <c r="B32" s="203" t="s">
        <v>447</v>
      </c>
      <c r="C32" s="189" t="s">
        <v>431</v>
      </c>
      <c r="D32" s="189" t="s">
        <v>0</v>
      </c>
      <c r="E32" s="152"/>
      <c r="F32" s="195">
        <v>60</v>
      </c>
      <c r="G32" s="194" t="s">
        <v>0</v>
      </c>
      <c r="H3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2" s="164" t="str">
        <f>IF(Sklop14[[#This Row],[ZAHTEVANA SHEMA KAKOVOSTI]]&lt;&gt;"",Sklop14[[#This Row],[Preračunana masa/volumen/kos na enoto kg]],"")</f>
        <v/>
      </c>
      <c r="J32" s="165"/>
      <c r="K32" s="166"/>
      <c r="L32" s="166"/>
      <c r="M32" s="197"/>
      <c r="N32" s="200"/>
      <c r="O32" s="200"/>
      <c r="P32" s="199"/>
      <c r="Q32" s="200">
        <f>+Sklop14[[#This Row],[cena/enota brez DDV v EUR]]*Sklop14[[#This Row],[Stopnja DDV (%)]]</f>
        <v>0</v>
      </c>
      <c r="R32" s="200">
        <f>+Sklop14[[#This Row],[cena/enota brez DDV v EUR]]+Sklop14[[#This Row],[Davek (EUR)]]</f>
        <v>0</v>
      </c>
      <c r="S32" s="200">
        <f>+Sklop14[[#This Row],[cena/enota brez DDV v EUR]]*Sklop14[[#This Row],[Okvirna količina]]</f>
        <v>0</v>
      </c>
      <c r="T32" s="201">
        <f>+Sklop14[[#This Row],[Končna cena/enoto mere (EUR) z DDV]]*Sklop14[[#This Row],[Okvirna količina]]</f>
        <v>0</v>
      </c>
      <c r="U32" s="202"/>
    </row>
    <row r="33" spans="1:23" s="55" customFormat="1" ht="12">
      <c r="A33" s="189" t="s">
        <v>19</v>
      </c>
      <c r="B33" s="203" t="s">
        <v>448</v>
      </c>
      <c r="C33" s="189" t="s">
        <v>431</v>
      </c>
      <c r="D33" s="189" t="s">
        <v>0</v>
      </c>
      <c r="E33" s="152"/>
      <c r="F33" s="195">
        <v>60</v>
      </c>
      <c r="G33" s="194" t="s">
        <v>0</v>
      </c>
      <c r="H33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3" s="164" t="str">
        <f>IF(Sklop14[[#This Row],[ZAHTEVANA SHEMA KAKOVOSTI]]&lt;&gt;"",Sklop14[[#This Row],[Preračunana masa/volumen/kos na enoto kg]],"")</f>
        <v/>
      </c>
      <c r="J33" s="165"/>
      <c r="K33" s="166"/>
      <c r="L33" s="166"/>
      <c r="M33" s="197"/>
      <c r="N33" s="200"/>
      <c r="O33" s="200"/>
      <c r="P33" s="199"/>
      <c r="Q33" s="200">
        <f>+Sklop14[[#This Row],[cena/enota brez DDV v EUR]]*Sklop14[[#This Row],[Stopnja DDV (%)]]</f>
        <v>0</v>
      </c>
      <c r="R33" s="200">
        <f>+Sklop14[[#This Row],[cena/enota brez DDV v EUR]]+Sklop14[[#This Row],[Davek (EUR)]]</f>
        <v>0</v>
      </c>
      <c r="S33" s="200">
        <f>+Sklop14[[#This Row],[cena/enota brez DDV v EUR]]*Sklop14[[#This Row],[Okvirna količina]]</f>
        <v>0</v>
      </c>
      <c r="T33" s="201">
        <f>+Sklop14[[#This Row],[Končna cena/enoto mere (EUR) z DDV]]*Sklop14[[#This Row],[Okvirna količina]]</f>
        <v>0</v>
      </c>
      <c r="U33" s="202"/>
    </row>
    <row r="34" spans="1:23" s="55" customFormat="1" ht="12">
      <c r="A34" s="189" t="s">
        <v>20</v>
      </c>
      <c r="B34" s="203" t="s">
        <v>449</v>
      </c>
      <c r="C34" s="189">
        <v>0.5</v>
      </c>
      <c r="D34" s="189" t="s">
        <v>0</v>
      </c>
      <c r="E34" s="152"/>
      <c r="F34" s="195">
        <v>50</v>
      </c>
      <c r="G34" s="194" t="s">
        <v>160</v>
      </c>
      <c r="H34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4" s="164" t="str">
        <f>IF(Sklop14[[#This Row],[ZAHTEVANA SHEMA KAKOVOSTI]]&lt;&gt;"",Sklop14[[#This Row],[Preračunana masa/volumen/kos na enoto kg]],"")</f>
        <v/>
      </c>
      <c r="J34" s="165"/>
      <c r="K34" s="166"/>
      <c r="L34" s="166"/>
      <c r="M34" s="197"/>
      <c r="N34" s="200"/>
      <c r="O34" s="200"/>
      <c r="P34" s="199"/>
      <c r="Q34" s="200">
        <f>+Sklop14[[#This Row],[cena/enota brez DDV v EUR]]*Sklop14[[#This Row],[Stopnja DDV (%)]]</f>
        <v>0</v>
      </c>
      <c r="R34" s="200">
        <f>+Sklop14[[#This Row],[cena/enota brez DDV v EUR]]+Sklop14[[#This Row],[Davek (EUR)]]</f>
        <v>0</v>
      </c>
      <c r="S34" s="200">
        <f>+Sklop14[[#This Row],[cena/enota brez DDV v EUR]]*Sklop14[[#This Row],[Okvirna količina]]</f>
        <v>0</v>
      </c>
      <c r="T34" s="201">
        <f>+Sklop14[[#This Row],[Končna cena/enoto mere (EUR) z DDV]]*Sklop14[[#This Row],[Okvirna količina]]</f>
        <v>0</v>
      </c>
      <c r="U34" s="202"/>
    </row>
    <row r="35" spans="1:23" s="55" customFormat="1" ht="12">
      <c r="A35" s="189" t="s">
        <v>21</v>
      </c>
      <c r="B35" s="203" t="s">
        <v>450</v>
      </c>
      <c r="C35" s="189">
        <v>0.5</v>
      </c>
      <c r="D35" s="189" t="s">
        <v>0</v>
      </c>
      <c r="E35" s="152"/>
      <c r="F35" s="195">
        <v>50</v>
      </c>
      <c r="G35" s="194" t="s">
        <v>160</v>
      </c>
      <c r="H35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35" s="164" t="str">
        <f>IF(Sklop14[[#This Row],[ZAHTEVANA SHEMA KAKOVOSTI]]&lt;&gt;"",Sklop14[[#This Row],[Preračunana masa/volumen/kos na enoto kg]],"")</f>
        <v/>
      </c>
      <c r="J35" s="165"/>
      <c r="K35" s="166"/>
      <c r="L35" s="166"/>
      <c r="M35" s="197"/>
      <c r="N35" s="200"/>
      <c r="O35" s="200"/>
      <c r="P35" s="199"/>
      <c r="Q35" s="200">
        <f>+Sklop14[[#This Row],[cena/enota brez DDV v EUR]]*Sklop14[[#This Row],[Stopnja DDV (%)]]</f>
        <v>0</v>
      </c>
      <c r="R35" s="200">
        <f>+Sklop14[[#This Row],[cena/enota brez DDV v EUR]]+Sklop14[[#This Row],[Davek (EUR)]]</f>
        <v>0</v>
      </c>
      <c r="S35" s="200">
        <f>+Sklop14[[#This Row],[cena/enota brez DDV v EUR]]*Sklop14[[#This Row],[Okvirna količina]]</f>
        <v>0</v>
      </c>
      <c r="T35" s="201">
        <f>+Sklop14[[#This Row],[Končna cena/enoto mere (EUR) z DDV]]*Sklop14[[#This Row],[Okvirna količina]]</f>
        <v>0</v>
      </c>
      <c r="U35" s="202"/>
    </row>
    <row r="36" spans="1:23" s="55" customFormat="1" ht="12">
      <c r="A36" s="189" t="s">
        <v>22</v>
      </c>
      <c r="B36" s="203" t="s">
        <v>428</v>
      </c>
      <c r="C36" s="189">
        <v>1</v>
      </c>
      <c r="D36" s="189" t="s">
        <v>0</v>
      </c>
      <c r="E36" s="152"/>
      <c r="F36" s="195">
        <v>300</v>
      </c>
      <c r="G36" s="194" t="s">
        <v>0</v>
      </c>
      <c r="H36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6" s="164" t="str">
        <f>IF(Sklop14[[#This Row],[ZAHTEVANA SHEMA KAKOVOSTI]]&lt;&gt;"",Sklop14[[#This Row],[Preračunana masa/volumen/kos na enoto kg]],"")</f>
        <v/>
      </c>
      <c r="J36" s="165"/>
      <c r="K36" s="166"/>
      <c r="L36" s="166"/>
      <c r="M36" s="197"/>
      <c r="N36" s="200"/>
      <c r="O36" s="200"/>
      <c r="P36" s="199"/>
      <c r="Q36" s="200">
        <f>+Sklop14[[#This Row],[cena/enota brez DDV v EUR]]*Sklop14[[#This Row],[Stopnja DDV (%)]]</f>
        <v>0</v>
      </c>
      <c r="R36" s="200">
        <f>+Sklop14[[#This Row],[cena/enota brez DDV v EUR]]+Sklop14[[#This Row],[Davek (EUR)]]</f>
        <v>0</v>
      </c>
      <c r="S36" s="200">
        <f>+Sklop14[[#This Row],[cena/enota brez DDV v EUR]]*Sklop14[[#This Row],[Okvirna količina]]</f>
        <v>0</v>
      </c>
      <c r="T36" s="201">
        <f>+Sklop14[[#This Row],[Končna cena/enoto mere (EUR) z DDV]]*Sklop14[[#This Row],[Okvirna količina]]</f>
        <v>0</v>
      </c>
      <c r="U36" s="202"/>
    </row>
    <row r="37" spans="1:23" s="55" customFormat="1" ht="12">
      <c r="A37" s="189" t="s">
        <v>23</v>
      </c>
      <c r="B37" s="203" t="s">
        <v>161</v>
      </c>
      <c r="C37" s="189">
        <v>1</v>
      </c>
      <c r="D37" s="189" t="s">
        <v>0</v>
      </c>
      <c r="E37" s="152"/>
      <c r="F37" s="195">
        <v>360</v>
      </c>
      <c r="G37" s="194" t="s">
        <v>0</v>
      </c>
      <c r="H37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360</v>
      </c>
      <c r="I37" s="164" t="str">
        <f>IF(Sklop14[[#This Row],[ZAHTEVANA SHEMA KAKOVOSTI]]&lt;&gt;"",Sklop14[[#This Row],[Preračunana masa/volumen/kos na enoto kg]],"")</f>
        <v/>
      </c>
      <c r="J37" s="165"/>
      <c r="K37" s="166"/>
      <c r="L37" s="166"/>
      <c r="M37" s="197"/>
      <c r="N37" s="200"/>
      <c r="O37" s="200"/>
      <c r="P37" s="199"/>
      <c r="Q37" s="200">
        <f>+Sklop14[[#This Row],[cena/enota brez DDV v EUR]]*Sklop14[[#This Row],[Stopnja DDV (%)]]</f>
        <v>0</v>
      </c>
      <c r="R37" s="200">
        <f>+Sklop14[[#This Row],[cena/enota brez DDV v EUR]]+Sklop14[[#This Row],[Davek (EUR)]]</f>
        <v>0</v>
      </c>
      <c r="S37" s="200">
        <f>+Sklop14[[#This Row],[cena/enota brez DDV v EUR]]*Sklop14[[#This Row],[Okvirna količina]]</f>
        <v>0</v>
      </c>
      <c r="T37" s="201">
        <f>+Sklop14[[#This Row],[Končna cena/enoto mere (EUR) z DDV]]*Sklop14[[#This Row],[Okvirna količina]]</f>
        <v>0</v>
      </c>
      <c r="U37" s="202"/>
    </row>
    <row r="38" spans="1:23" s="55" customFormat="1" ht="12">
      <c r="A38" s="189" t="s">
        <v>24</v>
      </c>
      <c r="B38" s="203" t="s">
        <v>451</v>
      </c>
      <c r="C38" s="189">
        <v>1</v>
      </c>
      <c r="D38" s="189" t="s">
        <v>0</v>
      </c>
      <c r="E38" s="152"/>
      <c r="F38" s="195">
        <v>30</v>
      </c>
      <c r="G38" s="194" t="s">
        <v>0</v>
      </c>
      <c r="H38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64" t="str">
        <f>IF(Sklop14[[#This Row],[ZAHTEVANA SHEMA KAKOVOSTI]]&lt;&gt;"",Sklop14[[#This Row],[Preračunana masa/volumen/kos na enoto kg]],"")</f>
        <v/>
      </c>
      <c r="J38" s="165"/>
      <c r="K38" s="166"/>
      <c r="L38" s="166"/>
      <c r="M38" s="197"/>
      <c r="N38" s="200"/>
      <c r="O38" s="200"/>
      <c r="P38" s="199"/>
      <c r="Q38" s="200">
        <f>+Sklop14[[#This Row],[cena/enota brez DDV v EUR]]*Sklop14[[#This Row],[Stopnja DDV (%)]]</f>
        <v>0</v>
      </c>
      <c r="R38" s="200">
        <f>+Sklop14[[#This Row],[cena/enota brez DDV v EUR]]+Sklop14[[#This Row],[Davek (EUR)]]</f>
        <v>0</v>
      </c>
      <c r="S38" s="200">
        <f>+Sklop14[[#This Row],[cena/enota brez DDV v EUR]]*Sklop14[[#This Row],[Okvirna količina]]</f>
        <v>0</v>
      </c>
      <c r="T38" s="201">
        <f>+Sklop14[[#This Row],[Končna cena/enoto mere (EUR) z DDV]]*Sklop14[[#This Row],[Okvirna količina]]</f>
        <v>0</v>
      </c>
      <c r="U38" s="202"/>
    </row>
    <row r="39" spans="1:23" s="55" customFormat="1" ht="12">
      <c r="A39" s="189" t="s">
        <v>25</v>
      </c>
      <c r="B39" s="203" t="s">
        <v>452</v>
      </c>
      <c r="C39" s="189">
        <v>1</v>
      </c>
      <c r="D39" s="189" t="s">
        <v>0</v>
      </c>
      <c r="E39" s="152"/>
      <c r="F39" s="195">
        <v>150</v>
      </c>
      <c r="G39" s="194" t="s">
        <v>0</v>
      </c>
      <c r="H39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9" s="164" t="str">
        <f>IF(Sklop14[[#This Row],[ZAHTEVANA SHEMA KAKOVOSTI]]&lt;&gt;"",Sklop14[[#This Row],[Preračunana masa/volumen/kos na enoto kg]],"")</f>
        <v/>
      </c>
      <c r="J39" s="165"/>
      <c r="K39" s="166"/>
      <c r="L39" s="166"/>
      <c r="M39" s="197"/>
      <c r="N39" s="200"/>
      <c r="O39" s="200"/>
      <c r="P39" s="199"/>
      <c r="Q39" s="200">
        <f>+Sklop14[[#This Row],[cena/enota brez DDV v EUR]]*Sklop14[[#This Row],[Stopnja DDV (%)]]</f>
        <v>0</v>
      </c>
      <c r="R39" s="200">
        <f>+Sklop14[[#This Row],[cena/enota brez DDV v EUR]]+Sklop14[[#This Row],[Davek (EUR)]]</f>
        <v>0</v>
      </c>
      <c r="S39" s="200">
        <f>+Sklop14[[#This Row],[cena/enota brez DDV v EUR]]*Sklop14[[#This Row],[Okvirna količina]]</f>
        <v>0</v>
      </c>
      <c r="T39" s="201">
        <f>+Sklop14[[#This Row],[Končna cena/enoto mere (EUR) z DDV]]*Sklop14[[#This Row],[Okvirna količina]]</f>
        <v>0</v>
      </c>
      <c r="U39" s="202"/>
    </row>
    <row r="40" spans="1:23" s="55" customFormat="1" ht="12.75" customHeight="1">
      <c r="A40" s="189" t="s">
        <v>26</v>
      </c>
      <c r="B40" s="203" t="s">
        <v>453</v>
      </c>
      <c r="C40" s="189">
        <v>0.5</v>
      </c>
      <c r="D40" s="189" t="s">
        <v>0</v>
      </c>
      <c r="E40" s="152"/>
      <c r="F40" s="195">
        <v>400</v>
      </c>
      <c r="G40" s="194" t="s">
        <v>160</v>
      </c>
      <c r="H40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0" s="164" t="str">
        <f>IF(Sklop14[[#This Row],[ZAHTEVANA SHEMA KAKOVOSTI]]&lt;&gt;"",Sklop14[[#This Row],[Preračunana masa/volumen/kos na enoto kg]],"")</f>
        <v/>
      </c>
      <c r="J40" s="165"/>
      <c r="K40" s="166"/>
      <c r="L40" s="166"/>
      <c r="M40" s="197"/>
      <c r="N40" s="200"/>
      <c r="O40" s="200"/>
      <c r="P40" s="199"/>
      <c r="Q40" s="200">
        <f>+Sklop14[[#This Row],[cena/enota brez DDV v EUR]]*Sklop14[[#This Row],[Stopnja DDV (%)]]</f>
        <v>0</v>
      </c>
      <c r="R40" s="200">
        <f>+Sklop14[[#This Row],[cena/enota brez DDV v EUR]]+Sklop14[[#This Row],[Davek (EUR)]]</f>
        <v>0</v>
      </c>
      <c r="S40" s="200">
        <f>+Sklop14[[#This Row],[cena/enota brez DDV v EUR]]*Sklop14[[#This Row],[Okvirna količina]]</f>
        <v>0</v>
      </c>
      <c r="T40" s="201">
        <f>+Sklop14[[#This Row],[Končna cena/enoto mere (EUR) z DDV]]*Sklop14[[#This Row],[Okvirna količina]]</f>
        <v>0</v>
      </c>
      <c r="U40" s="202"/>
    </row>
    <row r="41" spans="1:23" s="55" customFormat="1" ht="12">
      <c r="A41" s="189" t="s">
        <v>27</v>
      </c>
      <c r="B41" s="203" t="s">
        <v>429</v>
      </c>
      <c r="C41" s="189">
        <v>1</v>
      </c>
      <c r="D41" s="189" t="s">
        <v>0</v>
      </c>
      <c r="E41" s="152"/>
      <c r="F41" s="195">
        <v>400</v>
      </c>
      <c r="G41" s="194" t="s">
        <v>0</v>
      </c>
      <c r="H41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41" s="164" t="str">
        <f>IF(Sklop14[[#This Row],[ZAHTEVANA SHEMA KAKOVOSTI]]&lt;&gt;"",Sklop14[[#This Row],[Preračunana masa/volumen/kos na enoto kg]],"")</f>
        <v/>
      </c>
      <c r="J41" s="165"/>
      <c r="K41" s="166"/>
      <c r="L41" s="166"/>
      <c r="M41" s="197"/>
      <c r="N41" s="200"/>
      <c r="O41" s="200"/>
      <c r="P41" s="199"/>
      <c r="Q41" s="200">
        <f>+Sklop14[[#This Row],[cena/enota brez DDV v EUR]]*Sklop14[[#This Row],[Stopnja DDV (%)]]</f>
        <v>0</v>
      </c>
      <c r="R41" s="200">
        <f>+Sklop14[[#This Row],[cena/enota brez DDV v EUR]]+Sklop14[[#This Row],[Davek (EUR)]]</f>
        <v>0</v>
      </c>
      <c r="S41" s="200">
        <f>+Sklop14[[#This Row],[cena/enota brez DDV v EUR]]*Sklop14[[#This Row],[Okvirna količina]]</f>
        <v>0</v>
      </c>
      <c r="T41" s="201">
        <f>+Sklop14[[#This Row],[Končna cena/enoto mere (EUR) z DDV]]*Sklop14[[#This Row],[Okvirna količina]]</f>
        <v>0</v>
      </c>
      <c r="U41" s="202"/>
    </row>
    <row r="42" spans="1:23" s="55" customFormat="1" ht="12">
      <c r="A42" s="189" t="s">
        <v>28</v>
      </c>
      <c r="B42" s="203" t="s">
        <v>454</v>
      </c>
      <c r="C42" s="189">
        <v>1</v>
      </c>
      <c r="D42" s="189" t="s">
        <v>0</v>
      </c>
      <c r="E42" s="152"/>
      <c r="F42" s="195">
        <v>200</v>
      </c>
      <c r="G42" s="194" t="s">
        <v>0</v>
      </c>
      <c r="H42" s="16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2" s="164" t="str">
        <f>IF(Sklop14[[#This Row],[ZAHTEVANA SHEMA KAKOVOSTI]]&lt;&gt;"",Sklop14[[#This Row],[Preračunana masa/volumen/kos na enoto kg]],"")</f>
        <v/>
      </c>
      <c r="J42" s="165"/>
      <c r="K42" s="166"/>
      <c r="L42" s="166"/>
      <c r="M42" s="197"/>
      <c r="N42" s="200"/>
      <c r="O42" s="200"/>
      <c r="P42" s="199"/>
      <c r="Q42" s="200">
        <f>+Sklop14[[#This Row],[cena/enota brez DDV v EUR]]*Sklop14[[#This Row],[Stopnja DDV (%)]]</f>
        <v>0</v>
      </c>
      <c r="R42" s="200">
        <f>+Sklop14[[#This Row],[cena/enota brez DDV v EUR]]+Sklop14[[#This Row],[Davek (EUR)]]</f>
        <v>0</v>
      </c>
      <c r="S42" s="200">
        <f>+Sklop14[[#This Row],[cena/enota brez DDV v EUR]]*Sklop14[[#This Row],[Okvirna količina]]</f>
        <v>0</v>
      </c>
      <c r="T42" s="201">
        <f>+Sklop14[[#This Row],[Končna cena/enoto mere (EUR) z DDV]]*Sklop14[[#This Row],[Okvirna količina]]</f>
        <v>0</v>
      </c>
      <c r="U42" s="202"/>
    </row>
    <row r="43" spans="1:23">
      <c r="A43" s="305" t="s">
        <v>114</v>
      </c>
      <c r="B43" s="316"/>
      <c r="C43" s="306"/>
      <c r="D43" s="306"/>
      <c r="E43" s="307"/>
      <c r="F43" s="367"/>
      <c r="G43" s="309"/>
      <c r="H43" s="310">
        <f>SUBTOTAL(109,Sklop14[Preračunana masa/volumen/kos na enoto kg])</f>
        <v>8377.5</v>
      </c>
      <c r="I43" s="310">
        <f>SUBTOTAL(109,Sklop14[Živila iz shem kakovosti (kg)])</f>
        <v>30</v>
      </c>
      <c r="J43" s="308"/>
      <c r="K43" s="311"/>
      <c r="L43" s="311"/>
      <c r="M43" s="312"/>
      <c r="N43" s="313"/>
      <c r="O43" s="313"/>
      <c r="P43" s="313"/>
      <c r="Q43" s="314"/>
      <c r="R43" s="308"/>
      <c r="S43" s="314">
        <f>SUBTOTAL(109,Sklop14[Vrednost za okvirno količino (EUR) brez DDV])</f>
        <v>0</v>
      </c>
      <c r="T43" s="314">
        <f>SUBTOTAL(109,Sklop14[Vrednost za okvirno količino (EUR) z DDV])</f>
        <v>0</v>
      </c>
      <c r="U43" s="315">
        <f>SUBTOTAL(103,Sklop14[Shema kakovosti
(nacionalne, evropske)
])</f>
        <v>0</v>
      </c>
      <c r="V43" s="11"/>
    </row>
    <row r="44" spans="1:23" s="333" customFormat="1">
      <c r="A44" s="320"/>
      <c r="B44" s="321"/>
      <c r="C44" s="322"/>
      <c r="D44" s="322"/>
      <c r="E44" s="323"/>
      <c r="F44" s="324"/>
      <c r="G44" s="325"/>
      <c r="H44" s="326"/>
      <c r="I44" s="326"/>
      <c r="J44" s="327"/>
      <c r="K44" s="328"/>
      <c r="L44" s="328"/>
      <c r="M44" s="329"/>
      <c r="N44" s="330"/>
      <c r="O44" s="330"/>
      <c r="P44" s="330"/>
      <c r="Q44" s="331"/>
      <c r="R44" s="327"/>
      <c r="S44" s="331"/>
      <c r="T44" s="331"/>
      <c r="U44" s="332"/>
    </row>
    <row r="45" spans="1:23">
      <c r="A45" s="48" t="s">
        <v>110</v>
      </c>
      <c r="B45" s="48"/>
      <c r="C45" s="16"/>
      <c r="D45" s="28"/>
      <c r="E45" s="28"/>
      <c r="F45" s="101"/>
      <c r="R45" s="48"/>
      <c r="S45" s="48"/>
      <c r="T45" s="48"/>
      <c r="U45" s="48"/>
    </row>
    <row r="46" spans="1:23">
      <c r="A46" s="11" t="s">
        <v>112</v>
      </c>
      <c r="C46" s="16"/>
      <c r="D46" s="28"/>
      <c r="E46" s="28"/>
      <c r="F46" s="101"/>
    </row>
    <row r="47" spans="1:23">
      <c r="A47" s="96" t="s">
        <v>155</v>
      </c>
      <c r="B47" s="96"/>
      <c r="G47" s="68"/>
      <c r="H47" s="68"/>
      <c r="I47" s="29"/>
      <c r="J47" s="29"/>
      <c r="K47" s="29"/>
      <c r="L47" s="29"/>
      <c r="M47" s="54"/>
      <c r="N47" s="54"/>
      <c r="O47" s="29"/>
      <c r="P47" s="29"/>
      <c r="Q47" s="29"/>
      <c r="R47" s="29"/>
      <c r="S47" s="29"/>
    </row>
    <row r="48" spans="1:23">
      <c r="A48" s="110" t="s">
        <v>148</v>
      </c>
      <c r="B48" s="110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09"/>
      <c r="S48" s="109"/>
      <c r="T48" s="109"/>
      <c r="U48" s="109"/>
      <c r="V48" s="109"/>
      <c r="W48" s="108"/>
    </row>
    <row r="49" spans="1:22">
      <c r="A49" s="415" t="s">
        <v>159</v>
      </c>
      <c r="B49" s="415"/>
      <c r="C49" s="415"/>
      <c r="D49" s="415"/>
      <c r="E49" s="415"/>
      <c r="F49" s="415"/>
      <c r="G49" s="415"/>
      <c r="H49" s="415"/>
      <c r="I49" s="415"/>
      <c r="J49" s="415"/>
      <c r="K49" s="415"/>
      <c r="L49" s="415"/>
      <c r="M49" s="415"/>
      <c r="N49" s="54"/>
      <c r="O49" s="29"/>
      <c r="P49" s="29"/>
      <c r="Q49" s="29"/>
      <c r="R49" s="29"/>
      <c r="S49" s="29"/>
    </row>
    <row r="50" spans="1:22">
      <c r="A50" s="416" t="s">
        <v>157</v>
      </c>
      <c r="B50" s="416"/>
      <c r="C50" s="416"/>
      <c r="D50" s="416"/>
      <c r="E50" s="416"/>
      <c r="F50" s="416"/>
      <c r="G50" s="416"/>
      <c r="H50" s="416"/>
      <c r="I50" s="416"/>
      <c r="J50" s="416"/>
      <c r="K50" s="416"/>
      <c r="L50" s="416"/>
      <c r="M50" s="416"/>
      <c r="O50" s="29"/>
      <c r="P50" s="29"/>
      <c r="Q50" s="29"/>
      <c r="R50" s="29"/>
      <c r="S50" s="29"/>
    </row>
    <row r="51" spans="1:22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O51" s="29"/>
      <c r="P51" s="29"/>
      <c r="Q51" s="29"/>
      <c r="R51" s="29"/>
      <c r="S51" s="29"/>
    </row>
    <row r="52" spans="1:22">
      <c r="A52" s="96" t="s">
        <v>51</v>
      </c>
      <c r="B52" s="96"/>
      <c r="G52" s="68"/>
      <c r="H52" s="68" t="s">
        <v>52</v>
      </c>
      <c r="I52" s="29"/>
      <c r="J52" s="29"/>
      <c r="K52" s="29"/>
      <c r="L52" s="29"/>
      <c r="M52" s="54"/>
      <c r="N52" s="54"/>
      <c r="O52" s="29"/>
      <c r="P52" s="29"/>
      <c r="Q52" s="29"/>
      <c r="R52" s="29" t="s">
        <v>53</v>
      </c>
      <c r="S52" s="29"/>
    </row>
    <row r="53" spans="1:22">
      <c r="A53" s="96"/>
      <c r="B53" s="96"/>
      <c r="G53" s="68"/>
      <c r="H53" s="68"/>
      <c r="I53" s="29"/>
      <c r="J53" s="29"/>
      <c r="K53" s="29"/>
      <c r="L53" s="29"/>
      <c r="M53" s="54"/>
      <c r="N53" s="54"/>
      <c r="O53" s="29"/>
      <c r="P53" s="29"/>
      <c r="Q53" s="29"/>
      <c r="R53" s="29"/>
      <c r="S53" s="29"/>
    </row>
    <row r="54" spans="1:22" ht="15">
      <c r="A54" s="6"/>
      <c r="B54" s="6"/>
      <c r="C54" s="4"/>
      <c r="D54" s="26"/>
      <c r="E54" s="26"/>
      <c r="F54" s="25"/>
      <c r="G54" s="7"/>
      <c r="I54" s="8"/>
      <c r="J54" s="8"/>
      <c r="K54" s="8"/>
      <c r="L54" s="8"/>
      <c r="M54" s="20"/>
      <c r="N54" s="20"/>
      <c r="O54" s="8"/>
      <c r="P54" s="8"/>
      <c r="Q54" s="8"/>
      <c r="R54" s="8"/>
      <c r="S54" s="8"/>
      <c r="T54" s="3"/>
      <c r="U54" s="3"/>
      <c r="V54" s="7"/>
    </row>
    <row r="55" spans="1:22">
      <c r="C55" s="16"/>
      <c r="D55" s="28"/>
      <c r="E55" s="28"/>
      <c r="F55" s="101"/>
    </row>
    <row r="56" spans="1:22">
      <c r="C56" s="16"/>
      <c r="D56" s="28"/>
      <c r="E56" s="28"/>
      <c r="F56" s="101"/>
    </row>
    <row r="57" spans="1:22">
      <c r="C57" s="16"/>
      <c r="D57" s="28"/>
      <c r="E57" s="28"/>
      <c r="F57" s="101"/>
    </row>
    <row r="58" spans="1:22">
      <c r="C58" s="16"/>
      <c r="D58" s="28"/>
      <c r="E58" s="28"/>
      <c r="F58" s="101"/>
    </row>
    <row r="59" spans="1:22">
      <c r="C59" s="16"/>
      <c r="D59" s="28"/>
      <c r="E59" s="28"/>
      <c r="F59" s="101"/>
    </row>
    <row r="60" spans="1:22">
      <c r="C60" s="16"/>
      <c r="D60" s="28"/>
      <c r="E60" s="28"/>
      <c r="F60" s="101"/>
    </row>
    <row r="61" spans="1:22">
      <c r="C61" s="16"/>
      <c r="D61" s="28"/>
      <c r="E61" s="28"/>
      <c r="F61" s="101"/>
    </row>
    <row r="62" spans="1:22">
      <c r="C62" s="16"/>
      <c r="D62" s="28"/>
      <c r="E62" s="28"/>
      <c r="F62" s="101"/>
    </row>
    <row r="63" spans="1:22">
      <c r="C63" s="16"/>
      <c r="D63" s="28"/>
      <c r="E63" s="28"/>
      <c r="F63" s="101"/>
    </row>
    <row r="64" spans="1:22">
      <c r="C64" s="16"/>
      <c r="D64" s="28"/>
      <c r="E64" s="28"/>
      <c r="F64" s="101"/>
    </row>
    <row r="65" spans="1:23">
      <c r="C65" s="16"/>
      <c r="D65" s="28"/>
      <c r="E65" s="28"/>
      <c r="F65" s="101"/>
    </row>
    <row r="66" spans="1:23">
      <c r="C66" s="16"/>
      <c r="D66" s="28"/>
      <c r="E66" s="28"/>
      <c r="F66" s="101"/>
    </row>
    <row r="67" spans="1:23">
      <c r="C67" s="16"/>
      <c r="D67" s="28"/>
      <c r="E67" s="28"/>
      <c r="F67" s="101"/>
    </row>
    <row r="68" spans="1:23">
      <c r="C68" s="16"/>
      <c r="D68" s="28"/>
      <c r="E68" s="28"/>
      <c r="F68" s="101"/>
    </row>
    <row r="69" spans="1:23" s="18" customFormat="1">
      <c r="A69" s="11"/>
      <c r="B69" s="11"/>
      <c r="C69" s="16"/>
      <c r="D69" s="28"/>
      <c r="E69" s="28"/>
      <c r="F69" s="101"/>
      <c r="G69" s="102"/>
      <c r="H69" s="102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1"/>
      <c r="C70" s="16"/>
      <c r="D70" s="28"/>
      <c r="E70" s="28"/>
      <c r="F70" s="101"/>
      <c r="G70" s="102"/>
      <c r="H70" s="102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1"/>
      <c r="C71" s="16"/>
      <c r="D71" s="28"/>
      <c r="E71" s="28"/>
      <c r="F71" s="101"/>
      <c r="G71" s="102"/>
      <c r="H71" s="102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1"/>
      <c r="C72" s="16"/>
      <c r="D72" s="28"/>
      <c r="E72" s="28"/>
      <c r="F72" s="101"/>
      <c r="G72" s="102"/>
      <c r="H72" s="102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1"/>
      <c r="C73" s="16"/>
      <c r="D73" s="28"/>
      <c r="E73" s="28"/>
      <c r="F73" s="101"/>
      <c r="G73" s="102"/>
      <c r="H73" s="102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1"/>
      <c r="C74" s="16"/>
      <c r="D74" s="28"/>
      <c r="E74" s="28"/>
      <c r="F74" s="101"/>
      <c r="G74" s="102"/>
      <c r="H74" s="102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1"/>
      <c r="C75" s="16"/>
      <c r="D75" s="28"/>
      <c r="E75" s="28"/>
      <c r="F75" s="101"/>
      <c r="G75" s="102"/>
      <c r="H75" s="102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1"/>
      <c r="C76" s="16"/>
      <c r="D76" s="28"/>
      <c r="E76" s="28"/>
      <c r="F76" s="101"/>
      <c r="G76" s="102"/>
      <c r="H76" s="102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1"/>
      <c r="C77" s="16"/>
      <c r="D77" s="28"/>
      <c r="E77" s="28"/>
      <c r="F77" s="101"/>
      <c r="G77" s="102"/>
      <c r="H77" s="102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1"/>
      <c r="C78" s="16"/>
      <c r="D78" s="28"/>
      <c r="E78" s="28"/>
      <c r="F78" s="101"/>
      <c r="G78" s="102"/>
      <c r="H78" s="102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1"/>
      <c r="C79" s="16"/>
      <c r="D79" s="28"/>
      <c r="E79" s="28"/>
      <c r="F79" s="101"/>
      <c r="G79" s="102"/>
      <c r="H79" s="102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1"/>
      <c r="C80" s="16"/>
      <c r="D80" s="28"/>
      <c r="E80" s="28"/>
      <c r="F80" s="101"/>
      <c r="G80" s="102"/>
      <c r="H80" s="102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1"/>
      <c r="C81" s="16"/>
      <c r="D81" s="28"/>
      <c r="E81" s="28"/>
      <c r="F81" s="101"/>
      <c r="G81" s="102"/>
      <c r="H81" s="102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1"/>
      <c r="C82" s="16"/>
      <c r="D82" s="28"/>
      <c r="E82" s="28"/>
      <c r="F82" s="101"/>
      <c r="G82" s="102"/>
      <c r="H82" s="102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1"/>
      <c r="C83" s="16"/>
      <c r="D83" s="28"/>
      <c r="E83" s="28"/>
      <c r="F83" s="101"/>
      <c r="G83" s="102"/>
      <c r="H83" s="102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1"/>
      <c r="C84" s="16"/>
      <c r="D84" s="28"/>
      <c r="E84" s="28"/>
      <c r="F84" s="101"/>
      <c r="G84" s="102"/>
      <c r="H84" s="102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1"/>
      <c r="C85" s="16"/>
      <c r="D85" s="28"/>
      <c r="E85" s="28"/>
      <c r="F85" s="101"/>
      <c r="G85" s="102"/>
      <c r="H85" s="102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1"/>
      <c r="C86" s="16"/>
      <c r="D86" s="28"/>
      <c r="E86" s="28"/>
      <c r="F86" s="101"/>
      <c r="G86" s="102"/>
      <c r="H86" s="102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1"/>
      <c r="C87" s="16"/>
      <c r="D87" s="28"/>
      <c r="E87" s="28"/>
      <c r="F87" s="101"/>
      <c r="G87" s="102"/>
      <c r="H87" s="102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1"/>
      <c r="C88" s="16"/>
      <c r="D88" s="28"/>
      <c r="E88" s="28"/>
      <c r="F88" s="101"/>
      <c r="G88" s="102"/>
      <c r="H88" s="102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1"/>
      <c r="C89" s="16"/>
      <c r="D89" s="28"/>
      <c r="E89" s="28"/>
      <c r="F89" s="101"/>
      <c r="G89" s="102"/>
      <c r="H89" s="102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1"/>
      <c r="C90" s="16"/>
      <c r="D90" s="28"/>
      <c r="E90" s="28"/>
      <c r="F90" s="101"/>
      <c r="G90" s="102"/>
      <c r="H90" s="102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1"/>
      <c r="C91" s="16"/>
      <c r="D91" s="28"/>
      <c r="E91" s="28"/>
      <c r="F91" s="101"/>
      <c r="G91" s="102"/>
      <c r="H91" s="102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1"/>
      <c r="C92" s="16"/>
      <c r="D92" s="28"/>
      <c r="E92" s="28"/>
      <c r="F92" s="101"/>
      <c r="G92" s="102"/>
      <c r="H92" s="102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1"/>
      <c r="C93" s="16"/>
      <c r="D93" s="28"/>
      <c r="E93" s="28"/>
      <c r="F93" s="101"/>
      <c r="G93" s="102"/>
      <c r="H93" s="102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1"/>
      <c r="C94" s="16"/>
      <c r="D94" s="28"/>
      <c r="E94" s="28"/>
      <c r="F94" s="101"/>
      <c r="G94" s="102"/>
      <c r="H94" s="102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1"/>
      <c r="C95" s="16"/>
      <c r="D95" s="28"/>
      <c r="E95" s="28"/>
      <c r="F95" s="101"/>
      <c r="G95" s="102"/>
      <c r="H95" s="102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1"/>
      <c r="C96" s="16"/>
      <c r="D96" s="28"/>
      <c r="E96" s="28"/>
      <c r="F96" s="101"/>
      <c r="G96" s="102"/>
      <c r="H96" s="102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1"/>
      <c r="C97" s="16"/>
      <c r="D97" s="28"/>
      <c r="E97" s="28"/>
      <c r="F97" s="101"/>
      <c r="G97" s="102"/>
      <c r="H97" s="102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1"/>
      <c r="C98" s="16"/>
      <c r="D98" s="28"/>
      <c r="E98" s="28"/>
      <c r="F98" s="101"/>
      <c r="G98" s="102"/>
      <c r="H98" s="102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1"/>
      <c r="C99" s="16"/>
      <c r="D99" s="28"/>
      <c r="E99" s="28"/>
      <c r="F99" s="101"/>
      <c r="G99" s="102"/>
      <c r="H99" s="102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1"/>
      <c r="C100" s="16"/>
      <c r="D100" s="28"/>
      <c r="E100" s="28"/>
      <c r="F100" s="101"/>
      <c r="G100" s="102"/>
      <c r="H100" s="102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1"/>
      <c r="C101" s="16"/>
      <c r="D101" s="28"/>
      <c r="E101" s="28"/>
      <c r="F101" s="101"/>
      <c r="G101" s="102"/>
      <c r="H101" s="102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1"/>
      <c r="C102" s="16"/>
      <c r="D102" s="28"/>
      <c r="E102" s="28"/>
      <c r="F102" s="101"/>
      <c r="G102" s="102"/>
      <c r="H102" s="102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1"/>
      <c r="C103" s="16"/>
      <c r="D103" s="28"/>
      <c r="E103" s="28"/>
      <c r="F103" s="101"/>
      <c r="G103" s="102"/>
      <c r="H103" s="102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1"/>
      <c r="C104" s="16"/>
      <c r="D104" s="28"/>
      <c r="E104" s="28"/>
      <c r="F104" s="101"/>
      <c r="G104" s="102"/>
      <c r="H104" s="102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1"/>
      <c r="C105" s="16"/>
      <c r="D105" s="28"/>
      <c r="E105" s="28"/>
      <c r="F105" s="101"/>
      <c r="G105" s="102"/>
      <c r="H105" s="102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1"/>
      <c r="C106" s="16"/>
      <c r="D106" s="28"/>
      <c r="E106" s="28"/>
      <c r="F106" s="101"/>
      <c r="G106" s="102"/>
      <c r="H106" s="102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1"/>
      <c r="C107" s="16"/>
      <c r="D107" s="28"/>
      <c r="E107" s="28"/>
      <c r="F107" s="101"/>
      <c r="G107" s="102"/>
      <c r="H107" s="102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1"/>
      <c r="C108" s="16"/>
      <c r="D108" s="28"/>
      <c r="E108" s="28"/>
      <c r="F108" s="101"/>
      <c r="G108" s="102"/>
      <c r="H108" s="102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1"/>
      <c r="C109" s="16"/>
      <c r="D109" s="28"/>
      <c r="E109" s="28"/>
      <c r="F109" s="101"/>
      <c r="G109" s="102"/>
      <c r="H109" s="102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1"/>
      <c r="C110" s="16"/>
      <c r="D110" s="28"/>
      <c r="E110" s="28"/>
      <c r="F110" s="101"/>
      <c r="G110" s="102"/>
      <c r="H110" s="102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1"/>
      <c r="C111" s="16"/>
      <c r="D111" s="28"/>
      <c r="E111" s="28"/>
      <c r="F111" s="101"/>
      <c r="G111" s="102"/>
      <c r="H111" s="102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1"/>
      <c r="C112" s="16"/>
      <c r="D112" s="28"/>
      <c r="E112" s="28"/>
      <c r="F112" s="101"/>
      <c r="G112" s="102"/>
      <c r="H112" s="102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1"/>
      <c r="C113" s="16"/>
      <c r="D113" s="28"/>
      <c r="E113" s="28"/>
      <c r="F113" s="101"/>
      <c r="G113" s="102"/>
      <c r="H113" s="102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1"/>
      <c r="C114" s="16"/>
      <c r="D114" s="28"/>
      <c r="E114" s="28"/>
      <c r="F114" s="101"/>
      <c r="G114" s="102"/>
      <c r="H114" s="102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1"/>
      <c r="C115" s="16"/>
      <c r="D115" s="28"/>
      <c r="E115" s="28"/>
      <c r="F115" s="101"/>
      <c r="G115" s="102"/>
      <c r="H115" s="102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1"/>
      <c r="C116" s="16"/>
      <c r="D116" s="28"/>
      <c r="E116" s="28"/>
      <c r="F116" s="101"/>
      <c r="G116" s="102"/>
      <c r="H116" s="102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1"/>
      <c r="C117" s="16"/>
      <c r="D117" s="28"/>
      <c r="E117" s="28"/>
      <c r="F117" s="101"/>
      <c r="G117" s="102"/>
      <c r="H117" s="102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1"/>
      <c r="C118" s="16"/>
      <c r="D118" s="28"/>
      <c r="E118" s="28"/>
      <c r="F118" s="101"/>
      <c r="G118" s="102"/>
      <c r="H118" s="102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1"/>
      <c r="C119" s="16"/>
      <c r="D119" s="28"/>
      <c r="E119" s="28"/>
      <c r="F119" s="101"/>
      <c r="G119" s="102"/>
      <c r="H119" s="102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1"/>
      <c r="C120" s="16"/>
      <c r="D120" s="28"/>
      <c r="E120" s="28"/>
      <c r="F120" s="101"/>
      <c r="G120" s="102"/>
      <c r="H120" s="102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1"/>
      <c r="C121" s="16"/>
      <c r="D121" s="28"/>
      <c r="E121" s="28"/>
      <c r="F121" s="101"/>
      <c r="G121" s="102"/>
      <c r="H121" s="102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1"/>
      <c r="C122" s="16"/>
      <c r="D122" s="28"/>
      <c r="E122" s="28"/>
      <c r="F122" s="101"/>
      <c r="G122" s="102"/>
      <c r="H122" s="102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1"/>
      <c r="C123" s="16"/>
      <c r="D123" s="28"/>
      <c r="E123" s="28"/>
      <c r="F123" s="101"/>
      <c r="G123" s="102"/>
      <c r="H123" s="102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1"/>
      <c r="C124" s="16"/>
      <c r="D124" s="28"/>
      <c r="E124" s="28"/>
      <c r="F124" s="101"/>
      <c r="G124" s="102"/>
      <c r="H124" s="102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1"/>
      <c r="C125" s="16"/>
      <c r="D125" s="28"/>
      <c r="E125" s="28"/>
      <c r="F125" s="101"/>
      <c r="G125" s="102"/>
      <c r="H125" s="102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1"/>
      <c r="C126" s="16"/>
      <c r="D126" s="28"/>
      <c r="E126" s="28"/>
      <c r="F126" s="101"/>
      <c r="G126" s="102"/>
      <c r="H126" s="102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1"/>
      <c r="C127" s="16"/>
      <c r="D127" s="28"/>
      <c r="E127" s="28"/>
      <c r="F127" s="101"/>
      <c r="G127" s="102"/>
      <c r="H127" s="102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1"/>
      <c r="C128" s="16"/>
      <c r="D128" s="28"/>
      <c r="E128" s="28"/>
      <c r="F128" s="101"/>
      <c r="G128" s="102"/>
      <c r="H128" s="102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1"/>
      <c r="C129" s="16"/>
      <c r="D129" s="28"/>
      <c r="E129" s="28"/>
      <c r="F129" s="101"/>
      <c r="G129" s="102"/>
      <c r="H129" s="102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1"/>
      <c r="C130" s="16"/>
      <c r="D130" s="28"/>
      <c r="E130" s="28"/>
      <c r="F130" s="101"/>
      <c r="G130" s="102"/>
      <c r="H130" s="102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1"/>
      <c r="C131" s="16"/>
      <c r="D131" s="28"/>
      <c r="E131" s="28"/>
      <c r="F131" s="101"/>
      <c r="G131" s="102"/>
      <c r="H131" s="102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1"/>
      <c r="C132" s="16"/>
      <c r="D132" s="28"/>
      <c r="E132" s="28"/>
      <c r="F132" s="101"/>
      <c r="G132" s="102"/>
      <c r="H132" s="102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1"/>
      <c r="C133" s="16"/>
      <c r="D133" s="28"/>
      <c r="E133" s="28"/>
      <c r="F133" s="101"/>
      <c r="G133" s="102"/>
      <c r="H133" s="102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1"/>
      <c r="C134" s="16"/>
      <c r="D134" s="28"/>
      <c r="E134" s="28"/>
      <c r="F134" s="101"/>
      <c r="G134" s="102"/>
      <c r="H134" s="102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1"/>
      <c r="C135" s="16"/>
      <c r="D135" s="28"/>
      <c r="E135" s="28"/>
      <c r="F135" s="101"/>
      <c r="G135" s="102"/>
      <c r="H135" s="102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1"/>
      <c r="C136" s="16"/>
      <c r="D136" s="28"/>
      <c r="E136" s="28"/>
      <c r="F136" s="101"/>
      <c r="G136" s="102"/>
      <c r="H136" s="102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1"/>
      <c r="C137" s="16"/>
      <c r="D137" s="28"/>
      <c r="E137" s="28"/>
      <c r="F137" s="101"/>
      <c r="G137" s="102"/>
      <c r="H137" s="102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1"/>
      <c r="C138" s="16"/>
      <c r="D138" s="28"/>
      <c r="E138" s="28"/>
      <c r="F138" s="101"/>
      <c r="G138" s="102"/>
      <c r="H138" s="102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1"/>
      <c r="C139" s="16"/>
      <c r="D139" s="28"/>
      <c r="E139" s="28"/>
      <c r="F139" s="101"/>
      <c r="G139" s="102"/>
      <c r="H139" s="102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1"/>
      <c r="C140" s="16"/>
      <c r="D140" s="28"/>
      <c r="E140" s="28"/>
      <c r="F140" s="101"/>
      <c r="G140" s="102"/>
      <c r="H140" s="102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1"/>
      <c r="C141" s="16"/>
      <c r="D141" s="28"/>
      <c r="E141" s="28"/>
      <c r="F141" s="101"/>
      <c r="G141" s="102"/>
      <c r="H141" s="102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1"/>
      <c r="C142" s="16"/>
      <c r="D142" s="28"/>
      <c r="E142" s="28"/>
      <c r="F142" s="101"/>
      <c r="G142" s="102"/>
      <c r="H142" s="102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1"/>
      <c r="C143" s="16"/>
      <c r="D143" s="28"/>
      <c r="E143" s="28"/>
      <c r="F143" s="101"/>
      <c r="G143" s="102"/>
      <c r="H143" s="102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1"/>
      <c r="C144" s="16"/>
      <c r="D144" s="28"/>
      <c r="E144" s="28"/>
      <c r="F144" s="101"/>
      <c r="G144" s="102"/>
      <c r="H144" s="102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1"/>
      <c r="C145" s="16"/>
      <c r="D145" s="28"/>
      <c r="E145" s="28"/>
      <c r="F145" s="101"/>
      <c r="G145" s="102"/>
      <c r="H145" s="102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1"/>
      <c r="C146" s="16"/>
      <c r="D146" s="28"/>
      <c r="E146" s="28"/>
      <c r="F146" s="101"/>
      <c r="G146" s="102"/>
      <c r="H146" s="102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1"/>
      <c r="C147" s="16"/>
      <c r="D147" s="28"/>
      <c r="E147" s="28"/>
      <c r="F147" s="101"/>
      <c r="G147" s="102"/>
      <c r="H147" s="102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1"/>
      <c r="C148" s="16"/>
      <c r="D148" s="28"/>
      <c r="E148" s="28"/>
      <c r="F148" s="101"/>
      <c r="G148" s="102"/>
      <c r="H148" s="102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1"/>
      <c r="C149" s="16"/>
      <c r="D149" s="28"/>
      <c r="E149" s="28"/>
      <c r="F149" s="101"/>
      <c r="G149" s="102"/>
      <c r="H149" s="102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1"/>
      <c r="C150" s="16"/>
      <c r="D150" s="28"/>
      <c r="E150" s="28"/>
      <c r="F150" s="101"/>
      <c r="G150" s="102"/>
      <c r="H150" s="102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1"/>
      <c r="C151" s="16"/>
      <c r="D151" s="28"/>
      <c r="E151" s="28"/>
      <c r="F151" s="101"/>
      <c r="G151" s="102"/>
      <c r="H151" s="102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1"/>
      <c r="C152" s="16"/>
      <c r="D152" s="28"/>
      <c r="E152" s="28"/>
      <c r="F152" s="101"/>
      <c r="G152" s="102"/>
      <c r="H152" s="102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1"/>
      <c r="C153" s="16"/>
      <c r="D153" s="28"/>
      <c r="E153" s="28"/>
      <c r="F153" s="101"/>
      <c r="G153" s="102"/>
      <c r="H153" s="102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1"/>
      <c r="C154" s="16"/>
      <c r="D154" s="28"/>
      <c r="E154" s="28"/>
      <c r="F154" s="101"/>
      <c r="G154" s="102"/>
      <c r="H154" s="102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1"/>
      <c r="C155" s="16"/>
      <c r="D155" s="28"/>
      <c r="E155" s="28"/>
      <c r="F155" s="101"/>
      <c r="G155" s="102"/>
      <c r="H155" s="102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1"/>
      <c r="C156" s="16"/>
      <c r="D156" s="28"/>
      <c r="E156" s="28"/>
      <c r="F156" s="101"/>
      <c r="G156" s="102"/>
      <c r="H156" s="102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1"/>
      <c r="C157" s="16"/>
      <c r="D157" s="28"/>
      <c r="E157" s="28"/>
      <c r="F157" s="101"/>
      <c r="G157" s="102"/>
      <c r="H157" s="102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1"/>
      <c r="C158" s="16"/>
      <c r="D158" s="28"/>
      <c r="E158" s="28"/>
      <c r="F158" s="101"/>
      <c r="G158" s="102"/>
      <c r="H158" s="102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1"/>
      <c r="C159" s="16"/>
      <c r="D159" s="28"/>
      <c r="E159" s="28"/>
      <c r="F159" s="101"/>
      <c r="G159" s="102"/>
      <c r="H159" s="102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1"/>
      <c r="C160" s="16"/>
      <c r="D160" s="28"/>
      <c r="E160" s="28"/>
      <c r="F160" s="101"/>
      <c r="G160" s="102"/>
      <c r="H160" s="102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1"/>
      <c r="C161" s="16"/>
      <c r="D161" s="28"/>
      <c r="E161" s="28"/>
      <c r="F161" s="101"/>
      <c r="G161" s="102"/>
      <c r="H161" s="102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1"/>
      <c r="C162" s="16"/>
      <c r="D162" s="28"/>
      <c r="E162" s="28"/>
      <c r="F162" s="101"/>
      <c r="G162" s="102"/>
      <c r="H162" s="102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1"/>
      <c r="C163" s="16"/>
      <c r="D163" s="28"/>
      <c r="E163" s="28"/>
      <c r="F163" s="101"/>
      <c r="G163" s="102"/>
      <c r="H163" s="102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1"/>
      <c r="C164" s="16"/>
      <c r="D164" s="28"/>
      <c r="E164" s="28"/>
      <c r="F164" s="101"/>
      <c r="G164" s="102"/>
      <c r="H164" s="102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1"/>
      <c r="C165" s="16"/>
      <c r="D165" s="28"/>
      <c r="E165" s="28"/>
      <c r="F165" s="101"/>
      <c r="G165" s="102"/>
      <c r="H165" s="102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1"/>
      <c r="C166" s="16"/>
      <c r="D166" s="28"/>
      <c r="E166" s="28"/>
      <c r="F166" s="101"/>
      <c r="G166" s="102"/>
      <c r="H166" s="102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1"/>
      <c r="C167" s="16"/>
      <c r="D167" s="28"/>
      <c r="E167" s="28"/>
      <c r="F167" s="101"/>
      <c r="G167" s="102"/>
      <c r="H167" s="102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1"/>
      <c r="C168" s="16"/>
      <c r="D168" s="28"/>
      <c r="E168" s="28"/>
      <c r="F168" s="101"/>
      <c r="G168" s="102"/>
      <c r="H168" s="102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1"/>
      <c r="C169" s="16"/>
      <c r="D169" s="28"/>
      <c r="E169" s="28"/>
      <c r="F169" s="101"/>
      <c r="G169" s="102"/>
      <c r="H169" s="102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1"/>
      <c r="C170" s="16"/>
      <c r="D170" s="28"/>
      <c r="E170" s="28"/>
      <c r="F170" s="101"/>
      <c r="G170" s="102"/>
      <c r="H170" s="102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1"/>
      <c r="C171" s="16"/>
      <c r="D171" s="28"/>
      <c r="E171" s="28"/>
      <c r="F171" s="101"/>
      <c r="G171" s="102"/>
      <c r="H171" s="102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1"/>
      <c r="C172" s="16"/>
      <c r="D172" s="28"/>
      <c r="E172" s="28"/>
      <c r="F172" s="101"/>
      <c r="G172" s="102"/>
      <c r="H172" s="102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1"/>
      <c r="C173" s="16"/>
      <c r="D173" s="28"/>
      <c r="E173" s="28"/>
      <c r="F173" s="101"/>
      <c r="G173" s="102"/>
      <c r="H173" s="102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1"/>
      <c r="C174" s="16"/>
      <c r="D174" s="28"/>
      <c r="E174" s="28"/>
      <c r="F174" s="101"/>
      <c r="G174" s="102"/>
      <c r="H174" s="102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1"/>
      <c r="C175" s="16"/>
      <c r="D175" s="28"/>
      <c r="E175" s="28"/>
      <c r="F175" s="101"/>
      <c r="G175" s="102"/>
      <c r="H175" s="102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1"/>
      <c r="C176" s="16"/>
      <c r="D176" s="28"/>
      <c r="E176" s="28"/>
      <c r="F176" s="101"/>
      <c r="G176" s="102"/>
      <c r="H176" s="102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1"/>
      <c r="C177" s="16"/>
      <c r="D177" s="28"/>
      <c r="E177" s="28"/>
      <c r="F177" s="101"/>
      <c r="G177" s="102"/>
      <c r="H177" s="102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1"/>
      <c r="C178" s="16"/>
      <c r="D178" s="28"/>
      <c r="E178" s="28"/>
      <c r="F178" s="101"/>
      <c r="G178" s="102"/>
      <c r="H178" s="102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1"/>
      <c r="C179" s="16"/>
      <c r="D179" s="28"/>
      <c r="E179" s="28"/>
      <c r="F179" s="101"/>
      <c r="G179" s="102"/>
      <c r="H179" s="102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1"/>
      <c r="C180" s="16"/>
      <c r="D180" s="28"/>
      <c r="E180" s="28"/>
      <c r="F180" s="101"/>
      <c r="G180" s="102"/>
      <c r="H180" s="102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1"/>
      <c r="C181" s="16"/>
      <c r="D181" s="28"/>
      <c r="E181" s="28"/>
      <c r="F181" s="101"/>
      <c r="G181" s="102"/>
      <c r="H181" s="102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1"/>
      <c r="C182" s="16"/>
      <c r="D182" s="28"/>
      <c r="E182" s="28"/>
      <c r="F182" s="101"/>
      <c r="G182" s="102"/>
      <c r="H182" s="102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1"/>
      <c r="C183" s="16"/>
      <c r="D183" s="28"/>
      <c r="E183" s="28"/>
      <c r="F183" s="101"/>
      <c r="G183" s="102"/>
      <c r="H183" s="102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1"/>
      <c r="C184" s="16"/>
      <c r="D184" s="28"/>
      <c r="E184" s="28"/>
      <c r="F184" s="101"/>
      <c r="G184" s="102"/>
      <c r="H184" s="102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1"/>
      <c r="C185" s="16"/>
      <c r="D185" s="28"/>
      <c r="E185" s="28"/>
      <c r="F185" s="101"/>
      <c r="G185" s="102"/>
      <c r="H185" s="102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1"/>
      <c r="C186" s="16"/>
      <c r="D186" s="28"/>
      <c r="E186" s="28"/>
      <c r="F186" s="101"/>
      <c r="G186" s="102"/>
      <c r="H186" s="102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1"/>
      <c r="C187" s="16"/>
      <c r="D187" s="28"/>
      <c r="E187" s="28"/>
      <c r="F187" s="101"/>
      <c r="G187" s="102"/>
      <c r="H187" s="102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1"/>
      <c r="C188" s="16"/>
      <c r="D188" s="28"/>
      <c r="E188" s="28"/>
      <c r="F188" s="101"/>
      <c r="G188" s="102"/>
      <c r="H188" s="102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1"/>
      <c r="C189" s="16"/>
      <c r="D189" s="28"/>
      <c r="E189" s="28"/>
      <c r="F189" s="101"/>
      <c r="G189" s="102"/>
      <c r="H189" s="102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1"/>
      <c r="C190" s="16"/>
      <c r="D190" s="28"/>
      <c r="E190" s="28"/>
      <c r="F190" s="101"/>
      <c r="G190" s="102"/>
      <c r="H190" s="102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1"/>
      <c r="C191" s="16"/>
      <c r="D191" s="28"/>
      <c r="E191" s="28"/>
      <c r="F191" s="101"/>
      <c r="G191" s="102"/>
      <c r="H191" s="102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1"/>
      <c r="C192" s="16"/>
      <c r="D192" s="28"/>
      <c r="E192" s="28"/>
      <c r="F192" s="101"/>
      <c r="G192" s="102"/>
      <c r="H192" s="102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1"/>
      <c r="C193" s="16"/>
      <c r="D193" s="28"/>
      <c r="E193" s="28"/>
      <c r="F193" s="101"/>
      <c r="G193" s="102"/>
      <c r="H193" s="102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1"/>
      <c r="C194" s="16"/>
      <c r="D194" s="28"/>
      <c r="E194" s="28"/>
      <c r="F194" s="101"/>
      <c r="G194" s="102"/>
      <c r="H194" s="102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1"/>
      <c r="C195" s="16"/>
      <c r="D195" s="28"/>
      <c r="E195" s="28"/>
      <c r="F195" s="101"/>
      <c r="G195" s="102"/>
      <c r="H195" s="102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1"/>
      <c r="C196" s="16"/>
      <c r="D196" s="28"/>
      <c r="E196" s="28"/>
      <c r="F196" s="101"/>
      <c r="G196" s="102"/>
      <c r="H196" s="102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1"/>
      <c r="C197" s="16"/>
      <c r="D197" s="28"/>
      <c r="E197" s="28"/>
      <c r="F197" s="101"/>
      <c r="G197" s="102"/>
      <c r="H197" s="102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1"/>
      <c r="C198" s="16"/>
      <c r="D198" s="28"/>
      <c r="E198" s="28"/>
      <c r="F198" s="101"/>
      <c r="G198" s="102"/>
      <c r="H198" s="102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1"/>
      <c r="C199" s="16"/>
      <c r="D199" s="28"/>
      <c r="E199" s="28"/>
      <c r="F199" s="101"/>
      <c r="G199" s="102"/>
      <c r="H199" s="102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1"/>
      <c r="C200" s="16"/>
      <c r="D200" s="28"/>
      <c r="E200" s="28"/>
      <c r="F200" s="101"/>
      <c r="G200" s="102"/>
      <c r="H200" s="102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1"/>
      <c r="C201" s="16"/>
      <c r="D201" s="28"/>
      <c r="E201" s="28"/>
      <c r="F201" s="101"/>
      <c r="G201" s="102"/>
      <c r="H201" s="102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1"/>
      <c r="C202" s="16"/>
      <c r="D202" s="28"/>
      <c r="E202" s="28"/>
      <c r="F202" s="101"/>
      <c r="G202" s="102"/>
      <c r="H202" s="102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1"/>
      <c r="C203" s="16"/>
      <c r="D203" s="28"/>
      <c r="E203" s="28"/>
      <c r="F203" s="101"/>
      <c r="G203" s="102"/>
      <c r="H203" s="102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1"/>
      <c r="C204" s="16"/>
      <c r="D204" s="28"/>
      <c r="E204" s="28"/>
      <c r="F204" s="101"/>
      <c r="G204" s="102"/>
      <c r="H204" s="102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1"/>
      <c r="C205" s="16"/>
      <c r="D205" s="28"/>
      <c r="E205" s="28"/>
      <c r="F205" s="101"/>
      <c r="G205" s="102"/>
      <c r="H205" s="102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1"/>
      <c r="C206" s="16"/>
      <c r="D206" s="28"/>
      <c r="E206" s="28"/>
      <c r="F206" s="101"/>
      <c r="G206" s="102"/>
      <c r="H206" s="102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1"/>
      <c r="C207" s="16"/>
      <c r="D207" s="28"/>
      <c r="E207" s="28"/>
      <c r="F207" s="101"/>
      <c r="G207" s="102"/>
      <c r="H207" s="102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1"/>
      <c r="C208" s="16"/>
      <c r="D208" s="28"/>
      <c r="E208" s="28"/>
      <c r="F208" s="101"/>
      <c r="G208" s="102"/>
      <c r="H208" s="102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1"/>
      <c r="C209" s="16"/>
      <c r="D209" s="28"/>
      <c r="E209" s="28"/>
      <c r="F209" s="101"/>
      <c r="G209" s="102"/>
      <c r="H209" s="102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1"/>
      <c r="C210" s="16"/>
      <c r="D210" s="28"/>
      <c r="E210" s="28"/>
      <c r="F210" s="101"/>
      <c r="G210" s="102"/>
      <c r="H210" s="102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1"/>
      <c r="C211" s="16"/>
      <c r="D211" s="28"/>
      <c r="E211" s="28"/>
      <c r="F211" s="101"/>
      <c r="G211" s="102"/>
      <c r="H211" s="102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1"/>
      <c r="C212" s="16"/>
      <c r="D212" s="28"/>
      <c r="E212" s="28"/>
      <c r="F212" s="101"/>
      <c r="G212" s="102"/>
      <c r="H212" s="102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1"/>
      <c r="C213" s="16"/>
      <c r="D213" s="28"/>
      <c r="E213" s="28"/>
      <c r="F213" s="101"/>
      <c r="G213" s="102"/>
      <c r="H213" s="102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1"/>
      <c r="C214" s="16"/>
      <c r="D214" s="28"/>
      <c r="E214" s="28"/>
      <c r="F214" s="101"/>
      <c r="G214" s="102"/>
      <c r="H214" s="102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1"/>
      <c r="C215" s="16"/>
      <c r="D215" s="28"/>
      <c r="E215" s="28"/>
      <c r="F215" s="101"/>
      <c r="G215" s="102"/>
      <c r="H215" s="102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1"/>
      <c r="C216" s="16"/>
      <c r="D216" s="28"/>
      <c r="E216" s="28"/>
      <c r="F216" s="101"/>
      <c r="G216" s="102"/>
      <c r="H216" s="102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1"/>
      <c r="C217" s="16"/>
      <c r="D217" s="28"/>
      <c r="E217" s="28"/>
      <c r="F217" s="101"/>
      <c r="G217" s="102"/>
      <c r="H217" s="102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1"/>
      <c r="C218" s="16"/>
      <c r="D218" s="28"/>
      <c r="E218" s="28"/>
      <c r="F218" s="101"/>
      <c r="G218" s="102"/>
      <c r="H218" s="102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1"/>
      <c r="C219" s="16"/>
      <c r="D219" s="28"/>
      <c r="E219" s="28"/>
      <c r="F219" s="101"/>
      <c r="G219" s="102"/>
      <c r="H219" s="102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1"/>
      <c r="C220" s="16"/>
      <c r="D220" s="28"/>
      <c r="E220" s="28"/>
      <c r="F220" s="101"/>
      <c r="G220" s="102"/>
      <c r="H220" s="102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1"/>
      <c r="C221" s="16"/>
      <c r="D221" s="28"/>
      <c r="E221" s="28"/>
      <c r="F221" s="101"/>
      <c r="G221" s="102"/>
      <c r="H221" s="102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1"/>
      <c r="C222" s="16"/>
      <c r="D222" s="28"/>
      <c r="E222" s="28"/>
      <c r="F222" s="101"/>
      <c r="G222" s="102"/>
      <c r="H222" s="102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1"/>
      <c r="C223" s="16"/>
      <c r="D223" s="28"/>
      <c r="E223" s="28"/>
      <c r="F223" s="101"/>
      <c r="G223" s="102"/>
      <c r="H223" s="102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1"/>
      <c r="C224" s="16"/>
      <c r="D224" s="28"/>
      <c r="E224" s="28"/>
      <c r="F224" s="101"/>
      <c r="G224" s="102"/>
      <c r="H224" s="102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1"/>
      <c r="C225" s="16"/>
      <c r="D225" s="28"/>
      <c r="E225" s="28"/>
      <c r="F225" s="101"/>
      <c r="G225" s="102"/>
      <c r="H225" s="102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1"/>
      <c r="C226" s="16"/>
      <c r="D226" s="28"/>
      <c r="E226" s="28"/>
      <c r="F226" s="101"/>
      <c r="G226" s="102"/>
      <c r="H226" s="102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1"/>
      <c r="C227" s="16"/>
      <c r="D227" s="28"/>
      <c r="E227" s="28"/>
      <c r="F227" s="101"/>
      <c r="G227" s="102"/>
      <c r="H227" s="102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1"/>
      <c r="C228" s="16"/>
      <c r="D228" s="28"/>
      <c r="E228" s="28"/>
      <c r="F228" s="101"/>
      <c r="G228" s="102"/>
      <c r="H228" s="102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1"/>
      <c r="C229" s="16"/>
      <c r="D229" s="28"/>
      <c r="E229" s="28"/>
      <c r="F229" s="101"/>
      <c r="G229" s="102"/>
      <c r="H229" s="102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1"/>
      <c r="C230" s="16"/>
      <c r="D230" s="28"/>
      <c r="E230" s="28"/>
      <c r="F230" s="101"/>
      <c r="G230" s="102"/>
      <c r="H230" s="102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1"/>
      <c r="C231" s="16"/>
      <c r="D231" s="28"/>
      <c r="E231" s="28"/>
      <c r="F231" s="101"/>
      <c r="G231" s="102"/>
      <c r="H231" s="102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1"/>
      <c r="C232" s="16"/>
      <c r="D232" s="28"/>
      <c r="E232" s="28"/>
      <c r="F232" s="101"/>
      <c r="G232" s="102"/>
      <c r="H232" s="102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1"/>
      <c r="C233" s="16"/>
      <c r="D233" s="28"/>
      <c r="E233" s="28"/>
      <c r="F233" s="101"/>
      <c r="G233" s="102"/>
      <c r="H233" s="102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1"/>
      <c r="C234" s="16"/>
      <c r="D234" s="28"/>
      <c r="E234" s="28"/>
      <c r="F234" s="101"/>
      <c r="G234" s="102"/>
      <c r="H234" s="102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1"/>
      <c r="C235" s="16"/>
      <c r="D235" s="28"/>
      <c r="E235" s="28"/>
      <c r="F235" s="101"/>
      <c r="G235" s="102"/>
      <c r="H235" s="102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1"/>
      <c r="C236" s="16"/>
      <c r="D236" s="28"/>
      <c r="E236" s="28"/>
      <c r="F236" s="101"/>
      <c r="G236" s="102"/>
      <c r="H236" s="102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1"/>
      <c r="C237" s="16"/>
      <c r="D237" s="28"/>
      <c r="E237" s="28"/>
      <c r="F237" s="101"/>
      <c r="G237" s="102"/>
      <c r="H237" s="102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1"/>
      <c r="C238" s="16"/>
      <c r="D238" s="28"/>
      <c r="E238" s="28"/>
      <c r="F238" s="101"/>
      <c r="G238" s="102"/>
      <c r="H238" s="102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1"/>
      <c r="C239" s="16"/>
      <c r="D239" s="28"/>
      <c r="E239" s="28"/>
      <c r="F239" s="101"/>
      <c r="G239" s="102"/>
      <c r="H239" s="102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1"/>
      <c r="C240" s="16"/>
      <c r="D240" s="28"/>
      <c r="E240" s="28"/>
      <c r="F240" s="101"/>
      <c r="G240" s="102"/>
      <c r="H240" s="102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1"/>
      <c r="C241" s="16"/>
      <c r="D241" s="28"/>
      <c r="E241" s="28"/>
      <c r="F241" s="101"/>
      <c r="G241" s="102"/>
      <c r="H241" s="102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1"/>
      <c r="C242" s="16"/>
      <c r="D242" s="28"/>
      <c r="E242" s="28"/>
      <c r="F242" s="101"/>
      <c r="G242" s="102"/>
      <c r="H242" s="102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1"/>
      <c r="C243" s="16"/>
      <c r="D243" s="28"/>
      <c r="E243" s="28"/>
      <c r="F243" s="101"/>
      <c r="G243" s="102"/>
      <c r="H243" s="102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1"/>
      <c r="C244" s="16"/>
      <c r="D244" s="28"/>
      <c r="E244" s="28"/>
      <c r="F244" s="101"/>
      <c r="G244" s="102"/>
      <c r="H244" s="102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1"/>
      <c r="C245" s="16"/>
      <c r="D245" s="28"/>
      <c r="E245" s="28"/>
      <c r="F245" s="101"/>
      <c r="G245" s="102"/>
      <c r="H245" s="102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1"/>
      <c r="C246" s="16"/>
      <c r="D246" s="28"/>
      <c r="E246" s="28"/>
      <c r="F246" s="101"/>
      <c r="G246" s="102"/>
      <c r="H246" s="102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1"/>
      <c r="C247" s="16"/>
      <c r="D247" s="28"/>
      <c r="E247" s="28"/>
      <c r="F247" s="101"/>
      <c r="G247" s="102"/>
      <c r="H247" s="102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1"/>
      <c r="C248" s="16"/>
      <c r="D248" s="28"/>
      <c r="E248" s="28"/>
      <c r="F248" s="101"/>
      <c r="G248" s="102"/>
      <c r="H248" s="102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1"/>
      <c r="C249" s="16"/>
      <c r="D249" s="28"/>
      <c r="E249" s="28"/>
      <c r="F249" s="101"/>
      <c r="G249" s="102"/>
      <c r="H249" s="102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1"/>
      <c r="C250" s="16"/>
      <c r="D250" s="28"/>
      <c r="E250" s="28"/>
      <c r="F250" s="101"/>
      <c r="G250" s="102"/>
      <c r="H250" s="102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1"/>
      <c r="C251" s="16"/>
      <c r="D251" s="28"/>
      <c r="E251" s="28"/>
      <c r="F251" s="101"/>
      <c r="G251" s="102"/>
      <c r="H251" s="102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1"/>
      <c r="C252" s="16"/>
      <c r="D252" s="28"/>
      <c r="E252" s="28"/>
      <c r="F252" s="101"/>
      <c r="G252" s="102"/>
      <c r="H252" s="102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1"/>
      <c r="C253" s="16"/>
      <c r="D253" s="28"/>
      <c r="E253" s="28"/>
      <c r="F253" s="101"/>
      <c r="G253" s="102"/>
      <c r="H253" s="102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1"/>
      <c r="C254" s="16"/>
      <c r="D254" s="28"/>
      <c r="E254" s="28"/>
      <c r="F254" s="101"/>
      <c r="G254" s="102"/>
      <c r="H254" s="102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1"/>
      <c r="C255" s="16"/>
      <c r="D255" s="28"/>
      <c r="E255" s="28"/>
      <c r="F255" s="101"/>
      <c r="G255" s="102"/>
      <c r="H255" s="102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1"/>
      <c r="C256" s="16"/>
      <c r="D256" s="28"/>
      <c r="E256" s="28"/>
      <c r="F256" s="101"/>
      <c r="G256" s="102"/>
      <c r="H256" s="102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1"/>
      <c r="C257" s="16"/>
      <c r="D257" s="28"/>
      <c r="E257" s="28"/>
      <c r="F257" s="101"/>
      <c r="G257" s="102"/>
      <c r="H257" s="102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1"/>
      <c r="C258" s="16"/>
      <c r="D258" s="28"/>
      <c r="E258" s="28"/>
      <c r="F258" s="101"/>
      <c r="G258" s="102"/>
      <c r="H258" s="102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1"/>
      <c r="C259" s="16"/>
      <c r="D259" s="28"/>
      <c r="E259" s="28"/>
      <c r="F259" s="101"/>
      <c r="G259" s="102"/>
      <c r="H259" s="102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1"/>
      <c r="C260" s="16"/>
      <c r="D260" s="28"/>
      <c r="E260" s="28"/>
      <c r="F260" s="101"/>
      <c r="G260" s="102"/>
      <c r="H260" s="102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1"/>
      <c r="C261" s="16"/>
      <c r="D261" s="28"/>
      <c r="E261" s="28"/>
      <c r="F261" s="101"/>
      <c r="G261" s="102"/>
      <c r="H261" s="102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1"/>
      <c r="C262" s="16"/>
      <c r="D262" s="28"/>
      <c r="E262" s="28"/>
      <c r="F262" s="101"/>
      <c r="G262" s="102"/>
      <c r="H262" s="102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1"/>
      <c r="C263" s="16"/>
      <c r="D263" s="28"/>
      <c r="E263" s="28"/>
      <c r="F263" s="101"/>
      <c r="G263" s="102"/>
      <c r="H263" s="102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1"/>
      <c r="C264" s="16"/>
      <c r="D264" s="28"/>
      <c r="E264" s="28"/>
      <c r="F264" s="101"/>
      <c r="G264" s="102"/>
      <c r="H264" s="102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1"/>
      <c r="C265" s="16"/>
      <c r="D265" s="28"/>
      <c r="E265" s="28"/>
      <c r="F265" s="101"/>
      <c r="G265" s="102"/>
      <c r="H265" s="102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1"/>
      <c r="C266" s="16"/>
      <c r="D266" s="28"/>
      <c r="E266" s="28"/>
      <c r="F266" s="101"/>
      <c r="G266" s="102"/>
      <c r="H266" s="102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1"/>
      <c r="C267" s="16"/>
      <c r="D267" s="28"/>
      <c r="E267" s="28"/>
      <c r="F267" s="101"/>
      <c r="G267" s="102"/>
      <c r="H267" s="102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1"/>
      <c r="C268" s="16"/>
      <c r="D268" s="28"/>
      <c r="E268" s="28"/>
      <c r="F268" s="101"/>
      <c r="G268" s="102"/>
      <c r="H268" s="102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1"/>
      <c r="C269" s="16"/>
      <c r="D269" s="28"/>
      <c r="E269" s="28"/>
      <c r="F269" s="101"/>
      <c r="G269" s="102"/>
      <c r="H269" s="102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1"/>
      <c r="C270" s="16"/>
      <c r="D270" s="28"/>
      <c r="E270" s="28"/>
      <c r="F270" s="101"/>
      <c r="G270" s="102"/>
      <c r="H270" s="102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1"/>
      <c r="C271" s="16"/>
      <c r="D271" s="28"/>
      <c r="E271" s="28"/>
      <c r="F271" s="101"/>
      <c r="G271" s="102"/>
      <c r="H271" s="102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1"/>
      <c r="C272" s="16"/>
      <c r="D272" s="28"/>
      <c r="E272" s="28"/>
      <c r="F272" s="101"/>
      <c r="G272" s="102"/>
      <c r="H272" s="102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1"/>
      <c r="C273" s="16"/>
      <c r="D273" s="28"/>
      <c r="E273" s="28"/>
      <c r="F273" s="101"/>
      <c r="G273" s="102"/>
      <c r="H273" s="102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1"/>
      <c r="C274" s="16"/>
      <c r="D274" s="28"/>
      <c r="E274" s="28"/>
      <c r="F274" s="101"/>
      <c r="G274" s="102"/>
      <c r="H274" s="102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1"/>
      <c r="C275" s="16"/>
      <c r="D275" s="28"/>
      <c r="E275" s="28"/>
      <c r="F275" s="101"/>
      <c r="G275" s="102"/>
      <c r="H275" s="102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1"/>
      <c r="C276" s="16"/>
      <c r="D276" s="28"/>
      <c r="E276" s="28"/>
      <c r="F276" s="101"/>
      <c r="G276" s="102"/>
      <c r="H276" s="102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1"/>
      <c r="C277" s="16"/>
      <c r="D277" s="28"/>
      <c r="E277" s="28"/>
      <c r="F277" s="101"/>
      <c r="G277" s="102"/>
      <c r="H277" s="102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</sheetData>
  <sheetProtection insertRows="0" deleteRows="0"/>
  <protectedRanges>
    <protectedRange sqref="K53:Q1048576 N49:Q51 V53:V1048576 V45:V51 K45:Q48 J1:P44 U1:U44" name="Obseg1"/>
    <protectedRange sqref="K49:M49" name="Obseg1_2"/>
    <protectedRange sqref="K50:M51" name="Obseg1_2_2_1"/>
    <protectedRange sqref="K52:Q52 V52" name="Obseg1_1"/>
  </protectedRanges>
  <mergeCells count="9">
    <mergeCell ref="A50:M50"/>
    <mergeCell ref="A49:M4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13"/>
  <sheetViews>
    <sheetView topLeftCell="A40" zoomScale="112" zoomScaleNormal="112" zoomScaleSheetLayoutView="73" workbookViewId="0">
      <selection activeCell="C92" sqref="C92"/>
    </sheetView>
  </sheetViews>
  <sheetFormatPr defaultColWidth="8.85546875" defaultRowHeight="12.75"/>
  <cols>
    <col min="1" max="1" width="4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17" t="str">
        <f>+'prva stran'!B6</f>
        <v>OSNOVNA ŠOLA IG</v>
      </c>
      <c r="D2" s="418"/>
      <c r="E2" s="418"/>
      <c r="F2" s="418"/>
      <c r="G2" s="418"/>
      <c r="H2" s="418"/>
      <c r="I2" s="418"/>
      <c r="J2" s="418"/>
    </row>
    <row r="3" spans="1:21" ht="15">
      <c r="B3" s="50" t="s">
        <v>63</v>
      </c>
      <c r="C3" s="419" t="str">
        <f>+'prva stran'!B7</f>
        <v>Troštova ulica 24, 1292 Ig</v>
      </c>
      <c r="D3" s="420"/>
      <c r="E3" s="420"/>
      <c r="F3" s="420"/>
      <c r="G3" s="420"/>
      <c r="H3" s="420"/>
      <c r="I3" s="420"/>
      <c r="J3" s="420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21">
        <f>+'prva stran'!B10</f>
        <v>0</v>
      </c>
      <c r="D6" s="422"/>
      <c r="E6" s="422"/>
      <c r="F6" s="422"/>
      <c r="G6" s="422"/>
      <c r="H6" s="422"/>
      <c r="I6" s="422"/>
      <c r="J6" s="422"/>
    </row>
    <row r="7" spans="1:21" ht="17.25" customHeight="1">
      <c r="B7" s="51" t="s">
        <v>63</v>
      </c>
      <c r="C7" s="423">
        <f>+'prva stran'!B11</f>
        <v>0</v>
      </c>
      <c r="D7" s="424"/>
      <c r="E7" s="424"/>
      <c r="F7" s="424"/>
      <c r="G7" s="424"/>
      <c r="H7" s="424"/>
      <c r="I7" s="424"/>
      <c r="J7" s="424"/>
    </row>
    <row r="8" spans="1:21" ht="17.25" customHeight="1">
      <c r="B8" s="51" t="s">
        <v>64</v>
      </c>
      <c r="C8" s="423">
        <f>+'prva stran'!B12</f>
        <v>0</v>
      </c>
      <c r="D8" s="424"/>
      <c r="E8" s="424"/>
      <c r="F8" s="424"/>
      <c r="G8" s="424"/>
      <c r="H8" s="424"/>
      <c r="I8" s="424"/>
      <c r="J8" s="424"/>
    </row>
    <row r="9" spans="1:21" s="12" customFormat="1" ht="17.25" customHeight="1">
      <c r="A9" s="9"/>
      <c r="B9" s="52" t="s">
        <v>66</v>
      </c>
      <c r="C9" s="425">
        <f>+'prva stran'!B13</f>
        <v>0</v>
      </c>
      <c r="D9" s="424"/>
      <c r="E9" s="424"/>
      <c r="F9" s="424"/>
      <c r="G9" s="424"/>
      <c r="H9" s="424"/>
      <c r="I9" s="424"/>
      <c r="J9" s="42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pred_rekapitulacija'!B28</f>
        <v>SADJE IN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79" t="s">
        <v>1</v>
      </c>
      <c r="B16" s="173" t="s">
        <v>455</v>
      </c>
      <c r="C16" s="145" t="s">
        <v>92</v>
      </c>
      <c r="D16" s="77" t="s">
        <v>0</v>
      </c>
      <c r="E16" s="152"/>
      <c r="F16" s="211">
        <v>800</v>
      </c>
      <c r="G16" s="209" t="s">
        <v>0</v>
      </c>
      <c r="H16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80"/>
      <c r="J16" s="87"/>
      <c r="K16" s="81"/>
      <c r="L16" s="128" t="s">
        <v>92</v>
      </c>
      <c r="M16" s="128" t="s">
        <v>92</v>
      </c>
      <c r="N16" s="83"/>
      <c r="O16" s="128" t="s">
        <v>92</v>
      </c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28" t="s">
        <v>92</v>
      </c>
    </row>
    <row r="17" spans="1:21" s="55" customFormat="1" ht="12">
      <c r="A17" s="79" t="s">
        <v>3</v>
      </c>
      <c r="B17" s="369" t="s">
        <v>456</v>
      </c>
      <c r="C17" s="145" t="s">
        <v>92</v>
      </c>
      <c r="D17" s="77" t="s">
        <v>0</v>
      </c>
      <c r="E17" s="339"/>
      <c r="F17" s="364">
        <v>800</v>
      </c>
      <c r="G17" s="209" t="s">
        <v>0</v>
      </c>
      <c r="H1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7" s="340" t="str">
        <f>IF(Sklop15[[#This Row],[ZAHTEVANA SHEMA KAKOVOSTI]]&lt;&gt;"",Sklop15[[#This Row],[Preračunana masa/volumen/kos na enoto kg]],"")</f>
        <v/>
      </c>
      <c r="J17" s="342"/>
      <c r="K17" s="352"/>
      <c r="L17" s="128" t="s">
        <v>92</v>
      </c>
      <c r="M17" s="128" t="s">
        <v>92</v>
      </c>
      <c r="N17" s="347"/>
      <c r="O17" s="128" t="s">
        <v>92</v>
      </c>
      <c r="P17" s="346"/>
      <c r="Q17" s="347">
        <f>+Sklop15[[#This Row],[cena/enota brez DDV v EUR]]*Sklop15[[#This Row],[Stopnja DDV (%)]]</f>
        <v>0</v>
      </c>
      <c r="R17" s="347">
        <f>+Sklop15[[#This Row],[cena/enota brez DDV v EUR]]+Sklop15[[#This Row],[Davek (EUR)]]</f>
        <v>0</v>
      </c>
      <c r="S17" s="347">
        <f>+Sklop15[[#This Row],[cena/enota brez DDV v EUR]]*Sklop15[[#This Row],[Okvirna količina]]</f>
        <v>0</v>
      </c>
      <c r="T17" s="347">
        <f>+Sklop15[[#This Row],[Končna cena/enoto mere (EUR) z DDV]]*Sklop15[[#This Row],[Okvirna količina]]</f>
        <v>0</v>
      </c>
      <c r="U17" s="128" t="s">
        <v>92</v>
      </c>
    </row>
    <row r="18" spans="1:21" s="55" customFormat="1" ht="12">
      <c r="A18" s="79" t="s">
        <v>4</v>
      </c>
      <c r="B18" s="369" t="s">
        <v>457</v>
      </c>
      <c r="C18" s="145" t="s">
        <v>92</v>
      </c>
      <c r="D18" s="77" t="s">
        <v>0</v>
      </c>
      <c r="E18" s="339"/>
      <c r="F18" s="364">
        <v>800</v>
      </c>
      <c r="G18" s="209" t="s">
        <v>0</v>
      </c>
      <c r="H1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8" s="340" t="str">
        <f>IF(Sklop15[[#This Row],[ZAHTEVANA SHEMA KAKOVOSTI]]&lt;&gt;"",Sklop15[[#This Row],[Preračunana masa/volumen/kos na enoto kg]],"")</f>
        <v/>
      </c>
      <c r="J18" s="342"/>
      <c r="K18" s="352"/>
      <c r="L18" s="128" t="s">
        <v>92</v>
      </c>
      <c r="M18" s="128" t="s">
        <v>92</v>
      </c>
      <c r="N18" s="347"/>
      <c r="O18" s="128" t="s">
        <v>92</v>
      </c>
      <c r="P18" s="346"/>
      <c r="Q18" s="347">
        <f>+Sklop15[[#This Row],[cena/enota brez DDV v EUR]]*Sklop15[[#This Row],[Stopnja DDV (%)]]</f>
        <v>0</v>
      </c>
      <c r="R18" s="347">
        <f>+Sklop15[[#This Row],[cena/enota brez DDV v EUR]]+Sklop15[[#This Row],[Davek (EUR)]]</f>
        <v>0</v>
      </c>
      <c r="S18" s="347">
        <f>+Sklop15[[#This Row],[cena/enota brez DDV v EUR]]*Sklop15[[#This Row],[Okvirna količina]]</f>
        <v>0</v>
      </c>
      <c r="T18" s="347">
        <f>+Sklop15[[#This Row],[Končna cena/enoto mere (EUR) z DDV]]*Sklop15[[#This Row],[Okvirna količina]]</f>
        <v>0</v>
      </c>
      <c r="U18" s="128" t="s">
        <v>92</v>
      </c>
    </row>
    <row r="19" spans="1:21" s="55" customFormat="1" ht="12">
      <c r="A19" s="79" t="s">
        <v>5</v>
      </c>
      <c r="B19" s="369" t="s">
        <v>458</v>
      </c>
      <c r="C19" s="145" t="s">
        <v>92</v>
      </c>
      <c r="D19" s="77" t="s">
        <v>0</v>
      </c>
      <c r="E19" s="339"/>
      <c r="F19" s="364">
        <v>800</v>
      </c>
      <c r="G19" s="209" t="s">
        <v>0</v>
      </c>
      <c r="H1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9" s="340" t="str">
        <f>IF(Sklop15[[#This Row],[ZAHTEVANA SHEMA KAKOVOSTI]]&lt;&gt;"",Sklop15[[#This Row],[Preračunana masa/volumen/kos na enoto kg]],"")</f>
        <v/>
      </c>
      <c r="J19" s="342"/>
      <c r="K19" s="352"/>
      <c r="L19" s="128" t="s">
        <v>92</v>
      </c>
      <c r="M19" s="128" t="s">
        <v>92</v>
      </c>
      <c r="N19" s="347"/>
      <c r="O19" s="128" t="s">
        <v>92</v>
      </c>
      <c r="P19" s="346"/>
      <c r="Q19" s="347">
        <f>+Sklop15[[#This Row],[cena/enota brez DDV v EUR]]*Sklop15[[#This Row],[Stopnja DDV (%)]]</f>
        <v>0</v>
      </c>
      <c r="R19" s="347">
        <f>+Sklop15[[#This Row],[cena/enota brez DDV v EUR]]+Sklop15[[#This Row],[Davek (EUR)]]</f>
        <v>0</v>
      </c>
      <c r="S19" s="347">
        <f>+Sklop15[[#This Row],[cena/enota brez DDV v EUR]]*Sklop15[[#This Row],[Okvirna količina]]</f>
        <v>0</v>
      </c>
      <c r="T19" s="347">
        <f>+Sklop15[[#This Row],[Končna cena/enoto mere (EUR) z DDV]]*Sklop15[[#This Row],[Okvirna količina]]</f>
        <v>0</v>
      </c>
      <c r="U19" s="128" t="s">
        <v>92</v>
      </c>
    </row>
    <row r="20" spans="1:21" s="55" customFormat="1" ht="12">
      <c r="A20" s="79" t="s">
        <v>6</v>
      </c>
      <c r="B20" s="369" t="s">
        <v>459</v>
      </c>
      <c r="C20" s="145" t="s">
        <v>92</v>
      </c>
      <c r="D20" s="77" t="s">
        <v>0</v>
      </c>
      <c r="E20" s="339"/>
      <c r="F20" s="364">
        <v>400</v>
      </c>
      <c r="G20" s="209" t="s">
        <v>0</v>
      </c>
      <c r="H2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20" s="340" t="str">
        <f>IF(Sklop15[[#This Row],[ZAHTEVANA SHEMA KAKOVOSTI]]&lt;&gt;"",Sklop15[[#This Row],[Preračunana masa/volumen/kos na enoto kg]],"")</f>
        <v/>
      </c>
      <c r="J20" s="342"/>
      <c r="K20" s="352"/>
      <c r="L20" s="128" t="s">
        <v>92</v>
      </c>
      <c r="M20" s="128" t="s">
        <v>92</v>
      </c>
      <c r="N20" s="347"/>
      <c r="O20" s="128" t="s">
        <v>92</v>
      </c>
      <c r="P20" s="346"/>
      <c r="Q20" s="347">
        <f>+Sklop15[[#This Row],[cena/enota brez DDV v EUR]]*Sklop15[[#This Row],[Stopnja DDV (%)]]</f>
        <v>0</v>
      </c>
      <c r="R20" s="347">
        <f>+Sklop15[[#This Row],[cena/enota brez DDV v EUR]]+Sklop15[[#This Row],[Davek (EUR)]]</f>
        <v>0</v>
      </c>
      <c r="S20" s="347">
        <f>+Sklop15[[#This Row],[cena/enota brez DDV v EUR]]*Sklop15[[#This Row],[Okvirna količina]]</f>
        <v>0</v>
      </c>
      <c r="T20" s="347">
        <f>+Sklop15[[#This Row],[Končna cena/enoto mere (EUR) z DDV]]*Sklop15[[#This Row],[Okvirna količina]]</f>
        <v>0</v>
      </c>
      <c r="U20" s="128" t="s">
        <v>92</v>
      </c>
    </row>
    <row r="21" spans="1:21" s="55" customFormat="1" ht="12">
      <c r="A21" s="79" t="s">
        <v>7</v>
      </c>
      <c r="B21" s="369" t="s">
        <v>460</v>
      </c>
      <c r="C21" s="145" t="s">
        <v>92</v>
      </c>
      <c r="D21" s="77" t="s">
        <v>0</v>
      </c>
      <c r="E21" s="339"/>
      <c r="F21" s="364">
        <v>4000</v>
      </c>
      <c r="G21" s="209" t="s">
        <v>0</v>
      </c>
      <c r="H2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21" s="340" t="str">
        <f>IF(Sklop15[[#This Row],[ZAHTEVANA SHEMA KAKOVOSTI]]&lt;&gt;"",Sklop15[[#This Row],[Preračunana masa/volumen/kos na enoto kg]],"")</f>
        <v/>
      </c>
      <c r="J21" s="342"/>
      <c r="K21" s="352"/>
      <c r="L21" s="128" t="s">
        <v>92</v>
      </c>
      <c r="M21" s="128" t="s">
        <v>92</v>
      </c>
      <c r="N21" s="347"/>
      <c r="O21" s="128" t="s">
        <v>92</v>
      </c>
      <c r="P21" s="346"/>
      <c r="Q21" s="347">
        <f>+Sklop15[[#This Row],[cena/enota brez DDV v EUR]]*Sklop15[[#This Row],[Stopnja DDV (%)]]</f>
        <v>0</v>
      </c>
      <c r="R21" s="347">
        <f>+Sklop15[[#This Row],[cena/enota brez DDV v EUR]]+Sklop15[[#This Row],[Davek (EUR)]]</f>
        <v>0</v>
      </c>
      <c r="S21" s="347">
        <f>+Sklop15[[#This Row],[cena/enota brez DDV v EUR]]*Sklop15[[#This Row],[Okvirna količina]]</f>
        <v>0</v>
      </c>
      <c r="T21" s="347">
        <f>+Sklop15[[#This Row],[Končna cena/enoto mere (EUR) z DDV]]*Sklop15[[#This Row],[Okvirna količina]]</f>
        <v>0</v>
      </c>
      <c r="U21" s="128" t="s">
        <v>92</v>
      </c>
    </row>
    <row r="22" spans="1:21" s="55" customFormat="1" ht="12">
      <c r="A22" s="79" t="s">
        <v>8</v>
      </c>
      <c r="B22" s="369" t="s">
        <v>461</v>
      </c>
      <c r="C22" s="145" t="s">
        <v>92</v>
      </c>
      <c r="D22" s="77" t="s">
        <v>0</v>
      </c>
      <c r="E22" s="339"/>
      <c r="F22" s="364">
        <v>200</v>
      </c>
      <c r="G22" s="209" t="s">
        <v>0</v>
      </c>
      <c r="H2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2" s="340" t="str">
        <f>IF(Sklop15[[#This Row],[ZAHTEVANA SHEMA KAKOVOSTI]]&lt;&gt;"",Sklop15[[#This Row],[Preračunana masa/volumen/kos na enoto kg]],"")</f>
        <v/>
      </c>
      <c r="J22" s="342"/>
      <c r="K22" s="352"/>
      <c r="L22" s="128" t="s">
        <v>92</v>
      </c>
      <c r="M22" s="128" t="s">
        <v>92</v>
      </c>
      <c r="N22" s="347"/>
      <c r="O22" s="128" t="s">
        <v>92</v>
      </c>
      <c r="P22" s="346"/>
      <c r="Q22" s="347">
        <f>+Sklop15[[#This Row],[cena/enota brez DDV v EUR]]*Sklop15[[#This Row],[Stopnja DDV (%)]]</f>
        <v>0</v>
      </c>
      <c r="R22" s="347">
        <f>+Sklop15[[#This Row],[cena/enota brez DDV v EUR]]+Sklop15[[#This Row],[Davek (EUR)]]</f>
        <v>0</v>
      </c>
      <c r="S22" s="347">
        <f>+Sklop15[[#This Row],[cena/enota brez DDV v EUR]]*Sklop15[[#This Row],[Okvirna količina]]</f>
        <v>0</v>
      </c>
      <c r="T22" s="347">
        <f>+Sklop15[[#This Row],[Končna cena/enoto mere (EUR) z DDV]]*Sklop15[[#This Row],[Okvirna količina]]</f>
        <v>0</v>
      </c>
      <c r="U22" s="128" t="s">
        <v>92</v>
      </c>
    </row>
    <row r="23" spans="1:21" s="55" customFormat="1" ht="12">
      <c r="A23" s="79" t="s">
        <v>9</v>
      </c>
      <c r="B23" s="369" t="s">
        <v>462</v>
      </c>
      <c r="C23" s="145" t="s">
        <v>92</v>
      </c>
      <c r="D23" s="77" t="s">
        <v>0</v>
      </c>
      <c r="E23" s="339"/>
      <c r="F23" s="364">
        <v>200</v>
      </c>
      <c r="G23" s="209" t="s">
        <v>0</v>
      </c>
      <c r="H2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3" s="340" t="str">
        <f>IF(Sklop15[[#This Row],[ZAHTEVANA SHEMA KAKOVOSTI]]&lt;&gt;"",Sklop15[[#This Row],[Preračunana masa/volumen/kos na enoto kg]],"")</f>
        <v/>
      </c>
      <c r="J23" s="342"/>
      <c r="K23" s="352"/>
      <c r="L23" s="128" t="s">
        <v>92</v>
      </c>
      <c r="M23" s="128" t="s">
        <v>92</v>
      </c>
      <c r="N23" s="347"/>
      <c r="O23" s="128" t="s">
        <v>92</v>
      </c>
      <c r="P23" s="346"/>
      <c r="Q23" s="347">
        <f>+Sklop15[[#This Row],[cena/enota brez DDV v EUR]]*Sklop15[[#This Row],[Stopnja DDV (%)]]</f>
        <v>0</v>
      </c>
      <c r="R23" s="347">
        <f>+Sklop15[[#This Row],[cena/enota brez DDV v EUR]]+Sklop15[[#This Row],[Davek (EUR)]]</f>
        <v>0</v>
      </c>
      <c r="S23" s="347">
        <f>+Sklop15[[#This Row],[cena/enota brez DDV v EUR]]*Sklop15[[#This Row],[Okvirna količina]]</f>
        <v>0</v>
      </c>
      <c r="T23" s="347">
        <f>+Sklop15[[#This Row],[Končna cena/enoto mere (EUR) z DDV]]*Sklop15[[#This Row],[Okvirna količina]]</f>
        <v>0</v>
      </c>
      <c r="U23" s="128" t="s">
        <v>92</v>
      </c>
    </row>
    <row r="24" spans="1:21" s="55" customFormat="1" ht="12">
      <c r="A24" s="79" t="s">
        <v>10</v>
      </c>
      <c r="B24" s="369" t="s">
        <v>463</v>
      </c>
      <c r="C24" s="145" t="s">
        <v>92</v>
      </c>
      <c r="D24" s="77" t="s">
        <v>0</v>
      </c>
      <c r="E24" s="339"/>
      <c r="F24" s="364">
        <v>8000</v>
      </c>
      <c r="G24" s="209" t="s">
        <v>0</v>
      </c>
      <c r="H2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24" s="340" t="str">
        <f>IF(Sklop15[[#This Row],[ZAHTEVANA SHEMA KAKOVOSTI]]&lt;&gt;"",Sklop15[[#This Row],[Preračunana masa/volumen/kos na enoto kg]],"")</f>
        <v/>
      </c>
      <c r="J24" s="342"/>
      <c r="K24" s="352"/>
      <c r="L24" s="128" t="s">
        <v>92</v>
      </c>
      <c r="M24" s="128" t="s">
        <v>92</v>
      </c>
      <c r="N24" s="347"/>
      <c r="O24" s="128" t="s">
        <v>92</v>
      </c>
      <c r="P24" s="346"/>
      <c r="Q24" s="347">
        <f>+Sklop15[[#This Row],[cena/enota brez DDV v EUR]]*Sklop15[[#This Row],[Stopnja DDV (%)]]</f>
        <v>0</v>
      </c>
      <c r="R24" s="347">
        <f>+Sklop15[[#This Row],[cena/enota brez DDV v EUR]]+Sklop15[[#This Row],[Davek (EUR)]]</f>
        <v>0</v>
      </c>
      <c r="S24" s="347">
        <f>+Sklop15[[#This Row],[cena/enota brez DDV v EUR]]*Sklop15[[#This Row],[Okvirna količina]]</f>
        <v>0</v>
      </c>
      <c r="T24" s="347">
        <f>+Sklop15[[#This Row],[Končna cena/enoto mere (EUR) z DDV]]*Sklop15[[#This Row],[Okvirna količina]]</f>
        <v>0</v>
      </c>
      <c r="U24" s="128" t="s">
        <v>92</v>
      </c>
    </row>
    <row r="25" spans="1:21" s="55" customFormat="1" ht="12">
      <c r="A25" s="79" t="s">
        <v>11</v>
      </c>
      <c r="B25" s="369" t="s">
        <v>464</v>
      </c>
      <c r="C25" s="145" t="s">
        <v>92</v>
      </c>
      <c r="D25" s="77" t="s">
        <v>0</v>
      </c>
      <c r="E25" s="339"/>
      <c r="F25" s="364">
        <v>500</v>
      </c>
      <c r="G25" s="209" t="s">
        <v>0</v>
      </c>
      <c r="H2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5" s="340" t="str">
        <f>IF(Sklop15[[#This Row],[ZAHTEVANA SHEMA KAKOVOSTI]]&lt;&gt;"",Sklop15[[#This Row],[Preračunana masa/volumen/kos na enoto kg]],"")</f>
        <v/>
      </c>
      <c r="J25" s="342"/>
      <c r="K25" s="352"/>
      <c r="L25" s="128" t="s">
        <v>92</v>
      </c>
      <c r="M25" s="128" t="s">
        <v>92</v>
      </c>
      <c r="N25" s="347"/>
      <c r="O25" s="128" t="s">
        <v>92</v>
      </c>
      <c r="P25" s="346"/>
      <c r="Q25" s="347">
        <f>+Sklop15[[#This Row],[cena/enota brez DDV v EUR]]*Sklop15[[#This Row],[Stopnja DDV (%)]]</f>
        <v>0</v>
      </c>
      <c r="R25" s="347">
        <f>+Sklop15[[#This Row],[cena/enota brez DDV v EUR]]+Sklop15[[#This Row],[Davek (EUR)]]</f>
        <v>0</v>
      </c>
      <c r="S25" s="347">
        <f>+Sklop15[[#This Row],[cena/enota brez DDV v EUR]]*Sklop15[[#This Row],[Okvirna količina]]</f>
        <v>0</v>
      </c>
      <c r="T25" s="347">
        <f>+Sklop15[[#This Row],[Končna cena/enoto mere (EUR) z DDV]]*Sklop15[[#This Row],[Okvirna količina]]</f>
        <v>0</v>
      </c>
      <c r="U25" s="128" t="s">
        <v>92</v>
      </c>
    </row>
    <row r="26" spans="1:21" s="55" customFormat="1" ht="12">
      <c r="A26" s="79" t="s">
        <v>12</v>
      </c>
      <c r="B26" s="369" t="s">
        <v>465</v>
      </c>
      <c r="C26" s="145" t="s">
        <v>92</v>
      </c>
      <c r="D26" s="77" t="s">
        <v>0</v>
      </c>
      <c r="E26" s="339"/>
      <c r="F26" s="364">
        <v>1000</v>
      </c>
      <c r="G26" s="209" t="s">
        <v>0</v>
      </c>
      <c r="H2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6" s="340" t="str">
        <f>IF(Sklop15[[#This Row],[ZAHTEVANA SHEMA KAKOVOSTI]]&lt;&gt;"",Sklop15[[#This Row],[Preračunana masa/volumen/kos na enoto kg]],"")</f>
        <v/>
      </c>
      <c r="J26" s="342"/>
      <c r="K26" s="352"/>
      <c r="L26" s="128" t="s">
        <v>92</v>
      </c>
      <c r="M26" s="128" t="s">
        <v>92</v>
      </c>
      <c r="N26" s="347"/>
      <c r="O26" s="128" t="s">
        <v>92</v>
      </c>
      <c r="P26" s="346"/>
      <c r="Q26" s="347">
        <f>+Sklop15[[#This Row],[cena/enota brez DDV v EUR]]*Sklop15[[#This Row],[Stopnja DDV (%)]]</f>
        <v>0</v>
      </c>
      <c r="R26" s="347">
        <f>+Sklop15[[#This Row],[cena/enota brez DDV v EUR]]+Sklop15[[#This Row],[Davek (EUR)]]</f>
        <v>0</v>
      </c>
      <c r="S26" s="347">
        <f>+Sklop15[[#This Row],[cena/enota brez DDV v EUR]]*Sklop15[[#This Row],[Okvirna količina]]</f>
        <v>0</v>
      </c>
      <c r="T26" s="347">
        <f>+Sklop15[[#This Row],[Končna cena/enoto mere (EUR) z DDV]]*Sklop15[[#This Row],[Okvirna količina]]</f>
        <v>0</v>
      </c>
      <c r="U26" s="128" t="s">
        <v>92</v>
      </c>
    </row>
    <row r="27" spans="1:21" s="55" customFormat="1" ht="12">
      <c r="A27" s="79" t="s">
        <v>13</v>
      </c>
      <c r="B27" s="369" t="s">
        <v>466</v>
      </c>
      <c r="C27" s="145" t="s">
        <v>92</v>
      </c>
      <c r="D27" s="77" t="s">
        <v>0</v>
      </c>
      <c r="E27" s="339"/>
      <c r="F27" s="364">
        <v>500</v>
      </c>
      <c r="G27" s="209" t="s">
        <v>0</v>
      </c>
      <c r="H2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7" s="340" t="str">
        <f>IF(Sklop15[[#This Row],[ZAHTEVANA SHEMA KAKOVOSTI]]&lt;&gt;"",Sklop15[[#This Row],[Preračunana masa/volumen/kos na enoto kg]],"")</f>
        <v/>
      </c>
      <c r="J27" s="342"/>
      <c r="K27" s="352"/>
      <c r="L27" s="128" t="s">
        <v>92</v>
      </c>
      <c r="M27" s="128" t="s">
        <v>92</v>
      </c>
      <c r="N27" s="347"/>
      <c r="O27" s="128" t="s">
        <v>92</v>
      </c>
      <c r="P27" s="346"/>
      <c r="Q27" s="347">
        <f>+Sklop15[[#This Row],[cena/enota brez DDV v EUR]]*Sklop15[[#This Row],[Stopnja DDV (%)]]</f>
        <v>0</v>
      </c>
      <c r="R27" s="347">
        <f>+Sklop15[[#This Row],[cena/enota brez DDV v EUR]]+Sklop15[[#This Row],[Davek (EUR)]]</f>
        <v>0</v>
      </c>
      <c r="S27" s="347">
        <f>+Sklop15[[#This Row],[cena/enota brez DDV v EUR]]*Sklop15[[#This Row],[Okvirna količina]]</f>
        <v>0</v>
      </c>
      <c r="T27" s="347">
        <f>+Sklop15[[#This Row],[Končna cena/enoto mere (EUR) z DDV]]*Sklop15[[#This Row],[Okvirna količina]]</f>
        <v>0</v>
      </c>
      <c r="U27" s="128" t="s">
        <v>92</v>
      </c>
    </row>
    <row r="28" spans="1:21" s="55" customFormat="1" ht="12">
      <c r="A28" s="79" t="s">
        <v>14</v>
      </c>
      <c r="B28" s="369" t="s">
        <v>467</v>
      </c>
      <c r="C28" s="145" t="s">
        <v>92</v>
      </c>
      <c r="D28" s="77" t="s">
        <v>0</v>
      </c>
      <c r="E28" s="339"/>
      <c r="F28" s="364">
        <v>200</v>
      </c>
      <c r="G28" s="209" t="s">
        <v>0</v>
      </c>
      <c r="H2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8" s="340" t="str">
        <f>IF(Sklop15[[#This Row],[ZAHTEVANA SHEMA KAKOVOSTI]]&lt;&gt;"",Sklop15[[#This Row],[Preračunana masa/volumen/kos na enoto kg]],"")</f>
        <v/>
      </c>
      <c r="J28" s="342"/>
      <c r="K28" s="352"/>
      <c r="L28" s="128" t="s">
        <v>92</v>
      </c>
      <c r="M28" s="128" t="s">
        <v>92</v>
      </c>
      <c r="N28" s="347"/>
      <c r="O28" s="128" t="s">
        <v>92</v>
      </c>
      <c r="P28" s="346"/>
      <c r="Q28" s="347">
        <f>+Sklop15[[#This Row],[cena/enota brez DDV v EUR]]*Sklop15[[#This Row],[Stopnja DDV (%)]]</f>
        <v>0</v>
      </c>
      <c r="R28" s="347">
        <f>+Sklop15[[#This Row],[cena/enota brez DDV v EUR]]+Sklop15[[#This Row],[Davek (EUR)]]</f>
        <v>0</v>
      </c>
      <c r="S28" s="347">
        <f>+Sklop15[[#This Row],[cena/enota brez DDV v EUR]]*Sklop15[[#This Row],[Okvirna količina]]</f>
        <v>0</v>
      </c>
      <c r="T28" s="347">
        <f>+Sklop15[[#This Row],[Končna cena/enoto mere (EUR) z DDV]]*Sklop15[[#This Row],[Okvirna količina]]</f>
        <v>0</v>
      </c>
      <c r="U28" s="128" t="s">
        <v>92</v>
      </c>
    </row>
    <row r="29" spans="1:21" s="55" customFormat="1" ht="12">
      <c r="A29" s="79" t="s">
        <v>15</v>
      </c>
      <c r="B29" s="369" t="s">
        <v>468</v>
      </c>
      <c r="C29" s="145" t="s">
        <v>92</v>
      </c>
      <c r="D29" s="77" t="s">
        <v>0</v>
      </c>
      <c r="E29" s="339"/>
      <c r="F29" s="364">
        <v>50</v>
      </c>
      <c r="G29" s="209" t="s">
        <v>0</v>
      </c>
      <c r="H2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9" s="340" t="str">
        <f>IF(Sklop15[[#This Row],[ZAHTEVANA SHEMA KAKOVOSTI]]&lt;&gt;"",Sklop15[[#This Row],[Preračunana masa/volumen/kos na enoto kg]],"")</f>
        <v/>
      </c>
      <c r="J29" s="342"/>
      <c r="K29" s="352"/>
      <c r="L29" s="128" t="s">
        <v>92</v>
      </c>
      <c r="M29" s="128" t="s">
        <v>92</v>
      </c>
      <c r="N29" s="347"/>
      <c r="O29" s="128" t="s">
        <v>92</v>
      </c>
      <c r="P29" s="346"/>
      <c r="Q29" s="347">
        <f>+Sklop15[[#This Row],[cena/enota brez DDV v EUR]]*Sklop15[[#This Row],[Stopnja DDV (%)]]</f>
        <v>0</v>
      </c>
      <c r="R29" s="347">
        <f>+Sklop15[[#This Row],[cena/enota brez DDV v EUR]]+Sklop15[[#This Row],[Davek (EUR)]]</f>
        <v>0</v>
      </c>
      <c r="S29" s="347">
        <f>+Sklop15[[#This Row],[cena/enota brez DDV v EUR]]*Sklop15[[#This Row],[Okvirna količina]]</f>
        <v>0</v>
      </c>
      <c r="T29" s="347">
        <f>+Sklop15[[#This Row],[Končna cena/enoto mere (EUR) z DDV]]*Sklop15[[#This Row],[Okvirna količina]]</f>
        <v>0</v>
      </c>
      <c r="U29" s="128" t="s">
        <v>92</v>
      </c>
    </row>
    <row r="30" spans="1:21" s="55" customFormat="1" ht="12">
      <c r="A30" s="79" t="s">
        <v>16</v>
      </c>
      <c r="B30" s="369" t="s">
        <v>469</v>
      </c>
      <c r="C30" s="145" t="s">
        <v>92</v>
      </c>
      <c r="D30" s="77" t="s">
        <v>0</v>
      </c>
      <c r="E30" s="339"/>
      <c r="F30" s="364">
        <v>400</v>
      </c>
      <c r="G30" s="209" t="s">
        <v>0</v>
      </c>
      <c r="H3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0" s="340" t="str">
        <f>IF(Sklop15[[#This Row],[ZAHTEVANA SHEMA KAKOVOSTI]]&lt;&gt;"",Sklop15[[#This Row],[Preračunana masa/volumen/kos na enoto kg]],"")</f>
        <v/>
      </c>
      <c r="J30" s="342"/>
      <c r="K30" s="352"/>
      <c r="L30" s="128" t="s">
        <v>92</v>
      </c>
      <c r="M30" s="128" t="s">
        <v>92</v>
      </c>
      <c r="N30" s="347"/>
      <c r="O30" s="128" t="s">
        <v>92</v>
      </c>
      <c r="P30" s="346"/>
      <c r="Q30" s="347">
        <f>+Sklop15[[#This Row],[cena/enota brez DDV v EUR]]*Sklop15[[#This Row],[Stopnja DDV (%)]]</f>
        <v>0</v>
      </c>
      <c r="R30" s="347">
        <f>+Sklop15[[#This Row],[cena/enota brez DDV v EUR]]+Sklop15[[#This Row],[Davek (EUR)]]</f>
        <v>0</v>
      </c>
      <c r="S30" s="347">
        <f>+Sklop15[[#This Row],[cena/enota brez DDV v EUR]]*Sklop15[[#This Row],[Okvirna količina]]</f>
        <v>0</v>
      </c>
      <c r="T30" s="347">
        <f>+Sklop15[[#This Row],[Končna cena/enoto mere (EUR) z DDV]]*Sklop15[[#This Row],[Okvirna količina]]</f>
        <v>0</v>
      </c>
      <c r="U30" s="128" t="s">
        <v>92</v>
      </c>
    </row>
    <row r="31" spans="1:21" s="55" customFormat="1" ht="12">
      <c r="A31" s="79" t="s">
        <v>17</v>
      </c>
      <c r="B31" s="369" t="s">
        <v>470</v>
      </c>
      <c r="C31" s="145" t="s">
        <v>92</v>
      </c>
      <c r="D31" s="77" t="s">
        <v>0</v>
      </c>
      <c r="E31" s="339"/>
      <c r="F31" s="364">
        <v>20</v>
      </c>
      <c r="G31" s="209" t="s">
        <v>0</v>
      </c>
      <c r="H3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1" s="340" t="str">
        <f>IF(Sklop15[[#This Row],[ZAHTEVANA SHEMA KAKOVOSTI]]&lt;&gt;"",Sklop15[[#This Row],[Preračunana masa/volumen/kos na enoto kg]],"")</f>
        <v/>
      </c>
      <c r="J31" s="342"/>
      <c r="K31" s="352"/>
      <c r="L31" s="128" t="s">
        <v>92</v>
      </c>
      <c r="M31" s="128" t="s">
        <v>92</v>
      </c>
      <c r="N31" s="347"/>
      <c r="O31" s="128" t="s">
        <v>92</v>
      </c>
      <c r="P31" s="346"/>
      <c r="Q31" s="347">
        <f>+Sklop15[[#This Row],[cena/enota brez DDV v EUR]]*Sklop15[[#This Row],[Stopnja DDV (%)]]</f>
        <v>0</v>
      </c>
      <c r="R31" s="347">
        <f>+Sklop15[[#This Row],[cena/enota brez DDV v EUR]]+Sklop15[[#This Row],[Davek (EUR)]]</f>
        <v>0</v>
      </c>
      <c r="S31" s="347">
        <f>+Sklop15[[#This Row],[cena/enota brez DDV v EUR]]*Sklop15[[#This Row],[Okvirna količina]]</f>
        <v>0</v>
      </c>
      <c r="T31" s="347">
        <f>+Sklop15[[#This Row],[Končna cena/enoto mere (EUR) z DDV]]*Sklop15[[#This Row],[Okvirna količina]]</f>
        <v>0</v>
      </c>
      <c r="U31" s="128" t="s">
        <v>92</v>
      </c>
    </row>
    <row r="32" spans="1:21" s="55" customFormat="1" ht="12">
      <c r="A32" s="79" t="s">
        <v>18</v>
      </c>
      <c r="B32" s="369" t="s">
        <v>471</v>
      </c>
      <c r="C32" s="145" t="s">
        <v>92</v>
      </c>
      <c r="D32" s="77" t="s">
        <v>0</v>
      </c>
      <c r="E32" s="339"/>
      <c r="F32" s="364">
        <v>300</v>
      </c>
      <c r="G32" s="209" t="s">
        <v>0</v>
      </c>
      <c r="H3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32" s="340" t="str">
        <f>IF(Sklop15[[#This Row],[ZAHTEVANA SHEMA KAKOVOSTI]]&lt;&gt;"",Sklop15[[#This Row],[Preračunana masa/volumen/kos na enoto kg]],"")</f>
        <v/>
      </c>
      <c r="J32" s="342"/>
      <c r="K32" s="352"/>
      <c r="L32" s="128" t="s">
        <v>92</v>
      </c>
      <c r="M32" s="128" t="s">
        <v>92</v>
      </c>
      <c r="N32" s="347"/>
      <c r="O32" s="128" t="s">
        <v>92</v>
      </c>
      <c r="P32" s="346"/>
      <c r="Q32" s="347">
        <f>+Sklop15[[#This Row],[cena/enota brez DDV v EUR]]*Sklop15[[#This Row],[Stopnja DDV (%)]]</f>
        <v>0</v>
      </c>
      <c r="R32" s="347">
        <f>+Sklop15[[#This Row],[cena/enota brez DDV v EUR]]+Sklop15[[#This Row],[Davek (EUR)]]</f>
        <v>0</v>
      </c>
      <c r="S32" s="347">
        <f>+Sklop15[[#This Row],[cena/enota brez DDV v EUR]]*Sklop15[[#This Row],[Okvirna količina]]</f>
        <v>0</v>
      </c>
      <c r="T32" s="347">
        <f>+Sklop15[[#This Row],[Končna cena/enoto mere (EUR) z DDV]]*Sklop15[[#This Row],[Okvirna količina]]</f>
        <v>0</v>
      </c>
      <c r="U32" s="128" t="s">
        <v>92</v>
      </c>
    </row>
    <row r="33" spans="1:21" s="55" customFormat="1" ht="12">
      <c r="A33" s="79" t="s">
        <v>19</v>
      </c>
      <c r="B33" s="369" t="s">
        <v>472</v>
      </c>
      <c r="C33" s="145" t="s">
        <v>92</v>
      </c>
      <c r="D33" s="77" t="s">
        <v>0</v>
      </c>
      <c r="E33" s="339"/>
      <c r="F33" s="364">
        <v>500</v>
      </c>
      <c r="G33" s="209" t="s">
        <v>0</v>
      </c>
      <c r="H3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3" s="340" t="str">
        <f>IF(Sklop15[[#This Row],[ZAHTEVANA SHEMA KAKOVOSTI]]&lt;&gt;"",Sklop15[[#This Row],[Preračunana masa/volumen/kos na enoto kg]],"")</f>
        <v/>
      </c>
      <c r="J33" s="342"/>
      <c r="K33" s="352"/>
      <c r="L33" s="128" t="s">
        <v>92</v>
      </c>
      <c r="M33" s="128" t="s">
        <v>92</v>
      </c>
      <c r="N33" s="347"/>
      <c r="O33" s="128" t="s">
        <v>92</v>
      </c>
      <c r="P33" s="346"/>
      <c r="Q33" s="347">
        <f>+Sklop15[[#This Row],[cena/enota brez DDV v EUR]]*Sklop15[[#This Row],[Stopnja DDV (%)]]</f>
        <v>0</v>
      </c>
      <c r="R33" s="347">
        <f>+Sklop15[[#This Row],[cena/enota brez DDV v EUR]]+Sklop15[[#This Row],[Davek (EUR)]]</f>
        <v>0</v>
      </c>
      <c r="S33" s="347">
        <f>+Sklop15[[#This Row],[cena/enota brez DDV v EUR]]*Sklop15[[#This Row],[Okvirna količina]]</f>
        <v>0</v>
      </c>
      <c r="T33" s="347">
        <f>+Sklop15[[#This Row],[Končna cena/enoto mere (EUR) z DDV]]*Sklop15[[#This Row],[Okvirna količina]]</f>
        <v>0</v>
      </c>
      <c r="U33" s="128" t="s">
        <v>92</v>
      </c>
    </row>
    <row r="34" spans="1:21" s="55" customFormat="1" ht="12">
      <c r="A34" s="79" t="s">
        <v>20</v>
      </c>
      <c r="B34" s="369" t="s">
        <v>473</v>
      </c>
      <c r="C34" s="145" t="s">
        <v>92</v>
      </c>
      <c r="D34" s="77" t="s">
        <v>0</v>
      </c>
      <c r="E34" s="339"/>
      <c r="F34" s="364">
        <v>200</v>
      </c>
      <c r="G34" s="209" t="s">
        <v>0</v>
      </c>
      <c r="H3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340" t="str">
        <f>IF(Sklop15[[#This Row],[ZAHTEVANA SHEMA KAKOVOSTI]]&lt;&gt;"",Sklop15[[#This Row],[Preračunana masa/volumen/kos na enoto kg]],"")</f>
        <v/>
      </c>
      <c r="J34" s="342"/>
      <c r="K34" s="352"/>
      <c r="L34" s="128" t="s">
        <v>92</v>
      </c>
      <c r="M34" s="128" t="s">
        <v>92</v>
      </c>
      <c r="N34" s="347"/>
      <c r="O34" s="128" t="s">
        <v>92</v>
      </c>
      <c r="P34" s="346"/>
      <c r="Q34" s="347">
        <f>+Sklop15[[#This Row],[cena/enota brez DDV v EUR]]*Sklop15[[#This Row],[Stopnja DDV (%)]]</f>
        <v>0</v>
      </c>
      <c r="R34" s="347">
        <f>+Sklop15[[#This Row],[cena/enota brez DDV v EUR]]+Sklop15[[#This Row],[Davek (EUR)]]</f>
        <v>0</v>
      </c>
      <c r="S34" s="347">
        <f>+Sklop15[[#This Row],[cena/enota brez DDV v EUR]]*Sklop15[[#This Row],[Okvirna količina]]</f>
        <v>0</v>
      </c>
      <c r="T34" s="347">
        <f>+Sklop15[[#This Row],[Končna cena/enoto mere (EUR) z DDV]]*Sklop15[[#This Row],[Okvirna količina]]</f>
        <v>0</v>
      </c>
      <c r="U34" s="128" t="s">
        <v>92</v>
      </c>
    </row>
    <row r="35" spans="1:21" s="55" customFormat="1" ht="12">
      <c r="A35" s="79" t="s">
        <v>21</v>
      </c>
      <c r="B35" s="369" t="s">
        <v>474</v>
      </c>
      <c r="C35" s="145" t="s">
        <v>92</v>
      </c>
      <c r="D35" s="77" t="s">
        <v>0</v>
      </c>
      <c r="E35" s="339"/>
      <c r="F35" s="364">
        <v>400</v>
      </c>
      <c r="G35" s="209" t="s">
        <v>0</v>
      </c>
      <c r="H3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5" s="340" t="str">
        <f>IF(Sklop15[[#This Row],[ZAHTEVANA SHEMA KAKOVOSTI]]&lt;&gt;"",Sklop15[[#This Row],[Preračunana masa/volumen/kos na enoto kg]],"")</f>
        <v/>
      </c>
      <c r="J35" s="342"/>
      <c r="K35" s="352"/>
      <c r="L35" s="128" t="s">
        <v>92</v>
      </c>
      <c r="M35" s="128" t="s">
        <v>92</v>
      </c>
      <c r="N35" s="347"/>
      <c r="O35" s="128" t="s">
        <v>92</v>
      </c>
      <c r="P35" s="346"/>
      <c r="Q35" s="347">
        <f>+Sklop15[[#This Row],[cena/enota brez DDV v EUR]]*Sklop15[[#This Row],[Stopnja DDV (%)]]</f>
        <v>0</v>
      </c>
      <c r="R35" s="347">
        <f>+Sklop15[[#This Row],[cena/enota brez DDV v EUR]]+Sklop15[[#This Row],[Davek (EUR)]]</f>
        <v>0</v>
      </c>
      <c r="S35" s="347">
        <f>+Sklop15[[#This Row],[cena/enota brez DDV v EUR]]*Sklop15[[#This Row],[Okvirna količina]]</f>
        <v>0</v>
      </c>
      <c r="T35" s="347">
        <f>+Sklop15[[#This Row],[Končna cena/enoto mere (EUR) z DDV]]*Sklop15[[#This Row],[Okvirna količina]]</f>
        <v>0</v>
      </c>
      <c r="U35" s="128" t="s">
        <v>92</v>
      </c>
    </row>
    <row r="36" spans="1:21" s="55" customFormat="1" ht="12">
      <c r="A36" s="79" t="s">
        <v>22</v>
      </c>
      <c r="B36" s="369" t="s">
        <v>475</v>
      </c>
      <c r="C36" s="145" t="s">
        <v>92</v>
      </c>
      <c r="D36" s="77" t="s">
        <v>0</v>
      </c>
      <c r="E36" s="339"/>
      <c r="F36" s="364">
        <v>50</v>
      </c>
      <c r="G36" s="209" t="s">
        <v>0</v>
      </c>
      <c r="H3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6" s="340" t="str">
        <f>IF(Sklop15[[#This Row],[ZAHTEVANA SHEMA KAKOVOSTI]]&lt;&gt;"",Sklop15[[#This Row],[Preračunana masa/volumen/kos na enoto kg]],"")</f>
        <v/>
      </c>
      <c r="J36" s="342"/>
      <c r="K36" s="352"/>
      <c r="L36" s="128" t="s">
        <v>92</v>
      </c>
      <c r="M36" s="128" t="s">
        <v>92</v>
      </c>
      <c r="N36" s="347"/>
      <c r="O36" s="128" t="s">
        <v>92</v>
      </c>
      <c r="P36" s="346"/>
      <c r="Q36" s="347">
        <f>+Sklop15[[#This Row],[cena/enota brez DDV v EUR]]*Sklop15[[#This Row],[Stopnja DDV (%)]]</f>
        <v>0</v>
      </c>
      <c r="R36" s="347">
        <f>+Sklop15[[#This Row],[cena/enota brez DDV v EUR]]+Sklop15[[#This Row],[Davek (EUR)]]</f>
        <v>0</v>
      </c>
      <c r="S36" s="347">
        <f>+Sklop15[[#This Row],[cena/enota brez DDV v EUR]]*Sklop15[[#This Row],[Okvirna količina]]</f>
        <v>0</v>
      </c>
      <c r="T36" s="347">
        <f>+Sklop15[[#This Row],[Končna cena/enoto mere (EUR) z DDV]]*Sklop15[[#This Row],[Okvirna količina]]</f>
        <v>0</v>
      </c>
      <c r="U36" s="128" t="s">
        <v>92</v>
      </c>
    </row>
    <row r="37" spans="1:21" s="55" customFormat="1" ht="12">
      <c r="A37" s="79" t="s">
        <v>23</v>
      </c>
      <c r="B37" s="369" t="s">
        <v>476</v>
      </c>
      <c r="C37" s="145" t="s">
        <v>92</v>
      </c>
      <c r="D37" s="77" t="s">
        <v>0</v>
      </c>
      <c r="E37" s="339"/>
      <c r="F37" s="364">
        <v>50</v>
      </c>
      <c r="G37" s="209" t="s">
        <v>0</v>
      </c>
      <c r="H3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7" s="340" t="str">
        <f>IF(Sklop15[[#This Row],[ZAHTEVANA SHEMA KAKOVOSTI]]&lt;&gt;"",Sklop15[[#This Row],[Preračunana masa/volumen/kos na enoto kg]],"")</f>
        <v/>
      </c>
      <c r="J37" s="342"/>
      <c r="K37" s="352"/>
      <c r="L37" s="128" t="s">
        <v>92</v>
      </c>
      <c r="M37" s="128" t="s">
        <v>92</v>
      </c>
      <c r="N37" s="347"/>
      <c r="O37" s="128" t="s">
        <v>92</v>
      </c>
      <c r="P37" s="346"/>
      <c r="Q37" s="347">
        <f>+Sklop15[[#This Row],[cena/enota brez DDV v EUR]]*Sklop15[[#This Row],[Stopnja DDV (%)]]</f>
        <v>0</v>
      </c>
      <c r="R37" s="347">
        <f>+Sklop15[[#This Row],[cena/enota brez DDV v EUR]]+Sklop15[[#This Row],[Davek (EUR)]]</f>
        <v>0</v>
      </c>
      <c r="S37" s="347">
        <f>+Sklop15[[#This Row],[cena/enota brez DDV v EUR]]*Sklop15[[#This Row],[Okvirna količina]]</f>
        <v>0</v>
      </c>
      <c r="T37" s="347">
        <f>+Sklop15[[#This Row],[Končna cena/enoto mere (EUR) z DDV]]*Sklop15[[#This Row],[Okvirna količina]]</f>
        <v>0</v>
      </c>
      <c r="U37" s="128" t="s">
        <v>92</v>
      </c>
    </row>
    <row r="38" spans="1:21" s="55" customFormat="1" ht="12">
      <c r="A38" s="79" t="s">
        <v>24</v>
      </c>
      <c r="B38" s="369" t="s">
        <v>477</v>
      </c>
      <c r="C38" s="145" t="s">
        <v>92</v>
      </c>
      <c r="D38" s="77" t="s">
        <v>0</v>
      </c>
      <c r="E38" s="339"/>
      <c r="F38" s="364">
        <v>50</v>
      </c>
      <c r="G38" s="209" t="s">
        <v>0</v>
      </c>
      <c r="H3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8" s="340" t="str">
        <f>IF(Sklop15[[#This Row],[ZAHTEVANA SHEMA KAKOVOSTI]]&lt;&gt;"",Sklop15[[#This Row],[Preračunana masa/volumen/kos na enoto kg]],"")</f>
        <v/>
      </c>
      <c r="J38" s="342"/>
      <c r="K38" s="352"/>
      <c r="L38" s="128" t="s">
        <v>92</v>
      </c>
      <c r="M38" s="128" t="s">
        <v>92</v>
      </c>
      <c r="N38" s="347"/>
      <c r="O38" s="128" t="s">
        <v>92</v>
      </c>
      <c r="P38" s="346"/>
      <c r="Q38" s="347">
        <f>+Sklop15[[#This Row],[cena/enota brez DDV v EUR]]*Sklop15[[#This Row],[Stopnja DDV (%)]]</f>
        <v>0</v>
      </c>
      <c r="R38" s="347">
        <f>+Sklop15[[#This Row],[cena/enota brez DDV v EUR]]+Sklop15[[#This Row],[Davek (EUR)]]</f>
        <v>0</v>
      </c>
      <c r="S38" s="347">
        <f>+Sklop15[[#This Row],[cena/enota brez DDV v EUR]]*Sklop15[[#This Row],[Okvirna količina]]</f>
        <v>0</v>
      </c>
      <c r="T38" s="347">
        <f>+Sklop15[[#This Row],[Končna cena/enoto mere (EUR) z DDV]]*Sklop15[[#This Row],[Okvirna količina]]</f>
        <v>0</v>
      </c>
      <c r="U38" s="128" t="s">
        <v>92</v>
      </c>
    </row>
    <row r="39" spans="1:21" s="55" customFormat="1" ht="12">
      <c r="A39" s="79" t="s">
        <v>25</v>
      </c>
      <c r="B39" s="369" t="s">
        <v>478</v>
      </c>
      <c r="C39" s="145" t="s">
        <v>92</v>
      </c>
      <c r="D39" s="77" t="s">
        <v>0</v>
      </c>
      <c r="E39" s="339"/>
      <c r="F39" s="364">
        <v>50</v>
      </c>
      <c r="G39" s="209" t="s">
        <v>0</v>
      </c>
      <c r="H3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39" s="340" t="str">
        <f>IF(Sklop15[[#This Row],[ZAHTEVANA SHEMA KAKOVOSTI]]&lt;&gt;"",Sklop15[[#This Row],[Preračunana masa/volumen/kos na enoto kg]],"")</f>
        <v/>
      </c>
      <c r="J39" s="342"/>
      <c r="K39" s="352"/>
      <c r="L39" s="128" t="s">
        <v>92</v>
      </c>
      <c r="M39" s="128" t="s">
        <v>92</v>
      </c>
      <c r="N39" s="347"/>
      <c r="O39" s="128" t="s">
        <v>92</v>
      </c>
      <c r="P39" s="346"/>
      <c r="Q39" s="347">
        <f>+Sklop15[[#This Row],[cena/enota brez DDV v EUR]]*Sklop15[[#This Row],[Stopnja DDV (%)]]</f>
        <v>0</v>
      </c>
      <c r="R39" s="347">
        <f>+Sklop15[[#This Row],[cena/enota brez DDV v EUR]]+Sklop15[[#This Row],[Davek (EUR)]]</f>
        <v>0</v>
      </c>
      <c r="S39" s="347">
        <f>+Sklop15[[#This Row],[cena/enota brez DDV v EUR]]*Sklop15[[#This Row],[Okvirna količina]]</f>
        <v>0</v>
      </c>
      <c r="T39" s="347">
        <f>+Sklop15[[#This Row],[Končna cena/enoto mere (EUR) z DDV]]*Sklop15[[#This Row],[Okvirna količina]]</f>
        <v>0</v>
      </c>
      <c r="U39" s="128" t="s">
        <v>92</v>
      </c>
    </row>
    <row r="40" spans="1:21" s="55" customFormat="1" ht="12">
      <c r="A40" s="79" t="s">
        <v>26</v>
      </c>
      <c r="B40" s="369" t="s">
        <v>479</v>
      </c>
      <c r="C40" s="145" t="s">
        <v>92</v>
      </c>
      <c r="D40" s="77" t="s">
        <v>0</v>
      </c>
      <c r="E40" s="339"/>
      <c r="F40" s="364">
        <v>10</v>
      </c>
      <c r="G40" s="209" t="s">
        <v>0</v>
      </c>
      <c r="H4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40" s="340" t="str">
        <f>IF(Sklop15[[#This Row],[ZAHTEVANA SHEMA KAKOVOSTI]]&lt;&gt;"",Sklop15[[#This Row],[Preračunana masa/volumen/kos na enoto kg]],"")</f>
        <v/>
      </c>
      <c r="J40" s="342"/>
      <c r="K40" s="352"/>
      <c r="L40" s="128" t="s">
        <v>92</v>
      </c>
      <c r="M40" s="128" t="s">
        <v>92</v>
      </c>
      <c r="N40" s="347"/>
      <c r="O40" s="128" t="s">
        <v>92</v>
      </c>
      <c r="P40" s="346"/>
      <c r="Q40" s="347">
        <f>+Sklop15[[#This Row],[cena/enota brez DDV v EUR]]*Sklop15[[#This Row],[Stopnja DDV (%)]]</f>
        <v>0</v>
      </c>
      <c r="R40" s="347">
        <f>+Sklop15[[#This Row],[cena/enota brez DDV v EUR]]+Sklop15[[#This Row],[Davek (EUR)]]</f>
        <v>0</v>
      </c>
      <c r="S40" s="347">
        <f>+Sklop15[[#This Row],[cena/enota brez DDV v EUR]]*Sklop15[[#This Row],[Okvirna količina]]</f>
        <v>0</v>
      </c>
      <c r="T40" s="347">
        <f>+Sklop15[[#This Row],[Končna cena/enoto mere (EUR) z DDV]]*Sklop15[[#This Row],[Okvirna količina]]</f>
        <v>0</v>
      </c>
      <c r="U40" s="128" t="s">
        <v>92</v>
      </c>
    </row>
    <row r="41" spans="1:21" s="55" customFormat="1" ht="12">
      <c r="A41" s="79" t="s">
        <v>27</v>
      </c>
      <c r="B41" s="369" t="s">
        <v>480</v>
      </c>
      <c r="C41" s="145" t="s">
        <v>92</v>
      </c>
      <c r="D41" s="77" t="s">
        <v>0</v>
      </c>
      <c r="E41" s="339"/>
      <c r="F41" s="364">
        <v>300</v>
      </c>
      <c r="G41" s="209" t="s">
        <v>0</v>
      </c>
      <c r="H4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1" s="340" t="str">
        <f>IF(Sklop15[[#This Row],[ZAHTEVANA SHEMA KAKOVOSTI]]&lt;&gt;"",Sklop15[[#This Row],[Preračunana masa/volumen/kos na enoto kg]],"")</f>
        <v/>
      </c>
      <c r="J41" s="342"/>
      <c r="K41" s="352"/>
      <c r="L41" s="128" t="s">
        <v>92</v>
      </c>
      <c r="M41" s="128" t="s">
        <v>92</v>
      </c>
      <c r="N41" s="347"/>
      <c r="O41" s="128" t="s">
        <v>92</v>
      </c>
      <c r="P41" s="346"/>
      <c r="Q41" s="347">
        <f>+Sklop15[[#This Row],[cena/enota brez DDV v EUR]]*Sklop15[[#This Row],[Stopnja DDV (%)]]</f>
        <v>0</v>
      </c>
      <c r="R41" s="347">
        <f>+Sklop15[[#This Row],[cena/enota brez DDV v EUR]]+Sklop15[[#This Row],[Davek (EUR)]]</f>
        <v>0</v>
      </c>
      <c r="S41" s="347">
        <f>+Sklop15[[#This Row],[cena/enota brez DDV v EUR]]*Sklop15[[#This Row],[Okvirna količina]]</f>
        <v>0</v>
      </c>
      <c r="T41" s="347">
        <f>+Sklop15[[#This Row],[Končna cena/enoto mere (EUR) z DDV]]*Sklop15[[#This Row],[Okvirna količina]]</f>
        <v>0</v>
      </c>
      <c r="U41" s="128" t="s">
        <v>92</v>
      </c>
    </row>
    <row r="42" spans="1:21" s="55" customFormat="1" ht="12">
      <c r="A42" s="79" t="s">
        <v>28</v>
      </c>
      <c r="B42" s="369" t="s">
        <v>481</v>
      </c>
      <c r="C42" s="145" t="s">
        <v>92</v>
      </c>
      <c r="D42" s="77" t="s">
        <v>0</v>
      </c>
      <c r="E42" s="339"/>
      <c r="F42" s="364">
        <v>100</v>
      </c>
      <c r="G42" s="209" t="s">
        <v>0</v>
      </c>
      <c r="H4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2" s="340" t="str">
        <f>IF(Sklop15[[#This Row],[ZAHTEVANA SHEMA KAKOVOSTI]]&lt;&gt;"",Sklop15[[#This Row],[Preračunana masa/volumen/kos na enoto kg]],"")</f>
        <v/>
      </c>
      <c r="J42" s="342"/>
      <c r="K42" s="352"/>
      <c r="L42" s="128" t="s">
        <v>92</v>
      </c>
      <c r="M42" s="128" t="s">
        <v>92</v>
      </c>
      <c r="N42" s="347"/>
      <c r="O42" s="128" t="s">
        <v>92</v>
      </c>
      <c r="P42" s="346"/>
      <c r="Q42" s="347">
        <f>+Sklop15[[#This Row],[cena/enota brez DDV v EUR]]*Sklop15[[#This Row],[Stopnja DDV (%)]]</f>
        <v>0</v>
      </c>
      <c r="R42" s="347">
        <f>+Sklop15[[#This Row],[cena/enota brez DDV v EUR]]+Sklop15[[#This Row],[Davek (EUR)]]</f>
        <v>0</v>
      </c>
      <c r="S42" s="347">
        <f>+Sklop15[[#This Row],[cena/enota brez DDV v EUR]]*Sklop15[[#This Row],[Okvirna količina]]</f>
        <v>0</v>
      </c>
      <c r="T42" s="347">
        <f>+Sklop15[[#This Row],[Končna cena/enoto mere (EUR) z DDV]]*Sklop15[[#This Row],[Okvirna količina]]</f>
        <v>0</v>
      </c>
      <c r="U42" s="128" t="s">
        <v>92</v>
      </c>
    </row>
    <row r="43" spans="1:21" s="55" customFormat="1" ht="12">
      <c r="A43" s="79" t="s">
        <v>29</v>
      </c>
      <c r="B43" s="369" t="s">
        <v>482</v>
      </c>
      <c r="C43" s="145" t="s">
        <v>92</v>
      </c>
      <c r="D43" s="77" t="s">
        <v>0</v>
      </c>
      <c r="E43" s="339"/>
      <c r="F43" s="364">
        <v>50</v>
      </c>
      <c r="G43" s="209" t="s">
        <v>0</v>
      </c>
      <c r="H4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3" s="340" t="str">
        <f>IF(Sklop15[[#This Row],[ZAHTEVANA SHEMA KAKOVOSTI]]&lt;&gt;"",Sklop15[[#This Row],[Preračunana masa/volumen/kos na enoto kg]],"")</f>
        <v/>
      </c>
      <c r="J43" s="342"/>
      <c r="K43" s="352"/>
      <c r="L43" s="128" t="s">
        <v>92</v>
      </c>
      <c r="M43" s="128" t="s">
        <v>92</v>
      </c>
      <c r="N43" s="347"/>
      <c r="O43" s="128" t="s">
        <v>92</v>
      </c>
      <c r="P43" s="346"/>
      <c r="Q43" s="347">
        <f>+Sklop15[[#This Row],[cena/enota brez DDV v EUR]]*Sklop15[[#This Row],[Stopnja DDV (%)]]</f>
        <v>0</v>
      </c>
      <c r="R43" s="347">
        <f>+Sklop15[[#This Row],[cena/enota brez DDV v EUR]]+Sklop15[[#This Row],[Davek (EUR)]]</f>
        <v>0</v>
      </c>
      <c r="S43" s="347">
        <f>+Sklop15[[#This Row],[cena/enota brez DDV v EUR]]*Sklop15[[#This Row],[Okvirna količina]]</f>
        <v>0</v>
      </c>
      <c r="T43" s="347">
        <f>+Sklop15[[#This Row],[Končna cena/enoto mere (EUR) z DDV]]*Sklop15[[#This Row],[Okvirna količina]]</f>
        <v>0</v>
      </c>
      <c r="U43" s="128" t="s">
        <v>92</v>
      </c>
    </row>
    <row r="44" spans="1:21" s="55" customFormat="1" ht="12">
      <c r="A44" s="79" t="s">
        <v>30</v>
      </c>
      <c r="B44" s="369" t="s">
        <v>483</v>
      </c>
      <c r="C44" s="145" t="s">
        <v>92</v>
      </c>
      <c r="D44" s="77" t="s">
        <v>0</v>
      </c>
      <c r="E44" s="339"/>
      <c r="F44" s="364">
        <v>100</v>
      </c>
      <c r="G44" s="209" t="s">
        <v>0</v>
      </c>
      <c r="H4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44" s="340" t="str">
        <f>IF(Sklop15[[#This Row],[ZAHTEVANA SHEMA KAKOVOSTI]]&lt;&gt;"",Sklop15[[#This Row],[Preračunana masa/volumen/kos na enoto kg]],"")</f>
        <v/>
      </c>
      <c r="J44" s="342"/>
      <c r="K44" s="352"/>
      <c r="L44" s="128" t="s">
        <v>92</v>
      </c>
      <c r="M44" s="128" t="s">
        <v>92</v>
      </c>
      <c r="N44" s="347"/>
      <c r="O44" s="128" t="s">
        <v>92</v>
      </c>
      <c r="P44" s="346"/>
      <c r="Q44" s="347">
        <f>+Sklop15[[#This Row],[cena/enota brez DDV v EUR]]*Sklop15[[#This Row],[Stopnja DDV (%)]]</f>
        <v>0</v>
      </c>
      <c r="R44" s="347">
        <f>+Sklop15[[#This Row],[cena/enota brez DDV v EUR]]+Sklop15[[#This Row],[Davek (EUR)]]</f>
        <v>0</v>
      </c>
      <c r="S44" s="347">
        <f>+Sklop15[[#This Row],[cena/enota brez DDV v EUR]]*Sklop15[[#This Row],[Okvirna količina]]</f>
        <v>0</v>
      </c>
      <c r="T44" s="347">
        <f>+Sklop15[[#This Row],[Končna cena/enoto mere (EUR) z DDV]]*Sklop15[[#This Row],[Okvirna količina]]</f>
        <v>0</v>
      </c>
      <c r="U44" s="128" t="s">
        <v>92</v>
      </c>
    </row>
    <row r="45" spans="1:21" s="55" customFormat="1" ht="15" customHeight="1">
      <c r="A45" s="79" t="s">
        <v>31</v>
      </c>
      <c r="B45" s="369" t="s">
        <v>631</v>
      </c>
      <c r="C45" s="145" t="s">
        <v>92</v>
      </c>
      <c r="D45" s="77" t="s">
        <v>0</v>
      </c>
      <c r="E45" s="339"/>
      <c r="F45" s="364">
        <v>600</v>
      </c>
      <c r="G45" s="209" t="s">
        <v>0</v>
      </c>
      <c r="H4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5" s="340" t="str">
        <f>IF(Sklop15[[#This Row],[ZAHTEVANA SHEMA KAKOVOSTI]]&lt;&gt;"",Sklop15[[#This Row],[Preračunana masa/volumen/kos na enoto kg]],"")</f>
        <v/>
      </c>
      <c r="J45" s="342"/>
      <c r="K45" s="352"/>
      <c r="L45" s="128" t="s">
        <v>92</v>
      </c>
      <c r="M45" s="128" t="s">
        <v>92</v>
      </c>
      <c r="N45" s="347"/>
      <c r="O45" s="128" t="s">
        <v>92</v>
      </c>
      <c r="P45" s="346"/>
      <c r="Q45" s="347">
        <f>+Sklop15[[#This Row],[cena/enota brez DDV v EUR]]*Sklop15[[#This Row],[Stopnja DDV (%)]]</f>
        <v>0</v>
      </c>
      <c r="R45" s="347">
        <f>+Sklop15[[#This Row],[cena/enota brez DDV v EUR]]+Sklop15[[#This Row],[Davek (EUR)]]</f>
        <v>0</v>
      </c>
      <c r="S45" s="347">
        <f>+Sklop15[[#This Row],[cena/enota brez DDV v EUR]]*Sklop15[[#This Row],[Okvirna količina]]</f>
        <v>0</v>
      </c>
      <c r="T45" s="347">
        <f>+Sklop15[[#This Row],[Končna cena/enoto mere (EUR) z DDV]]*Sklop15[[#This Row],[Okvirna količina]]</f>
        <v>0</v>
      </c>
      <c r="U45" s="128" t="s">
        <v>92</v>
      </c>
    </row>
    <row r="46" spans="1:21" s="55" customFormat="1" ht="12">
      <c r="A46" s="79" t="s">
        <v>32</v>
      </c>
      <c r="B46" s="369" t="s">
        <v>484</v>
      </c>
      <c r="C46" s="145" t="s">
        <v>92</v>
      </c>
      <c r="D46" s="77" t="s">
        <v>0</v>
      </c>
      <c r="E46" s="339"/>
      <c r="F46" s="364">
        <v>300</v>
      </c>
      <c r="G46" s="209" t="s">
        <v>0</v>
      </c>
      <c r="H4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6" s="340" t="str">
        <f>IF(Sklop15[[#This Row],[ZAHTEVANA SHEMA KAKOVOSTI]]&lt;&gt;"",Sklop15[[#This Row],[Preračunana masa/volumen/kos na enoto kg]],"")</f>
        <v/>
      </c>
      <c r="J46" s="342"/>
      <c r="K46" s="352"/>
      <c r="L46" s="128" t="s">
        <v>92</v>
      </c>
      <c r="M46" s="128" t="s">
        <v>92</v>
      </c>
      <c r="N46" s="347"/>
      <c r="O46" s="128" t="s">
        <v>92</v>
      </c>
      <c r="P46" s="346"/>
      <c r="Q46" s="347">
        <f>+Sklop15[[#This Row],[cena/enota brez DDV v EUR]]*Sklop15[[#This Row],[Stopnja DDV (%)]]</f>
        <v>0</v>
      </c>
      <c r="R46" s="347">
        <f>+Sklop15[[#This Row],[cena/enota brez DDV v EUR]]+Sklop15[[#This Row],[Davek (EUR)]]</f>
        <v>0</v>
      </c>
      <c r="S46" s="347">
        <f>+Sklop15[[#This Row],[cena/enota brez DDV v EUR]]*Sklop15[[#This Row],[Okvirna količina]]</f>
        <v>0</v>
      </c>
      <c r="T46" s="347">
        <f>+Sklop15[[#This Row],[Končna cena/enoto mere (EUR) z DDV]]*Sklop15[[#This Row],[Okvirna količina]]</f>
        <v>0</v>
      </c>
      <c r="U46" s="128" t="s">
        <v>92</v>
      </c>
    </row>
    <row r="47" spans="1:21" s="55" customFormat="1" ht="14.25" customHeight="1">
      <c r="A47" s="79" t="s">
        <v>33</v>
      </c>
      <c r="B47" s="369" t="s">
        <v>632</v>
      </c>
      <c r="C47" s="145" t="s">
        <v>92</v>
      </c>
      <c r="D47" s="77" t="s">
        <v>0</v>
      </c>
      <c r="E47" s="339"/>
      <c r="F47" s="364">
        <v>600</v>
      </c>
      <c r="G47" s="209" t="s">
        <v>0</v>
      </c>
      <c r="H4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47" s="340" t="str">
        <f>IF(Sklop15[[#This Row],[ZAHTEVANA SHEMA KAKOVOSTI]]&lt;&gt;"",Sklop15[[#This Row],[Preračunana masa/volumen/kos na enoto kg]],"")</f>
        <v/>
      </c>
      <c r="J47" s="342"/>
      <c r="K47" s="352"/>
      <c r="L47" s="128" t="s">
        <v>92</v>
      </c>
      <c r="M47" s="128" t="s">
        <v>92</v>
      </c>
      <c r="N47" s="347"/>
      <c r="O47" s="128" t="s">
        <v>92</v>
      </c>
      <c r="P47" s="346"/>
      <c r="Q47" s="347">
        <f>+Sklop15[[#This Row],[cena/enota brez DDV v EUR]]*Sklop15[[#This Row],[Stopnja DDV (%)]]</f>
        <v>0</v>
      </c>
      <c r="R47" s="347">
        <f>+Sklop15[[#This Row],[cena/enota brez DDV v EUR]]+Sklop15[[#This Row],[Davek (EUR)]]</f>
        <v>0</v>
      </c>
      <c r="S47" s="347">
        <f>+Sklop15[[#This Row],[cena/enota brez DDV v EUR]]*Sklop15[[#This Row],[Okvirna količina]]</f>
        <v>0</v>
      </c>
      <c r="T47" s="347">
        <f>+Sklop15[[#This Row],[Končna cena/enoto mere (EUR) z DDV]]*Sklop15[[#This Row],[Okvirna količina]]</f>
        <v>0</v>
      </c>
      <c r="U47" s="128" t="s">
        <v>92</v>
      </c>
    </row>
    <row r="48" spans="1:21" s="55" customFormat="1" ht="12">
      <c r="A48" s="79" t="s">
        <v>34</v>
      </c>
      <c r="B48" s="369" t="s">
        <v>485</v>
      </c>
      <c r="C48" s="145" t="s">
        <v>92</v>
      </c>
      <c r="D48" s="77" t="s">
        <v>0</v>
      </c>
      <c r="E48" s="339"/>
      <c r="F48" s="364">
        <v>30</v>
      </c>
      <c r="G48" s="209" t="s">
        <v>0</v>
      </c>
      <c r="H4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48" s="340" t="str">
        <f>IF(Sklop15[[#This Row],[ZAHTEVANA SHEMA KAKOVOSTI]]&lt;&gt;"",Sklop15[[#This Row],[Preračunana masa/volumen/kos na enoto kg]],"")</f>
        <v/>
      </c>
      <c r="J48" s="342"/>
      <c r="K48" s="352"/>
      <c r="L48" s="128" t="s">
        <v>92</v>
      </c>
      <c r="M48" s="128" t="s">
        <v>92</v>
      </c>
      <c r="N48" s="347"/>
      <c r="O48" s="128" t="s">
        <v>92</v>
      </c>
      <c r="P48" s="346"/>
      <c r="Q48" s="347">
        <f>+Sklop15[[#This Row],[cena/enota brez DDV v EUR]]*Sklop15[[#This Row],[Stopnja DDV (%)]]</f>
        <v>0</v>
      </c>
      <c r="R48" s="347">
        <f>+Sklop15[[#This Row],[cena/enota brez DDV v EUR]]+Sklop15[[#This Row],[Davek (EUR)]]</f>
        <v>0</v>
      </c>
      <c r="S48" s="347">
        <f>+Sklop15[[#This Row],[cena/enota brez DDV v EUR]]*Sklop15[[#This Row],[Okvirna količina]]</f>
        <v>0</v>
      </c>
      <c r="T48" s="347">
        <f>+Sklop15[[#This Row],[Končna cena/enoto mere (EUR) z DDV]]*Sklop15[[#This Row],[Okvirna količina]]</f>
        <v>0</v>
      </c>
      <c r="U48" s="128" t="s">
        <v>92</v>
      </c>
    </row>
    <row r="49" spans="1:21" s="55" customFormat="1" ht="12">
      <c r="A49" s="79" t="s">
        <v>35</v>
      </c>
      <c r="B49" s="369" t="s">
        <v>486</v>
      </c>
      <c r="C49" s="145" t="s">
        <v>92</v>
      </c>
      <c r="D49" s="77" t="s">
        <v>0</v>
      </c>
      <c r="E49" s="339"/>
      <c r="F49" s="364">
        <v>300</v>
      </c>
      <c r="G49" s="209" t="s">
        <v>0</v>
      </c>
      <c r="H4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9" s="340" t="str">
        <f>IF(Sklop15[[#This Row],[ZAHTEVANA SHEMA KAKOVOSTI]]&lt;&gt;"",Sklop15[[#This Row],[Preračunana masa/volumen/kos na enoto kg]],"")</f>
        <v/>
      </c>
      <c r="J49" s="342"/>
      <c r="K49" s="352"/>
      <c r="L49" s="128" t="s">
        <v>92</v>
      </c>
      <c r="M49" s="128" t="s">
        <v>92</v>
      </c>
      <c r="N49" s="347"/>
      <c r="O49" s="128" t="s">
        <v>92</v>
      </c>
      <c r="P49" s="346"/>
      <c r="Q49" s="347">
        <f>+Sklop15[[#This Row],[cena/enota brez DDV v EUR]]*Sklop15[[#This Row],[Stopnja DDV (%)]]</f>
        <v>0</v>
      </c>
      <c r="R49" s="347">
        <f>+Sklop15[[#This Row],[cena/enota brez DDV v EUR]]+Sklop15[[#This Row],[Davek (EUR)]]</f>
        <v>0</v>
      </c>
      <c r="S49" s="347">
        <f>+Sklop15[[#This Row],[cena/enota brez DDV v EUR]]*Sklop15[[#This Row],[Okvirna količina]]</f>
        <v>0</v>
      </c>
      <c r="T49" s="347">
        <f>+Sklop15[[#This Row],[Končna cena/enoto mere (EUR) z DDV]]*Sklop15[[#This Row],[Okvirna količina]]</f>
        <v>0</v>
      </c>
      <c r="U49" s="128" t="s">
        <v>92</v>
      </c>
    </row>
    <row r="50" spans="1:21" s="55" customFormat="1" ht="12">
      <c r="A50" s="79" t="s">
        <v>36</v>
      </c>
      <c r="B50" s="369" t="s">
        <v>487</v>
      </c>
      <c r="C50" s="145" t="s">
        <v>92</v>
      </c>
      <c r="D50" s="77" t="s">
        <v>0</v>
      </c>
      <c r="E50" s="339"/>
      <c r="F50" s="364">
        <v>150</v>
      </c>
      <c r="G50" s="209" t="s">
        <v>0</v>
      </c>
      <c r="H5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0" s="340" t="str">
        <f>IF(Sklop15[[#This Row],[ZAHTEVANA SHEMA KAKOVOSTI]]&lt;&gt;"",Sklop15[[#This Row],[Preračunana masa/volumen/kos na enoto kg]],"")</f>
        <v/>
      </c>
      <c r="J50" s="342"/>
      <c r="K50" s="352"/>
      <c r="L50" s="128" t="s">
        <v>92</v>
      </c>
      <c r="M50" s="128" t="s">
        <v>92</v>
      </c>
      <c r="N50" s="347"/>
      <c r="O50" s="128" t="s">
        <v>92</v>
      </c>
      <c r="P50" s="346"/>
      <c r="Q50" s="347">
        <f>+Sklop15[[#This Row],[cena/enota brez DDV v EUR]]*Sklop15[[#This Row],[Stopnja DDV (%)]]</f>
        <v>0</v>
      </c>
      <c r="R50" s="347">
        <f>+Sklop15[[#This Row],[cena/enota brez DDV v EUR]]+Sklop15[[#This Row],[Davek (EUR)]]</f>
        <v>0</v>
      </c>
      <c r="S50" s="347">
        <f>+Sklop15[[#This Row],[cena/enota brez DDV v EUR]]*Sklop15[[#This Row],[Okvirna količina]]</f>
        <v>0</v>
      </c>
      <c r="T50" s="347">
        <f>+Sklop15[[#This Row],[Končna cena/enoto mere (EUR) z DDV]]*Sklop15[[#This Row],[Okvirna količina]]</f>
        <v>0</v>
      </c>
      <c r="U50" s="128" t="s">
        <v>92</v>
      </c>
    </row>
    <row r="51" spans="1:21" s="55" customFormat="1" ht="12">
      <c r="A51" s="79" t="s">
        <v>37</v>
      </c>
      <c r="B51" s="369" t="s">
        <v>488</v>
      </c>
      <c r="C51" s="145" t="s">
        <v>92</v>
      </c>
      <c r="D51" s="77" t="s">
        <v>0</v>
      </c>
      <c r="E51" s="339"/>
      <c r="F51" s="364">
        <v>100</v>
      </c>
      <c r="G51" s="209" t="s">
        <v>0</v>
      </c>
      <c r="H5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51" s="340" t="str">
        <f>IF(Sklop15[[#This Row],[ZAHTEVANA SHEMA KAKOVOSTI]]&lt;&gt;"",Sklop15[[#This Row],[Preračunana masa/volumen/kos na enoto kg]],"")</f>
        <v/>
      </c>
      <c r="J51" s="342"/>
      <c r="K51" s="352"/>
      <c r="L51" s="128" t="s">
        <v>92</v>
      </c>
      <c r="M51" s="128" t="s">
        <v>92</v>
      </c>
      <c r="N51" s="347"/>
      <c r="O51" s="128" t="s">
        <v>92</v>
      </c>
      <c r="P51" s="346"/>
      <c r="Q51" s="347">
        <f>+Sklop15[[#This Row],[cena/enota brez DDV v EUR]]*Sklop15[[#This Row],[Stopnja DDV (%)]]</f>
        <v>0</v>
      </c>
      <c r="R51" s="347">
        <f>+Sklop15[[#This Row],[cena/enota brez DDV v EUR]]+Sklop15[[#This Row],[Davek (EUR)]]</f>
        <v>0</v>
      </c>
      <c r="S51" s="347">
        <f>+Sklop15[[#This Row],[cena/enota brez DDV v EUR]]*Sklop15[[#This Row],[Okvirna količina]]</f>
        <v>0</v>
      </c>
      <c r="T51" s="347">
        <f>+Sklop15[[#This Row],[Končna cena/enoto mere (EUR) z DDV]]*Sklop15[[#This Row],[Okvirna količina]]</f>
        <v>0</v>
      </c>
      <c r="U51" s="128" t="s">
        <v>92</v>
      </c>
    </row>
    <row r="52" spans="1:21" s="55" customFormat="1" ht="12">
      <c r="A52" s="79" t="s">
        <v>38</v>
      </c>
      <c r="B52" s="369" t="s">
        <v>629</v>
      </c>
      <c r="C52" s="145" t="s">
        <v>92</v>
      </c>
      <c r="D52" s="77" t="s">
        <v>0</v>
      </c>
      <c r="E52" s="339"/>
      <c r="F52" s="364">
        <v>4000</v>
      </c>
      <c r="G52" s="209" t="s">
        <v>0</v>
      </c>
      <c r="H5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4000</v>
      </c>
      <c r="I52" s="340" t="str">
        <f>IF(Sklop15[[#This Row],[ZAHTEVANA SHEMA KAKOVOSTI]]&lt;&gt;"",Sklop15[[#This Row],[Preračunana masa/volumen/kos na enoto kg]],"")</f>
        <v/>
      </c>
      <c r="J52" s="342"/>
      <c r="K52" s="352"/>
      <c r="L52" s="128" t="s">
        <v>92</v>
      </c>
      <c r="M52" s="128" t="s">
        <v>92</v>
      </c>
      <c r="N52" s="347"/>
      <c r="O52" s="128" t="s">
        <v>92</v>
      </c>
      <c r="P52" s="346"/>
      <c r="Q52" s="347">
        <f>+Sklop15[[#This Row],[cena/enota brez DDV v EUR]]*Sklop15[[#This Row],[Stopnja DDV (%)]]</f>
        <v>0</v>
      </c>
      <c r="R52" s="347">
        <f>+Sklop15[[#This Row],[cena/enota brez DDV v EUR]]+Sklop15[[#This Row],[Davek (EUR)]]</f>
        <v>0</v>
      </c>
      <c r="S52" s="347">
        <f>+Sklop15[[#This Row],[cena/enota brez DDV v EUR]]*Sklop15[[#This Row],[Okvirna količina]]</f>
        <v>0</v>
      </c>
      <c r="T52" s="347">
        <f>+Sklop15[[#This Row],[Končna cena/enoto mere (EUR) z DDV]]*Sklop15[[#This Row],[Okvirna količina]]</f>
        <v>0</v>
      </c>
      <c r="U52" s="128" t="s">
        <v>92</v>
      </c>
    </row>
    <row r="53" spans="1:21" s="55" customFormat="1" ht="12">
      <c r="A53" s="79" t="s">
        <v>39</v>
      </c>
      <c r="B53" s="369" t="s">
        <v>489</v>
      </c>
      <c r="C53" s="145" t="s">
        <v>92</v>
      </c>
      <c r="D53" s="77" t="s">
        <v>0</v>
      </c>
      <c r="E53" s="339"/>
      <c r="F53" s="364">
        <v>30</v>
      </c>
      <c r="G53" s="209" t="s">
        <v>0</v>
      </c>
      <c r="H5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3" s="340" t="str">
        <f>IF(Sklop15[[#This Row],[ZAHTEVANA SHEMA KAKOVOSTI]]&lt;&gt;"",Sklop15[[#This Row],[Preračunana masa/volumen/kos na enoto kg]],"")</f>
        <v/>
      </c>
      <c r="J53" s="342"/>
      <c r="K53" s="352"/>
      <c r="L53" s="128" t="s">
        <v>92</v>
      </c>
      <c r="M53" s="128" t="s">
        <v>92</v>
      </c>
      <c r="N53" s="347"/>
      <c r="O53" s="128" t="s">
        <v>92</v>
      </c>
      <c r="P53" s="346"/>
      <c r="Q53" s="347">
        <f>+Sklop15[[#This Row],[cena/enota brez DDV v EUR]]*Sklop15[[#This Row],[Stopnja DDV (%)]]</f>
        <v>0</v>
      </c>
      <c r="R53" s="347">
        <f>+Sklop15[[#This Row],[cena/enota brez DDV v EUR]]+Sklop15[[#This Row],[Davek (EUR)]]</f>
        <v>0</v>
      </c>
      <c r="S53" s="347">
        <f>+Sklop15[[#This Row],[cena/enota brez DDV v EUR]]*Sklop15[[#This Row],[Okvirna količina]]</f>
        <v>0</v>
      </c>
      <c r="T53" s="347">
        <f>+Sklop15[[#This Row],[Končna cena/enoto mere (EUR) z DDV]]*Sklop15[[#This Row],[Okvirna količina]]</f>
        <v>0</v>
      </c>
      <c r="U53" s="128" t="s">
        <v>92</v>
      </c>
    </row>
    <row r="54" spans="1:21" s="55" customFormat="1" ht="12">
      <c r="A54" s="79" t="s">
        <v>40</v>
      </c>
      <c r="B54" s="369" t="s">
        <v>630</v>
      </c>
      <c r="C54" s="145" t="s">
        <v>92</v>
      </c>
      <c r="D54" s="77" t="s">
        <v>0</v>
      </c>
      <c r="E54" s="339"/>
      <c r="F54" s="364">
        <v>2000</v>
      </c>
      <c r="G54" s="209" t="s">
        <v>0</v>
      </c>
      <c r="H5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2000</v>
      </c>
      <c r="I54" s="340" t="str">
        <f>IF(Sklop15[[#This Row],[ZAHTEVANA SHEMA KAKOVOSTI]]&lt;&gt;"",Sklop15[[#This Row],[Preračunana masa/volumen/kos na enoto kg]],"")</f>
        <v/>
      </c>
      <c r="J54" s="342"/>
      <c r="K54" s="352"/>
      <c r="L54" s="128" t="s">
        <v>92</v>
      </c>
      <c r="M54" s="128" t="s">
        <v>92</v>
      </c>
      <c r="N54" s="347"/>
      <c r="O54" s="128" t="s">
        <v>92</v>
      </c>
      <c r="P54" s="346"/>
      <c r="Q54" s="347">
        <f>+Sklop15[[#This Row],[cena/enota brez DDV v EUR]]*Sklop15[[#This Row],[Stopnja DDV (%)]]</f>
        <v>0</v>
      </c>
      <c r="R54" s="347">
        <f>+Sklop15[[#This Row],[cena/enota brez DDV v EUR]]+Sklop15[[#This Row],[Davek (EUR)]]</f>
        <v>0</v>
      </c>
      <c r="S54" s="347">
        <f>+Sklop15[[#This Row],[cena/enota brez DDV v EUR]]*Sklop15[[#This Row],[Okvirna količina]]</f>
        <v>0</v>
      </c>
      <c r="T54" s="347">
        <f>+Sklop15[[#This Row],[Končna cena/enoto mere (EUR) z DDV]]*Sklop15[[#This Row],[Okvirna količina]]</f>
        <v>0</v>
      </c>
      <c r="U54" s="128" t="s">
        <v>92</v>
      </c>
    </row>
    <row r="55" spans="1:21" s="55" customFormat="1" ht="12">
      <c r="A55" s="79" t="s">
        <v>41</v>
      </c>
      <c r="B55" s="369" t="s">
        <v>490</v>
      </c>
      <c r="C55" s="145" t="s">
        <v>92</v>
      </c>
      <c r="D55" s="77" t="s">
        <v>0</v>
      </c>
      <c r="E55" s="339"/>
      <c r="F55" s="364">
        <v>150</v>
      </c>
      <c r="G55" s="209" t="s">
        <v>0</v>
      </c>
      <c r="H5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5" s="340" t="str">
        <f>IF(Sklop15[[#This Row],[ZAHTEVANA SHEMA KAKOVOSTI]]&lt;&gt;"",Sklop15[[#This Row],[Preračunana masa/volumen/kos na enoto kg]],"")</f>
        <v/>
      </c>
      <c r="J55" s="342"/>
      <c r="K55" s="352"/>
      <c r="L55" s="128" t="s">
        <v>92</v>
      </c>
      <c r="M55" s="128" t="s">
        <v>92</v>
      </c>
      <c r="N55" s="347"/>
      <c r="O55" s="128" t="s">
        <v>92</v>
      </c>
      <c r="P55" s="346"/>
      <c r="Q55" s="347">
        <f>+Sklop15[[#This Row],[cena/enota brez DDV v EUR]]*Sklop15[[#This Row],[Stopnja DDV (%)]]</f>
        <v>0</v>
      </c>
      <c r="R55" s="347">
        <f>+Sklop15[[#This Row],[cena/enota brez DDV v EUR]]+Sklop15[[#This Row],[Davek (EUR)]]</f>
        <v>0</v>
      </c>
      <c r="S55" s="347">
        <f>+Sklop15[[#This Row],[cena/enota brez DDV v EUR]]*Sklop15[[#This Row],[Okvirna količina]]</f>
        <v>0</v>
      </c>
      <c r="T55" s="347">
        <f>+Sklop15[[#This Row],[Končna cena/enoto mere (EUR) z DDV]]*Sklop15[[#This Row],[Okvirna količina]]</f>
        <v>0</v>
      </c>
      <c r="U55" s="128" t="s">
        <v>92</v>
      </c>
    </row>
    <row r="56" spans="1:21" s="55" customFormat="1" ht="12">
      <c r="A56" s="79" t="s">
        <v>42</v>
      </c>
      <c r="B56" s="369" t="s">
        <v>491</v>
      </c>
      <c r="C56" s="145" t="s">
        <v>92</v>
      </c>
      <c r="D56" s="77" t="s">
        <v>0</v>
      </c>
      <c r="E56" s="339"/>
      <c r="F56" s="364">
        <v>600</v>
      </c>
      <c r="G56" s="209" t="s">
        <v>0</v>
      </c>
      <c r="H5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56" s="340" t="str">
        <f>IF(Sklop15[[#This Row],[ZAHTEVANA SHEMA KAKOVOSTI]]&lt;&gt;"",Sklop15[[#This Row],[Preračunana masa/volumen/kos na enoto kg]],"")</f>
        <v/>
      </c>
      <c r="J56" s="342"/>
      <c r="K56" s="352"/>
      <c r="L56" s="128" t="s">
        <v>92</v>
      </c>
      <c r="M56" s="128" t="s">
        <v>92</v>
      </c>
      <c r="N56" s="347"/>
      <c r="O56" s="128" t="s">
        <v>92</v>
      </c>
      <c r="P56" s="346"/>
      <c r="Q56" s="347">
        <f>+Sklop15[[#This Row],[cena/enota brez DDV v EUR]]*Sklop15[[#This Row],[Stopnja DDV (%)]]</f>
        <v>0</v>
      </c>
      <c r="R56" s="347">
        <f>+Sklop15[[#This Row],[cena/enota brez DDV v EUR]]+Sklop15[[#This Row],[Davek (EUR)]]</f>
        <v>0</v>
      </c>
      <c r="S56" s="347">
        <f>+Sklop15[[#This Row],[cena/enota brez DDV v EUR]]*Sklop15[[#This Row],[Okvirna količina]]</f>
        <v>0</v>
      </c>
      <c r="T56" s="347">
        <f>+Sklop15[[#This Row],[Končna cena/enoto mere (EUR) z DDV]]*Sklop15[[#This Row],[Okvirna količina]]</f>
        <v>0</v>
      </c>
      <c r="U56" s="128" t="s">
        <v>92</v>
      </c>
    </row>
    <row r="57" spans="1:21" s="55" customFormat="1" ht="12">
      <c r="A57" s="79" t="s">
        <v>43</v>
      </c>
      <c r="B57" s="369" t="s">
        <v>492</v>
      </c>
      <c r="C57" s="145" t="s">
        <v>92</v>
      </c>
      <c r="D57" s="77" t="s">
        <v>0</v>
      </c>
      <c r="E57" s="339"/>
      <c r="F57" s="364">
        <v>150</v>
      </c>
      <c r="G57" s="209" t="s">
        <v>0</v>
      </c>
      <c r="H5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7" s="340" t="str">
        <f>IF(Sklop15[[#This Row],[ZAHTEVANA SHEMA KAKOVOSTI]]&lt;&gt;"",Sklop15[[#This Row],[Preračunana masa/volumen/kos na enoto kg]],"")</f>
        <v/>
      </c>
      <c r="J57" s="342"/>
      <c r="K57" s="352"/>
      <c r="L57" s="128" t="s">
        <v>92</v>
      </c>
      <c r="M57" s="128" t="s">
        <v>92</v>
      </c>
      <c r="N57" s="347"/>
      <c r="O57" s="128" t="s">
        <v>92</v>
      </c>
      <c r="P57" s="346"/>
      <c r="Q57" s="347">
        <f>+Sklop15[[#This Row],[cena/enota brez DDV v EUR]]*Sklop15[[#This Row],[Stopnja DDV (%)]]</f>
        <v>0</v>
      </c>
      <c r="R57" s="347">
        <f>+Sklop15[[#This Row],[cena/enota brez DDV v EUR]]+Sklop15[[#This Row],[Davek (EUR)]]</f>
        <v>0</v>
      </c>
      <c r="S57" s="347">
        <f>+Sklop15[[#This Row],[cena/enota brez DDV v EUR]]*Sklop15[[#This Row],[Okvirna količina]]</f>
        <v>0</v>
      </c>
      <c r="T57" s="347">
        <f>+Sklop15[[#This Row],[Končna cena/enoto mere (EUR) z DDV]]*Sklop15[[#This Row],[Okvirna količina]]</f>
        <v>0</v>
      </c>
      <c r="U57" s="128" t="s">
        <v>92</v>
      </c>
    </row>
    <row r="58" spans="1:21" s="55" customFormat="1" ht="12">
      <c r="A58" s="79" t="s">
        <v>46</v>
      </c>
      <c r="B58" s="369" t="s">
        <v>493</v>
      </c>
      <c r="C58" s="145" t="s">
        <v>92</v>
      </c>
      <c r="D58" s="77" t="s">
        <v>0</v>
      </c>
      <c r="E58" s="339"/>
      <c r="F58" s="364">
        <v>600</v>
      </c>
      <c r="G58" s="209" t="s">
        <v>0</v>
      </c>
      <c r="H5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58" s="340" t="str">
        <f>IF(Sklop15[[#This Row],[ZAHTEVANA SHEMA KAKOVOSTI]]&lt;&gt;"",Sklop15[[#This Row],[Preračunana masa/volumen/kos na enoto kg]],"")</f>
        <v/>
      </c>
      <c r="J58" s="342"/>
      <c r="K58" s="352"/>
      <c r="L58" s="128" t="s">
        <v>92</v>
      </c>
      <c r="M58" s="128" t="s">
        <v>92</v>
      </c>
      <c r="N58" s="347"/>
      <c r="O58" s="128" t="s">
        <v>92</v>
      </c>
      <c r="P58" s="346"/>
      <c r="Q58" s="347">
        <f>+Sklop15[[#This Row],[cena/enota brez DDV v EUR]]*Sklop15[[#This Row],[Stopnja DDV (%)]]</f>
        <v>0</v>
      </c>
      <c r="R58" s="347">
        <f>+Sklop15[[#This Row],[cena/enota brez DDV v EUR]]+Sklop15[[#This Row],[Davek (EUR)]]</f>
        <v>0</v>
      </c>
      <c r="S58" s="347">
        <f>+Sklop15[[#This Row],[cena/enota brez DDV v EUR]]*Sklop15[[#This Row],[Okvirna količina]]</f>
        <v>0</v>
      </c>
      <c r="T58" s="347">
        <f>+Sklop15[[#This Row],[Končna cena/enoto mere (EUR) z DDV]]*Sklop15[[#This Row],[Okvirna količina]]</f>
        <v>0</v>
      </c>
      <c r="U58" s="128" t="s">
        <v>92</v>
      </c>
    </row>
    <row r="59" spans="1:21" s="55" customFormat="1" ht="12">
      <c r="A59" s="79" t="s">
        <v>44</v>
      </c>
      <c r="B59" s="369" t="s">
        <v>494</v>
      </c>
      <c r="C59" s="145" t="s">
        <v>92</v>
      </c>
      <c r="D59" s="77" t="s">
        <v>0</v>
      </c>
      <c r="E59" s="339"/>
      <c r="F59" s="364">
        <v>150</v>
      </c>
      <c r="G59" s="209" t="s">
        <v>0</v>
      </c>
      <c r="H5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59" s="340" t="str">
        <f>IF(Sklop15[[#This Row],[ZAHTEVANA SHEMA KAKOVOSTI]]&lt;&gt;"",Sklop15[[#This Row],[Preračunana masa/volumen/kos na enoto kg]],"")</f>
        <v/>
      </c>
      <c r="J59" s="342"/>
      <c r="K59" s="352"/>
      <c r="L59" s="128" t="s">
        <v>92</v>
      </c>
      <c r="M59" s="128" t="s">
        <v>92</v>
      </c>
      <c r="N59" s="347"/>
      <c r="O59" s="128" t="s">
        <v>92</v>
      </c>
      <c r="P59" s="346"/>
      <c r="Q59" s="347">
        <f>+Sklop15[[#This Row],[cena/enota brez DDV v EUR]]*Sklop15[[#This Row],[Stopnja DDV (%)]]</f>
        <v>0</v>
      </c>
      <c r="R59" s="347">
        <f>+Sklop15[[#This Row],[cena/enota brez DDV v EUR]]+Sklop15[[#This Row],[Davek (EUR)]]</f>
        <v>0</v>
      </c>
      <c r="S59" s="347">
        <f>+Sklop15[[#This Row],[cena/enota brez DDV v EUR]]*Sklop15[[#This Row],[Okvirna količina]]</f>
        <v>0</v>
      </c>
      <c r="T59" s="347">
        <f>+Sklop15[[#This Row],[Končna cena/enoto mere (EUR) z DDV]]*Sklop15[[#This Row],[Okvirna količina]]</f>
        <v>0</v>
      </c>
      <c r="U59" s="128" t="s">
        <v>92</v>
      </c>
    </row>
    <row r="60" spans="1:21" s="55" customFormat="1" ht="12">
      <c r="A60" s="79" t="s">
        <v>45</v>
      </c>
      <c r="B60" s="369" t="s">
        <v>495</v>
      </c>
      <c r="C60" s="145" t="s">
        <v>92</v>
      </c>
      <c r="D60" s="77" t="s">
        <v>0</v>
      </c>
      <c r="E60" s="339"/>
      <c r="F60" s="364">
        <v>150</v>
      </c>
      <c r="G60" s="209" t="s">
        <v>0</v>
      </c>
      <c r="H6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0" s="340" t="str">
        <f>IF(Sklop15[[#This Row],[ZAHTEVANA SHEMA KAKOVOSTI]]&lt;&gt;"",Sklop15[[#This Row],[Preračunana masa/volumen/kos na enoto kg]],"")</f>
        <v/>
      </c>
      <c r="J60" s="342"/>
      <c r="K60" s="352"/>
      <c r="L60" s="128" t="s">
        <v>92</v>
      </c>
      <c r="M60" s="128" t="s">
        <v>92</v>
      </c>
      <c r="N60" s="347"/>
      <c r="O60" s="128" t="s">
        <v>92</v>
      </c>
      <c r="P60" s="346"/>
      <c r="Q60" s="347">
        <f>+Sklop15[[#This Row],[cena/enota brez DDV v EUR]]*Sklop15[[#This Row],[Stopnja DDV (%)]]</f>
        <v>0</v>
      </c>
      <c r="R60" s="347">
        <f>+Sklop15[[#This Row],[cena/enota brez DDV v EUR]]+Sklop15[[#This Row],[Davek (EUR)]]</f>
        <v>0</v>
      </c>
      <c r="S60" s="347">
        <f>+Sklop15[[#This Row],[cena/enota brez DDV v EUR]]*Sklop15[[#This Row],[Okvirna količina]]</f>
        <v>0</v>
      </c>
      <c r="T60" s="347">
        <f>+Sklop15[[#This Row],[Končna cena/enoto mere (EUR) z DDV]]*Sklop15[[#This Row],[Okvirna količina]]</f>
        <v>0</v>
      </c>
      <c r="U60" s="128" t="s">
        <v>92</v>
      </c>
    </row>
    <row r="61" spans="1:21" s="55" customFormat="1" ht="12">
      <c r="A61" s="79" t="s">
        <v>47</v>
      </c>
      <c r="B61" s="369" t="s">
        <v>496</v>
      </c>
      <c r="C61" s="145" t="s">
        <v>92</v>
      </c>
      <c r="D61" s="77" t="s">
        <v>0</v>
      </c>
      <c r="E61" s="339"/>
      <c r="F61" s="364">
        <v>200</v>
      </c>
      <c r="G61" s="209" t="s">
        <v>0</v>
      </c>
      <c r="H6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1" s="340" t="str">
        <f>IF(Sklop15[[#This Row],[ZAHTEVANA SHEMA KAKOVOSTI]]&lt;&gt;"",Sklop15[[#This Row],[Preračunana masa/volumen/kos na enoto kg]],"")</f>
        <v/>
      </c>
      <c r="J61" s="342"/>
      <c r="K61" s="352"/>
      <c r="L61" s="128" t="s">
        <v>92</v>
      </c>
      <c r="M61" s="128" t="s">
        <v>92</v>
      </c>
      <c r="N61" s="347"/>
      <c r="O61" s="128" t="s">
        <v>92</v>
      </c>
      <c r="P61" s="346"/>
      <c r="Q61" s="347">
        <f>+Sklop15[[#This Row],[cena/enota brez DDV v EUR]]*Sklop15[[#This Row],[Stopnja DDV (%)]]</f>
        <v>0</v>
      </c>
      <c r="R61" s="347">
        <f>+Sklop15[[#This Row],[cena/enota brez DDV v EUR]]+Sklop15[[#This Row],[Davek (EUR)]]</f>
        <v>0</v>
      </c>
      <c r="S61" s="347">
        <f>+Sklop15[[#This Row],[cena/enota brez DDV v EUR]]*Sklop15[[#This Row],[Okvirna količina]]</f>
        <v>0</v>
      </c>
      <c r="T61" s="347">
        <f>+Sklop15[[#This Row],[Končna cena/enoto mere (EUR) z DDV]]*Sklop15[[#This Row],[Okvirna količina]]</f>
        <v>0</v>
      </c>
      <c r="U61" s="128" t="s">
        <v>92</v>
      </c>
    </row>
    <row r="62" spans="1:21" s="55" customFormat="1" ht="12">
      <c r="A62" s="79" t="s">
        <v>48</v>
      </c>
      <c r="B62" s="369" t="s">
        <v>497</v>
      </c>
      <c r="C62" s="145" t="s">
        <v>92</v>
      </c>
      <c r="D62" s="77" t="s">
        <v>0</v>
      </c>
      <c r="E62" s="339"/>
      <c r="F62" s="364">
        <v>50</v>
      </c>
      <c r="G62" s="209" t="s">
        <v>0</v>
      </c>
      <c r="H6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2" s="340" t="str">
        <f>IF(Sklop15[[#This Row],[ZAHTEVANA SHEMA KAKOVOSTI]]&lt;&gt;"",Sklop15[[#This Row],[Preračunana masa/volumen/kos na enoto kg]],"")</f>
        <v/>
      </c>
      <c r="J62" s="342"/>
      <c r="K62" s="352"/>
      <c r="L62" s="128" t="s">
        <v>92</v>
      </c>
      <c r="M62" s="128" t="s">
        <v>92</v>
      </c>
      <c r="N62" s="347"/>
      <c r="O62" s="128" t="s">
        <v>92</v>
      </c>
      <c r="P62" s="346"/>
      <c r="Q62" s="347">
        <f>+Sklop15[[#This Row],[cena/enota brez DDV v EUR]]*Sklop15[[#This Row],[Stopnja DDV (%)]]</f>
        <v>0</v>
      </c>
      <c r="R62" s="347">
        <f>+Sklop15[[#This Row],[cena/enota brez DDV v EUR]]+Sklop15[[#This Row],[Davek (EUR)]]</f>
        <v>0</v>
      </c>
      <c r="S62" s="347">
        <f>+Sklop15[[#This Row],[cena/enota brez DDV v EUR]]*Sklop15[[#This Row],[Okvirna količina]]</f>
        <v>0</v>
      </c>
      <c r="T62" s="347">
        <f>+Sklop15[[#This Row],[Končna cena/enoto mere (EUR) z DDV]]*Sklop15[[#This Row],[Okvirna količina]]</f>
        <v>0</v>
      </c>
      <c r="U62" s="128" t="s">
        <v>92</v>
      </c>
    </row>
    <row r="63" spans="1:21" s="55" customFormat="1" ht="12">
      <c r="A63" s="79" t="s">
        <v>163</v>
      </c>
      <c r="B63" s="369" t="s">
        <v>498</v>
      </c>
      <c r="C63" s="145" t="s">
        <v>92</v>
      </c>
      <c r="D63" s="77" t="s">
        <v>0</v>
      </c>
      <c r="E63" s="339"/>
      <c r="F63" s="364">
        <v>50</v>
      </c>
      <c r="G63" s="209" t="s">
        <v>0</v>
      </c>
      <c r="H6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3" s="340" t="str">
        <f>IF(Sklop15[[#This Row],[ZAHTEVANA SHEMA KAKOVOSTI]]&lt;&gt;"",Sklop15[[#This Row],[Preračunana masa/volumen/kos na enoto kg]],"")</f>
        <v/>
      </c>
      <c r="J63" s="342"/>
      <c r="K63" s="352"/>
      <c r="L63" s="128" t="s">
        <v>92</v>
      </c>
      <c r="M63" s="128" t="s">
        <v>92</v>
      </c>
      <c r="N63" s="347"/>
      <c r="O63" s="128" t="s">
        <v>92</v>
      </c>
      <c r="P63" s="346"/>
      <c r="Q63" s="347">
        <f>+Sklop15[[#This Row],[cena/enota brez DDV v EUR]]*Sklop15[[#This Row],[Stopnja DDV (%)]]</f>
        <v>0</v>
      </c>
      <c r="R63" s="347">
        <f>+Sklop15[[#This Row],[cena/enota brez DDV v EUR]]+Sklop15[[#This Row],[Davek (EUR)]]</f>
        <v>0</v>
      </c>
      <c r="S63" s="347">
        <f>+Sklop15[[#This Row],[cena/enota brez DDV v EUR]]*Sklop15[[#This Row],[Okvirna količina]]</f>
        <v>0</v>
      </c>
      <c r="T63" s="347">
        <f>+Sklop15[[#This Row],[Končna cena/enoto mere (EUR) z DDV]]*Sklop15[[#This Row],[Okvirna količina]]</f>
        <v>0</v>
      </c>
      <c r="U63" s="128" t="s">
        <v>92</v>
      </c>
    </row>
    <row r="64" spans="1:21" s="55" customFormat="1" ht="24">
      <c r="A64" s="79" t="s">
        <v>167</v>
      </c>
      <c r="B64" s="369" t="s">
        <v>499</v>
      </c>
      <c r="C64" s="145" t="s">
        <v>92</v>
      </c>
      <c r="D64" s="77" t="s">
        <v>0</v>
      </c>
      <c r="E64" s="339"/>
      <c r="F64" s="364">
        <v>200</v>
      </c>
      <c r="G64" s="209" t="s">
        <v>0</v>
      </c>
      <c r="H6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4" s="340" t="str">
        <f>IF(Sklop15[[#This Row],[ZAHTEVANA SHEMA KAKOVOSTI]]&lt;&gt;"",Sklop15[[#This Row],[Preračunana masa/volumen/kos na enoto kg]],"")</f>
        <v/>
      </c>
      <c r="J64" s="342"/>
      <c r="K64" s="352"/>
      <c r="L64" s="128" t="s">
        <v>92</v>
      </c>
      <c r="M64" s="128" t="s">
        <v>92</v>
      </c>
      <c r="N64" s="347"/>
      <c r="O64" s="128" t="s">
        <v>92</v>
      </c>
      <c r="P64" s="346"/>
      <c r="Q64" s="347">
        <f>+Sklop15[[#This Row],[cena/enota brez DDV v EUR]]*Sklop15[[#This Row],[Stopnja DDV (%)]]</f>
        <v>0</v>
      </c>
      <c r="R64" s="347">
        <f>+Sklop15[[#This Row],[cena/enota brez DDV v EUR]]+Sklop15[[#This Row],[Davek (EUR)]]</f>
        <v>0</v>
      </c>
      <c r="S64" s="347">
        <f>+Sklop15[[#This Row],[cena/enota brez DDV v EUR]]*Sklop15[[#This Row],[Okvirna količina]]</f>
        <v>0</v>
      </c>
      <c r="T64" s="347">
        <f>+Sklop15[[#This Row],[Končna cena/enoto mere (EUR) z DDV]]*Sklop15[[#This Row],[Okvirna količina]]</f>
        <v>0</v>
      </c>
      <c r="U64" s="128" t="s">
        <v>92</v>
      </c>
    </row>
    <row r="65" spans="1:21" s="55" customFormat="1" ht="24">
      <c r="A65" s="79" t="s">
        <v>168</v>
      </c>
      <c r="B65" s="369" t="s">
        <v>500</v>
      </c>
      <c r="C65" s="145" t="s">
        <v>92</v>
      </c>
      <c r="D65" s="77" t="s">
        <v>0</v>
      </c>
      <c r="E65" s="339"/>
      <c r="F65" s="364">
        <v>450</v>
      </c>
      <c r="G65" s="209" t="s">
        <v>0</v>
      </c>
      <c r="H6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450</v>
      </c>
      <c r="I65" s="340" t="str">
        <f>IF(Sklop15[[#This Row],[ZAHTEVANA SHEMA KAKOVOSTI]]&lt;&gt;"",Sklop15[[#This Row],[Preračunana masa/volumen/kos na enoto kg]],"")</f>
        <v/>
      </c>
      <c r="J65" s="342"/>
      <c r="K65" s="352"/>
      <c r="L65" s="128" t="s">
        <v>92</v>
      </c>
      <c r="M65" s="128" t="s">
        <v>92</v>
      </c>
      <c r="N65" s="347"/>
      <c r="O65" s="128" t="s">
        <v>92</v>
      </c>
      <c r="P65" s="346"/>
      <c r="Q65" s="347">
        <f>+Sklop15[[#This Row],[cena/enota brez DDV v EUR]]*Sklop15[[#This Row],[Stopnja DDV (%)]]</f>
        <v>0</v>
      </c>
      <c r="R65" s="347">
        <f>+Sklop15[[#This Row],[cena/enota brez DDV v EUR]]+Sklop15[[#This Row],[Davek (EUR)]]</f>
        <v>0</v>
      </c>
      <c r="S65" s="347">
        <f>+Sklop15[[#This Row],[cena/enota brez DDV v EUR]]*Sklop15[[#This Row],[Okvirna količina]]</f>
        <v>0</v>
      </c>
      <c r="T65" s="347">
        <f>+Sklop15[[#This Row],[Končna cena/enoto mere (EUR) z DDV]]*Sklop15[[#This Row],[Okvirna količina]]</f>
        <v>0</v>
      </c>
      <c r="U65" s="128" t="s">
        <v>92</v>
      </c>
    </row>
    <row r="66" spans="1:21" s="55" customFormat="1" ht="24">
      <c r="A66" s="79" t="s">
        <v>169</v>
      </c>
      <c r="B66" s="369" t="s">
        <v>501</v>
      </c>
      <c r="C66" s="145" t="s">
        <v>92</v>
      </c>
      <c r="D66" s="77" t="s">
        <v>0</v>
      </c>
      <c r="E66" s="339"/>
      <c r="F66" s="364">
        <v>8000</v>
      </c>
      <c r="G66" s="209" t="s">
        <v>0</v>
      </c>
      <c r="H6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8000</v>
      </c>
      <c r="I66" s="340" t="str">
        <f>IF(Sklop15[[#This Row],[ZAHTEVANA SHEMA KAKOVOSTI]]&lt;&gt;"",Sklop15[[#This Row],[Preračunana masa/volumen/kos na enoto kg]],"")</f>
        <v/>
      </c>
      <c r="J66" s="342"/>
      <c r="K66" s="352"/>
      <c r="L66" s="128" t="s">
        <v>92</v>
      </c>
      <c r="M66" s="128" t="s">
        <v>92</v>
      </c>
      <c r="N66" s="347"/>
      <c r="O66" s="128" t="s">
        <v>92</v>
      </c>
      <c r="P66" s="346"/>
      <c r="Q66" s="347">
        <f>+Sklop15[[#This Row],[cena/enota brez DDV v EUR]]*Sklop15[[#This Row],[Stopnja DDV (%)]]</f>
        <v>0</v>
      </c>
      <c r="R66" s="347">
        <f>+Sklop15[[#This Row],[cena/enota brez DDV v EUR]]+Sklop15[[#This Row],[Davek (EUR)]]</f>
        <v>0</v>
      </c>
      <c r="S66" s="347">
        <f>+Sklop15[[#This Row],[cena/enota brez DDV v EUR]]*Sklop15[[#This Row],[Okvirna količina]]</f>
        <v>0</v>
      </c>
      <c r="T66" s="347">
        <f>+Sklop15[[#This Row],[Končna cena/enoto mere (EUR) z DDV]]*Sklop15[[#This Row],[Okvirna količina]]</f>
        <v>0</v>
      </c>
      <c r="U66" s="128" t="s">
        <v>92</v>
      </c>
    </row>
    <row r="67" spans="1:21" s="55" customFormat="1" ht="12">
      <c r="A67" s="79" t="s">
        <v>170</v>
      </c>
      <c r="B67" s="369" t="s">
        <v>502</v>
      </c>
      <c r="C67" s="145" t="s">
        <v>92</v>
      </c>
      <c r="D67" s="77" t="s">
        <v>0</v>
      </c>
      <c r="E67" s="339"/>
      <c r="F67" s="364">
        <v>200</v>
      </c>
      <c r="G67" s="209" t="s">
        <v>0</v>
      </c>
      <c r="H6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7" s="340" t="str">
        <f>IF(Sklop15[[#This Row],[ZAHTEVANA SHEMA KAKOVOSTI]]&lt;&gt;"",Sklop15[[#This Row],[Preračunana masa/volumen/kos na enoto kg]],"")</f>
        <v/>
      </c>
      <c r="J67" s="342"/>
      <c r="K67" s="352"/>
      <c r="L67" s="128" t="s">
        <v>92</v>
      </c>
      <c r="M67" s="128" t="s">
        <v>92</v>
      </c>
      <c r="N67" s="347"/>
      <c r="O67" s="128" t="s">
        <v>92</v>
      </c>
      <c r="P67" s="346"/>
      <c r="Q67" s="347">
        <f>+Sklop15[[#This Row],[cena/enota brez DDV v EUR]]*Sklop15[[#This Row],[Stopnja DDV (%)]]</f>
        <v>0</v>
      </c>
      <c r="R67" s="347">
        <f>+Sklop15[[#This Row],[cena/enota brez DDV v EUR]]+Sklop15[[#This Row],[Davek (EUR)]]</f>
        <v>0</v>
      </c>
      <c r="S67" s="347">
        <f>+Sklop15[[#This Row],[cena/enota brez DDV v EUR]]*Sklop15[[#This Row],[Okvirna količina]]</f>
        <v>0</v>
      </c>
      <c r="T67" s="347">
        <f>+Sklop15[[#This Row],[Končna cena/enoto mere (EUR) z DDV]]*Sklop15[[#This Row],[Okvirna količina]]</f>
        <v>0</v>
      </c>
      <c r="U67" s="128" t="s">
        <v>92</v>
      </c>
    </row>
    <row r="68" spans="1:21" s="55" customFormat="1" ht="12">
      <c r="A68" s="79" t="s">
        <v>171</v>
      </c>
      <c r="B68" s="369" t="s">
        <v>503</v>
      </c>
      <c r="C68" s="145" t="s">
        <v>92</v>
      </c>
      <c r="D68" s="77" t="s">
        <v>0</v>
      </c>
      <c r="E68" s="339"/>
      <c r="F68" s="364">
        <v>200</v>
      </c>
      <c r="G68" s="209" t="s">
        <v>0</v>
      </c>
      <c r="H68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8" s="340" t="str">
        <f>IF(Sklop15[[#This Row],[ZAHTEVANA SHEMA KAKOVOSTI]]&lt;&gt;"",Sklop15[[#This Row],[Preračunana masa/volumen/kos na enoto kg]],"")</f>
        <v/>
      </c>
      <c r="J68" s="342"/>
      <c r="K68" s="352"/>
      <c r="L68" s="128" t="s">
        <v>92</v>
      </c>
      <c r="M68" s="128" t="s">
        <v>92</v>
      </c>
      <c r="N68" s="347"/>
      <c r="O68" s="128" t="s">
        <v>92</v>
      </c>
      <c r="P68" s="346"/>
      <c r="Q68" s="347">
        <f>+Sklop15[[#This Row],[cena/enota brez DDV v EUR]]*Sklop15[[#This Row],[Stopnja DDV (%)]]</f>
        <v>0</v>
      </c>
      <c r="R68" s="347">
        <f>+Sklop15[[#This Row],[cena/enota brez DDV v EUR]]+Sklop15[[#This Row],[Davek (EUR)]]</f>
        <v>0</v>
      </c>
      <c r="S68" s="347">
        <f>+Sklop15[[#This Row],[cena/enota brez DDV v EUR]]*Sklop15[[#This Row],[Okvirna količina]]</f>
        <v>0</v>
      </c>
      <c r="T68" s="347">
        <f>+Sklop15[[#This Row],[Končna cena/enoto mere (EUR) z DDV]]*Sklop15[[#This Row],[Okvirna količina]]</f>
        <v>0</v>
      </c>
      <c r="U68" s="128" t="s">
        <v>92</v>
      </c>
    </row>
    <row r="69" spans="1:21" s="55" customFormat="1" ht="12">
      <c r="A69" s="79" t="s">
        <v>172</v>
      </c>
      <c r="B69" s="369" t="s">
        <v>504</v>
      </c>
      <c r="C69" s="145" t="s">
        <v>92</v>
      </c>
      <c r="D69" s="77" t="s">
        <v>0</v>
      </c>
      <c r="E69" s="339"/>
      <c r="F69" s="364">
        <v>50</v>
      </c>
      <c r="G69" s="209" t="s">
        <v>0</v>
      </c>
      <c r="H69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69" s="340" t="str">
        <f>IF(Sklop15[[#This Row],[ZAHTEVANA SHEMA KAKOVOSTI]]&lt;&gt;"",Sklop15[[#This Row],[Preračunana masa/volumen/kos na enoto kg]],"")</f>
        <v/>
      </c>
      <c r="J69" s="342"/>
      <c r="K69" s="352"/>
      <c r="L69" s="128" t="s">
        <v>92</v>
      </c>
      <c r="M69" s="128" t="s">
        <v>92</v>
      </c>
      <c r="N69" s="347"/>
      <c r="O69" s="128" t="s">
        <v>92</v>
      </c>
      <c r="P69" s="346"/>
      <c r="Q69" s="347">
        <f>+Sklop15[[#This Row],[cena/enota brez DDV v EUR]]*Sklop15[[#This Row],[Stopnja DDV (%)]]</f>
        <v>0</v>
      </c>
      <c r="R69" s="347">
        <f>+Sklop15[[#This Row],[cena/enota brez DDV v EUR]]+Sklop15[[#This Row],[Davek (EUR)]]</f>
        <v>0</v>
      </c>
      <c r="S69" s="347">
        <f>+Sklop15[[#This Row],[cena/enota brez DDV v EUR]]*Sklop15[[#This Row],[Okvirna količina]]</f>
        <v>0</v>
      </c>
      <c r="T69" s="347">
        <f>+Sklop15[[#This Row],[Končna cena/enoto mere (EUR) z DDV]]*Sklop15[[#This Row],[Okvirna količina]]</f>
        <v>0</v>
      </c>
      <c r="U69" s="128" t="s">
        <v>92</v>
      </c>
    </row>
    <row r="70" spans="1:21" s="55" customFormat="1" ht="12">
      <c r="A70" s="79" t="s">
        <v>173</v>
      </c>
      <c r="B70" s="369" t="s">
        <v>505</v>
      </c>
      <c r="C70" s="145" t="s">
        <v>92</v>
      </c>
      <c r="D70" s="77" t="s">
        <v>0</v>
      </c>
      <c r="E70" s="339"/>
      <c r="F70" s="364">
        <v>300</v>
      </c>
      <c r="G70" s="209" t="s">
        <v>0</v>
      </c>
      <c r="H70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70" s="340" t="str">
        <f>IF(Sklop15[[#This Row],[ZAHTEVANA SHEMA KAKOVOSTI]]&lt;&gt;"",Sklop15[[#This Row],[Preračunana masa/volumen/kos na enoto kg]],"")</f>
        <v/>
      </c>
      <c r="J70" s="342"/>
      <c r="K70" s="352"/>
      <c r="L70" s="128" t="s">
        <v>92</v>
      </c>
      <c r="M70" s="128" t="s">
        <v>92</v>
      </c>
      <c r="N70" s="347"/>
      <c r="O70" s="128" t="s">
        <v>92</v>
      </c>
      <c r="P70" s="346"/>
      <c r="Q70" s="347">
        <f>+Sklop15[[#This Row],[cena/enota brez DDV v EUR]]*Sklop15[[#This Row],[Stopnja DDV (%)]]</f>
        <v>0</v>
      </c>
      <c r="R70" s="347">
        <f>+Sklop15[[#This Row],[cena/enota brez DDV v EUR]]+Sklop15[[#This Row],[Davek (EUR)]]</f>
        <v>0</v>
      </c>
      <c r="S70" s="347">
        <f>+Sklop15[[#This Row],[cena/enota brez DDV v EUR]]*Sklop15[[#This Row],[Okvirna količina]]</f>
        <v>0</v>
      </c>
      <c r="T70" s="347">
        <f>+Sklop15[[#This Row],[Končna cena/enoto mere (EUR) z DDV]]*Sklop15[[#This Row],[Okvirna količina]]</f>
        <v>0</v>
      </c>
      <c r="U70" s="128" t="s">
        <v>92</v>
      </c>
    </row>
    <row r="71" spans="1:21" s="55" customFormat="1" ht="12">
      <c r="A71" s="79" t="s">
        <v>174</v>
      </c>
      <c r="B71" s="369" t="s">
        <v>506</v>
      </c>
      <c r="C71" s="145" t="s">
        <v>92</v>
      </c>
      <c r="D71" s="77" t="s">
        <v>0</v>
      </c>
      <c r="E71" s="339"/>
      <c r="F71" s="364">
        <v>50</v>
      </c>
      <c r="G71" s="209" t="s">
        <v>0</v>
      </c>
      <c r="H71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1" s="340" t="str">
        <f>IF(Sklop15[[#This Row],[ZAHTEVANA SHEMA KAKOVOSTI]]&lt;&gt;"",Sklop15[[#This Row],[Preračunana masa/volumen/kos na enoto kg]],"")</f>
        <v/>
      </c>
      <c r="J71" s="342"/>
      <c r="K71" s="352"/>
      <c r="L71" s="128" t="s">
        <v>92</v>
      </c>
      <c r="M71" s="128" t="s">
        <v>92</v>
      </c>
      <c r="N71" s="347"/>
      <c r="O71" s="128" t="s">
        <v>92</v>
      </c>
      <c r="P71" s="346"/>
      <c r="Q71" s="347">
        <f>+Sklop15[[#This Row],[cena/enota brez DDV v EUR]]*Sklop15[[#This Row],[Stopnja DDV (%)]]</f>
        <v>0</v>
      </c>
      <c r="R71" s="347">
        <f>+Sklop15[[#This Row],[cena/enota brez DDV v EUR]]+Sklop15[[#This Row],[Davek (EUR)]]</f>
        <v>0</v>
      </c>
      <c r="S71" s="347">
        <f>+Sklop15[[#This Row],[cena/enota brez DDV v EUR]]*Sklop15[[#This Row],[Okvirna količina]]</f>
        <v>0</v>
      </c>
      <c r="T71" s="347">
        <f>+Sklop15[[#This Row],[Končna cena/enoto mere (EUR) z DDV]]*Sklop15[[#This Row],[Okvirna količina]]</f>
        <v>0</v>
      </c>
      <c r="U71" s="128" t="s">
        <v>92</v>
      </c>
    </row>
    <row r="72" spans="1:21" s="55" customFormat="1" ht="12">
      <c r="A72" s="79" t="s">
        <v>175</v>
      </c>
      <c r="B72" s="369" t="s">
        <v>507</v>
      </c>
      <c r="C72" s="145" t="s">
        <v>92</v>
      </c>
      <c r="D72" s="77" t="s">
        <v>0</v>
      </c>
      <c r="E72" s="339"/>
      <c r="F72" s="364">
        <v>120</v>
      </c>
      <c r="G72" s="209" t="s">
        <v>0</v>
      </c>
      <c r="H72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72" s="340" t="str">
        <f>IF(Sklop15[[#This Row],[ZAHTEVANA SHEMA KAKOVOSTI]]&lt;&gt;"",Sklop15[[#This Row],[Preračunana masa/volumen/kos na enoto kg]],"")</f>
        <v/>
      </c>
      <c r="J72" s="342"/>
      <c r="K72" s="352"/>
      <c r="L72" s="128" t="s">
        <v>92</v>
      </c>
      <c r="M72" s="128" t="s">
        <v>92</v>
      </c>
      <c r="N72" s="347"/>
      <c r="O72" s="128" t="s">
        <v>92</v>
      </c>
      <c r="P72" s="346"/>
      <c r="Q72" s="347">
        <f>+Sklop15[[#This Row],[cena/enota brez DDV v EUR]]*Sklop15[[#This Row],[Stopnja DDV (%)]]</f>
        <v>0</v>
      </c>
      <c r="R72" s="347">
        <f>+Sklop15[[#This Row],[cena/enota brez DDV v EUR]]+Sklop15[[#This Row],[Davek (EUR)]]</f>
        <v>0</v>
      </c>
      <c r="S72" s="347">
        <f>+Sklop15[[#This Row],[cena/enota brez DDV v EUR]]*Sklop15[[#This Row],[Okvirna količina]]</f>
        <v>0</v>
      </c>
      <c r="T72" s="347">
        <f>+Sklop15[[#This Row],[Končna cena/enoto mere (EUR) z DDV]]*Sklop15[[#This Row],[Okvirna količina]]</f>
        <v>0</v>
      </c>
      <c r="U72" s="128" t="s">
        <v>92</v>
      </c>
    </row>
    <row r="73" spans="1:21" s="55" customFormat="1" ht="12">
      <c r="A73" s="79" t="s">
        <v>176</v>
      </c>
      <c r="B73" s="369" t="s">
        <v>508</v>
      </c>
      <c r="C73" s="145" t="s">
        <v>92</v>
      </c>
      <c r="D73" s="77" t="s">
        <v>0</v>
      </c>
      <c r="E73" s="339"/>
      <c r="F73" s="364">
        <v>60</v>
      </c>
      <c r="G73" s="209" t="s">
        <v>0</v>
      </c>
      <c r="H73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73" s="340" t="str">
        <f>IF(Sklop15[[#This Row],[ZAHTEVANA SHEMA KAKOVOSTI]]&lt;&gt;"",Sklop15[[#This Row],[Preračunana masa/volumen/kos na enoto kg]],"")</f>
        <v/>
      </c>
      <c r="J73" s="342"/>
      <c r="K73" s="352"/>
      <c r="L73" s="128" t="s">
        <v>92</v>
      </c>
      <c r="M73" s="128" t="s">
        <v>92</v>
      </c>
      <c r="N73" s="347"/>
      <c r="O73" s="128" t="s">
        <v>92</v>
      </c>
      <c r="P73" s="346"/>
      <c r="Q73" s="347">
        <f>+Sklop15[[#This Row],[cena/enota brez DDV v EUR]]*Sklop15[[#This Row],[Stopnja DDV (%)]]</f>
        <v>0</v>
      </c>
      <c r="R73" s="347">
        <f>+Sklop15[[#This Row],[cena/enota brez DDV v EUR]]+Sklop15[[#This Row],[Davek (EUR)]]</f>
        <v>0</v>
      </c>
      <c r="S73" s="347">
        <f>+Sklop15[[#This Row],[cena/enota brez DDV v EUR]]*Sklop15[[#This Row],[Okvirna količina]]</f>
        <v>0</v>
      </c>
      <c r="T73" s="347">
        <f>+Sklop15[[#This Row],[Končna cena/enoto mere (EUR) z DDV]]*Sklop15[[#This Row],[Okvirna količina]]</f>
        <v>0</v>
      </c>
      <c r="U73" s="128" t="s">
        <v>92</v>
      </c>
    </row>
    <row r="74" spans="1:21" s="55" customFormat="1" ht="12">
      <c r="A74" s="79" t="s">
        <v>177</v>
      </c>
      <c r="B74" s="369" t="s">
        <v>509</v>
      </c>
      <c r="C74" s="145" t="s">
        <v>92</v>
      </c>
      <c r="D74" s="77" t="s">
        <v>0</v>
      </c>
      <c r="E74" s="339"/>
      <c r="F74" s="364">
        <v>200</v>
      </c>
      <c r="G74" s="209" t="s">
        <v>0</v>
      </c>
      <c r="H74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74" s="340" t="str">
        <f>IF(Sklop15[[#This Row],[ZAHTEVANA SHEMA KAKOVOSTI]]&lt;&gt;"",Sklop15[[#This Row],[Preračunana masa/volumen/kos na enoto kg]],"")</f>
        <v/>
      </c>
      <c r="J74" s="342"/>
      <c r="K74" s="352"/>
      <c r="L74" s="128" t="s">
        <v>92</v>
      </c>
      <c r="M74" s="128" t="s">
        <v>92</v>
      </c>
      <c r="N74" s="347"/>
      <c r="O74" s="128" t="s">
        <v>92</v>
      </c>
      <c r="P74" s="346"/>
      <c r="Q74" s="347">
        <f>+Sklop15[[#This Row],[cena/enota brez DDV v EUR]]*Sklop15[[#This Row],[Stopnja DDV (%)]]</f>
        <v>0</v>
      </c>
      <c r="R74" s="347">
        <f>+Sklop15[[#This Row],[cena/enota brez DDV v EUR]]+Sklop15[[#This Row],[Davek (EUR)]]</f>
        <v>0</v>
      </c>
      <c r="S74" s="347">
        <f>+Sklop15[[#This Row],[cena/enota brez DDV v EUR]]*Sklop15[[#This Row],[Okvirna količina]]</f>
        <v>0</v>
      </c>
      <c r="T74" s="347">
        <f>+Sklop15[[#This Row],[Končna cena/enoto mere (EUR) z DDV]]*Sklop15[[#This Row],[Okvirna količina]]</f>
        <v>0</v>
      </c>
      <c r="U74" s="128" t="s">
        <v>92</v>
      </c>
    </row>
    <row r="75" spans="1:21" s="55" customFormat="1" ht="12">
      <c r="A75" s="79" t="s">
        <v>178</v>
      </c>
      <c r="B75" s="369" t="s">
        <v>510</v>
      </c>
      <c r="C75" s="145" t="s">
        <v>92</v>
      </c>
      <c r="D75" s="77" t="s">
        <v>0</v>
      </c>
      <c r="E75" s="339"/>
      <c r="F75" s="364">
        <v>200</v>
      </c>
      <c r="G75" s="209" t="s">
        <v>0</v>
      </c>
      <c r="H75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75" s="340" t="str">
        <f>IF(Sklop15[[#This Row],[ZAHTEVANA SHEMA KAKOVOSTI]]&lt;&gt;"",Sklop15[[#This Row],[Preračunana masa/volumen/kos na enoto kg]],"")</f>
        <v/>
      </c>
      <c r="J75" s="342"/>
      <c r="K75" s="352"/>
      <c r="L75" s="128" t="s">
        <v>92</v>
      </c>
      <c r="M75" s="128" t="s">
        <v>92</v>
      </c>
      <c r="N75" s="347"/>
      <c r="O75" s="128" t="s">
        <v>92</v>
      </c>
      <c r="P75" s="346"/>
      <c r="Q75" s="347">
        <f>+Sklop15[[#This Row],[cena/enota brez DDV v EUR]]*Sklop15[[#This Row],[Stopnja DDV (%)]]</f>
        <v>0</v>
      </c>
      <c r="R75" s="347">
        <f>+Sklop15[[#This Row],[cena/enota brez DDV v EUR]]+Sklop15[[#This Row],[Davek (EUR)]]</f>
        <v>0</v>
      </c>
      <c r="S75" s="347">
        <f>+Sklop15[[#This Row],[cena/enota brez DDV v EUR]]*Sklop15[[#This Row],[Okvirna količina]]</f>
        <v>0</v>
      </c>
      <c r="T75" s="347">
        <f>+Sklop15[[#This Row],[Končna cena/enoto mere (EUR) z DDV]]*Sklop15[[#This Row],[Okvirna količina]]</f>
        <v>0</v>
      </c>
      <c r="U75" s="128" t="s">
        <v>92</v>
      </c>
    </row>
    <row r="76" spans="1:21" s="55" customFormat="1" ht="12">
      <c r="A76" s="79" t="s">
        <v>179</v>
      </c>
      <c r="B76" s="369" t="s">
        <v>511</v>
      </c>
      <c r="C76" s="145" t="s">
        <v>92</v>
      </c>
      <c r="D76" s="77" t="s">
        <v>0</v>
      </c>
      <c r="E76" s="339"/>
      <c r="F76" s="364">
        <v>50</v>
      </c>
      <c r="G76" s="209" t="s">
        <v>0</v>
      </c>
      <c r="H76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6" s="340" t="str">
        <f>IF(Sklop15[[#This Row],[ZAHTEVANA SHEMA KAKOVOSTI]]&lt;&gt;"",Sklop15[[#This Row],[Preračunana masa/volumen/kos na enoto kg]],"")</f>
        <v/>
      </c>
      <c r="J76" s="342"/>
      <c r="K76" s="352"/>
      <c r="L76" s="128" t="s">
        <v>92</v>
      </c>
      <c r="M76" s="128" t="s">
        <v>92</v>
      </c>
      <c r="N76" s="347"/>
      <c r="O76" s="128" t="s">
        <v>92</v>
      </c>
      <c r="P76" s="346"/>
      <c r="Q76" s="347">
        <f>+Sklop15[[#This Row],[cena/enota brez DDV v EUR]]*Sklop15[[#This Row],[Stopnja DDV (%)]]</f>
        <v>0</v>
      </c>
      <c r="R76" s="347">
        <f>+Sklop15[[#This Row],[cena/enota brez DDV v EUR]]+Sklop15[[#This Row],[Davek (EUR)]]</f>
        <v>0</v>
      </c>
      <c r="S76" s="347">
        <f>+Sklop15[[#This Row],[cena/enota brez DDV v EUR]]*Sklop15[[#This Row],[Okvirna količina]]</f>
        <v>0</v>
      </c>
      <c r="T76" s="347">
        <f>+Sklop15[[#This Row],[Končna cena/enoto mere (EUR) z DDV]]*Sklop15[[#This Row],[Okvirna količina]]</f>
        <v>0</v>
      </c>
      <c r="U76" s="128" t="s">
        <v>92</v>
      </c>
    </row>
    <row r="77" spans="1:21" s="55" customFormat="1" ht="12">
      <c r="A77" s="79" t="s">
        <v>180</v>
      </c>
      <c r="B77" s="369" t="s">
        <v>512</v>
      </c>
      <c r="C77" s="145" t="s">
        <v>92</v>
      </c>
      <c r="D77" s="77" t="s">
        <v>0</v>
      </c>
      <c r="E77" s="339"/>
      <c r="F77" s="364">
        <v>50</v>
      </c>
      <c r="G77" s="209" t="s">
        <v>0</v>
      </c>
      <c r="H77" s="36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7" s="340" t="str">
        <f>IF(Sklop15[[#This Row],[ZAHTEVANA SHEMA KAKOVOSTI]]&lt;&gt;"",Sklop15[[#This Row],[Preračunana masa/volumen/kos na enoto kg]],"")</f>
        <v/>
      </c>
      <c r="J77" s="342"/>
      <c r="K77" s="352"/>
      <c r="L77" s="128" t="s">
        <v>92</v>
      </c>
      <c r="M77" s="128" t="s">
        <v>92</v>
      </c>
      <c r="N77" s="347"/>
      <c r="O77" s="128" t="s">
        <v>92</v>
      </c>
      <c r="P77" s="346"/>
      <c r="Q77" s="347">
        <f>+Sklop15[[#This Row],[cena/enota brez DDV v EUR]]*Sklop15[[#This Row],[Stopnja DDV (%)]]</f>
        <v>0</v>
      </c>
      <c r="R77" s="347">
        <f>+Sklop15[[#This Row],[cena/enota brez DDV v EUR]]+Sklop15[[#This Row],[Davek (EUR)]]</f>
        <v>0</v>
      </c>
      <c r="S77" s="347">
        <f>+Sklop15[[#This Row],[cena/enota brez DDV v EUR]]*Sklop15[[#This Row],[Okvirna količina]]</f>
        <v>0</v>
      </c>
      <c r="T77" s="347">
        <f>+Sklop15[[#This Row],[Končna cena/enoto mere (EUR) z DDV]]*Sklop15[[#This Row],[Okvirna količina]]</f>
        <v>0</v>
      </c>
      <c r="U77" s="128" t="s">
        <v>92</v>
      </c>
    </row>
    <row r="78" spans="1:21" s="55" customFormat="1" ht="12">
      <c r="A78" s="79" t="s">
        <v>181</v>
      </c>
      <c r="B78" s="212" t="s">
        <v>513</v>
      </c>
      <c r="C78" s="145" t="s">
        <v>92</v>
      </c>
      <c r="D78" s="77" t="s">
        <v>0</v>
      </c>
      <c r="E78" s="152"/>
      <c r="F78" s="213">
        <v>100</v>
      </c>
      <c r="G78" s="209" t="s">
        <v>0</v>
      </c>
      <c r="H78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8" s="163" t="str">
        <f>IF(Sklop15[[#This Row],[ZAHTEVANA SHEMA KAKOVOSTI]]&lt;&gt;"",Sklop15[[#This Row],[Preračunana masa/volumen/kos na enoto kg]],"")</f>
        <v/>
      </c>
      <c r="J78" s="165"/>
      <c r="K78" s="166"/>
      <c r="L78" s="128" t="s">
        <v>92</v>
      </c>
      <c r="M78" s="128" t="s">
        <v>92</v>
      </c>
      <c r="N78" s="200"/>
      <c r="O78" s="128" t="s">
        <v>92</v>
      </c>
      <c r="P78" s="199"/>
      <c r="Q78" s="200">
        <f>+Sklop15[[#This Row],[cena/enota brez DDV v EUR]]*Sklop15[[#This Row],[Stopnja DDV (%)]]</f>
        <v>0</v>
      </c>
      <c r="R78" s="200">
        <f>+Sklop15[[#This Row],[cena/enota brez DDV v EUR]]+Sklop15[[#This Row],[Davek (EUR)]]</f>
        <v>0</v>
      </c>
      <c r="S78" s="200">
        <f>+Sklop15[[#This Row],[cena/enota brez DDV v EUR]]*Sklop15[[#This Row],[Okvirna količina]]</f>
        <v>0</v>
      </c>
      <c r="T78" s="200">
        <f>+Sklop15[[#This Row],[Končna cena/enoto mere (EUR) z DDV]]*Sklop15[[#This Row],[Okvirna količina]]</f>
        <v>0</v>
      </c>
      <c r="U78" s="128" t="s">
        <v>92</v>
      </c>
    </row>
    <row r="79" spans="1:21" s="55" customFormat="1" ht="12">
      <c r="A79" s="79" t="s">
        <v>182</v>
      </c>
      <c r="B79" s="212" t="s">
        <v>514</v>
      </c>
      <c r="C79" s="145" t="s">
        <v>92</v>
      </c>
      <c r="D79" s="77" t="s">
        <v>0</v>
      </c>
      <c r="E79" s="152"/>
      <c r="F79" s="213">
        <v>50</v>
      </c>
      <c r="G79" s="209" t="s">
        <v>0</v>
      </c>
      <c r="H79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9" s="163" t="str">
        <f>IF(Sklop15[[#This Row],[ZAHTEVANA SHEMA KAKOVOSTI]]&lt;&gt;"",Sklop15[[#This Row],[Preračunana masa/volumen/kos na enoto kg]],"")</f>
        <v/>
      </c>
      <c r="J79" s="165"/>
      <c r="K79" s="166"/>
      <c r="L79" s="128" t="s">
        <v>92</v>
      </c>
      <c r="M79" s="128" t="s">
        <v>92</v>
      </c>
      <c r="N79" s="200"/>
      <c r="O79" s="128" t="s">
        <v>92</v>
      </c>
      <c r="P79" s="199"/>
      <c r="Q79" s="200">
        <f>+Sklop15[[#This Row],[cena/enota brez DDV v EUR]]*Sklop15[[#This Row],[Stopnja DDV (%)]]</f>
        <v>0</v>
      </c>
      <c r="R79" s="200">
        <f>+Sklop15[[#This Row],[cena/enota brez DDV v EUR]]+Sklop15[[#This Row],[Davek (EUR)]]</f>
        <v>0</v>
      </c>
      <c r="S79" s="200">
        <f>+Sklop15[[#This Row],[cena/enota brez DDV v EUR]]*Sklop15[[#This Row],[Okvirna količina]]</f>
        <v>0</v>
      </c>
      <c r="T79" s="200">
        <f>+Sklop15[[#This Row],[Končna cena/enoto mere (EUR) z DDV]]*Sklop15[[#This Row],[Okvirna količina]]</f>
        <v>0</v>
      </c>
      <c r="U79" s="128" t="s">
        <v>92</v>
      </c>
    </row>
    <row r="80" spans="1:21" s="55" customFormat="1" ht="12">
      <c r="A80" s="79" t="s">
        <v>183</v>
      </c>
      <c r="B80" s="212" t="s">
        <v>515</v>
      </c>
      <c r="C80" s="145" t="s">
        <v>92</v>
      </c>
      <c r="D80" s="77" t="s">
        <v>0</v>
      </c>
      <c r="E80" s="152"/>
      <c r="F80" s="213">
        <v>100</v>
      </c>
      <c r="G80" s="209" t="s">
        <v>0</v>
      </c>
      <c r="H80" s="195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80" s="163" t="str">
        <f>IF(Sklop15[[#This Row],[ZAHTEVANA SHEMA KAKOVOSTI]]&lt;&gt;"",Sklop15[[#This Row],[Preračunana masa/volumen/kos na enoto kg]],"")</f>
        <v/>
      </c>
      <c r="J80" s="165"/>
      <c r="K80" s="166"/>
      <c r="L80" s="128" t="s">
        <v>92</v>
      </c>
      <c r="M80" s="128" t="s">
        <v>92</v>
      </c>
      <c r="N80" s="200"/>
      <c r="O80" s="128" t="s">
        <v>92</v>
      </c>
      <c r="P80" s="199"/>
      <c r="Q80" s="200">
        <f>+Sklop15[[#This Row],[cena/enota brez DDV v EUR]]*Sklop15[[#This Row],[Stopnja DDV (%)]]</f>
        <v>0</v>
      </c>
      <c r="R80" s="200">
        <f>+Sklop15[[#This Row],[cena/enota brez DDV v EUR]]+Sklop15[[#This Row],[Davek (EUR)]]</f>
        <v>0</v>
      </c>
      <c r="S80" s="200">
        <f>+Sklop15[[#This Row],[cena/enota brez DDV v EUR]]*Sklop15[[#This Row],[Okvirna količina]]</f>
        <v>0</v>
      </c>
      <c r="T80" s="200">
        <f>+Sklop15[[#This Row],[Končna cena/enoto mere (EUR) z DDV]]*Sklop15[[#This Row],[Okvirna količina]]</f>
        <v>0</v>
      </c>
      <c r="U80" s="128" t="s">
        <v>92</v>
      </c>
    </row>
    <row r="81" spans="1:22">
      <c r="A81" s="305" t="s">
        <v>114</v>
      </c>
      <c r="B81" s="316"/>
      <c r="C81" s="306"/>
      <c r="D81" s="306"/>
      <c r="E81" s="307"/>
      <c r="F81" s="308"/>
      <c r="G81" s="309"/>
      <c r="H81" s="310">
        <f>SUBTOTAL(109,Sklop15[Preračunana masa/volumen/kos na enoto kg])</f>
        <v>41420</v>
      </c>
      <c r="I81" s="310">
        <f>SUBTOTAL(109,Sklop15[Živila iz shem kakovosti (kg)])</f>
        <v>0</v>
      </c>
      <c r="J81" s="308"/>
      <c r="K81" s="311"/>
      <c r="L81" s="311"/>
      <c r="M81" s="312"/>
      <c r="N81" s="313"/>
      <c r="O81" s="313"/>
      <c r="P81" s="313"/>
      <c r="Q81" s="314"/>
      <c r="R81" s="308"/>
      <c r="S81" s="314">
        <f>SUBTOTAL(109,Sklop15[Vrednost za okvirno količino (EUR) brez DDV])</f>
        <v>0</v>
      </c>
      <c r="T81" s="314">
        <f>SUBTOTAL(109,Sklop15[Vrednost za okvirno količino (EUR) z DDV])</f>
        <v>0</v>
      </c>
      <c r="U81" s="315"/>
    </row>
    <row r="82" spans="1:22" s="333" customFormat="1">
      <c r="A82" s="320"/>
      <c r="B82" s="321"/>
      <c r="C82" s="322"/>
      <c r="D82" s="322"/>
      <c r="E82" s="323"/>
      <c r="F82" s="327"/>
      <c r="G82" s="325"/>
      <c r="H82" s="326"/>
      <c r="I82" s="326"/>
      <c r="J82" s="327"/>
      <c r="K82" s="328"/>
      <c r="L82" s="328"/>
      <c r="M82" s="329"/>
      <c r="N82" s="330"/>
      <c r="O82" s="330"/>
      <c r="P82" s="330"/>
      <c r="Q82" s="331"/>
      <c r="R82" s="327"/>
      <c r="S82" s="331"/>
      <c r="T82" s="331"/>
      <c r="U82" s="332"/>
    </row>
    <row r="83" spans="1:22">
      <c r="A83" s="48" t="s">
        <v>110</v>
      </c>
      <c r="B83" s="16"/>
      <c r="C83" s="28"/>
      <c r="D83" s="28"/>
      <c r="E83" s="101"/>
      <c r="Q83" s="48"/>
      <c r="R83" s="48"/>
      <c r="S83" s="48"/>
      <c r="T83" s="48"/>
    </row>
    <row r="84" spans="1:22">
      <c r="A84" s="11" t="s">
        <v>112</v>
      </c>
      <c r="B84" s="16"/>
      <c r="C84" s="28"/>
      <c r="D84" s="28"/>
      <c r="E84" s="101"/>
    </row>
    <row r="85" spans="1:22">
      <c r="A85" s="96" t="s">
        <v>155</v>
      </c>
      <c r="F85" s="68"/>
      <c r="G85" s="68"/>
      <c r="H85" s="29"/>
      <c r="I85" s="29"/>
      <c r="J85" s="29"/>
      <c r="K85" s="29"/>
      <c r="L85" s="54"/>
      <c r="M85" s="54"/>
      <c r="N85" s="29"/>
      <c r="O85" s="29"/>
      <c r="P85" s="29"/>
      <c r="Q85" s="29"/>
      <c r="R85" s="29"/>
    </row>
    <row r="86" spans="1:22">
      <c r="A86" s="110"/>
      <c r="F86" s="68"/>
      <c r="G86" s="68"/>
      <c r="H86" s="29"/>
      <c r="I86" s="29"/>
      <c r="J86" s="29"/>
      <c r="K86" s="29"/>
      <c r="L86" s="54"/>
      <c r="M86" s="109"/>
      <c r="N86" s="109"/>
      <c r="O86" s="109"/>
      <c r="P86" s="109"/>
      <c r="Q86" s="109"/>
      <c r="R86" s="109"/>
      <c r="S86" s="109"/>
      <c r="T86" s="109"/>
      <c r="U86" s="109"/>
      <c r="V86" s="108"/>
    </row>
    <row r="87" spans="1:22">
      <c r="A87" s="416" t="s">
        <v>660</v>
      </c>
      <c r="B87" s="416"/>
      <c r="C87" s="19"/>
      <c r="D87" s="19"/>
      <c r="E87" s="19"/>
      <c r="F87" s="19"/>
      <c r="G87" s="19"/>
      <c r="H87" s="19"/>
      <c r="I87" s="19"/>
      <c r="J87" s="19"/>
      <c r="K87" s="19"/>
      <c r="L87" s="19"/>
      <c r="N87" s="29"/>
      <c r="O87" s="29"/>
      <c r="P87" s="29"/>
      <c r="Q87" s="29"/>
      <c r="R87" s="29"/>
    </row>
    <row r="88" spans="1:2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N88" s="29"/>
      <c r="O88" s="29"/>
      <c r="P88" s="29"/>
      <c r="Q88" s="29"/>
      <c r="R88" s="29"/>
    </row>
    <row r="89" spans="1:22">
      <c r="A89" s="96" t="s">
        <v>51</v>
      </c>
      <c r="F89" s="68"/>
      <c r="G89" s="68" t="s">
        <v>52</v>
      </c>
      <c r="H89" s="29"/>
      <c r="I89" s="29"/>
      <c r="J89" s="29"/>
      <c r="K89" s="29"/>
      <c r="L89" s="54"/>
      <c r="M89" s="54"/>
      <c r="N89" s="29"/>
      <c r="O89" s="29"/>
      <c r="P89" s="29"/>
      <c r="Q89" s="29" t="s">
        <v>53</v>
      </c>
      <c r="R89" s="29"/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B91" s="16"/>
      <c r="C91" s="28"/>
      <c r="D91" s="28"/>
      <c r="E91" s="101"/>
    </row>
    <row r="92" spans="1:22">
      <c r="B92" s="16"/>
      <c r="C92" s="28"/>
      <c r="D92" s="28"/>
      <c r="E92" s="101"/>
    </row>
    <row r="93" spans="1:22">
      <c r="B93" s="16"/>
      <c r="C93" s="28"/>
      <c r="D93" s="28"/>
      <c r="E93" s="101"/>
    </row>
    <row r="94" spans="1:22">
      <c r="B94" s="16"/>
      <c r="C94" s="28"/>
      <c r="D94" s="28"/>
      <c r="E94" s="101"/>
    </row>
    <row r="95" spans="1:22">
      <c r="B95" s="16"/>
      <c r="C95" s="28"/>
      <c r="D95" s="28"/>
      <c r="E95" s="101"/>
    </row>
    <row r="96" spans="1:22">
      <c r="B96" s="16"/>
      <c r="C96" s="28"/>
      <c r="D96" s="28"/>
      <c r="E96" s="101"/>
    </row>
    <row r="97" spans="1:22">
      <c r="B97" s="16"/>
      <c r="C97" s="28"/>
      <c r="D97" s="28"/>
      <c r="E97" s="101"/>
    </row>
    <row r="98" spans="1:22">
      <c r="B98" s="16"/>
      <c r="C98" s="28"/>
      <c r="D98" s="28"/>
      <c r="E98" s="101"/>
    </row>
    <row r="99" spans="1:22">
      <c r="B99" s="16"/>
      <c r="C99" s="28"/>
      <c r="D99" s="28"/>
      <c r="E99" s="101"/>
    </row>
    <row r="100" spans="1:22">
      <c r="B100" s="16"/>
      <c r="C100" s="28"/>
      <c r="D100" s="28"/>
      <c r="E100" s="101"/>
    </row>
    <row r="101" spans="1:22">
      <c r="B101" s="16"/>
      <c r="C101" s="28"/>
      <c r="D101" s="28"/>
      <c r="E101" s="101"/>
    </row>
    <row r="102" spans="1:22">
      <c r="B102" s="16"/>
      <c r="C102" s="28"/>
      <c r="D102" s="28"/>
      <c r="E102" s="101"/>
    </row>
    <row r="103" spans="1:22">
      <c r="B103" s="16"/>
      <c r="C103" s="28"/>
      <c r="D103" s="28"/>
      <c r="E103" s="101"/>
    </row>
    <row r="104" spans="1:22">
      <c r="B104" s="16"/>
      <c r="C104" s="28"/>
      <c r="D104" s="28"/>
      <c r="E104" s="10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</sheetData>
  <sheetProtection insertRows="0" deleteRows="0"/>
  <protectedRanges>
    <protectedRange sqref="J87:P1048576 J1:P85 U1:U1048576 M86:P86" name="Obseg1"/>
    <protectedRange sqref="J86:L86" name="Obseg1_2"/>
  </protectedRanges>
  <mergeCells count="8">
    <mergeCell ref="A87:B8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5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255"/>
  <sheetViews>
    <sheetView zoomScaleNormal="100" workbookViewId="0">
      <selection activeCell="A29" sqref="A29:M29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pred_rekapitulacija'!B29</f>
        <v>ZAMRZNJENO SADJE IN ZELENJAVA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44" t="s">
        <v>517</v>
      </c>
      <c r="C16" s="77" t="s">
        <v>516</v>
      </c>
      <c r="D16" s="77" t="s">
        <v>0</v>
      </c>
      <c r="E16" s="141"/>
      <c r="F16" s="143">
        <v>240</v>
      </c>
      <c r="G16" s="142" t="s">
        <v>0</v>
      </c>
      <c r="H16" s="8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6" s="80" t="str">
        <f>IF(Sklop16[[#This Row],[ZAHTEVANA SHEMA KAKOVOSTI]]&lt;&gt;"",Sklop16[[#This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+Sklop16[[#This Row],[cena/enota brez DDV v EUR]]*Sklop16[[#This Row],[Stopnja DDV (%)]]</f>
        <v>0</v>
      </c>
      <c r="R16" s="86">
        <f>+Sklop16[[#This Row],[cena/enota brez DDV v EUR]]+Sklop16[[#This Row],[Davek (EUR)]]</f>
        <v>0</v>
      </c>
      <c r="S16" s="86">
        <f>+Sklop16[[#This Row],[cena/enota brez DDV v EUR]]*Sklop16[[#This Row],[Okvirna količina]]</f>
        <v>0</v>
      </c>
      <c r="T16" s="86">
        <f>+Sklop16[[#This Row],[Končna cena/enoto mere (EUR) z DDV]]*Sklop16[[#This Row],[Okvirna količina]]</f>
        <v>0</v>
      </c>
      <c r="U16" s="151"/>
    </row>
    <row r="17" spans="1:22" s="55" customFormat="1" ht="12">
      <c r="A17" s="84" t="s">
        <v>3</v>
      </c>
      <c r="B17" s="203" t="s">
        <v>518</v>
      </c>
      <c r="C17" s="77" t="s">
        <v>516</v>
      </c>
      <c r="D17" s="77" t="s">
        <v>0</v>
      </c>
      <c r="E17" s="152"/>
      <c r="F17" s="164">
        <v>240</v>
      </c>
      <c r="G17" s="142" t="s">
        <v>0</v>
      </c>
      <c r="H17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17" s="164" t="str">
        <f>IF(Sklop16[[#This Row],[ZAHTEVANA SHEMA KAKOVOSTI]]&lt;&gt;"",Sklop16[[#This Row],[Preračunana masa/volumen/kos na enoto kg]],"")</f>
        <v/>
      </c>
      <c r="J17" s="165"/>
      <c r="K17" s="166"/>
      <c r="L17" s="166"/>
      <c r="M17" s="197"/>
      <c r="N17" s="200"/>
      <c r="O17" s="200"/>
      <c r="P17" s="199"/>
      <c r="Q17" s="200">
        <f>+Sklop16[[#This Row],[cena/enota brez DDV v EUR]]*Sklop16[[#This Row],[Stopnja DDV (%)]]</f>
        <v>0</v>
      </c>
      <c r="R17" s="200">
        <f>+Sklop16[[#This Row],[cena/enota brez DDV v EUR]]+Sklop16[[#This Row],[Davek (EUR)]]</f>
        <v>0</v>
      </c>
      <c r="S17" s="200">
        <f>+Sklop16[[#This Row],[cena/enota brez DDV v EUR]]*Sklop16[[#This Row],[Okvirna količina]]</f>
        <v>0</v>
      </c>
      <c r="T17" s="200">
        <f>+Sklop16[[#This Row],[Končna cena/enoto mere (EUR) z DDV]]*Sklop16[[#This Row],[Okvirna količina]]</f>
        <v>0</v>
      </c>
      <c r="U17" s="151"/>
    </row>
    <row r="18" spans="1:22" s="55" customFormat="1" ht="12">
      <c r="A18" s="84" t="s">
        <v>4</v>
      </c>
      <c r="B18" s="203" t="s">
        <v>503</v>
      </c>
      <c r="C18" s="77" t="s">
        <v>516</v>
      </c>
      <c r="D18" s="77" t="s">
        <v>0</v>
      </c>
      <c r="E18" s="152"/>
      <c r="F18" s="164">
        <v>50</v>
      </c>
      <c r="G18" s="142" t="s">
        <v>0</v>
      </c>
      <c r="H18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8" s="164" t="str">
        <f>IF(Sklop16[[#This Row],[ZAHTEVANA SHEMA KAKOVOSTI]]&lt;&gt;"",Sklop16[[#This Row],[Preračunana masa/volumen/kos na enoto kg]],"")</f>
        <v/>
      </c>
      <c r="J18" s="165"/>
      <c r="K18" s="166"/>
      <c r="L18" s="166"/>
      <c r="M18" s="197"/>
      <c r="N18" s="200"/>
      <c r="O18" s="200"/>
      <c r="P18" s="199"/>
      <c r="Q18" s="200">
        <f>+Sklop16[[#This Row],[cena/enota brez DDV v EUR]]*Sklop16[[#This Row],[Stopnja DDV (%)]]</f>
        <v>0</v>
      </c>
      <c r="R18" s="200">
        <f>+Sklop16[[#This Row],[cena/enota brez DDV v EUR]]+Sklop16[[#This Row],[Davek (EUR)]]</f>
        <v>0</v>
      </c>
      <c r="S18" s="200">
        <f>+Sklop16[[#This Row],[cena/enota brez DDV v EUR]]*Sklop16[[#This Row],[Okvirna količina]]</f>
        <v>0</v>
      </c>
      <c r="T18" s="200">
        <f>+Sklop16[[#This Row],[Končna cena/enoto mere (EUR) z DDV]]*Sklop16[[#This Row],[Okvirna količina]]</f>
        <v>0</v>
      </c>
      <c r="U18" s="151"/>
    </row>
    <row r="19" spans="1:22" s="55" customFormat="1" ht="12">
      <c r="A19" s="84" t="s">
        <v>5</v>
      </c>
      <c r="B19" s="203" t="s">
        <v>510</v>
      </c>
      <c r="C19" s="77" t="s">
        <v>516</v>
      </c>
      <c r="D19" s="77" t="s">
        <v>0</v>
      </c>
      <c r="E19" s="152"/>
      <c r="F19" s="164">
        <v>50</v>
      </c>
      <c r="G19" s="142" t="s">
        <v>0</v>
      </c>
      <c r="H19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9" s="164" t="str">
        <f>IF(Sklop16[[#This Row],[ZAHTEVANA SHEMA KAKOVOSTI]]&lt;&gt;"",Sklop16[[#This Row],[Preračunana masa/volumen/kos na enoto kg]],"")</f>
        <v/>
      </c>
      <c r="J19" s="165"/>
      <c r="K19" s="166"/>
      <c r="L19" s="166"/>
      <c r="M19" s="197"/>
      <c r="N19" s="200"/>
      <c r="O19" s="200"/>
      <c r="P19" s="199"/>
      <c r="Q19" s="200">
        <f>+Sklop16[[#This Row],[cena/enota brez DDV v EUR]]*Sklop16[[#This Row],[Stopnja DDV (%)]]</f>
        <v>0</v>
      </c>
      <c r="R19" s="200">
        <f>+Sklop16[[#This Row],[cena/enota brez DDV v EUR]]+Sklop16[[#This Row],[Davek (EUR)]]</f>
        <v>0</v>
      </c>
      <c r="S19" s="200">
        <f>+Sklop16[[#This Row],[cena/enota brez DDV v EUR]]*Sklop16[[#This Row],[Okvirna količina]]</f>
        <v>0</v>
      </c>
      <c r="T19" s="200">
        <f>+Sklop16[[#This Row],[Končna cena/enoto mere (EUR) z DDV]]*Sklop16[[#This Row],[Okvirna količina]]</f>
        <v>0</v>
      </c>
      <c r="U19" s="151"/>
    </row>
    <row r="20" spans="1:22" s="55" customFormat="1" ht="12">
      <c r="A20" s="84" t="s">
        <v>6</v>
      </c>
      <c r="B20" s="203" t="s">
        <v>519</v>
      </c>
      <c r="C20" s="77" t="s">
        <v>516</v>
      </c>
      <c r="D20" s="77" t="s">
        <v>0</v>
      </c>
      <c r="E20" s="152"/>
      <c r="F20" s="164">
        <v>15</v>
      </c>
      <c r="G20" s="142" t="s">
        <v>0</v>
      </c>
      <c r="H20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0" s="164" t="str">
        <f>IF(Sklop16[[#This Row],[ZAHTEVANA SHEMA KAKOVOSTI]]&lt;&gt;"",Sklop16[[#This Row],[Preračunana masa/volumen/kos na enoto kg]],"")</f>
        <v/>
      </c>
      <c r="J20" s="165"/>
      <c r="K20" s="166"/>
      <c r="L20" s="166"/>
      <c r="M20" s="197"/>
      <c r="N20" s="200"/>
      <c r="O20" s="200"/>
      <c r="P20" s="199"/>
      <c r="Q20" s="200">
        <f>+Sklop16[[#This Row],[cena/enota brez DDV v EUR]]*Sklop16[[#This Row],[Stopnja DDV (%)]]</f>
        <v>0</v>
      </c>
      <c r="R20" s="200">
        <f>+Sklop16[[#This Row],[cena/enota brez DDV v EUR]]+Sklop16[[#This Row],[Davek (EUR)]]</f>
        <v>0</v>
      </c>
      <c r="S20" s="200">
        <f>+Sklop16[[#This Row],[cena/enota brez DDV v EUR]]*Sklop16[[#This Row],[Okvirna količina]]</f>
        <v>0</v>
      </c>
      <c r="T20" s="200">
        <f>+Sklop16[[#This Row],[Končna cena/enoto mere (EUR) z DDV]]*Sklop16[[#This Row],[Okvirna količina]]</f>
        <v>0</v>
      </c>
      <c r="U20" s="151"/>
    </row>
    <row r="21" spans="1:22" s="55" customFormat="1" ht="12">
      <c r="A21" s="84" t="s">
        <v>7</v>
      </c>
      <c r="B21" s="203" t="s">
        <v>520</v>
      </c>
      <c r="C21" s="77" t="s">
        <v>516</v>
      </c>
      <c r="D21" s="77" t="s">
        <v>0</v>
      </c>
      <c r="E21" s="152"/>
      <c r="F21" s="164">
        <v>15</v>
      </c>
      <c r="G21" s="142" t="s">
        <v>0</v>
      </c>
      <c r="H21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21" s="164" t="str">
        <f>IF(Sklop16[[#This Row],[ZAHTEVANA SHEMA KAKOVOSTI]]&lt;&gt;"",Sklop16[[#This Row],[Preračunana masa/volumen/kos na enoto kg]],"")</f>
        <v/>
      </c>
      <c r="J21" s="165"/>
      <c r="K21" s="166"/>
      <c r="L21" s="166"/>
      <c r="M21" s="197"/>
      <c r="N21" s="200"/>
      <c r="O21" s="200"/>
      <c r="P21" s="199"/>
      <c r="Q21" s="200">
        <f>+Sklop16[[#This Row],[cena/enota brez DDV v EUR]]*Sklop16[[#This Row],[Stopnja DDV (%)]]</f>
        <v>0</v>
      </c>
      <c r="R21" s="200">
        <f>+Sklop16[[#This Row],[cena/enota brez DDV v EUR]]+Sklop16[[#This Row],[Davek (EUR)]]</f>
        <v>0</v>
      </c>
      <c r="S21" s="200">
        <f>+Sklop16[[#This Row],[cena/enota brez DDV v EUR]]*Sklop16[[#This Row],[Okvirna količina]]</f>
        <v>0</v>
      </c>
      <c r="T21" s="200">
        <f>+Sklop16[[#This Row],[Končna cena/enoto mere (EUR) z DDV]]*Sklop16[[#This Row],[Okvirna količina]]</f>
        <v>0</v>
      </c>
      <c r="U21" s="151"/>
    </row>
    <row r="22" spans="1:22" s="55" customFormat="1" ht="12">
      <c r="A22" s="84" t="s">
        <v>8</v>
      </c>
      <c r="B22" s="203" t="s">
        <v>521</v>
      </c>
      <c r="C22" s="77" t="s">
        <v>516</v>
      </c>
      <c r="D22" s="77" t="s">
        <v>0</v>
      </c>
      <c r="E22" s="152"/>
      <c r="F22" s="164">
        <v>240</v>
      </c>
      <c r="G22" s="142" t="s">
        <v>0</v>
      </c>
      <c r="H22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2" s="164" t="str">
        <f>IF(Sklop16[[#This Row],[ZAHTEVANA SHEMA KAKOVOSTI]]&lt;&gt;"",Sklop16[[#This Row],[Preračunana masa/volumen/kos na enoto kg]],"")</f>
        <v/>
      </c>
      <c r="J22" s="165"/>
      <c r="K22" s="166"/>
      <c r="L22" s="166"/>
      <c r="M22" s="197"/>
      <c r="N22" s="200"/>
      <c r="O22" s="200"/>
      <c r="P22" s="199"/>
      <c r="Q22" s="200">
        <f>+Sklop16[[#This Row],[cena/enota brez DDV v EUR]]*Sklop16[[#This Row],[Stopnja DDV (%)]]</f>
        <v>0</v>
      </c>
      <c r="R22" s="200">
        <f>+Sklop16[[#This Row],[cena/enota brez DDV v EUR]]+Sklop16[[#This Row],[Davek (EUR)]]</f>
        <v>0</v>
      </c>
      <c r="S22" s="200">
        <f>+Sklop16[[#This Row],[cena/enota brez DDV v EUR]]*Sklop16[[#This Row],[Okvirna količina]]</f>
        <v>0</v>
      </c>
      <c r="T22" s="200">
        <f>+Sklop16[[#This Row],[Končna cena/enoto mere (EUR) z DDV]]*Sklop16[[#This Row],[Okvirna količina]]</f>
        <v>0</v>
      </c>
      <c r="U22" s="151"/>
    </row>
    <row r="23" spans="1:22" s="55" customFormat="1" ht="12">
      <c r="A23" s="84" t="s">
        <v>9</v>
      </c>
      <c r="B23" s="203" t="s">
        <v>522</v>
      </c>
      <c r="C23" s="77" t="s">
        <v>516</v>
      </c>
      <c r="D23" s="77" t="s">
        <v>0</v>
      </c>
      <c r="E23" s="152"/>
      <c r="F23" s="164">
        <v>120</v>
      </c>
      <c r="G23" s="142" t="s">
        <v>0</v>
      </c>
      <c r="H23" s="163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23" s="164" t="str">
        <f>IF(Sklop16[[#This Row],[ZAHTEVANA SHEMA KAKOVOSTI]]&lt;&gt;"",Sklop16[[#This Row],[Preračunana masa/volumen/kos na enoto kg]],"")</f>
        <v/>
      </c>
      <c r="J23" s="165"/>
      <c r="K23" s="166"/>
      <c r="L23" s="166"/>
      <c r="M23" s="197"/>
      <c r="N23" s="200"/>
      <c r="O23" s="200"/>
      <c r="P23" s="199"/>
      <c r="Q23" s="200">
        <f>+Sklop16[[#This Row],[cena/enota brez DDV v EUR]]*Sklop16[[#This Row],[Stopnja DDV (%)]]</f>
        <v>0</v>
      </c>
      <c r="R23" s="200">
        <f>+Sklop16[[#This Row],[cena/enota brez DDV v EUR]]+Sklop16[[#This Row],[Davek (EUR)]]</f>
        <v>0</v>
      </c>
      <c r="S23" s="200">
        <f>+Sklop16[[#This Row],[cena/enota brez DDV v EUR]]*Sklop16[[#This Row],[Okvirna količina]]</f>
        <v>0</v>
      </c>
      <c r="T23" s="200">
        <f>+Sklop16[[#This Row],[Končna cena/enoto mere (EUR) z DDV]]*Sklop16[[#This Row],[Okvirna količina]]</f>
        <v>0</v>
      </c>
      <c r="U23" s="151"/>
    </row>
    <row r="24" spans="1:22">
      <c r="A24" s="305" t="s">
        <v>114</v>
      </c>
      <c r="B24" s="316"/>
      <c r="C24" s="306"/>
      <c r="D24" s="306"/>
      <c r="E24" s="307"/>
      <c r="F24" s="308"/>
      <c r="G24" s="309"/>
      <c r="H24" s="310">
        <f>SUBTOTAL(109,Sklop16[Preračunana masa/volumen/kos na enoto kg])</f>
        <v>970</v>
      </c>
      <c r="I24" s="310">
        <f>SUBTOTAL(109,Sklop16[Živila iz shem kakovosti (kg)])</f>
        <v>0</v>
      </c>
      <c r="J24" s="308"/>
      <c r="K24" s="311"/>
      <c r="L24" s="311"/>
      <c r="M24" s="312"/>
      <c r="N24" s="313"/>
      <c r="O24" s="313"/>
      <c r="P24" s="313"/>
      <c r="Q24" s="314"/>
      <c r="R24" s="308"/>
      <c r="S24" s="314">
        <f>SUBTOTAL(109,Sklop16[Vrednost za okvirno količino (EUR) brez DDV])</f>
        <v>0</v>
      </c>
      <c r="T24" s="314">
        <f>SUBTOTAL(109,Sklop16[Vrednost za okvirno količino (EUR) z DDV])</f>
        <v>0</v>
      </c>
      <c r="U24" s="315" t="s">
        <v>158</v>
      </c>
    </row>
    <row r="25" spans="1:22" s="333" customFormat="1">
      <c r="A25" s="320"/>
      <c r="B25" s="321"/>
      <c r="C25" s="322"/>
      <c r="D25" s="322"/>
      <c r="E25" s="323"/>
      <c r="F25" s="327"/>
      <c r="G25" s="325"/>
      <c r="H25" s="326"/>
      <c r="I25" s="326"/>
      <c r="J25" s="327"/>
      <c r="K25" s="328"/>
      <c r="L25" s="328"/>
      <c r="M25" s="329"/>
      <c r="N25" s="330"/>
      <c r="O25" s="330"/>
      <c r="P25" s="330"/>
      <c r="Q25" s="331"/>
      <c r="R25" s="327"/>
      <c r="S25" s="331"/>
      <c r="T25" s="331"/>
      <c r="U25" s="332"/>
    </row>
    <row r="26" spans="1:22">
      <c r="A26" s="48" t="s">
        <v>110</v>
      </c>
      <c r="B26" s="16"/>
      <c r="C26" s="28"/>
      <c r="D26" s="28"/>
      <c r="E26" s="101"/>
      <c r="Q26" s="48"/>
      <c r="R26" s="48"/>
      <c r="S26" s="48"/>
      <c r="T26" s="48"/>
    </row>
    <row r="27" spans="1:22">
      <c r="A27" s="11" t="s">
        <v>112</v>
      </c>
      <c r="B27" s="16"/>
      <c r="C27" s="28"/>
      <c r="D27" s="28"/>
      <c r="E27" s="101"/>
    </row>
    <row r="28" spans="1:22">
      <c r="A28" s="96" t="s">
        <v>155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416" t="s">
        <v>157</v>
      </c>
      <c r="B29" s="416"/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O29" s="29"/>
      <c r="P29" s="29"/>
      <c r="Q29" s="29"/>
      <c r="R29" s="29"/>
      <c r="S29" s="29"/>
      <c r="U29" s="11"/>
      <c r="V29" s="68"/>
    </row>
    <row r="30" spans="1:22">
      <c r="N30" s="29"/>
      <c r="O30" s="29"/>
      <c r="P30" s="29"/>
      <c r="Q30" s="29"/>
      <c r="R30" s="29"/>
    </row>
    <row r="31" spans="1:22">
      <c r="A31" s="96" t="s">
        <v>51</v>
      </c>
      <c r="F31" s="68"/>
      <c r="G31" s="68" t="s">
        <v>52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53</v>
      </c>
      <c r="R31" s="29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protectedRanges>
    <protectedRange sqref="J30:P1048576 U1:U15 J1:P15 J16:J23 N16:N23 U24:U28 U30:U1048576 P16:P23 J24:P28" name="Obseg1"/>
    <protectedRange sqref="O16:O23 U16:U23 K16:M23" name="Obseg1_3_1"/>
    <protectedRange sqref="N29:Q29 V29" name="Obseg1_1"/>
    <protectedRange sqref="K29:M29" name="Obseg1_2_2_1"/>
  </protectedRanges>
  <mergeCells count="8">
    <mergeCell ref="A29:M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274"/>
  <sheetViews>
    <sheetView tabSelected="1" topLeftCell="A13" zoomScaleNormal="100" workbookViewId="0">
      <selection activeCell="AB34" sqref="AB34"/>
    </sheetView>
  </sheetViews>
  <sheetFormatPr defaultColWidth="8.85546875" defaultRowHeight="12.75"/>
  <cols>
    <col min="1" max="1" width="3.5703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pred_rekapitulacija'!B30</f>
        <v>SADNI SOKOVI IN SIRUPI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24">
      <c r="A16" s="84" t="s">
        <v>1</v>
      </c>
      <c r="B16" s="203" t="s">
        <v>670</v>
      </c>
      <c r="C16" s="189">
        <v>1</v>
      </c>
      <c r="D16" s="204" t="s">
        <v>54</v>
      </c>
      <c r="E16" s="152"/>
      <c r="F16" s="164">
        <v>90</v>
      </c>
      <c r="G16" s="194" t="s">
        <v>54</v>
      </c>
      <c r="H16" s="16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6" s="237" t="str">
        <f>IF(Sklop17[[#This Row],[ZAHTEVANA SHEMA KAKOVOSTI]]&lt;&gt;"",Sklop17[[#This Row],[Preračunana masa/volumen/kos na enoto kg]],"")</f>
        <v/>
      </c>
      <c r="J16" s="240"/>
      <c r="K16" s="241"/>
      <c r="L16" s="241"/>
      <c r="M16" s="242"/>
      <c r="N16" s="243"/>
      <c r="O16" s="243"/>
      <c r="P16" s="244"/>
      <c r="Q16" s="243">
        <f>+Sklop17[[#This Row],[cena/enota brez DDV v EUR]]*Sklop17[[#This Row],[Stopnja DDV (%)]]</f>
        <v>0</v>
      </c>
      <c r="R16" s="243">
        <f>+Sklop17[[#This Row],[cena/enota brez DDV v EUR]]+Sklop17[[#This Row],[Davek (EUR)]]</f>
        <v>0</v>
      </c>
      <c r="S16" s="243">
        <f>+Sklop17[[#This Row],[cena/enota brez DDV v EUR]]*Sklop17[[#This Row],[Okvirna količina]]</f>
        <v>0</v>
      </c>
      <c r="T16" s="243">
        <f>+Sklop17[[#This Row],[Končna cena/enoto mere (EUR) z DDV]]*Sklop17[[#This Row],[Okvirna količina]]</f>
        <v>0</v>
      </c>
      <c r="U16" s="151"/>
    </row>
    <row r="17" spans="1:21" s="55" customFormat="1" ht="24">
      <c r="A17" s="84" t="s">
        <v>3</v>
      </c>
      <c r="B17" s="372" t="s">
        <v>671</v>
      </c>
      <c r="C17" s="368">
        <v>1</v>
      </c>
      <c r="D17" s="204" t="s">
        <v>54</v>
      </c>
      <c r="E17" s="152"/>
      <c r="F17" s="370">
        <v>90</v>
      </c>
      <c r="G17" s="373" t="s">
        <v>54</v>
      </c>
      <c r="H17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7" s="341" t="str">
        <f>IF(Sklop17[[#This Row],[ZAHTEVANA SHEMA KAKOVOSTI]]&lt;&gt;"",Sklop17[[#This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+Sklop17[[#This Row],[cena/enota brez DDV v EUR]]*Sklop17[[#This Row],[Stopnja DDV (%)]]</f>
        <v>0</v>
      </c>
      <c r="R17" s="347">
        <f>+Sklop17[[#This Row],[cena/enota brez DDV v EUR]]+Sklop17[[#This Row],[Davek (EUR)]]</f>
        <v>0</v>
      </c>
      <c r="S17" s="347">
        <f>+Sklop17[[#This Row],[cena/enota brez DDV v EUR]]*Sklop17[[#This Row],[Okvirna količina]]</f>
        <v>0</v>
      </c>
      <c r="T17" s="347">
        <f>+Sklop17[[#This Row],[Končna cena/enoto mere (EUR) z DDV]]*Sklop17[[#This Row],[Okvirna količina]]</f>
        <v>0</v>
      </c>
      <c r="U17" s="351"/>
    </row>
    <row r="18" spans="1:21" s="55" customFormat="1" ht="24">
      <c r="A18" s="84" t="s">
        <v>4</v>
      </c>
      <c r="B18" s="372" t="s">
        <v>672</v>
      </c>
      <c r="C18" s="368">
        <v>1</v>
      </c>
      <c r="D18" s="204" t="s">
        <v>54</v>
      </c>
      <c r="E18" s="152"/>
      <c r="F18" s="370">
        <v>90</v>
      </c>
      <c r="G18" s="373" t="s">
        <v>54</v>
      </c>
      <c r="H18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8" s="341" t="str">
        <f>IF(Sklop17[[#This Row],[ZAHTEVANA SHEMA KAKOVOSTI]]&lt;&gt;"",Sklop17[[#This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+Sklop17[[#This Row],[cena/enota brez DDV v EUR]]*Sklop17[[#This Row],[Stopnja DDV (%)]]</f>
        <v>0</v>
      </c>
      <c r="R18" s="347">
        <f>+Sklop17[[#This Row],[cena/enota brez DDV v EUR]]+Sklop17[[#This Row],[Davek (EUR)]]</f>
        <v>0</v>
      </c>
      <c r="S18" s="347">
        <f>+Sklop17[[#This Row],[cena/enota brez DDV v EUR]]*Sklop17[[#This Row],[Okvirna količina]]</f>
        <v>0</v>
      </c>
      <c r="T18" s="347">
        <f>+Sklop17[[#This Row],[Končna cena/enoto mere (EUR) z DDV]]*Sklop17[[#This Row],[Okvirna količina]]</f>
        <v>0</v>
      </c>
      <c r="U18" s="351"/>
    </row>
    <row r="19" spans="1:21" s="55" customFormat="1" ht="36">
      <c r="A19" s="84" t="s">
        <v>5</v>
      </c>
      <c r="B19" s="372" t="s">
        <v>673</v>
      </c>
      <c r="C19" s="368">
        <v>1</v>
      </c>
      <c r="D19" s="204" t="s">
        <v>54</v>
      </c>
      <c r="E19" s="152"/>
      <c r="F19" s="370">
        <v>90</v>
      </c>
      <c r="G19" s="373" t="s">
        <v>54</v>
      </c>
      <c r="H19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90</v>
      </c>
      <c r="I19" s="341" t="str">
        <f>IF(Sklop17[[#This Row],[ZAHTEVANA SHEMA KAKOVOSTI]]&lt;&gt;"",Sklop17[[#This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+Sklop17[[#This Row],[cena/enota brez DDV v EUR]]*Sklop17[[#This Row],[Stopnja DDV (%)]]</f>
        <v>0</v>
      </c>
      <c r="R19" s="347">
        <f>+Sklop17[[#This Row],[cena/enota brez DDV v EUR]]+Sklop17[[#This Row],[Davek (EUR)]]</f>
        <v>0</v>
      </c>
      <c r="S19" s="347">
        <f>+Sklop17[[#This Row],[cena/enota brez DDV v EUR]]*Sklop17[[#This Row],[Okvirna količina]]</f>
        <v>0</v>
      </c>
      <c r="T19" s="347">
        <f>+Sklop17[[#This Row],[Končna cena/enoto mere (EUR) z DDV]]*Sklop17[[#This Row],[Okvirna količina]]</f>
        <v>0</v>
      </c>
      <c r="U19" s="351"/>
    </row>
    <row r="20" spans="1:21" s="55" customFormat="1" ht="12">
      <c r="A20" s="84" t="s">
        <v>6</v>
      </c>
      <c r="B20" s="372" t="s">
        <v>531</v>
      </c>
      <c r="C20" s="368">
        <v>1</v>
      </c>
      <c r="D20" s="204" t="s">
        <v>54</v>
      </c>
      <c r="E20" s="152"/>
      <c r="F20" s="370">
        <v>300</v>
      </c>
      <c r="G20" s="373" t="s">
        <v>160</v>
      </c>
      <c r="H20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341" t="str">
        <f>IF(Sklop17[[#This Row],[ZAHTEVANA SHEMA KAKOVOSTI]]&lt;&gt;"",Sklop17[[#This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+Sklop17[[#This Row],[cena/enota brez DDV v EUR]]*Sklop17[[#This Row],[Stopnja DDV (%)]]</f>
        <v>0</v>
      </c>
      <c r="R20" s="347">
        <f>+Sklop17[[#This Row],[cena/enota brez DDV v EUR]]+Sklop17[[#This Row],[Davek (EUR)]]</f>
        <v>0</v>
      </c>
      <c r="S20" s="347">
        <f>+Sklop17[[#This Row],[cena/enota brez DDV v EUR]]*Sklop17[[#This Row],[Okvirna količina]]</f>
        <v>0</v>
      </c>
      <c r="T20" s="347">
        <f>+Sklop17[[#This Row],[Končna cena/enoto mere (EUR) z DDV]]*Sklop17[[#This Row],[Okvirna količina]]</f>
        <v>0</v>
      </c>
      <c r="U20" s="351"/>
    </row>
    <row r="21" spans="1:21" s="55" customFormat="1" ht="24">
      <c r="A21" s="427" t="s">
        <v>7</v>
      </c>
      <c r="B21" s="428" t="s">
        <v>530</v>
      </c>
      <c r="C21" s="429" t="s">
        <v>661</v>
      </c>
      <c r="D21" s="204"/>
      <c r="E21" s="152"/>
      <c r="F21" s="370"/>
      <c r="G21" s="373"/>
      <c r="H21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0</v>
      </c>
      <c r="I21" s="341" t="str">
        <f>IF(Sklop17[[#This Row],[ZAHTEVANA SHEMA KAKOVOSTI]]&lt;&gt;"",Sklop17[[#This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+Sklop17[[#This Row],[cena/enota brez DDV v EUR]]*Sklop17[[#This Row],[Stopnja DDV (%)]]</f>
        <v>0</v>
      </c>
      <c r="R21" s="347">
        <f>+Sklop17[[#This Row],[cena/enota brez DDV v EUR]]+Sklop17[[#This Row],[Davek (EUR)]]</f>
        <v>0</v>
      </c>
      <c r="S21" s="347">
        <f>+Sklop17[[#This Row],[cena/enota brez DDV v EUR]]*Sklop17[[#This Row],[Okvirna količina]]</f>
        <v>0</v>
      </c>
      <c r="T21" s="347">
        <f>+Sklop17[[#This Row],[Končna cena/enoto mere (EUR) z DDV]]*Sklop17[[#This Row],[Okvirna količina]]</f>
        <v>0</v>
      </c>
      <c r="U21" s="351"/>
    </row>
    <row r="22" spans="1:21" s="55" customFormat="1" ht="12">
      <c r="A22" s="84" t="s">
        <v>8</v>
      </c>
      <c r="B22" s="372" t="s">
        <v>529</v>
      </c>
      <c r="C22" s="368">
        <v>1</v>
      </c>
      <c r="D22" s="204" t="s">
        <v>54</v>
      </c>
      <c r="E22" s="152"/>
      <c r="F22" s="370">
        <v>150</v>
      </c>
      <c r="G22" s="373" t="s">
        <v>160</v>
      </c>
      <c r="H22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2" s="341" t="str">
        <f>IF(Sklop17[[#This Row],[ZAHTEVANA SHEMA KAKOVOSTI]]&lt;&gt;"",Sklop17[[#This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+Sklop17[[#This Row],[cena/enota brez DDV v EUR]]*Sklop17[[#This Row],[Stopnja DDV (%)]]</f>
        <v>0</v>
      </c>
      <c r="R22" s="347">
        <f>+Sklop17[[#This Row],[cena/enota brez DDV v EUR]]+Sklop17[[#This Row],[Davek (EUR)]]</f>
        <v>0</v>
      </c>
      <c r="S22" s="347">
        <f>+Sklop17[[#This Row],[cena/enota brez DDV v EUR]]*Sklop17[[#This Row],[Okvirna količina]]</f>
        <v>0</v>
      </c>
      <c r="T22" s="347">
        <f>+Sklop17[[#This Row],[Končna cena/enoto mere (EUR) z DDV]]*Sklop17[[#This Row],[Okvirna količina]]</f>
        <v>0</v>
      </c>
      <c r="U22" s="351"/>
    </row>
    <row r="23" spans="1:21" s="55" customFormat="1" ht="24">
      <c r="A23" s="84" t="s">
        <v>9</v>
      </c>
      <c r="B23" s="426" t="s">
        <v>662</v>
      </c>
      <c r="C23" s="368">
        <v>1</v>
      </c>
      <c r="D23" s="204" t="s">
        <v>54</v>
      </c>
      <c r="E23" s="152"/>
      <c r="F23" s="370">
        <v>150</v>
      </c>
      <c r="G23" s="373" t="s">
        <v>160</v>
      </c>
      <c r="H23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3" s="341" t="str">
        <f>IF(Sklop17[[#This Row],[ZAHTEVANA SHEMA KAKOVOSTI]]&lt;&gt;"",Sklop17[[#This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+Sklop17[[#This Row],[cena/enota brez DDV v EUR]]*Sklop17[[#This Row],[Stopnja DDV (%)]]</f>
        <v>0</v>
      </c>
      <c r="R23" s="347">
        <f>+Sklop17[[#This Row],[cena/enota brez DDV v EUR]]+Sklop17[[#This Row],[Davek (EUR)]]</f>
        <v>0</v>
      </c>
      <c r="S23" s="347">
        <f>+Sklop17[[#This Row],[cena/enota brez DDV v EUR]]*Sklop17[[#This Row],[Okvirna količina]]</f>
        <v>0</v>
      </c>
      <c r="T23" s="347">
        <f>+Sklop17[[#This Row],[Končna cena/enoto mere (EUR) z DDV]]*Sklop17[[#This Row],[Okvirna količina]]</f>
        <v>0</v>
      </c>
      <c r="U23" s="351"/>
    </row>
    <row r="24" spans="1:21" s="55" customFormat="1" ht="12">
      <c r="A24" s="84" t="s">
        <v>10</v>
      </c>
      <c r="B24" s="426" t="s">
        <v>663</v>
      </c>
      <c r="C24" s="368">
        <v>1</v>
      </c>
      <c r="D24" s="204" t="s">
        <v>54</v>
      </c>
      <c r="E24" s="152"/>
      <c r="F24" s="370">
        <v>150</v>
      </c>
      <c r="G24" s="373" t="s">
        <v>160</v>
      </c>
      <c r="H24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4" s="341" t="str">
        <f>IF(Sklop17[[#This Row],[ZAHTEVANA SHEMA KAKOVOSTI]]&lt;&gt;"",Sklop17[[#This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+Sklop17[[#This Row],[cena/enota brez DDV v EUR]]*Sklop17[[#This Row],[Stopnja DDV (%)]]</f>
        <v>0</v>
      </c>
      <c r="R24" s="347">
        <f>+Sklop17[[#This Row],[cena/enota brez DDV v EUR]]+Sklop17[[#This Row],[Davek (EUR)]]</f>
        <v>0</v>
      </c>
      <c r="S24" s="347">
        <f>+Sklop17[[#This Row],[cena/enota brez DDV v EUR]]*Sklop17[[#This Row],[Okvirna količina]]</f>
        <v>0</v>
      </c>
      <c r="T24" s="347">
        <f>+Sklop17[[#This Row],[Končna cena/enoto mere (EUR) z DDV]]*Sklop17[[#This Row],[Okvirna količina]]</f>
        <v>0</v>
      </c>
      <c r="U24" s="351"/>
    </row>
    <row r="25" spans="1:21" s="55" customFormat="1" ht="12">
      <c r="A25" s="84" t="s">
        <v>11</v>
      </c>
      <c r="B25" s="426" t="s">
        <v>664</v>
      </c>
      <c r="C25" s="368">
        <v>1</v>
      </c>
      <c r="D25" s="204" t="s">
        <v>54</v>
      </c>
      <c r="E25" s="152"/>
      <c r="F25" s="370">
        <v>150</v>
      </c>
      <c r="G25" s="373" t="s">
        <v>160</v>
      </c>
      <c r="H25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5" s="341" t="str">
        <f>IF(Sklop17[[#This Row],[ZAHTEVANA SHEMA KAKOVOSTI]]&lt;&gt;"",Sklop17[[#This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+Sklop17[[#This Row],[cena/enota brez DDV v EUR]]*Sklop17[[#This Row],[Stopnja DDV (%)]]</f>
        <v>0</v>
      </c>
      <c r="R25" s="347">
        <f>+Sklop17[[#This Row],[cena/enota brez DDV v EUR]]+Sklop17[[#This Row],[Davek (EUR)]]</f>
        <v>0</v>
      </c>
      <c r="S25" s="347">
        <f>+Sklop17[[#This Row],[cena/enota brez DDV v EUR]]*Sklop17[[#This Row],[Okvirna količina]]</f>
        <v>0</v>
      </c>
      <c r="T25" s="347">
        <f>+Sklop17[[#This Row],[Končna cena/enoto mere (EUR) z DDV]]*Sklop17[[#This Row],[Okvirna količina]]</f>
        <v>0</v>
      </c>
      <c r="U25" s="351"/>
    </row>
    <row r="26" spans="1:21" s="55" customFormat="1" ht="12">
      <c r="A26" s="84" t="s">
        <v>12</v>
      </c>
      <c r="B26" s="372" t="s">
        <v>528</v>
      </c>
      <c r="C26" s="368">
        <v>0.2</v>
      </c>
      <c r="D26" s="204" t="s">
        <v>54</v>
      </c>
      <c r="E26" s="152"/>
      <c r="F26" s="370">
        <v>6000</v>
      </c>
      <c r="G26" s="373" t="s">
        <v>160</v>
      </c>
      <c r="H26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6" s="341" t="str">
        <f>IF(Sklop17[[#This Row],[ZAHTEVANA SHEMA KAKOVOSTI]]&lt;&gt;"",Sklop17[[#This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+Sklop17[[#This Row],[cena/enota brez DDV v EUR]]*Sklop17[[#This Row],[Stopnja DDV (%)]]</f>
        <v>0</v>
      </c>
      <c r="R26" s="347">
        <f>+Sklop17[[#This Row],[cena/enota brez DDV v EUR]]+Sklop17[[#This Row],[Davek (EUR)]]</f>
        <v>0</v>
      </c>
      <c r="S26" s="347">
        <f>+Sklop17[[#This Row],[cena/enota brez DDV v EUR]]*Sklop17[[#This Row],[Okvirna količina]]</f>
        <v>0</v>
      </c>
      <c r="T26" s="347">
        <f>+Sklop17[[#This Row],[Končna cena/enoto mere (EUR) z DDV]]*Sklop17[[#This Row],[Okvirna količina]]</f>
        <v>0</v>
      </c>
      <c r="U26" s="351"/>
    </row>
    <row r="27" spans="1:21" s="55" customFormat="1" ht="12">
      <c r="A27" s="84" t="s">
        <v>13</v>
      </c>
      <c r="B27" s="372" t="s">
        <v>527</v>
      </c>
      <c r="C27" s="368">
        <v>0.2</v>
      </c>
      <c r="D27" s="204" t="s">
        <v>54</v>
      </c>
      <c r="E27" s="152"/>
      <c r="F27" s="370">
        <v>12000</v>
      </c>
      <c r="G27" s="373" t="s">
        <v>160</v>
      </c>
      <c r="H27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27" s="341" t="str">
        <f>IF(Sklop17[[#This Row],[ZAHTEVANA SHEMA KAKOVOSTI]]&lt;&gt;"",Sklop17[[#This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+Sklop17[[#This Row],[cena/enota brez DDV v EUR]]*Sklop17[[#This Row],[Stopnja DDV (%)]]</f>
        <v>0</v>
      </c>
      <c r="R27" s="347">
        <f>+Sklop17[[#This Row],[cena/enota brez DDV v EUR]]+Sklop17[[#This Row],[Davek (EUR)]]</f>
        <v>0</v>
      </c>
      <c r="S27" s="347">
        <f>+Sklop17[[#This Row],[cena/enota brez DDV v EUR]]*Sklop17[[#This Row],[Okvirna količina]]</f>
        <v>0</v>
      </c>
      <c r="T27" s="347">
        <f>+Sklop17[[#This Row],[Končna cena/enoto mere (EUR) z DDV]]*Sklop17[[#This Row],[Okvirna količina]]</f>
        <v>0</v>
      </c>
      <c r="U27" s="351"/>
    </row>
    <row r="28" spans="1:21" s="55" customFormat="1" ht="24">
      <c r="A28" s="84" t="s">
        <v>14</v>
      </c>
      <c r="B28" s="426" t="s">
        <v>662</v>
      </c>
      <c r="C28" s="368">
        <v>0.2</v>
      </c>
      <c r="D28" s="204" t="s">
        <v>54</v>
      </c>
      <c r="E28" s="152"/>
      <c r="F28" s="370">
        <v>6000</v>
      </c>
      <c r="G28" s="373" t="s">
        <v>160</v>
      </c>
      <c r="H28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1200</v>
      </c>
      <c r="I28" s="341" t="str">
        <f>IF(Sklop17[[#This Row],[ZAHTEVANA SHEMA KAKOVOSTI]]&lt;&gt;"",Sklop17[[#This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+Sklop17[[#This Row],[cena/enota brez DDV v EUR]]*Sklop17[[#This Row],[Stopnja DDV (%)]]</f>
        <v>0</v>
      </c>
      <c r="R28" s="347">
        <f>+Sklop17[[#This Row],[cena/enota brez DDV v EUR]]+Sklop17[[#This Row],[Davek (EUR)]]</f>
        <v>0</v>
      </c>
      <c r="S28" s="347">
        <f>+Sklop17[[#This Row],[cena/enota brez DDV v EUR]]*Sklop17[[#This Row],[Okvirna količina]]</f>
        <v>0</v>
      </c>
      <c r="T28" s="347">
        <f>+Sklop17[[#This Row],[Končna cena/enoto mere (EUR) z DDV]]*Sklop17[[#This Row],[Okvirna količina]]</f>
        <v>0</v>
      </c>
      <c r="U28" s="351"/>
    </row>
    <row r="29" spans="1:21" s="55" customFormat="1" ht="12">
      <c r="A29" s="84" t="s">
        <v>15</v>
      </c>
      <c r="B29" s="372" t="s">
        <v>526</v>
      </c>
      <c r="C29" s="368">
        <v>0.2</v>
      </c>
      <c r="D29" s="204" t="s">
        <v>54</v>
      </c>
      <c r="E29" s="152"/>
      <c r="F29" s="370">
        <v>12000</v>
      </c>
      <c r="G29" s="373" t="s">
        <v>160</v>
      </c>
      <c r="H29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29" s="341" t="str">
        <f>IF(Sklop17[[#This Row],[ZAHTEVANA SHEMA KAKOVOSTI]]&lt;&gt;"",Sklop17[[#This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+Sklop17[[#This Row],[cena/enota brez DDV v EUR]]*Sklop17[[#This Row],[Stopnja DDV (%)]]</f>
        <v>0</v>
      </c>
      <c r="R29" s="347">
        <f>+Sklop17[[#This Row],[cena/enota brez DDV v EUR]]+Sklop17[[#This Row],[Davek (EUR)]]</f>
        <v>0</v>
      </c>
      <c r="S29" s="347">
        <f>+Sklop17[[#This Row],[cena/enota brez DDV v EUR]]*Sklop17[[#This Row],[Okvirna količina]]</f>
        <v>0</v>
      </c>
      <c r="T29" s="347">
        <f>+Sklop17[[#This Row],[Končna cena/enoto mere (EUR) z DDV]]*Sklop17[[#This Row],[Okvirna količina]]</f>
        <v>0</v>
      </c>
      <c r="U29" s="351"/>
    </row>
    <row r="30" spans="1:21" s="55" customFormat="1" ht="24">
      <c r="A30" s="84" t="s">
        <v>16</v>
      </c>
      <c r="B30" s="372" t="s">
        <v>525</v>
      </c>
      <c r="C30" s="429">
        <v>0.2</v>
      </c>
      <c r="D30" s="204" t="s">
        <v>54</v>
      </c>
      <c r="E30" s="152"/>
      <c r="F30" s="370">
        <v>9000</v>
      </c>
      <c r="G30" s="373" t="s">
        <v>160</v>
      </c>
      <c r="H30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1800</v>
      </c>
      <c r="I30" s="341" t="str">
        <f>IF(Sklop17[[#This Row],[ZAHTEVANA SHEMA KAKOVOSTI]]&lt;&gt;"",Sklop17[[#This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+Sklop17[[#This Row],[cena/enota brez DDV v EUR]]*Sklop17[[#This Row],[Stopnja DDV (%)]]</f>
        <v>0</v>
      </c>
      <c r="R30" s="347">
        <f>+Sklop17[[#This Row],[cena/enota brez DDV v EUR]]+Sklop17[[#This Row],[Davek (EUR)]]</f>
        <v>0</v>
      </c>
      <c r="S30" s="347">
        <f>+Sklop17[[#This Row],[cena/enota brez DDV v EUR]]*Sklop17[[#This Row],[Okvirna količina]]</f>
        <v>0</v>
      </c>
      <c r="T30" s="347">
        <f>+Sklop17[[#This Row],[Končna cena/enoto mere (EUR) z DDV]]*Sklop17[[#This Row],[Okvirna količina]]</f>
        <v>0</v>
      </c>
      <c r="U30" s="351"/>
    </row>
    <row r="31" spans="1:21" s="55" customFormat="1" ht="12">
      <c r="A31" s="84" t="s">
        <v>17</v>
      </c>
      <c r="B31" s="372" t="s">
        <v>524</v>
      </c>
      <c r="C31" s="429">
        <v>0.2</v>
      </c>
      <c r="D31" s="204" t="s">
        <v>54</v>
      </c>
      <c r="E31" s="152"/>
      <c r="F31" s="370">
        <v>7500</v>
      </c>
      <c r="G31" s="373" t="s">
        <v>160</v>
      </c>
      <c r="H31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1500</v>
      </c>
      <c r="I31" s="341" t="str">
        <f>IF(Sklop17[[#This Row],[ZAHTEVANA SHEMA KAKOVOSTI]]&lt;&gt;"",Sklop17[[#This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+Sklop17[[#This Row],[cena/enota brez DDV v EUR]]*Sklop17[[#This Row],[Stopnja DDV (%)]]</f>
        <v>0</v>
      </c>
      <c r="R31" s="347">
        <f>+Sklop17[[#This Row],[cena/enota brez DDV v EUR]]+Sklop17[[#This Row],[Davek (EUR)]]</f>
        <v>0</v>
      </c>
      <c r="S31" s="347">
        <f>+Sklop17[[#This Row],[cena/enota brez DDV v EUR]]*Sklop17[[#This Row],[Okvirna količina]]</f>
        <v>0</v>
      </c>
      <c r="T31" s="347">
        <f>+Sklop17[[#This Row],[Končna cena/enoto mere (EUR) z DDV]]*Sklop17[[#This Row],[Okvirna količina]]</f>
        <v>0</v>
      </c>
      <c r="U31" s="351"/>
    </row>
    <row r="32" spans="1:21" s="55" customFormat="1" ht="12">
      <c r="A32" s="84" t="s">
        <v>18</v>
      </c>
      <c r="B32" s="372" t="s">
        <v>523</v>
      </c>
      <c r="C32" s="368">
        <v>1</v>
      </c>
      <c r="D32" s="204" t="s">
        <v>54</v>
      </c>
      <c r="E32" s="152"/>
      <c r="F32" s="370">
        <v>450</v>
      </c>
      <c r="G32" s="373" t="s">
        <v>54</v>
      </c>
      <c r="H32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450</v>
      </c>
      <c r="I32" s="341" t="str">
        <f>IF(Sklop17[[#This Row],[ZAHTEVANA SHEMA KAKOVOSTI]]&lt;&gt;"",Sklop17[[#This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+Sklop17[[#This Row],[cena/enota brez DDV v EUR]]*Sklop17[[#This Row],[Stopnja DDV (%)]]</f>
        <v>0</v>
      </c>
      <c r="R32" s="347">
        <f>+Sklop17[[#This Row],[cena/enota brez DDV v EUR]]+Sklop17[[#This Row],[Davek (EUR)]]</f>
        <v>0</v>
      </c>
      <c r="S32" s="347">
        <f>+Sklop17[[#This Row],[cena/enota brez DDV v EUR]]*Sklop17[[#This Row],[Okvirna količina]]</f>
        <v>0</v>
      </c>
      <c r="T32" s="347">
        <f>+Sklop17[[#This Row],[Končna cena/enoto mere (EUR) z DDV]]*Sklop17[[#This Row],[Okvirna količina]]</f>
        <v>0</v>
      </c>
      <c r="U32" s="351"/>
    </row>
    <row r="33" spans="1:22" s="55" customFormat="1" ht="12">
      <c r="A33" s="84" t="s">
        <v>19</v>
      </c>
      <c r="B33" s="372" t="s">
        <v>612</v>
      </c>
      <c r="C33" s="368">
        <v>0.2</v>
      </c>
      <c r="D33" s="204" t="s">
        <v>54</v>
      </c>
      <c r="E33" s="152" t="s">
        <v>211</v>
      </c>
      <c r="F33" s="370">
        <v>2000</v>
      </c>
      <c r="G33" s="373" t="s">
        <v>160</v>
      </c>
      <c r="H33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3" s="341">
        <f>IF(Sklop17[[#This Row],[ZAHTEVANA SHEMA KAKOVOSTI]]&lt;&gt;"",Sklop17[[#This Row],[Preračunana masa/volumen/kos na enoto kg]],"")</f>
        <v>400</v>
      </c>
      <c r="J33" s="342"/>
      <c r="K33" s="352"/>
      <c r="L33" s="352"/>
      <c r="M33" s="344"/>
      <c r="N33" s="347"/>
      <c r="O33" s="347"/>
      <c r="P33" s="346"/>
      <c r="Q33" s="347">
        <f>+Sklop17[[#This Row],[cena/enota brez DDV v EUR]]*Sklop17[[#This Row],[Stopnja DDV (%)]]</f>
        <v>0</v>
      </c>
      <c r="R33" s="347">
        <f>+Sklop17[[#This Row],[cena/enota brez DDV v EUR]]+Sklop17[[#This Row],[Davek (EUR)]]</f>
        <v>0</v>
      </c>
      <c r="S33" s="347">
        <f>+Sklop17[[#This Row],[cena/enota brez DDV v EUR]]*Sklop17[[#This Row],[Okvirna količina]]</f>
        <v>0</v>
      </c>
      <c r="T33" s="347">
        <f>+Sklop17[[#This Row],[Končna cena/enoto mere (EUR) z DDV]]*Sklop17[[#This Row],[Okvirna količina]]</f>
        <v>0</v>
      </c>
      <c r="U33" s="351"/>
    </row>
    <row r="34" spans="1:22" s="55" customFormat="1" ht="24">
      <c r="A34" s="84" t="s">
        <v>20</v>
      </c>
      <c r="B34" s="372" t="s">
        <v>613</v>
      </c>
      <c r="C34" s="368">
        <v>0.2</v>
      </c>
      <c r="D34" s="204" t="s">
        <v>54</v>
      </c>
      <c r="E34" s="152" t="s">
        <v>211</v>
      </c>
      <c r="F34" s="370">
        <v>2000</v>
      </c>
      <c r="G34" s="373" t="s">
        <v>160</v>
      </c>
      <c r="H34" s="37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34" s="341">
        <f>IF(Sklop17[[#This Row],[ZAHTEVANA SHEMA KAKOVOSTI]]&lt;&gt;"",Sklop17[[#This Row],[Preračunana masa/volumen/kos na enoto kg]],"")</f>
        <v>400</v>
      </c>
      <c r="J34" s="342"/>
      <c r="K34" s="352"/>
      <c r="L34" s="352"/>
      <c r="M34" s="344"/>
      <c r="N34" s="347"/>
      <c r="O34" s="347"/>
      <c r="P34" s="346"/>
      <c r="Q34" s="347">
        <f>+Sklop17[[#This Row],[cena/enota brez DDV v EUR]]*Sklop17[[#This Row],[Stopnja DDV (%)]]</f>
        <v>0</v>
      </c>
      <c r="R34" s="347">
        <f>+Sklop17[[#This Row],[cena/enota brez DDV v EUR]]+Sklop17[[#This Row],[Davek (EUR)]]</f>
        <v>0</v>
      </c>
      <c r="S34" s="347">
        <f>+Sklop17[[#This Row],[cena/enota brez DDV v EUR]]*Sklop17[[#This Row],[Okvirna količina]]</f>
        <v>0</v>
      </c>
      <c r="T34" s="347">
        <f>+Sklop17[[#This Row],[Končna cena/enoto mere (EUR) z DDV]]*Sklop17[[#This Row],[Okvirna količina]]</f>
        <v>0</v>
      </c>
      <c r="U34" s="351"/>
    </row>
    <row r="35" spans="1:22" s="55" customFormat="1" ht="24">
      <c r="A35" s="84" t="s">
        <v>21</v>
      </c>
      <c r="B35" s="363" t="s">
        <v>622</v>
      </c>
      <c r="C35" s="337">
        <v>30</v>
      </c>
      <c r="D35" s="338" t="s">
        <v>90</v>
      </c>
      <c r="E35" s="374"/>
      <c r="F35" s="370">
        <v>2000</v>
      </c>
      <c r="G35" s="373" t="s">
        <v>160</v>
      </c>
      <c r="H35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5" s="341" t="str">
        <f>IF(Sklop17[[#This Row],[ZAHTEVANA SHEMA KAKOVOSTI]]&lt;&gt;"",Sklop17[[#This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+Sklop17[[#This Row],[cena/enota brez DDV v EUR]]*Sklop17[[#This Row],[Stopnja DDV (%)]]</f>
        <v>0</v>
      </c>
      <c r="R35" s="347">
        <f>+Sklop17[[#This Row],[cena/enota brez DDV v EUR]]+Sklop17[[#This Row],[Davek (EUR)]]</f>
        <v>0</v>
      </c>
      <c r="S35" s="347">
        <f>+Sklop17[[#This Row],[cena/enota brez DDV v EUR]]*Sklop17[[#This Row],[Okvirna količina]]</f>
        <v>0</v>
      </c>
      <c r="T35" s="347">
        <f>+Sklop17[[#This Row],[Končna cena/enoto mere (EUR) z DDV]]*Sklop17[[#This Row],[Okvirna količina]]</f>
        <v>0</v>
      </c>
      <c r="U35" s="351"/>
    </row>
    <row r="36" spans="1:22" s="55" customFormat="1" ht="24">
      <c r="A36" s="84" t="s">
        <v>22</v>
      </c>
      <c r="B36" s="363" t="s">
        <v>623</v>
      </c>
      <c r="C36" s="337">
        <v>30</v>
      </c>
      <c r="D36" s="338" t="s">
        <v>90</v>
      </c>
      <c r="E36" s="339"/>
      <c r="F36" s="341">
        <v>2000</v>
      </c>
      <c r="G36" s="373" t="s">
        <v>160</v>
      </c>
      <c r="H36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6" s="341" t="str">
        <f>IF(Sklop17[[#This Row],[ZAHTEVANA SHEMA KAKOVOSTI]]&lt;&gt;"",Sklop17[[#This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+Sklop17[[#This Row],[cena/enota brez DDV v EUR]]*Sklop17[[#This Row],[Stopnja DDV (%)]]</f>
        <v>0</v>
      </c>
      <c r="R36" s="347">
        <f>+Sklop17[[#This Row],[cena/enota brez DDV v EUR]]+Sklop17[[#This Row],[Davek (EUR)]]</f>
        <v>0</v>
      </c>
      <c r="S36" s="347">
        <f>+Sklop17[[#This Row],[cena/enota brez DDV v EUR]]*Sklop17[[#This Row],[Okvirna količina]]</f>
        <v>0</v>
      </c>
      <c r="T36" s="347">
        <f>+Sklop17[[#This Row],[Končna cena/enoto mere (EUR) z DDV]]*Sklop17[[#This Row],[Okvirna količina]]</f>
        <v>0</v>
      </c>
      <c r="U36" s="351"/>
    </row>
    <row r="37" spans="1:22" s="55" customFormat="1" ht="24">
      <c r="A37" s="84" t="s">
        <v>23</v>
      </c>
      <c r="B37" s="363" t="s">
        <v>624</v>
      </c>
      <c r="C37" s="337">
        <v>25</v>
      </c>
      <c r="D37" s="338" t="s">
        <v>90</v>
      </c>
      <c r="E37" s="339"/>
      <c r="F37" s="341">
        <v>2000</v>
      </c>
      <c r="G37" s="373" t="s">
        <v>160</v>
      </c>
      <c r="H37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7" s="341" t="str">
        <f>IF(Sklop17[[#This Row],[ZAHTEVANA SHEMA KAKOVOSTI]]&lt;&gt;"",Sklop17[[#This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+Sklop17[[#This Row],[cena/enota brez DDV v EUR]]*Sklop17[[#This Row],[Stopnja DDV (%)]]</f>
        <v>0</v>
      </c>
      <c r="R37" s="347">
        <f>+Sklop17[[#This Row],[cena/enota brez DDV v EUR]]+Sklop17[[#This Row],[Davek (EUR)]]</f>
        <v>0</v>
      </c>
      <c r="S37" s="347">
        <f>+Sklop17[[#This Row],[cena/enota brez DDV v EUR]]*Sklop17[[#This Row],[Okvirna količina]]</f>
        <v>0</v>
      </c>
      <c r="T37" s="347">
        <f>+Sklop17[[#This Row],[Končna cena/enoto mere (EUR) z DDV]]*Sklop17[[#This Row],[Okvirna količina]]</f>
        <v>0</v>
      </c>
      <c r="U37" s="351"/>
    </row>
    <row r="38" spans="1:22" s="55" customFormat="1" ht="24">
      <c r="A38" s="84" t="s">
        <v>24</v>
      </c>
      <c r="B38" s="363" t="s">
        <v>625</v>
      </c>
      <c r="C38" s="337">
        <v>30</v>
      </c>
      <c r="D38" s="338" t="s">
        <v>90</v>
      </c>
      <c r="E38" s="339"/>
      <c r="F38" s="341">
        <v>2100</v>
      </c>
      <c r="G38" s="373" t="s">
        <v>160</v>
      </c>
      <c r="H38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63</v>
      </c>
      <c r="I38" s="341" t="str">
        <f>IF(Sklop17[[#This Row],[ZAHTEVANA SHEMA KAKOVOSTI]]&lt;&gt;"",Sklop17[[#This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+Sklop17[[#This Row],[cena/enota brez DDV v EUR]]*Sklop17[[#This Row],[Stopnja DDV (%)]]</f>
        <v>0</v>
      </c>
      <c r="R38" s="347">
        <f>+Sklop17[[#This Row],[cena/enota brez DDV v EUR]]+Sklop17[[#This Row],[Davek (EUR)]]</f>
        <v>0</v>
      </c>
      <c r="S38" s="347">
        <f>+Sklop17[[#This Row],[cena/enota brez DDV v EUR]]*Sklop17[[#This Row],[Okvirna količina]]</f>
        <v>0</v>
      </c>
      <c r="T38" s="347">
        <f>+Sklop17[[#This Row],[Končna cena/enoto mere (EUR) z DDV]]*Sklop17[[#This Row],[Okvirna količina]]</f>
        <v>0</v>
      </c>
      <c r="U38" s="351"/>
    </row>
    <row r="39" spans="1:22" s="55" customFormat="1" ht="24">
      <c r="A39" s="84" t="s">
        <v>25</v>
      </c>
      <c r="B39" s="363" t="s">
        <v>626</v>
      </c>
      <c r="C39" s="337">
        <v>35</v>
      </c>
      <c r="D39" s="338" t="s">
        <v>90</v>
      </c>
      <c r="E39" s="339"/>
      <c r="F39" s="341">
        <v>400</v>
      </c>
      <c r="G39" s="373" t="s">
        <v>160</v>
      </c>
      <c r="H39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14.000000000000002</v>
      </c>
      <c r="I39" s="341" t="str">
        <f>IF(Sklop17[[#This Row],[ZAHTEVANA SHEMA KAKOVOSTI]]&lt;&gt;"",Sklop17[[#This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+Sklop17[[#This Row],[cena/enota brez DDV v EUR]]*Sklop17[[#This Row],[Stopnja DDV (%)]]</f>
        <v>0</v>
      </c>
      <c r="R39" s="347">
        <f>+Sklop17[[#This Row],[cena/enota brez DDV v EUR]]+Sklop17[[#This Row],[Davek (EUR)]]</f>
        <v>0</v>
      </c>
      <c r="S39" s="347">
        <f>+Sklop17[[#This Row],[cena/enota brez DDV v EUR]]*Sklop17[[#This Row],[Okvirna količina]]</f>
        <v>0</v>
      </c>
      <c r="T39" s="347">
        <f>+Sklop17[[#This Row],[Končna cena/enoto mere (EUR) z DDV]]*Sklop17[[#This Row],[Okvirna količina]]</f>
        <v>0</v>
      </c>
      <c r="U39" s="351"/>
    </row>
    <row r="40" spans="1:22" s="55" customFormat="1" ht="24">
      <c r="A40" s="84" t="s">
        <v>26</v>
      </c>
      <c r="B40" s="363" t="s">
        <v>627</v>
      </c>
      <c r="C40" s="337">
        <v>35</v>
      </c>
      <c r="D40" s="338" t="s">
        <v>90</v>
      </c>
      <c r="E40" s="339"/>
      <c r="F40" s="341">
        <v>300</v>
      </c>
      <c r="G40" s="373" t="s">
        <v>160</v>
      </c>
      <c r="H40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10.500000000000002</v>
      </c>
      <c r="I40" s="341" t="str">
        <f>IF(Sklop17[[#This Row],[ZAHTEVANA SHEMA KAKOVOSTI]]&lt;&gt;"",Sklop17[[#This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+Sklop17[[#This Row],[cena/enota brez DDV v EUR]]*Sklop17[[#This Row],[Stopnja DDV (%)]]</f>
        <v>0</v>
      </c>
      <c r="R40" s="347">
        <f>+Sklop17[[#This Row],[cena/enota brez DDV v EUR]]+Sklop17[[#This Row],[Davek (EUR)]]</f>
        <v>0</v>
      </c>
      <c r="S40" s="347">
        <f>+Sklop17[[#This Row],[cena/enota brez DDV v EUR]]*Sklop17[[#This Row],[Okvirna količina]]</f>
        <v>0</v>
      </c>
      <c r="T40" s="347">
        <f>+Sklop17[[#This Row],[Končna cena/enoto mere (EUR) z DDV]]*Sklop17[[#This Row],[Okvirna količina]]</f>
        <v>0</v>
      </c>
      <c r="U40" s="351"/>
    </row>
    <row r="41" spans="1:22" s="55" customFormat="1" ht="24">
      <c r="A41" s="84" t="s">
        <v>27</v>
      </c>
      <c r="B41" s="363" t="s">
        <v>628</v>
      </c>
      <c r="C41" s="337">
        <v>35</v>
      </c>
      <c r="D41" s="338" t="s">
        <v>90</v>
      </c>
      <c r="E41" s="339"/>
      <c r="F41" s="341">
        <v>200</v>
      </c>
      <c r="G41" s="373" t="s">
        <v>160</v>
      </c>
      <c r="H41" s="34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7.0000000000000009</v>
      </c>
      <c r="I41" s="341" t="str">
        <f>IF(Sklop17[[#This Row],[ZAHTEVANA SHEMA KAKOVOSTI]]&lt;&gt;"",Sklop17[[#This Row],[Preračunana masa/volumen/kos na enoto kg]],"")</f>
        <v/>
      </c>
      <c r="J41" s="342"/>
      <c r="K41" s="352"/>
      <c r="L41" s="352"/>
      <c r="M41" s="344"/>
      <c r="N41" s="347"/>
      <c r="O41" s="347"/>
      <c r="P41" s="346"/>
      <c r="Q41" s="347">
        <f>+Sklop17[[#This Row],[cena/enota brez DDV v EUR]]*Sklop17[[#This Row],[Stopnja DDV (%)]]</f>
        <v>0</v>
      </c>
      <c r="R41" s="347">
        <f>+Sklop17[[#This Row],[cena/enota brez DDV v EUR]]+Sklop17[[#This Row],[Davek (EUR)]]</f>
        <v>0</v>
      </c>
      <c r="S41" s="347">
        <f>+Sklop17[[#This Row],[cena/enota brez DDV v EUR]]*Sklop17[[#This Row],[Okvirna količina]]</f>
        <v>0</v>
      </c>
      <c r="T41" s="347">
        <f>+Sklop17[[#This Row],[Končna cena/enoto mere (EUR) z DDV]]*Sklop17[[#This Row],[Okvirna količina]]</f>
        <v>0</v>
      </c>
      <c r="U41" s="351"/>
    </row>
    <row r="42" spans="1:22" ht="27" customHeight="1">
      <c r="A42" s="305" t="s">
        <v>114</v>
      </c>
      <c r="B42" s="316"/>
      <c r="C42" s="306"/>
      <c r="D42" s="306"/>
      <c r="E42" s="307"/>
      <c r="F42" s="308"/>
      <c r="G42" s="309"/>
      <c r="H42" s="310">
        <f>SUBTOTAL(109,Sklop17[Preračunana masa/volumen/kos na enoto kg])</f>
        <v>13274.5</v>
      </c>
      <c r="I42" s="310">
        <f>SUBTOTAL(109,Sklop17[Živila iz shem kakovosti (kg)])</f>
        <v>800</v>
      </c>
      <c r="J42" s="308"/>
      <c r="K42" s="311"/>
      <c r="L42" s="311"/>
      <c r="M42" s="312"/>
      <c r="N42" s="313"/>
      <c r="O42" s="313"/>
      <c r="P42" s="313"/>
      <c r="Q42" s="314"/>
      <c r="R42" s="308"/>
      <c r="S42" s="314">
        <f>SUBTOTAL(109,Sklop17[Vrednost za okvirno količino (EUR) brez DDV])</f>
        <v>0</v>
      </c>
      <c r="T42" s="314">
        <f>SUBTOTAL(109,Sklop17[Vrednost za okvirno količino (EUR) z DDV])</f>
        <v>0</v>
      </c>
      <c r="U42" s="315" t="s">
        <v>158</v>
      </c>
    </row>
    <row r="43" spans="1:22" ht="15">
      <c r="A43" s="6"/>
      <c r="B43" s="4"/>
      <c r="C43" s="26"/>
      <c r="D43" s="26"/>
      <c r="E43" s="25"/>
      <c r="F43" s="353"/>
      <c r="H43" s="8"/>
      <c r="I43" s="8"/>
      <c r="J43" s="8"/>
      <c r="K43" s="8"/>
      <c r="L43" s="20"/>
      <c r="M43" s="20"/>
      <c r="N43" s="8"/>
      <c r="O43" s="8"/>
      <c r="P43" s="8"/>
      <c r="Q43" s="8"/>
      <c r="R43" s="8"/>
      <c r="S43" s="3"/>
      <c r="T43" s="3"/>
      <c r="U43" s="7"/>
    </row>
    <row r="44" spans="1:22">
      <c r="A44" s="48" t="s">
        <v>110</v>
      </c>
      <c r="B44" s="16"/>
      <c r="C44" s="28"/>
      <c r="D44" s="28"/>
      <c r="E44" s="101"/>
      <c r="Q44" s="48"/>
      <c r="R44" s="48"/>
      <c r="S44" s="48"/>
      <c r="T44" s="48"/>
    </row>
    <row r="45" spans="1:22">
      <c r="A45" s="11" t="s">
        <v>112</v>
      </c>
      <c r="B45" s="16"/>
      <c r="C45" s="28"/>
      <c r="D45" s="28"/>
      <c r="E45" s="101"/>
    </row>
    <row r="46" spans="1:22">
      <c r="A46" s="96" t="s">
        <v>155</v>
      </c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>
      <c r="A47" s="110" t="s">
        <v>148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9"/>
      <c r="M47" s="109"/>
      <c r="N47" s="109"/>
      <c r="O47" s="109"/>
      <c r="P47" s="109"/>
      <c r="Q47" s="109"/>
      <c r="R47" s="109"/>
      <c r="S47" s="109"/>
      <c r="T47" s="109"/>
      <c r="U47" s="109"/>
      <c r="V47" s="108"/>
    </row>
    <row r="48" spans="1:22">
      <c r="A48" s="416"/>
      <c r="B48" s="416"/>
      <c r="C48" s="416"/>
      <c r="D48" s="416"/>
      <c r="E48" s="416"/>
      <c r="F48" s="416"/>
      <c r="G48" s="416"/>
      <c r="H48" s="416"/>
      <c r="I48" s="416"/>
      <c r="J48" s="416"/>
      <c r="K48" s="416"/>
      <c r="L48" s="416"/>
      <c r="M48" s="416"/>
      <c r="O48" s="29"/>
      <c r="P48" s="29"/>
      <c r="Q48" s="29"/>
      <c r="R48" s="29"/>
      <c r="S48" s="29"/>
      <c r="U48" s="11"/>
      <c r="V48" s="68"/>
    </row>
    <row r="49" spans="1:21">
      <c r="N49" s="29"/>
      <c r="O49" s="29"/>
      <c r="P49" s="29"/>
      <c r="Q49" s="29"/>
      <c r="R49" s="29"/>
    </row>
    <row r="50" spans="1:21">
      <c r="A50" s="96" t="s">
        <v>51</v>
      </c>
      <c r="F50" s="68"/>
      <c r="G50" s="68" t="s">
        <v>52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53</v>
      </c>
      <c r="R50" s="29"/>
    </row>
    <row r="51" spans="1:21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>
      <c r="B55" s="16"/>
      <c r="C55" s="28"/>
      <c r="D55" s="28"/>
      <c r="E55" s="101"/>
    </row>
    <row r="56" spans="1:21">
      <c r="B56" s="16"/>
      <c r="C56" s="28"/>
      <c r="D56" s="28"/>
      <c r="E56" s="101"/>
    </row>
    <row r="57" spans="1:21">
      <c r="B57" s="16"/>
      <c r="C57" s="28"/>
      <c r="D57" s="28"/>
      <c r="E57" s="101"/>
    </row>
    <row r="58" spans="1:21">
      <c r="B58" s="16"/>
      <c r="C58" s="28"/>
      <c r="D58" s="28"/>
      <c r="E58" s="101"/>
    </row>
    <row r="59" spans="1:21">
      <c r="B59" s="16"/>
      <c r="C59" s="28"/>
      <c r="D59" s="28"/>
      <c r="E59" s="101"/>
    </row>
    <row r="60" spans="1:21">
      <c r="B60" s="16"/>
      <c r="C60" s="28"/>
      <c r="D60" s="28"/>
      <c r="E60" s="101"/>
    </row>
    <row r="61" spans="1:21">
      <c r="B61" s="16"/>
      <c r="C61" s="28"/>
      <c r="D61" s="28"/>
      <c r="E61" s="101"/>
    </row>
    <row r="62" spans="1:21">
      <c r="B62" s="16"/>
      <c r="C62" s="28"/>
      <c r="D62" s="28"/>
      <c r="E62" s="101"/>
    </row>
    <row r="63" spans="1:21">
      <c r="B63" s="16"/>
      <c r="C63" s="28"/>
      <c r="D63" s="28"/>
      <c r="E63" s="101"/>
    </row>
    <row r="64" spans="1:21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</sheetData>
  <protectedRanges>
    <protectedRange sqref="J49:P1048576 U1:U15 J1:P15 J42:P47 J16:J41 N16:N41 U42:U47 U49:U1048576 P16:P41" name="Obseg1"/>
    <protectedRange sqref="K16:M41 O16:O41" name="Obseg1_3_1"/>
    <protectedRange sqref="U16:U41" name="Obseg1_3_1_2"/>
    <protectedRange sqref="N48:Q48 V48" name="Obseg1_1"/>
    <protectedRange sqref="K48:M48" name="Obseg1_2_2_1"/>
  </protectedRanges>
  <mergeCells count="8">
    <mergeCell ref="A48:M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9" orientation="portrait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V340"/>
  <sheetViews>
    <sheetView topLeftCell="A58" zoomScaleNormal="100" workbookViewId="0">
      <selection activeCell="B100" sqref="B100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61</v>
      </c>
    </row>
    <row r="2" spans="1:21" ht="15">
      <c r="B2" s="50" t="s">
        <v>62</v>
      </c>
      <c r="C2" s="406" t="str">
        <f>+'prva stran'!B6</f>
        <v>OSNOVNA ŠOLA IG</v>
      </c>
      <c r="D2" s="407"/>
      <c r="E2" s="407"/>
      <c r="F2" s="407"/>
      <c r="G2" s="407"/>
      <c r="H2" s="407"/>
      <c r="I2" s="407"/>
      <c r="J2" s="407"/>
    </row>
    <row r="3" spans="1:21" ht="15">
      <c r="B3" s="50" t="s">
        <v>63</v>
      </c>
      <c r="C3" s="408" t="str">
        <f>+'prva stran'!B7</f>
        <v>Troštova ulica 24, 1292 Ig</v>
      </c>
      <c r="D3" s="409"/>
      <c r="E3" s="409"/>
      <c r="F3" s="409"/>
      <c r="G3" s="409"/>
      <c r="H3" s="409"/>
      <c r="I3" s="409"/>
      <c r="J3" s="409"/>
    </row>
    <row r="4" spans="1:21" ht="15">
      <c r="B4" s="69"/>
    </row>
    <row r="5" spans="1:21" ht="15">
      <c r="B5" s="49" t="s">
        <v>65</v>
      </c>
    </row>
    <row r="6" spans="1:21" ht="17.25" customHeight="1">
      <c r="B6" s="51" t="s">
        <v>62</v>
      </c>
      <c r="C6" s="410">
        <f>+'prva stran'!B10</f>
        <v>0</v>
      </c>
      <c r="D6" s="411"/>
      <c r="E6" s="411"/>
      <c r="F6" s="411"/>
      <c r="G6" s="411"/>
      <c r="H6" s="411"/>
      <c r="I6" s="411"/>
      <c r="J6" s="411"/>
    </row>
    <row r="7" spans="1:21" ht="17.25" customHeight="1">
      <c r="B7" s="51" t="s">
        <v>63</v>
      </c>
      <c r="C7" s="412">
        <f>+'prva stran'!B11</f>
        <v>0</v>
      </c>
      <c r="D7" s="413"/>
      <c r="E7" s="413"/>
      <c r="F7" s="413"/>
      <c r="G7" s="413"/>
      <c r="H7" s="413"/>
      <c r="I7" s="413"/>
      <c r="J7" s="413"/>
    </row>
    <row r="8" spans="1:21" ht="17.25" customHeight="1">
      <c r="B8" s="51" t="s">
        <v>64</v>
      </c>
      <c r="C8" s="412">
        <f>+'prva stran'!B12</f>
        <v>0</v>
      </c>
      <c r="D8" s="413"/>
      <c r="E8" s="413"/>
      <c r="F8" s="413"/>
      <c r="G8" s="413"/>
      <c r="H8" s="413"/>
      <c r="I8" s="413"/>
      <c r="J8" s="413"/>
    </row>
    <row r="9" spans="1:21" s="12" customFormat="1" ht="17.25" customHeight="1">
      <c r="A9" s="9"/>
      <c r="B9" s="52" t="s">
        <v>66</v>
      </c>
      <c r="C9" s="414">
        <f>+'prva stran'!B13</f>
        <v>0</v>
      </c>
      <c r="D9" s="413"/>
      <c r="E9" s="413"/>
      <c r="F9" s="413"/>
      <c r="G9" s="413"/>
      <c r="H9" s="413"/>
      <c r="I9" s="413"/>
      <c r="J9" s="41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58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405" t="str">
        <f>+'Ponudbeni pred_rekapitulacija'!B31</f>
        <v>SPLOŠNO PREHRAMBENO BLAGO</v>
      </c>
      <c r="C13" s="405"/>
      <c r="D13" s="405"/>
      <c r="E13" s="405"/>
      <c r="F13" s="405"/>
      <c r="G13" s="405"/>
      <c r="H13" s="405"/>
      <c r="I13" s="405"/>
      <c r="J13" s="405"/>
      <c r="K13" s="405"/>
      <c r="U13" s="7"/>
    </row>
    <row r="14" spans="1:21" s="73" customFormat="1" ht="12" customHeight="1">
      <c r="A14" s="47">
        <v>1</v>
      </c>
      <c r="B14" s="47">
        <v>2</v>
      </c>
      <c r="C14" s="47" t="s">
        <v>88</v>
      </c>
      <c r="D14" s="47" t="s">
        <v>89</v>
      </c>
      <c r="E14" s="47" t="s">
        <v>142</v>
      </c>
      <c r="F14" s="47">
        <v>3</v>
      </c>
      <c r="G14" s="47">
        <v>4</v>
      </c>
      <c r="H14" s="70" t="s">
        <v>57</v>
      </c>
      <c r="I14" s="70" t="s">
        <v>104</v>
      </c>
      <c r="J14" s="71">
        <v>5</v>
      </c>
      <c r="K14" s="71">
        <v>6</v>
      </c>
      <c r="L14" s="71" t="s">
        <v>50</v>
      </c>
      <c r="M14" s="71" t="s">
        <v>137</v>
      </c>
      <c r="N14" s="71">
        <v>7</v>
      </c>
      <c r="O14" s="71" t="s">
        <v>138</v>
      </c>
      <c r="P14" s="71">
        <v>8</v>
      </c>
      <c r="Q14" s="72" t="s">
        <v>139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144</v>
      </c>
      <c r="C15" s="56" t="s">
        <v>134</v>
      </c>
      <c r="D15" s="56" t="s">
        <v>135</v>
      </c>
      <c r="E15" s="56" t="s">
        <v>143</v>
      </c>
      <c r="F15" s="56" t="s">
        <v>76</v>
      </c>
      <c r="G15" s="56" t="s">
        <v>77</v>
      </c>
      <c r="H15" s="57" t="s">
        <v>113</v>
      </c>
      <c r="I15" s="57" t="s">
        <v>130</v>
      </c>
      <c r="J15" s="58" t="s">
        <v>84</v>
      </c>
      <c r="K15" s="58" t="s">
        <v>55</v>
      </c>
      <c r="L15" s="58" t="s">
        <v>56</v>
      </c>
      <c r="M15" s="58" t="s">
        <v>83</v>
      </c>
      <c r="N15" s="58" t="s">
        <v>49</v>
      </c>
      <c r="O15" s="58" t="s">
        <v>103</v>
      </c>
      <c r="P15" s="58" t="s">
        <v>80</v>
      </c>
      <c r="Q15" s="59" t="s">
        <v>81</v>
      </c>
      <c r="R15" s="59" t="s">
        <v>95</v>
      </c>
      <c r="S15" s="59" t="s">
        <v>85</v>
      </c>
      <c r="T15" s="59" t="s">
        <v>86</v>
      </c>
      <c r="U15" s="58" t="s">
        <v>100</v>
      </c>
    </row>
    <row r="16" spans="1:21" s="55" customFormat="1" ht="12">
      <c r="A16" s="84" t="s">
        <v>1</v>
      </c>
      <c r="B16" s="144" t="s">
        <v>544</v>
      </c>
      <c r="C16" s="77">
        <v>25</v>
      </c>
      <c r="D16" s="77" t="s">
        <v>0</v>
      </c>
      <c r="E16" s="141"/>
      <c r="F16" s="220">
        <v>60</v>
      </c>
      <c r="G16" s="104" t="s">
        <v>160</v>
      </c>
      <c r="H16" s="8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1500</v>
      </c>
      <c r="I16" s="80" t="str">
        <f>IF(Sklop18[[#This Row],[ZAHTEVANA SHEMA KAKOVOSTI]]&lt;&gt;"",Sklop18[[#This Row],[Preračunana masa/volumen/kos na enoto kg]],"")</f>
        <v/>
      </c>
      <c r="J16" s="88"/>
      <c r="K16" s="151"/>
      <c r="L16" s="151"/>
      <c r="M16" s="151"/>
      <c r="N16" s="86"/>
      <c r="O16" s="151"/>
      <c r="P16" s="91"/>
      <c r="Q16" s="86">
        <f>+Sklop18[[#This Row],[cena/enota brez DDV v EUR]]*Sklop18[[#This Row],[Stopnja DDV (%)]]</f>
        <v>0</v>
      </c>
      <c r="R16" s="86">
        <f>+Sklop18[[#This Row],[cena/enota brez DDV v EUR]]+Sklop18[[#This Row],[Davek (EUR)]]</f>
        <v>0</v>
      </c>
      <c r="S16" s="86">
        <f>+Sklop18[[#This Row],[cena/enota brez DDV v EUR]]*Sklop18[[#This Row],[Okvirna količina]]</f>
        <v>0</v>
      </c>
      <c r="T16" s="86">
        <f>+Sklop18[[#This Row],[Končna cena/enoto mere (EUR) z DDV]]*Sklop18[[#This Row],[Okvirna količina]]</f>
        <v>0</v>
      </c>
      <c r="U16" s="151"/>
    </row>
    <row r="17" spans="1:21" s="55" customFormat="1" ht="12">
      <c r="A17" s="84" t="s">
        <v>3</v>
      </c>
      <c r="B17" s="363" t="s">
        <v>545</v>
      </c>
      <c r="C17" s="337">
        <v>1000</v>
      </c>
      <c r="D17" s="338" t="s">
        <v>90</v>
      </c>
      <c r="E17" s="374"/>
      <c r="F17" s="370">
        <v>600</v>
      </c>
      <c r="G17" s="373" t="s">
        <v>160</v>
      </c>
      <c r="H1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17" s="341" t="str">
        <f>IF(Sklop18[[#This Row],[ZAHTEVANA SHEMA KAKOVOSTI]]&lt;&gt;"",Sklop18[[#This Row],[Preračunana masa/volumen/kos na enoto kg]],"")</f>
        <v/>
      </c>
      <c r="J17" s="342"/>
      <c r="K17" s="352"/>
      <c r="L17" s="352"/>
      <c r="M17" s="344"/>
      <c r="N17" s="347"/>
      <c r="O17" s="347"/>
      <c r="P17" s="346"/>
      <c r="Q17" s="347">
        <f>+Sklop18[[#This Row],[cena/enota brez DDV v EUR]]*Sklop18[[#This Row],[Stopnja DDV (%)]]</f>
        <v>0</v>
      </c>
      <c r="R17" s="347">
        <f>+Sklop18[[#This Row],[cena/enota brez DDV v EUR]]+Sklop18[[#This Row],[Davek (EUR)]]</f>
        <v>0</v>
      </c>
      <c r="S17" s="347">
        <f>+Sklop18[[#This Row],[cena/enota brez DDV v EUR]]*Sklop18[[#This Row],[Okvirna količina]]</f>
        <v>0</v>
      </c>
      <c r="T17" s="347">
        <f>+Sklop18[[#This Row],[Končna cena/enoto mere (EUR) z DDV]]*Sklop18[[#This Row],[Okvirna količina]]</f>
        <v>0</v>
      </c>
      <c r="U17" s="351"/>
    </row>
    <row r="18" spans="1:21" s="55" customFormat="1" ht="12">
      <c r="A18" s="84" t="s">
        <v>4</v>
      </c>
      <c r="B18" s="363" t="s">
        <v>546</v>
      </c>
      <c r="C18" s="337">
        <v>1000</v>
      </c>
      <c r="D18" s="338" t="s">
        <v>90</v>
      </c>
      <c r="E18" s="374"/>
      <c r="F18" s="370">
        <v>900</v>
      </c>
      <c r="G18" s="373" t="s">
        <v>0</v>
      </c>
      <c r="H1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8" s="341" t="str">
        <f>IF(Sklop18[[#This Row],[ZAHTEVANA SHEMA KAKOVOSTI]]&lt;&gt;"",Sklop18[[#This Row],[Preračunana masa/volumen/kos na enoto kg]],"")</f>
        <v/>
      </c>
      <c r="J18" s="342"/>
      <c r="K18" s="352"/>
      <c r="L18" s="352"/>
      <c r="M18" s="344"/>
      <c r="N18" s="347"/>
      <c r="O18" s="347"/>
      <c r="P18" s="346"/>
      <c r="Q18" s="347">
        <f>+Sklop18[[#This Row],[cena/enota brez DDV v EUR]]*Sklop18[[#This Row],[Stopnja DDV (%)]]</f>
        <v>0</v>
      </c>
      <c r="R18" s="347">
        <f>+Sklop18[[#This Row],[cena/enota brez DDV v EUR]]+Sklop18[[#This Row],[Davek (EUR)]]</f>
        <v>0</v>
      </c>
      <c r="S18" s="347">
        <f>+Sklop18[[#This Row],[cena/enota brez DDV v EUR]]*Sklop18[[#This Row],[Okvirna količina]]</f>
        <v>0</v>
      </c>
      <c r="T18" s="347">
        <f>+Sklop18[[#This Row],[Končna cena/enoto mere (EUR) z DDV]]*Sklop18[[#This Row],[Okvirna količina]]</f>
        <v>0</v>
      </c>
      <c r="U18" s="351"/>
    </row>
    <row r="19" spans="1:21" s="55" customFormat="1" ht="12">
      <c r="A19" s="84" t="s">
        <v>5</v>
      </c>
      <c r="B19" s="363" t="s">
        <v>547</v>
      </c>
      <c r="C19" s="337">
        <v>1000</v>
      </c>
      <c r="D19" s="338" t="s">
        <v>90</v>
      </c>
      <c r="E19" s="374"/>
      <c r="F19" s="370">
        <v>390</v>
      </c>
      <c r="G19" s="373" t="s">
        <v>0</v>
      </c>
      <c r="H1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390</v>
      </c>
      <c r="I19" s="341" t="str">
        <f>IF(Sklop18[[#This Row],[ZAHTEVANA SHEMA KAKOVOSTI]]&lt;&gt;"",Sklop18[[#This Row],[Preračunana masa/volumen/kos na enoto kg]],"")</f>
        <v/>
      </c>
      <c r="J19" s="342"/>
      <c r="K19" s="352"/>
      <c r="L19" s="352"/>
      <c r="M19" s="344"/>
      <c r="N19" s="347"/>
      <c r="O19" s="347"/>
      <c r="P19" s="346"/>
      <c r="Q19" s="347">
        <f>+Sklop18[[#This Row],[cena/enota brez DDV v EUR]]*Sklop18[[#This Row],[Stopnja DDV (%)]]</f>
        <v>0</v>
      </c>
      <c r="R19" s="347">
        <f>+Sklop18[[#This Row],[cena/enota brez DDV v EUR]]+Sklop18[[#This Row],[Davek (EUR)]]</f>
        <v>0</v>
      </c>
      <c r="S19" s="347">
        <f>+Sklop18[[#This Row],[cena/enota brez DDV v EUR]]*Sklop18[[#This Row],[Okvirna količina]]</f>
        <v>0</v>
      </c>
      <c r="T19" s="347">
        <f>+Sklop18[[#This Row],[Končna cena/enoto mere (EUR) z DDV]]*Sklop18[[#This Row],[Okvirna količina]]</f>
        <v>0</v>
      </c>
      <c r="U19" s="351"/>
    </row>
    <row r="20" spans="1:21" s="55" customFormat="1" ht="12">
      <c r="A20" s="84" t="s">
        <v>6</v>
      </c>
      <c r="B20" s="363" t="s">
        <v>548</v>
      </c>
      <c r="C20" s="337">
        <v>500</v>
      </c>
      <c r="D20" s="338" t="s">
        <v>90</v>
      </c>
      <c r="E20" s="374"/>
      <c r="F20" s="370">
        <v>45</v>
      </c>
      <c r="G20" s="373" t="s">
        <v>160</v>
      </c>
      <c r="H2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22.5</v>
      </c>
      <c r="I20" s="341" t="str">
        <f>IF(Sklop18[[#This Row],[ZAHTEVANA SHEMA KAKOVOSTI]]&lt;&gt;"",Sklop18[[#This Row],[Preračunana masa/volumen/kos na enoto kg]],"")</f>
        <v/>
      </c>
      <c r="J20" s="342"/>
      <c r="K20" s="352"/>
      <c r="L20" s="352"/>
      <c r="M20" s="344"/>
      <c r="N20" s="347"/>
      <c r="O20" s="347"/>
      <c r="P20" s="346"/>
      <c r="Q20" s="347">
        <f>+Sklop18[[#This Row],[cena/enota brez DDV v EUR]]*Sklop18[[#This Row],[Stopnja DDV (%)]]</f>
        <v>0</v>
      </c>
      <c r="R20" s="347">
        <f>+Sklop18[[#This Row],[cena/enota brez DDV v EUR]]+Sklop18[[#This Row],[Davek (EUR)]]</f>
        <v>0</v>
      </c>
      <c r="S20" s="347">
        <f>+Sklop18[[#This Row],[cena/enota brez DDV v EUR]]*Sklop18[[#This Row],[Okvirna količina]]</f>
        <v>0</v>
      </c>
      <c r="T20" s="347">
        <f>+Sklop18[[#This Row],[Končna cena/enoto mere (EUR) z DDV]]*Sklop18[[#This Row],[Okvirna količina]]</f>
        <v>0</v>
      </c>
      <c r="U20" s="351"/>
    </row>
    <row r="21" spans="1:21" s="55" customFormat="1" ht="12">
      <c r="A21" s="84" t="s">
        <v>7</v>
      </c>
      <c r="B21" s="363" t="s">
        <v>549</v>
      </c>
      <c r="C21" s="337">
        <v>1000</v>
      </c>
      <c r="D21" s="338" t="s">
        <v>90</v>
      </c>
      <c r="E21" s="374"/>
      <c r="F21" s="370">
        <v>15</v>
      </c>
      <c r="G21" s="373" t="s">
        <v>160</v>
      </c>
      <c r="H2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21" s="341" t="str">
        <f>IF(Sklop18[[#This Row],[ZAHTEVANA SHEMA KAKOVOSTI]]&lt;&gt;"",Sklop18[[#This Row],[Preračunana masa/volumen/kos na enoto kg]],"")</f>
        <v/>
      </c>
      <c r="J21" s="342"/>
      <c r="K21" s="352"/>
      <c r="L21" s="352"/>
      <c r="M21" s="344"/>
      <c r="N21" s="347"/>
      <c r="O21" s="347"/>
      <c r="P21" s="346"/>
      <c r="Q21" s="347">
        <f>+Sklop18[[#This Row],[cena/enota brez DDV v EUR]]*Sklop18[[#This Row],[Stopnja DDV (%)]]</f>
        <v>0</v>
      </c>
      <c r="R21" s="347">
        <f>+Sklop18[[#This Row],[cena/enota brez DDV v EUR]]+Sklop18[[#This Row],[Davek (EUR)]]</f>
        <v>0</v>
      </c>
      <c r="S21" s="347">
        <f>+Sklop18[[#This Row],[cena/enota brez DDV v EUR]]*Sklop18[[#This Row],[Okvirna količina]]</f>
        <v>0</v>
      </c>
      <c r="T21" s="347">
        <f>+Sklop18[[#This Row],[Končna cena/enoto mere (EUR) z DDV]]*Sklop18[[#This Row],[Okvirna količina]]</f>
        <v>0</v>
      </c>
      <c r="U21" s="351"/>
    </row>
    <row r="22" spans="1:21" s="55" customFormat="1" ht="12">
      <c r="A22" s="84" t="s">
        <v>8</v>
      </c>
      <c r="B22" s="363" t="s">
        <v>550</v>
      </c>
      <c r="C22" s="337">
        <v>13</v>
      </c>
      <c r="D22" s="338" t="s">
        <v>90</v>
      </c>
      <c r="E22" s="374"/>
      <c r="F22" s="370">
        <v>500</v>
      </c>
      <c r="G22" s="373" t="s">
        <v>160</v>
      </c>
      <c r="H2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6.5</v>
      </c>
      <c r="I22" s="341" t="str">
        <f>IF(Sklop18[[#This Row],[ZAHTEVANA SHEMA KAKOVOSTI]]&lt;&gt;"",Sklop18[[#This Row],[Preračunana masa/volumen/kos na enoto kg]],"")</f>
        <v/>
      </c>
      <c r="J22" s="342"/>
      <c r="K22" s="352"/>
      <c r="L22" s="352"/>
      <c r="M22" s="344"/>
      <c r="N22" s="347"/>
      <c r="O22" s="347"/>
      <c r="P22" s="346"/>
      <c r="Q22" s="347">
        <f>+Sklop18[[#This Row],[cena/enota brez DDV v EUR]]*Sklop18[[#This Row],[Stopnja DDV (%)]]</f>
        <v>0</v>
      </c>
      <c r="R22" s="347">
        <f>+Sklop18[[#This Row],[cena/enota brez DDV v EUR]]+Sklop18[[#This Row],[Davek (EUR)]]</f>
        <v>0</v>
      </c>
      <c r="S22" s="347">
        <f>+Sklop18[[#This Row],[cena/enota brez DDV v EUR]]*Sklop18[[#This Row],[Okvirna količina]]</f>
        <v>0</v>
      </c>
      <c r="T22" s="347">
        <f>+Sklop18[[#This Row],[Končna cena/enoto mere (EUR) z DDV]]*Sklop18[[#This Row],[Okvirna količina]]</f>
        <v>0</v>
      </c>
      <c r="U22" s="351"/>
    </row>
    <row r="23" spans="1:21" s="55" customFormat="1" ht="12">
      <c r="A23" s="84" t="s">
        <v>9</v>
      </c>
      <c r="B23" s="363" t="s">
        <v>551</v>
      </c>
      <c r="C23" s="337">
        <v>1000</v>
      </c>
      <c r="D23" s="338" t="s">
        <v>90</v>
      </c>
      <c r="E23" s="374"/>
      <c r="F23" s="370">
        <v>5</v>
      </c>
      <c r="G23" s="373" t="s">
        <v>160</v>
      </c>
      <c r="H2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23" s="341" t="str">
        <f>IF(Sklop18[[#This Row],[ZAHTEVANA SHEMA KAKOVOSTI]]&lt;&gt;"",Sklop18[[#This Row],[Preračunana masa/volumen/kos na enoto kg]],"")</f>
        <v/>
      </c>
      <c r="J23" s="342"/>
      <c r="K23" s="352"/>
      <c r="L23" s="352"/>
      <c r="M23" s="344"/>
      <c r="N23" s="347"/>
      <c r="O23" s="347"/>
      <c r="P23" s="346"/>
      <c r="Q23" s="347">
        <f>+Sklop18[[#This Row],[cena/enota brez DDV v EUR]]*Sklop18[[#This Row],[Stopnja DDV (%)]]</f>
        <v>0</v>
      </c>
      <c r="R23" s="347">
        <f>+Sklop18[[#This Row],[cena/enota brez DDV v EUR]]+Sklop18[[#This Row],[Davek (EUR)]]</f>
        <v>0</v>
      </c>
      <c r="S23" s="347">
        <f>+Sklop18[[#This Row],[cena/enota brez DDV v EUR]]*Sklop18[[#This Row],[Okvirna količina]]</f>
        <v>0</v>
      </c>
      <c r="T23" s="347">
        <f>+Sklop18[[#This Row],[Končna cena/enoto mere (EUR) z DDV]]*Sklop18[[#This Row],[Okvirna količina]]</f>
        <v>0</v>
      </c>
      <c r="U23" s="351"/>
    </row>
    <row r="24" spans="1:21" s="55" customFormat="1" ht="12">
      <c r="A24" s="84" t="s">
        <v>10</v>
      </c>
      <c r="B24" s="380" t="s">
        <v>642</v>
      </c>
      <c r="C24" s="337">
        <v>200</v>
      </c>
      <c r="D24" s="338" t="s">
        <v>90</v>
      </c>
      <c r="E24" s="374"/>
      <c r="F24" s="370">
        <v>300</v>
      </c>
      <c r="G24" s="373" t="s">
        <v>160</v>
      </c>
      <c r="H2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4" s="341" t="str">
        <f>IF(Sklop18[[#This Row],[ZAHTEVANA SHEMA KAKOVOSTI]]&lt;&gt;"",Sklop18[[#This Row],[Preračunana masa/volumen/kos na enoto kg]],"")</f>
        <v/>
      </c>
      <c r="J24" s="342"/>
      <c r="K24" s="352"/>
      <c r="L24" s="352"/>
      <c r="M24" s="344"/>
      <c r="N24" s="347"/>
      <c r="O24" s="347"/>
      <c r="P24" s="346"/>
      <c r="Q24" s="347">
        <f>+Sklop18[[#This Row],[cena/enota brez DDV v EUR]]*Sklop18[[#This Row],[Stopnja DDV (%)]]</f>
        <v>0</v>
      </c>
      <c r="R24" s="347">
        <f>+Sklop18[[#This Row],[cena/enota brez DDV v EUR]]+Sklop18[[#This Row],[Davek (EUR)]]</f>
        <v>0</v>
      </c>
      <c r="S24" s="347">
        <f>+Sklop18[[#This Row],[cena/enota brez DDV v EUR]]*Sklop18[[#This Row],[Okvirna količina]]</f>
        <v>0</v>
      </c>
      <c r="T24" s="347">
        <f>+Sklop18[[#This Row],[Končna cena/enoto mere (EUR) z DDV]]*Sklop18[[#This Row],[Okvirna količina]]</f>
        <v>0</v>
      </c>
      <c r="U24" s="351"/>
    </row>
    <row r="25" spans="1:21" s="55" customFormat="1" ht="48">
      <c r="A25" s="84" t="s">
        <v>11</v>
      </c>
      <c r="B25" s="363" t="s">
        <v>650</v>
      </c>
      <c r="C25" s="337">
        <v>3500</v>
      </c>
      <c r="D25" s="338" t="s">
        <v>90</v>
      </c>
      <c r="E25" s="374"/>
      <c r="F25" s="370">
        <v>120</v>
      </c>
      <c r="G25" s="373" t="s">
        <v>160</v>
      </c>
      <c r="H2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420</v>
      </c>
      <c r="I25" s="341" t="str">
        <f>IF(Sklop18[[#This Row],[ZAHTEVANA SHEMA KAKOVOSTI]]&lt;&gt;"",Sklop18[[#This Row],[Preračunana masa/volumen/kos na enoto kg]],"")</f>
        <v/>
      </c>
      <c r="J25" s="342"/>
      <c r="K25" s="352"/>
      <c r="L25" s="352"/>
      <c r="M25" s="344"/>
      <c r="N25" s="347"/>
      <c r="O25" s="347"/>
      <c r="P25" s="346"/>
      <c r="Q25" s="347">
        <f>+Sklop18[[#This Row],[cena/enota brez DDV v EUR]]*Sklop18[[#This Row],[Stopnja DDV (%)]]</f>
        <v>0</v>
      </c>
      <c r="R25" s="347">
        <f>+Sklop18[[#This Row],[cena/enota brez DDV v EUR]]+Sklop18[[#This Row],[Davek (EUR)]]</f>
        <v>0</v>
      </c>
      <c r="S25" s="347">
        <f>+Sklop18[[#This Row],[cena/enota brez DDV v EUR]]*Sklop18[[#This Row],[Okvirna količina]]</f>
        <v>0</v>
      </c>
      <c r="T25" s="347">
        <f>+Sklop18[[#This Row],[Končna cena/enoto mere (EUR) z DDV]]*Sklop18[[#This Row],[Okvirna količina]]</f>
        <v>0</v>
      </c>
      <c r="U25" s="351"/>
    </row>
    <row r="26" spans="1:21" s="55" customFormat="1" ht="12">
      <c r="A26" s="84" t="s">
        <v>12</v>
      </c>
      <c r="B26" s="372" t="s">
        <v>674</v>
      </c>
      <c r="C26" s="337">
        <v>1000</v>
      </c>
      <c r="D26" s="338" t="s">
        <v>90</v>
      </c>
      <c r="E26" s="374"/>
      <c r="F26" s="370">
        <v>30</v>
      </c>
      <c r="G26" s="373" t="s">
        <v>160</v>
      </c>
      <c r="H2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26" s="341" t="str">
        <f>IF(Sklop18[[#This Row],[ZAHTEVANA SHEMA KAKOVOSTI]]&lt;&gt;"",Sklop18[[#This Row],[Preračunana masa/volumen/kos na enoto kg]],"")</f>
        <v/>
      </c>
      <c r="J26" s="342"/>
      <c r="K26" s="352"/>
      <c r="L26" s="352"/>
      <c r="M26" s="344"/>
      <c r="N26" s="347"/>
      <c r="O26" s="347"/>
      <c r="P26" s="346"/>
      <c r="Q26" s="347">
        <f>+Sklop18[[#This Row],[cena/enota brez DDV v EUR]]*Sklop18[[#This Row],[Stopnja DDV (%)]]</f>
        <v>0</v>
      </c>
      <c r="R26" s="347">
        <f>+Sklop18[[#This Row],[cena/enota brez DDV v EUR]]+Sklop18[[#This Row],[Davek (EUR)]]</f>
        <v>0</v>
      </c>
      <c r="S26" s="347">
        <f>+Sklop18[[#This Row],[cena/enota brez DDV v EUR]]*Sklop18[[#This Row],[Okvirna količina]]</f>
        <v>0</v>
      </c>
      <c r="T26" s="347">
        <f>+Sklop18[[#This Row],[Končna cena/enoto mere (EUR) z DDV]]*Sklop18[[#This Row],[Okvirna količina]]</f>
        <v>0</v>
      </c>
      <c r="U26" s="351"/>
    </row>
    <row r="27" spans="1:21" s="55" customFormat="1" ht="24">
      <c r="A27" s="84" t="s">
        <v>13</v>
      </c>
      <c r="B27" s="380" t="s">
        <v>641</v>
      </c>
      <c r="C27" s="337" t="s">
        <v>539</v>
      </c>
      <c r="D27" s="338" t="s">
        <v>90</v>
      </c>
      <c r="E27" s="374"/>
      <c r="F27" s="370">
        <v>240</v>
      </c>
      <c r="G27" s="373" t="s">
        <v>0</v>
      </c>
      <c r="H2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27" s="341" t="str">
        <f>IF(Sklop18[[#This Row],[ZAHTEVANA SHEMA KAKOVOSTI]]&lt;&gt;"",Sklop18[[#This Row],[Preračunana masa/volumen/kos na enoto kg]],"")</f>
        <v/>
      </c>
      <c r="J27" s="342"/>
      <c r="K27" s="352"/>
      <c r="L27" s="352"/>
      <c r="M27" s="344"/>
      <c r="N27" s="347"/>
      <c r="O27" s="347"/>
      <c r="P27" s="346"/>
      <c r="Q27" s="347">
        <f>+Sklop18[[#This Row],[cena/enota brez DDV v EUR]]*Sklop18[[#This Row],[Stopnja DDV (%)]]</f>
        <v>0</v>
      </c>
      <c r="R27" s="347">
        <f>+Sklop18[[#This Row],[cena/enota brez DDV v EUR]]+Sklop18[[#This Row],[Davek (EUR)]]</f>
        <v>0</v>
      </c>
      <c r="S27" s="347">
        <f>+Sklop18[[#This Row],[cena/enota brez DDV v EUR]]*Sklop18[[#This Row],[Okvirna količina]]</f>
        <v>0</v>
      </c>
      <c r="T27" s="347">
        <f>+Sklop18[[#This Row],[Končna cena/enoto mere (EUR) z DDV]]*Sklop18[[#This Row],[Okvirna količina]]</f>
        <v>0</v>
      </c>
      <c r="U27" s="351"/>
    </row>
    <row r="28" spans="1:21" s="55" customFormat="1" ht="24">
      <c r="A28" s="84" t="s">
        <v>14</v>
      </c>
      <c r="B28" s="426" t="s">
        <v>665</v>
      </c>
      <c r="C28" s="337">
        <v>1000</v>
      </c>
      <c r="D28" s="338" t="s">
        <v>90</v>
      </c>
      <c r="E28" s="374"/>
      <c r="F28" s="370">
        <v>60</v>
      </c>
      <c r="G28" s="373" t="s">
        <v>160</v>
      </c>
      <c r="H2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28" s="341" t="str">
        <f>IF(Sklop18[[#This Row],[ZAHTEVANA SHEMA KAKOVOSTI]]&lt;&gt;"",Sklop18[[#This Row],[Preračunana masa/volumen/kos na enoto kg]],"")</f>
        <v/>
      </c>
      <c r="J28" s="342"/>
      <c r="K28" s="352"/>
      <c r="L28" s="352"/>
      <c r="M28" s="344"/>
      <c r="N28" s="347"/>
      <c r="O28" s="347"/>
      <c r="P28" s="346"/>
      <c r="Q28" s="347">
        <f>+Sklop18[[#This Row],[cena/enota brez DDV v EUR]]*Sklop18[[#This Row],[Stopnja DDV (%)]]</f>
        <v>0</v>
      </c>
      <c r="R28" s="347">
        <f>+Sklop18[[#This Row],[cena/enota brez DDV v EUR]]+Sklop18[[#This Row],[Davek (EUR)]]</f>
        <v>0</v>
      </c>
      <c r="S28" s="347">
        <f>+Sklop18[[#This Row],[cena/enota brez DDV v EUR]]*Sklop18[[#This Row],[Okvirna količina]]</f>
        <v>0</v>
      </c>
      <c r="T28" s="347">
        <f>+Sklop18[[#This Row],[Končna cena/enoto mere (EUR) z DDV]]*Sklop18[[#This Row],[Okvirna količina]]</f>
        <v>0</v>
      </c>
      <c r="U28" s="351"/>
    </row>
    <row r="29" spans="1:21" s="55" customFormat="1" ht="24">
      <c r="A29" s="84" t="s">
        <v>15</v>
      </c>
      <c r="B29" s="372" t="s">
        <v>633</v>
      </c>
      <c r="C29" s="337">
        <v>100</v>
      </c>
      <c r="D29" s="338" t="s">
        <v>90</v>
      </c>
      <c r="E29" s="374"/>
      <c r="F29" s="370">
        <v>200</v>
      </c>
      <c r="G29" s="373" t="s">
        <v>160</v>
      </c>
      <c r="H2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</v>
      </c>
      <c r="I29" s="341" t="str">
        <f>IF(Sklop18[[#This Row],[ZAHTEVANA SHEMA KAKOVOSTI]]&lt;&gt;"",Sklop18[[#This Row],[Preračunana masa/volumen/kos na enoto kg]],"")</f>
        <v/>
      </c>
      <c r="J29" s="342"/>
      <c r="K29" s="352"/>
      <c r="L29" s="352"/>
      <c r="M29" s="344"/>
      <c r="N29" s="347"/>
      <c r="O29" s="347"/>
      <c r="P29" s="346"/>
      <c r="Q29" s="347">
        <f>+Sklop18[[#This Row],[cena/enota brez DDV v EUR]]*Sklop18[[#This Row],[Stopnja DDV (%)]]</f>
        <v>0</v>
      </c>
      <c r="R29" s="347">
        <f>+Sklop18[[#This Row],[cena/enota brez DDV v EUR]]+Sklop18[[#This Row],[Davek (EUR)]]</f>
        <v>0</v>
      </c>
      <c r="S29" s="347">
        <f>+Sklop18[[#This Row],[cena/enota brez DDV v EUR]]*Sklop18[[#This Row],[Okvirna količina]]</f>
        <v>0</v>
      </c>
      <c r="T29" s="347">
        <f>+Sklop18[[#This Row],[Končna cena/enoto mere (EUR) z DDV]]*Sklop18[[#This Row],[Okvirna količina]]</f>
        <v>0</v>
      </c>
      <c r="U29" s="351"/>
    </row>
    <row r="30" spans="1:21" s="55" customFormat="1" ht="12">
      <c r="A30" s="84" t="s">
        <v>16</v>
      </c>
      <c r="B30" s="363" t="s">
        <v>552</v>
      </c>
      <c r="C30" s="337">
        <v>42</v>
      </c>
      <c r="D30" s="338" t="s">
        <v>90</v>
      </c>
      <c r="E30" s="374"/>
      <c r="F30" s="370">
        <v>300</v>
      </c>
      <c r="G30" s="373" t="s">
        <v>160</v>
      </c>
      <c r="H3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12.600000000000001</v>
      </c>
      <c r="I30" s="341" t="str">
        <f>IF(Sklop18[[#This Row],[ZAHTEVANA SHEMA KAKOVOSTI]]&lt;&gt;"",Sklop18[[#This Row],[Preračunana masa/volumen/kos na enoto kg]],"")</f>
        <v/>
      </c>
      <c r="J30" s="342"/>
      <c r="K30" s="352"/>
      <c r="L30" s="352"/>
      <c r="M30" s="344"/>
      <c r="N30" s="347"/>
      <c r="O30" s="347"/>
      <c r="P30" s="346"/>
      <c r="Q30" s="347">
        <f>+Sklop18[[#This Row],[cena/enota brez DDV v EUR]]*Sklop18[[#This Row],[Stopnja DDV (%)]]</f>
        <v>0</v>
      </c>
      <c r="R30" s="347">
        <f>+Sklop18[[#This Row],[cena/enota brez DDV v EUR]]+Sklop18[[#This Row],[Davek (EUR)]]</f>
        <v>0</v>
      </c>
      <c r="S30" s="347">
        <f>+Sklop18[[#This Row],[cena/enota brez DDV v EUR]]*Sklop18[[#This Row],[Okvirna količina]]</f>
        <v>0</v>
      </c>
      <c r="T30" s="347">
        <f>+Sklop18[[#This Row],[Končna cena/enoto mere (EUR) z DDV]]*Sklop18[[#This Row],[Okvirna količina]]</f>
        <v>0</v>
      </c>
      <c r="U30" s="351"/>
    </row>
    <row r="31" spans="1:21" s="55" customFormat="1" ht="24">
      <c r="A31" s="84" t="s">
        <v>17</v>
      </c>
      <c r="B31" s="363" t="s">
        <v>649</v>
      </c>
      <c r="C31" s="337">
        <v>27</v>
      </c>
      <c r="D31" s="338" t="s">
        <v>90</v>
      </c>
      <c r="E31" s="374"/>
      <c r="F31" s="370">
        <v>5000</v>
      </c>
      <c r="G31" s="373" t="s">
        <v>160</v>
      </c>
      <c r="H3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1" s="341" t="str">
        <f>IF(Sklop18[[#This Row],[ZAHTEVANA SHEMA KAKOVOSTI]]&lt;&gt;"",Sklop18[[#This Row],[Preračunana masa/volumen/kos na enoto kg]],"")</f>
        <v/>
      </c>
      <c r="J31" s="342"/>
      <c r="K31" s="352"/>
      <c r="L31" s="352"/>
      <c r="M31" s="344"/>
      <c r="N31" s="347"/>
      <c r="O31" s="347"/>
      <c r="P31" s="346"/>
      <c r="Q31" s="347">
        <f>+Sklop18[[#This Row],[cena/enota brez DDV v EUR]]*Sklop18[[#This Row],[Stopnja DDV (%)]]</f>
        <v>0</v>
      </c>
      <c r="R31" s="347">
        <f>+Sklop18[[#This Row],[cena/enota brez DDV v EUR]]+Sklop18[[#This Row],[Davek (EUR)]]</f>
        <v>0</v>
      </c>
      <c r="S31" s="347">
        <f>+Sklop18[[#This Row],[cena/enota brez DDV v EUR]]*Sklop18[[#This Row],[Okvirna količina]]</f>
        <v>0</v>
      </c>
      <c r="T31" s="347">
        <f>+Sklop18[[#This Row],[Končna cena/enoto mere (EUR) z DDV]]*Sklop18[[#This Row],[Okvirna količina]]</f>
        <v>0</v>
      </c>
      <c r="U31" s="351"/>
    </row>
    <row r="32" spans="1:21" s="55" customFormat="1" ht="24">
      <c r="A32" s="84" t="s">
        <v>18</v>
      </c>
      <c r="B32" s="363" t="s">
        <v>648</v>
      </c>
      <c r="C32" s="337">
        <v>27</v>
      </c>
      <c r="D32" s="338" t="s">
        <v>90</v>
      </c>
      <c r="E32" s="374"/>
      <c r="F32" s="370">
        <v>5000</v>
      </c>
      <c r="G32" s="373" t="s">
        <v>160</v>
      </c>
      <c r="H3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32" s="341" t="str">
        <f>IF(Sklop18[[#This Row],[ZAHTEVANA SHEMA KAKOVOSTI]]&lt;&gt;"",Sklop18[[#This Row],[Preračunana masa/volumen/kos na enoto kg]],"")</f>
        <v/>
      </c>
      <c r="J32" s="342"/>
      <c r="K32" s="352"/>
      <c r="L32" s="352"/>
      <c r="M32" s="344"/>
      <c r="N32" s="347"/>
      <c r="O32" s="347"/>
      <c r="P32" s="346"/>
      <c r="Q32" s="347">
        <f>+Sklop18[[#This Row],[cena/enota brez DDV v EUR]]*Sklop18[[#This Row],[Stopnja DDV (%)]]</f>
        <v>0</v>
      </c>
      <c r="R32" s="347">
        <f>+Sklop18[[#This Row],[cena/enota brez DDV v EUR]]+Sklop18[[#This Row],[Davek (EUR)]]</f>
        <v>0</v>
      </c>
      <c r="S32" s="347">
        <f>+Sklop18[[#This Row],[cena/enota brez DDV v EUR]]*Sklop18[[#This Row],[Okvirna količina]]</f>
        <v>0</v>
      </c>
      <c r="T32" s="347">
        <f>+Sklop18[[#This Row],[Končna cena/enoto mere (EUR) z DDV]]*Sklop18[[#This Row],[Okvirna količina]]</f>
        <v>0</v>
      </c>
      <c r="U32" s="351"/>
    </row>
    <row r="33" spans="1:21" s="55" customFormat="1" ht="12">
      <c r="A33" s="84" t="s">
        <v>19</v>
      </c>
      <c r="B33" s="363" t="s">
        <v>553</v>
      </c>
      <c r="C33" s="337" t="s">
        <v>540</v>
      </c>
      <c r="D33" s="338" t="s">
        <v>90</v>
      </c>
      <c r="E33" s="374"/>
      <c r="F33" s="370">
        <v>240</v>
      </c>
      <c r="G33" s="373" t="s">
        <v>0</v>
      </c>
      <c r="H3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33" s="341" t="str">
        <f>IF(Sklop18[[#This Row],[ZAHTEVANA SHEMA KAKOVOSTI]]&lt;&gt;"",Sklop18[[#This Row],[Preračunana masa/volumen/kos na enoto kg]],"")</f>
        <v/>
      </c>
      <c r="J33" s="342"/>
      <c r="K33" s="352"/>
      <c r="L33" s="352"/>
      <c r="M33" s="344"/>
      <c r="N33" s="347"/>
      <c r="O33" s="347"/>
      <c r="P33" s="346"/>
      <c r="Q33" s="347">
        <f>+Sklop18[[#This Row],[cena/enota brez DDV v EUR]]*Sklop18[[#This Row],[Stopnja DDV (%)]]</f>
        <v>0</v>
      </c>
      <c r="R33" s="347">
        <f>+Sklop18[[#This Row],[cena/enota brez DDV v EUR]]+Sklop18[[#This Row],[Davek (EUR)]]</f>
        <v>0</v>
      </c>
      <c r="S33" s="347">
        <f>+Sklop18[[#This Row],[cena/enota brez DDV v EUR]]*Sklop18[[#This Row],[Okvirna količina]]</f>
        <v>0</v>
      </c>
      <c r="T33" s="347">
        <f>+Sklop18[[#This Row],[Končna cena/enoto mere (EUR) z DDV]]*Sklop18[[#This Row],[Okvirna količina]]</f>
        <v>0</v>
      </c>
      <c r="U33" s="351"/>
    </row>
    <row r="34" spans="1:21" s="55" customFormat="1" ht="12">
      <c r="A34" s="84" t="s">
        <v>20</v>
      </c>
      <c r="B34" s="363" t="s">
        <v>554</v>
      </c>
      <c r="C34" s="337">
        <v>1</v>
      </c>
      <c r="D34" s="338" t="s">
        <v>54</v>
      </c>
      <c r="E34" s="374"/>
      <c r="F34" s="370">
        <v>2100</v>
      </c>
      <c r="G34" s="373" t="s">
        <v>54</v>
      </c>
      <c r="H3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2100</v>
      </c>
      <c r="I34" s="341" t="str">
        <f>IF(Sklop18[[#This Row],[ZAHTEVANA SHEMA KAKOVOSTI]]&lt;&gt;"",Sklop18[[#This Row],[Preračunana masa/volumen/kos na enoto kg]],"")</f>
        <v/>
      </c>
      <c r="J34" s="342"/>
      <c r="K34" s="352"/>
      <c r="L34" s="352"/>
      <c r="M34" s="344"/>
      <c r="N34" s="347"/>
      <c r="O34" s="347"/>
      <c r="P34" s="346"/>
      <c r="Q34" s="347">
        <f>+Sklop18[[#This Row],[cena/enota brez DDV v EUR]]*Sklop18[[#This Row],[Stopnja DDV (%)]]</f>
        <v>0</v>
      </c>
      <c r="R34" s="347">
        <f>+Sklop18[[#This Row],[cena/enota brez DDV v EUR]]+Sklop18[[#This Row],[Davek (EUR)]]</f>
        <v>0</v>
      </c>
      <c r="S34" s="347">
        <f>+Sklop18[[#This Row],[cena/enota brez DDV v EUR]]*Sklop18[[#This Row],[Okvirna količina]]</f>
        <v>0</v>
      </c>
      <c r="T34" s="347">
        <f>+Sklop18[[#This Row],[Končna cena/enoto mere (EUR) z DDV]]*Sklop18[[#This Row],[Okvirna količina]]</f>
        <v>0</v>
      </c>
      <c r="U34" s="351"/>
    </row>
    <row r="35" spans="1:21" s="55" customFormat="1" ht="12">
      <c r="A35" s="84" t="s">
        <v>21</v>
      </c>
      <c r="B35" s="363" t="s">
        <v>555</v>
      </c>
      <c r="C35" s="337">
        <v>1</v>
      </c>
      <c r="D35" s="338" t="s">
        <v>54</v>
      </c>
      <c r="E35" s="374"/>
      <c r="F35" s="370">
        <v>300</v>
      </c>
      <c r="G35" s="373" t="s">
        <v>54</v>
      </c>
      <c r="H3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5" s="341" t="str">
        <f>IF(Sklop18[[#This Row],[ZAHTEVANA SHEMA KAKOVOSTI]]&lt;&gt;"",Sklop18[[#This Row],[Preračunana masa/volumen/kos na enoto kg]],"")</f>
        <v/>
      </c>
      <c r="J35" s="342"/>
      <c r="K35" s="352"/>
      <c r="L35" s="352"/>
      <c r="M35" s="344"/>
      <c r="N35" s="347"/>
      <c r="O35" s="347"/>
      <c r="P35" s="346"/>
      <c r="Q35" s="347">
        <f>+Sklop18[[#This Row],[cena/enota brez DDV v EUR]]*Sklop18[[#This Row],[Stopnja DDV (%)]]</f>
        <v>0</v>
      </c>
      <c r="R35" s="347">
        <f>+Sklop18[[#This Row],[cena/enota brez DDV v EUR]]+Sklop18[[#This Row],[Davek (EUR)]]</f>
        <v>0</v>
      </c>
      <c r="S35" s="347">
        <f>+Sklop18[[#This Row],[cena/enota brez DDV v EUR]]*Sklop18[[#This Row],[Okvirna količina]]</f>
        <v>0</v>
      </c>
      <c r="T35" s="347">
        <f>+Sklop18[[#This Row],[Končna cena/enoto mere (EUR) z DDV]]*Sklop18[[#This Row],[Okvirna količina]]</f>
        <v>0</v>
      </c>
      <c r="U35" s="351"/>
    </row>
    <row r="36" spans="1:21" s="55" customFormat="1" ht="24">
      <c r="A36" s="84" t="s">
        <v>22</v>
      </c>
      <c r="B36" s="363" t="s">
        <v>556</v>
      </c>
      <c r="C36" s="337">
        <v>250</v>
      </c>
      <c r="D36" s="338" t="s">
        <v>90</v>
      </c>
      <c r="E36" s="374"/>
      <c r="F36" s="370">
        <v>30</v>
      </c>
      <c r="G36" s="373" t="s">
        <v>160</v>
      </c>
      <c r="H3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7.5</v>
      </c>
      <c r="I36" s="341" t="str">
        <f>IF(Sklop18[[#This Row],[ZAHTEVANA SHEMA KAKOVOSTI]]&lt;&gt;"",Sklop18[[#This Row],[Preračunana masa/volumen/kos na enoto kg]],"")</f>
        <v/>
      </c>
      <c r="J36" s="342"/>
      <c r="K36" s="352"/>
      <c r="L36" s="352"/>
      <c r="M36" s="344"/>
      <c r="N36" s="347"/>
      <c r="O36" s="347"/>
      <c r="P36" s="346"/>
      <c r="Q36" s="347">
        <f>+Sklop18[[#This Row],[cena/enota brez DDV v EUR]]*Sklop18[[#This Row],[Stopnja DDV (%)]]</f>
        <v>0</v>
      </c>
      <c r="R36" s="347">
        <f>+Sklop18[[#This Row],[cena/enota brez DDV v EUR]]+Sklop18[[#This Row],[Davek (EUR)]]</f>
        <v>0</v>
      </c>
      <c r="S36" s="347">
        <f>+Sklop18[[#This Row],[cena/enota brez DDV v EUR]]*Sklop18[[#This Row],[Okvirna količina]]</f>
        <v>0</v>
      </c>
      <c r="T36" s="347">
        <f>+Sklop18[[#This Row],[Končna cena/enoto mere (EUR) z DDV]]*Sklop18[[#This Row],[Okvirna količina]]</f>
        <v>0</v>
      </c>
      <c r="U36" s="351"/>
    </row>
    <row r="37" spans="1:21" s="55" customFormat="1" ht="12">
      <c r="A37" s="84" t="s">
        <v>23</v>
      </c>
      <c r="B37" s="363" t="s">
        <v>640</v>
      </c>
      <c r="C37" s="337">
        <v>1</v>
      </c>
      <c r="D37" s="338" t="s">
        <v>54</v>
      </c>
      <c r="E37" s="374"/>
      <c r="F37" s="370">
        <v>300</v>
      </c>
      <c r="G37" s="373" t="s">
        <v>54</v>
      </c>
      <c r="H3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7" s="341" t="str">
        <f>IF(Sklop18[[#This Row],[ZAHTEVANA SHEMA KAKOVOSTI]]&lt;&gt;"",Sklop18[[#This Row],[Preračunana masa/volumen/kos na enoto kg]],"")</f>
        <v/>
      </c>
      <c r="J37" s="342"/>
      <c r="K37" s="352"/>
      <c r="L37" s="352"/>
      <c r="M37" s="344"/>
      <c r="N37" s="347"/>
      <c r="O37" s="347"/>
      <c r="P37" s="346"/>
      <c r="Q37" s="347">
        <f>+Sklop18[[#This Row],[cena/enota brez DDV v EUR]]*Sklop18[[#This Row],[Stopnja DDV (%)]]</f>
        <v>0</v>
      </c>
      <c r="R37" s="347">
        <f>+Sklop18[[#This Row],[cena/enota brez DDV v EUR]]+Sklop18[[#This Row],[Davek (EUR)]]</f>
        <v>0</v>
      </c>
      <c r="S37" s="347">
        <f>+Sklop18[[#This Row],[cena/enota brez DDV v EUR]]*Sklop18[[#This Row],[Okvirna količina]]</f>
        <v>0</v>
      </c>
      <c r="T37" s="347">
        <f>+Sklop18[[#This Row],[Končna cena/enoto mere (EUR) z DDV]]*Sklop18[[#This Row],[Okvirna količina]]</f>
        <v>0</v>
      </c>
      <c r="U37" s="351"/>
    </row>
    <row r="38" spans="1:21" s="55" customFormat="1" ht="12">
      <c r="A38" s="84" t="s">
        <v>24</v>
      </c>
      <c r="B38" s="363" t="s">
        <v>557</v>
      </c>
      <c r="C38" s="337">
        <v>1000</v>
      </c>
      <c r="D38" s="338" t="s">
        <v>90</v>
      </c>
      <c r="E38" s="374"/>
      <c r="F38" s="370">
        <v>150</v>
      </c>
      <c r="G38" s="373" t="s">
        <v>160</v>
      </c>
      <c r="H3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38" s="341" t="str">
        <f>IF(Sklop18[[#This Row],[ZAHTEVANA SHEMA KAKOVOSTI]]&lt;&gt;"",Sklop18[[#This Row],[Preračunana masa/volumen/kos na enoto kg]],"")</f>
        <v/>
      </c>
      <c r="J38" s="342"/>
      <c r="K38" s="352"/>
      <c r="L38" s="352"/>
      <c r="M38" s="344"/>
      <c r="N38" s="347"/>
      <c r="O38" s="347"/>
      <c r="P38" s="346"/>
      <c r="Q38" s="347">
        <f>+Sklop18[[#This Row],[cena/enota brez DDV v EUR]]*Sklop18[[#This Row],[Stopnja DDV (%)]]</f>
        <v>0</v>
      </c>
      <c r="R38" s="347">
        <f>+Sklop18[[#This Row],[cena/enota brez DDV v EUR]]+Sklop18[[#This Row],[Davek (EUR)]]</f>
        <v>0</v>
      </c>
      <c r="S38" s="347">
        <f>+Sklop18[[#This Row],[cena/enota brez DDV v EUR]]*Sklop18[[#This Row],[Okvirna količina]]</f>
        <v>0</v>
      </c>
      <c r="T38" s="347">
        <f>+Sklop18[[#This Row],[Končna cena/enoto mere (EUR) z DDV]]*Sklop18[[#This Row],[Okvirna količina]]</f>
        <v>0</v>
      </c>
      <c r="U38" s="351"/>
    </row>
    <row r="39" spans="1:21" s="55" customFormat="1" ht="12">
      <c r="A39" s="84" t="s">
        <v>25</v>
      </c>
      <c r="B39" s="363" t="s">
        <v>558</v>
      </c>
      <c r="C39" s="337">
        <v>180</v>
      </c>
      <c r="D39" s="338" t="s">
        <v>90</v>
      </c>
      <c r="E39" s="374"/>
      <c r="F39" s="370">
        <v>690</v>
      </c>
      <c r="G39" s="373" t="s">
        <v>160</v>
      </c>
      <c r="H3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124.19999999999999</v>
      </c>
      <c r="I39" s="341" t="str">
        <f>IF(Sklop18[[#This Row],[ZAHTEVANA SHEMA KAKOVOSTI]]&lt;&gt;"",Sklop18[[#This Row],[Preračunana masa/volumen/kos na enoto kg]],"")</f>
        <v/>
      </c>
      <c r="J39" s="342"/>
      <c r="K39" s="352"/>
      <c r="L39" s="352"/>
      <c r="M39" s="344"/>
      <c r="N39" s="347"/>
      <c r="O39" s="347"/>
      <c r="P39" s="346"/>
      <c r="Q39" s="347">
        <f>+Sklop18[[#This Row],[cena/enota brez DDV v EUR]]*Sklop18[[#This Row],[Stopnja DDV (%)]]</f>
        <v>0</v>
      </c>
      <c r="R39" s="347">
        <f>+Sklop18[[#This Row],[cena/enota brez DDV v EUR]]+Sklop18[[#This Row],[Davek (EUR)]]</f>
        <v>0</v>
      </c>
      <c r="S39" s="347">
        <f>+Sklop18[[#This Row],[cena/enota brez DDV v EUR]]*Sklop18[[#This Row],[Okvirna količina]]</f>
        <v>0</v>
      </c>
      <c r="T39" s="347">
        <f>+Sklop18[[#This Row],[Končna cena/enoto mere (EUR) z DDV]]*Sklop18[[#This Row],[Okvirna količina]]</f>
        <v>0</v>
      </c>
      <c r="U39" s="351"/>
    </row>
    <row r="40" spans="1:21" s="55" customFormat="1" ht="12">
      <c r="A40" s="84" t="s">
        <v>26</v>
      </c>
      <c r="B40" s="363" t="s">
        <v>559</v>
      </c>
      <c r="C40" s="337" t="s">
        <v>541</v>
      </c>
      <c r="D40" s="338" t="s">
        <v>90</v>
      </c>
      <c r="E40" s="374"/>
      <c r="F40" s="370">
        <v>30</v>
      </c>
      <c r="G40" s="373" t="s">
        <v>0</v>
      </c>
      <c r="H4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40" s="341" t="str">
        <f>IF(Sklop18[[#This Row],[ZAHTEVANA SHEMA KAKOVOSTI]]&lt;&gt;"",Sklop18[[#This Row],[Preračunana masa/volumen/kos na enoto kg]],"")</f>
        <v/>
      </c>
      <c r="J40" s="342"/>
      <c r="K40" s="352"/>
      <c r="L40" s="352"/>
      <c r="M40" s="344"/>
      <c r="N40" s="347"/>
      <c r="O40" s="347"/>
      <c r="P40" s="346"/>
      <c r="Q40" s="347">
        <f>+Sklop18[[#This Row],[cena/enota brez DDV v EUR]]*Sklop18[[#This Row],[Stopnja DDV (%)]]</f>
        <v>0</v>
      </c>
      <c r="R40" s="347">
        <f>+Sklop18[[#This Row],[cena/enota brez DDV v EUR]]+Sklop18[[#This Row],[Davek (EUR)]]</f>
        <v>0</v>
      </c>
      <c r="S40" s="347">
        <f>+Sklop18[[#This Row],[cena/enota brez DDV v EUR]]*Sklop18[[#This Row],[Okvirna količina]]</f>
        <v>0</v>
      </c>
      <c r="T40" s="347">
        <f>+Sklop18[[#This Row],[Končna cena/enoto mere (EUR) z DDV]]*Sklop18[[#This Row],[Okvirna količina]]</f>
        <v>0</v>
      </c>
      <c r="U40" s="351"/>
    </row>
    <row r="41" spans="1:21" s="55" customFormat="1" ht="12">
      <c r="A41" s="84" t="s">
        <v>27</v>
      </c>
      <c r="B41" s="363" t="s">
        <v>560</v>
      </c>
      <c r="C41" s="337">
        <v>300</v>
      </c>
      <c r="D41" s="338" t="s">
        <v>90</v>
      </c>
      <c r="E41" s="374" t="s">
        <v>211</v>
      </c>
      <c r="F41" s="370">
        <v>450</v>
      </c>
      <c r="G41" s="373" t="s">
        <v>160</v>
      </c>
      <c r="H4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135</v>
      </c>
      <c r="I41" s="341">
        <f>IF(Sklop18[[#This Row],[ZAHTEVANA SHEMA KAKOVOSTI]]&lt;&gt;"",Sklop18[[#This Row],[Preračunana masa/volumen/kos na enoto kg]],"")</f>
        <v>135</v>
      </c>
      <c r="J41" s="342"/>
      <c r="K41" s="352"/>
      <c r="L41" s="352"/>
      <c r="M41" s="344"/>
      <c r="N41" s="347"/>
      <c r="O41" s="347"/>
      <c r="P41" s="346"/>
      <c r="Q41" s="347">
        <f>+Sklop18[[#This Row],[cena/enota brez DDV v EUR]]*Sklop18[[#This Row],[Stopnja DDV (%)]]</f>
        <v>0</v>
      </c>
      <c r="R41" s="347">
        <f>+Sklop18[[#This Row],[cena/enota brez DDV v EUR]]+Sklop18[[#This Row],[Davek (EUR)]]</f>
        <v>0</v>
      </c>
      <c r="S41" s="347">
        <f>+Sklop18[[#This Row],[cena/enota brez DDV v EUR]]*Sklop18[[#This Row],[Okvirna količina]]</f>
        <v>0</v>
      </c>
      <c r="T41" s="347">
        <f>+Sklop18[[#This Row],[Končna cena/enoto mere (EUR) z DDV]]*Sklop18[[#This Row],[Okvirna količina]]</f>
        <v>0</v>
      </c>
      <c r="U41" s="351"/>
    </row>
    <row r="42" spans="1:21" s="55" customFormat="1" ht="12">
      <c r="A42" s="84" t="s">
        <v>28</v>
      </c>
      <c r="B42" s="363" t="s">
        <v>639</v>
      </c>
      <c r="C42" s="337">
        <v>1000</v>
      </c>
      <c r="D42" s="338" t="s">
        <v>90</v>
      </c>
      <c r="E42" s="374"/>
      <c r="F42" s="370">
        <v>360</v>
      </c>
      <c r="G42" s="373" t="s">
        <v>160</v>
      </c>
      <c r="H4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360</v>
      </c>
      <c r="I42" s="341" t="str">
        <f>IF(Sklop18[[#This Row],[ZAHTEVANA SHEMA KAKOVOSTI]]&lt;&gt;"",Sklop18[[#This Row],[Preračunana masa/volumen/kos na enoto kg]],"")</f>
        <v/>
      </c>
      <c r="J42" s="342"/>
      <c r="K42" s="352"/>
      <c r="L42" s="352"/>
      <c r="M42" s="344"/>
      <c r="N42" s="347"/>
      <c r="O42" s="347"/>
      <c r="P42" s="346"/>
      <c r="Q42" s="347">
        <f>+Sklop18[[#This Row],[cena/enota brez DDV v EUR]]*Sklop18[[#This Row],[Stopnja DDV (%)]]</f>
        <v>0</v>
      </c>
      <c r="R42" s="347">
        <f>+Sklop18[[#This Row],[cena/enota brez DDV v EUR]]+Sklop18[[#This Row],[Davek (EUR)]]</f>
        <v>0</v>
      </c>
      <c r="S42" s="347">
        <f>+Sklop18[[#This Row],[cena/enota brez DDV v EUR]]*Sklop18[[#This Row],[Okvirna količina]]</f>
        <v>0</v>
      </c>
      <c r="T42" s="347">
        <f>+Sklop18[[#This Row],[Končna cena/enoto mere (EUR) z DDV]]*Sklop18[[#This Row],[Okvirna količina]]</f>
        <v>0</v>
      </c>
      <c r="U42" s="351"/>
    </row>
    <row r="43" spans="1:21" s="55" customFormat="1" ht="12">
      <c r="A43" s="84" t="s">
        <v>29</v>
      </c>
      <c r="B43" s="363" t="s">
        <v>601</v>
      </c>
      <c r="C43" s="337">
        <v>540</v>
      </c>
      <c r="D43" s="338" t="s">
        <v>90</v>
      </c>
      <c r="E43" s="374"/>
      <c r="F43" s="370">
        <v>15</v>
      </c>
      <c r="G43" s="373" t="s">
        <v>160</v>
      </c>
      <c r="H4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8.1000000000000014</v>
      </c>
      <c r="I43" s="341" t="str">
        <f>IF(Sklop18[[#This Row],[ZAHTEVANA SHEMA KAKOVOSTI]]&lt;&gt;"",Sklop18[[#This Row],[Preračunana masa/volumen/kos na enoto kg]],"")</f>
        <v/>
      </c>
      <c r="J43" s="342"/>
      <c r="K43" s="352"/>
      <c r="L43" s="352"/>
      <c r="M43" s="344"/>
      <c r="N43" s="347"/>
      <c r="O43" s="347"/>
      <c r="P43" s="346"/>
      <c r="Q43" s="347">
        <f>+Sklop18[[#This Row],[cena/enota brez DDV v EUR]]*Sklop18[[#This Row],[Stopnja DDV (%)]]</f>
        <v>0</v>
      </c>
      <c r="R43" s="347">
        <f>+Sklop18[[#This Row],[cena/enota brez DDV v EUR]]+Sklop18[[#This Row],[Davek (EUR)]]</f>
        <v>0</v>
      </c>
      <c r="S43" s="347">
        <f>+Sklop18[[#This Row],[cena/enota brez DDV v EUR]]*Sklop18[[#This Row],[Okvirna količina]]</f>
        <v>0</v>
      </c>
      <c r="T43" s="347">
        <f>+Sklop18[[#This Row],[Končna cena/enoto mere (EUR) z DDV]]*Sklop18[[#This Row],[Okvirna količina]]</f>
        <v>0</v>
      </c>
      <c r="U43" s="351"/>
    </row>
    <row r="44" spans="1:21" s="55" customFormat="1" ht="12">
      <c r="A44" s="84" t="s">
        <v>30</v>
      </c>
      <c r="B44" s="363" t="s">
        <v>561</v>
      </c>
      <c r="C44" s="337">
        <v>580</v>
      </c>
      <c r="D44" s="338" t="s">
        <v>90</v>
      </c>
      <c r="E44" s="374"/>
      <c r="F44" s="370">
        <v>900</v>
      </c>
      <c r="G44" s="373" t="s">
        <v>160</v>
      </c>
      <c r="H4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522</v>
      </c>
      <c r="I44" s="341" t="str">
        <f>IF(Sklop18[[#This Row],[ZAHTEVANA SHEMA KAKOVOSTI]]&lt;&gt;"",Sklop18[[#This Row],[Preračunana masa/volumen/kos na enoto kg]],"")</f>
        <v/>
      </c>
      <c r="J44" s="342"/>
      <c r="K44" s="352"/>
      <c r="L44" s="352"/>
      <c r="M44" s="344"/>
      <c r="N44" s="347"/>
      <c r="O44" s="347"/>
      <c r="P44" s="346"/>
      <c r="Q44" s="347">
        <f>+Sklop18[[#This Row],[cena/enota brez DDV v EUR]]*Sklop18[[#This Row],[Stopnja DDV (%)]]</f>
        <v>0</v>
      </c>
      <c r="R44" s="347">
        <f>+Sklop18[[#This Row],[cena/enota brez DDV v EUR]]+Sklop18[[#This Row],[Davek (EUR)]]</f>
        <v>0</v>
      </c>
      <c r="S44" s="347">
        <f>+Sklop18[[#This Row],[cena/enota brez DDV v EUR]]*Sklop18[[#This Row],[Okvirna količina]]</f>
        <v>0</v>
      </c>
      <c r="T44" s="347">
        <f>+Sklop18[[#This Row],[Končna cena/enoto mere (EUR) z DDV]]*Sklop18[[#This Row],[Okvirna količina]]</f>
        <v>0</v>
      </c>
      <c r="U44" s="351"/>
    </row>
    <row r="45" spans="1:21" s="55" customFormat="1" ht="12">
      <c r="A45" s="84" t="s">
        <v>31</v>
      </c>
      <c r="B45" s="363" t="s">
        <v>562</v>
      </c>
      <c r="C45" s="337">
        <v>800</v>
      </c>
      <c r="D45" s="338" t="s">
        <v>90</v>
      </c>
      <c r="E45" s="374"/>
      <c r="F45" s="370">
        <v>50</v>
      </c>
      <c r="G45" s="373" t="s">
        <v>160</v>
      </c>
      <c r="H4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</v>
      </c>
      <c r="I45" s="341" t="str">
        <f>IF(Sklop18[[#This Row],[ZAHTEVANA SHEMA KAKOVOSTI]]&lt;&gt;"",Sklop18[[#This Row],[Preračunana masa/volumen/kos na enoto kg]],"")</f>
        <v/>
      </c>
      <c r="J45" s="342"/>
      <c r="K45" s="352"/>
      <c r="L45" s="352"/>
      <c r="M45" s="344"/>
      <c r="N45" s="347"/>
      <c r="O45" s="347"/>
      <c r="P45" s="346"/>
      <c r="Q45" s="347">
        <f>+Sklop18[[#This Row],[cena/enota brez DDV v EUR]]*Sklop18[[#This Row],[Stopnja DDV (%)]]</f>
        <v>0</v>
      </c>
      <c r="R45" s="347">
        <f>+Sklop18[[#This Row],[cena/enota brez DDV v EUR]]+Sklop18[[#This Row],[Davek (EUR)]]</f>
        <v>0</v>
      </c>
      <c r="S45" s="347">
        <f>+Sklop18[[#This Row],[cena/enota brez DDV v EUR]]*Sklop18[[#This Row],[Okvirna količina]]</f>
        <v>0</v>
      </c>
      <c r="T45" s="347">
        <f>+Sklop18[[#This Row],[Končna cena/enoto mere (EUR) z DDV]]*Sklop18[[#This Row],[Okvirna količina]]</f>
        <v>0</v>
      </c>
      <c r="U45" s="351"/>
    </row>
    <row r="46" spans="1:21" s="55" customFormat="1" ht="12">
      <c r="A46" s="84" t="s">
        <v>32</v>
      </c>
      <c r="B46" s="363" t="s">
        <v>563</v>
      </c>
      <c r="C46" s="337">
        <v>2500</v>
      </c>
      <c r="D46" s="338" t="s">
        <v>90</v>
      </c>
      <c r="E46" s="374"/>
      <c r="F46" s="370">
        <v>400</v>
      </c>
      <c r="G46" s="373" t="s">
        <v>160</v>
      </c>
      <c r="H4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46" s="341" t="str">
        <f>IF(Sklop18[[#This Row],[ZAHTEVANA SHEMA KAKOVOSTI]]&lt;&gt;"",Sklop18[[#This Row],[Preračunana masa/volumen/kos na enoto kg]],"")</f>
        <v/>
      </c>
      <c r="J46" s="342"/>
      <c r="K46" s="352"/>
      <c r="L46" s="352"/>
      <c r="M46" s="344"/>
      <c r="N46" s="347"/>
      <c r="O46" s="347"/>
      <c r="P46" s="346"/>
      <c r="Q46" s="347">
        <f>+Sklop18[[#This Row],[cena/enota brez DDV v EUR]]*Sklop18[[#This Row],[Stopnja DDV (%)]]</f>
        <v>0</v>
      </c>
      <c r="R46" s="347">
        <f>+Sklop18[[#This Row],[cena/enota brez DDV v EUR]]+Sklop18[[#This Row],[Davek (EUR)]]</f>
        <v>0</v>
      </c>
      <c r="S46" s="347">
        <f>+Sklop18[[#This Row],[cena/enota brez DDV v EUR]]*Sklop18[[#This Row],[Okvirna količina]]</f>
        <v>0</v>
      </c>
      <c r="T46" s="347">
        <f>+Sklop18[[#This Row],[Končna cena/enoto mere (EUR) z DDV]]*Sklop18[[#This Row],[Okvirna količina]]</f>
        <v>0</v>
      </c>
      <c r="U46" s="351"/>
    </row>
    <row r="47" spans="1:21" s="55" customFormat="1" ht="12">
      <c r="A47" s="84" t="s">
        <v>33</v>
      </c>
      <c r="B47" s="363" t="s">
        <v>651</v>
      </c>
      <c r="C47" s="337">
        <v>4000</v>
      </c>
      <c r="D47" s="338" t="s">
        <v>90</v>
      </c>
      <c r="E47" s="374"/>
      <c r="F47" s="370">
        <v>450</v>
      </c>
      <c r="G47" s="373" t="s">
        <v>160</v>
      </c>
      <c r="H4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1800</v>
      </c>
      <c r="I47" s="341" t="str">
        <f>IF(Sklop18[[#This Row],[ZAHTEVANA SHEMA KAKOVOSTI]]&lt;&gt;"",Sklop18[[#This Row],[Preračunana masa/volumen/kos na enoto kg]],"")</f>
        <v/>
      </c>
      <c r="J47" s="342"/>
      <c r="K47" s="352"/>
      <c r="L47" s="352"/>
      <c r="M47" s="344"/>
      <c r="N47" s="347"/>
      <c r="O47" s="347"/>
      <c r="P47" s="346"/>
      <c r="Q47" s="347">
        <f>+Sklop18[[#This Row],[cena/enota brez DDV v EUR]]*Sklop18[[#This Row],[Stopnja DDV (%)]]</f>
        <v>0</v>
      </c>
      <c r="R47" s="347">
        <f>+Sklop18[[#This Row],[cena/enota brez DDV v EUR]]+Sklop18[[#This Row],[Davek (EUR)]]</f>
        <v>0</v>
      </c>
      <c r="S47" s="347">
        <f>+Sklop18[[#This Row],[cena/enota brez DDV v EUR]]*Sklop18[[#This Row],[Okvirna količina]]</f>
        <v>0</v>
      </c>
      <c r="T47" s="347">
        <f>+Sklop18[[#This Row],[Končna cena/enoto mere (EUR) z DDV]]*Sklop18[[#This Row],[Okvirna količina]]</f>
        <v>0</v>
      </c>
      <c r="U47" s="351"/>
    </row>
    <row r="48" spans="1:21" s="55" customFormat="1" ht="24">
      <c r="A48" s="84" t="s">
        <v>34</v>
      </c>
      <c r="B48" s="363" t="s">
        <v>652</v>
      </c>
      <c r="C48" s="337">
        <v>1000</v>
      </c>
      <c r="D48" s="338" t="s">
        <v>90</v>
      </c>
      <c r="E48" s="374"/>
      <c r="F48" s="370">
        <v>600</v>
      </c>
      <c r="G48" s="373" t="s">
        <v>160</v>
      </c>
      <c r="H4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600</v>
      </c>
      <c r="I48" s="341" t="str">
        <f>IF(Sklop18[[#This Row],[ZAHTEVANA SHEMA KAKOVOSTI]]&lt;&gt;"",Sklop18[[#This Row],[Preračunana masa/volumen/kos na enoto kg]],"")</f>
        <v/>
      </c>
      <c r="J48" s="342"/>
      <c r="K48" s="352"/>
      <c r="L48" s="352"/>
      <c r="M48" s="344"/>
      <c r="N48" s="347"/>
      <c r="O48" s="347"/>
      <c r="P48" s="346"/>
      <c r="Q48" s="347">
        <f>+Sklop18[[#This Row],[cena/enota brez DDV v EUR]]*Sklop18[[#This Row],[Stopnja DDV (%)]]</f>
        <v>0</v>
      </c>
      <c r="R48" s="347">
        <f>+Sklop18[[#This Row],[cena/enota brez DDV v EUR]]+Sklop18[[#This Row],[Davek (EUR)]]</f>
        <v>0</v>
      </c>
      <c r="S48" s="347">
        <f>+Sklop18[[#This Row],[cena/enota brez DDV v EUR]]*Sklop18[[#This Row],[Okvirna količina]]</f>
        <v>0</v>
      </c>
      <c r="T48" s="347">
        <f>+Sklop18[[#This Row],[Končna cena/enoto mere (EUR) z DDV]]*Sklop18[[#This Row],[Okvirna količina]]</f>
        <v>0</v>
      </c>
      <c r="U48" s="351"/>
    </row>
    <row r="49" spans="1:21" s="55" customFormat="1" ht="12">
      <c r="A49" s="84" t="s">
        <v>35</v>
      </c>
      <c r="B49" s="363" t="s">
        <v>564</v>
      </c>
      <c r="C49" s="337">
        <v>630</v>
      </c>
      <c r="D49" s="338" t="s">
        <v>90</v>
      </c>
      <c r="E49" s="374"/>
      <c r="F49" s="370">
        <v>30</v>
      </c>
      <c r="G49" s="373" t="s">
        <v>160</v>
      </c>
      <c r="H4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18.899999999999999</v>
      </c>
      <c r="I49" s="341" t="str">
        <f>IF(Sklop18[[#This Row],[ZAHTEVANA SHEMA KAKOVOSTI]]&lt;&gt;"",Sklop18[[#This Row],[Preračunana masa/volumen/kos na enoto kg]],"")</f>
        <v/>
      </c>
      <c r="J49" s="342"/>
      <c r="K49" s="352"/>
      <c r="L49" s="352"/>
      <c r="M49" s="344"/>
      <c r="N49" s="347"/>
      <c r="O49" s="347"/>
      <c r="P49" s="346"/>
      <c r="Q49" s="347">
        <f>+Sklop18[[#This Row],[cena/enota brez DDV v EUR]]*Sklop18[[#This Row],[Stopnja DDV (%)]]</f>
        <v>0</v>
      </c>
      <c r="R49" s="347">
        <f>+Sklop18[[#This Row],[cena/enota brez DDV v EUR]]+Sklop18[[#This Row],[Davek (EUR)]]</f>
        <v>0</v>
      </c>
      <c r="S49" s="347">
        <f>+Sklop18[[#This Row],[cena/enota brez DDV v EUR]]*Sklop18[[#This Row],[Okvirna količina]]</f>
        <v>0</v>
      </c>
      <c r="T49" s="347">
        <f>+Sklop18[[#This Row],[Končna cena/enoto mere (EUR) z DDV]]*Sklop18[[#This Row],[Okvirna količina]]</f>
        <v>0</v>
      </c>
      <c r="U49" s="351"/>
    </row>
    <row r="50" spans="1:21" s="55" customFormat="1" ht="12">
      <c r="A50" s="84" t="s">
        <v>36</v>
      </c>
      <c r="B50" s="363" t="s">
        <v>565</v>
      </c>
      <c r="C50" s="337">
        <v>165</v>
      </c>
      <c r="D50" s="338" t="s">
        <v>90</v>
      </c>
      <c r="E50" s="374"/>
      <c r="F50" s="370">
        <v>150</v>
      </c>
      <c r="G50" s="373" t="s">
        <v>160</v>
      </c>
      <c r="H5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24.75</v>
      </c>
      <c r="I50" s="341" t="str">
        <f>IF(Sklop18[[#This Row],[ZAHTEVANA SHEMA KAKOVOSTI]]&lt;&gt;"",Sklop18[[#This Row],[Preračunana masa/volumen/kos na enoto kg]],"")</f>
        <v/>
      </c>
      <c r="J50" s="342"/>
      <c r="K50" s="352"/>
      <c r="L50" s="352"/>
      <c r="M50" s="344"/>
      <c r="N50" s="347"/>
      <c r="O50" s="347"/>
      <c r="P50" s="346"/>
      <c r="Q50" s="347">
        <f>+Sklop18[[#This Row],[cena/enota brez DDV v EUR]]*Sklop18[[#This Row],[Stopnja DDV (%)]]</f>
        <v>0</v>
      </c>
      <c r="R50" s="347">
        <f>+Sklop18[[#This Row],[cena/enota brez DDV v EUR]]+Sklop18[[#This Row],[Davek (EUR)]]</f>
        <v>0</v>
      </c>
      <c r="S50" s="347">
        <f>+Sklop18[[#This Row],[cena/enota brez DDV v EUR]]*Sklop18[[#This Row],[Okvirna količina]]</f>
        <v>0</v>
      </c>
      <c r="T50" s="347">
        <f>+Sklop18[[#This Row],[Končna cena/enoto mere (EUR) z DDV]]*Sklop18[[#This Row],[Okvirna količina]]</f>
        <v>0</v>
      </c>
      <c r="U50" s="351"/>
    </row>
    <row r="51" spans="1:21" s="55" customFormat="1" ht="12">
      <c r="A51" s="84" t="s">
        <v>37</v>
      </c>
      <c r="B51" s="363" t="s">
        <v>643</v>
      </c>
      <c r="C51" s="337" t="s">
        <v>542</v>
      </c>
      <c r="D51" s="338" t="s">
        <v>90</v>
      </c>
      <c r="E51" s="374"/>
      <c r="F51" s="370">
        <v>30</v>
      </c>
      <c r="G51" s="373" t="s">
        <v>0</v>
      </c>
      <c r="H5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1" s="341" t="str">
        <f>IF(Sklop18[[#This Row],[ZAHTEVANA SHEMA KAKOVOSTI]]&lt;&gt;"",Sklop18[[#This Row],[Preračunana masa/volumen/kos na enoto kg]],"")</f>
        <v/>
      </c>
      <c r="J51" s="342"/>
      <c r="K51" s="352"/>
      <c r="L51" s="352"/>
      <c r="M51" s="344"/>
      <c r="N51" s="347"/>
      <c r="O51" s="347"/>
      <c r="P51" s="346"/>
      <c r="Q51" s="347">
        <f>+Sklop18[[#This Row],[cena/enota brez DDV v EUR]]*Sklop18[[#This Row],[Stopnja DDV (%)]]</f>
        <v>0</v>
      </c>
      <c r="R51" s="347">
        <f>+Sklop18[[#This Row],[cena/enota brez DDV v EUR]]+Sklop18[[#This Row],[Davek (EUR)]]</f>
        <v>0</v>
      </c>
      <c r="S51" s="347">
        <f>+Sklop18[[#This Row],[cena/enota brez DDV v EUR]]*Sklop18[[#This Row],[Okvirna količina]]</f>
        <v>0</v>
      </c>
      <c r="T51" s="347">
        <f>+Sklop18[[#This Row],[Končna cena/enoto mere (EUR) z DDV]]*Sklop18[[#This Row],[Okvirna količina]]</f>
        <v>0</v>
      </c>
      <c r="U51" s="351"/>
    </row>
    <row r="52" spans="1:21" s="55" customFormat="1" ht="12">
      <c r="A52" s="84" t="s">
        <v>38</v>
      </c>
      <c r="B52" s="363" t="s">
        <v>644</v>
      </c>
      <c r="C52" s="337" t="s">
        <v>542</v>
      </c>
      <c r="D52" s="338" t="s">
        <v>90</v>
      </c>
      <c r="E52" s="374"/>
      <c r="F52" s="370">
        <v>30</v>
      </c>
      <c r="G52" s="373" t="s">
        <v>0</v>
      </c>
      <c r="H5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52" s="341" t="str">
        <f>IF(Sklop18[[#This Row],[ZAHTEVANA SHEMA KAKOVOSTI]]&lt;&gt;"",Sklop18[[#This Row],[Preračunana masa/volumen/kos na enoto kg]],"")</f>
        <v/>
      </c>
      <c r="J52" s="342"/>
      <c r="K52" s="352"/>
      <c r="L52" s="352"/>
      <c r="M52" s="344"/>
      <c r="N52" s="347"/>
      <c r="O52" s="347"/>
      <c r="P52" s="346"/>
      <c r="Q52" s="347">
        <f>+Sklop18[[#This Row],[cena/enota brez DDV v EUR]]*Sklop18[[#This Row],[Stopnja DDV (%)]]</f>
        <v>0</v>
      </c>
      <c r="R52" s="347">
        <f>+Sklop18[[#This Row],[cena/enota brez DDV v EUR]]+Sklop18[[#This Row],[Davek (EUR)]]</f>
        <v>0</v>
      </c>
      <c r="S52" s="347">
        <f>+Sklop18[[#This Row],[cena/enota brez DDV v EUR]]*Sklop18[[#This Row],[Okvirna količina]]</f>
        <v>0</v>
      </c>
      <c r="T52" s="347">
        <f>+Sklop18[[#This Row],[Končna cena/enoto mere (EUR) z DDV]]*Sklop18[[#This Row],[Okvirna količina]]</f>
        <v>0</v>
      </c>
      <c r="U52" s="351"/>
    </row>
    <row r="53" spans="1:21" s="55" customFormat="1" ht="12">
      <c r="A53" s="84" t="s">
        <v>39</v>
      </c>
      <c r="B53" s="363" t="s">
        <v>645</v>
      </c>
      <c r="C53" s="337" t="s">
        <v>542</v>
      </c>
      <c r="D53" s="338" t="s">
        <v>90</v>
      </c>
      <c r="E53" s="374"/>
      <c r="F53" s="370">
        <v>15</v>
      </c>
      <c r="G53" s="373" t="s">
        <v>0</v>
      </c>
      <c r="H5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</v>
      </c>
      <c r="I53" s="341" t="str">
        <f>IF(Sklop18[[#This Row],[ZAHTEVANA SHEMA KAKOVOSTI]]&lt;&gt;"",Sklop18[[#This Row],[Preračunana masa/volumen/kos na enoto kg]],"")</f>
        <v/>
      </c>
      <c r="J53" s="342"/>
      <c r="K53" s="352"/>
      <c r="L53" s="352"/>
      <c r="M53" s="344"/>
      <c r="N53" s="347"/>
      <c r="O53" s="347"/>
      <c r="P53" s="346"/>
      <c r="Q53" s="347">
        <f>+Sklop18[[#This Row],[cena/enota brez DDV v EUR]]*Sklop18[[#This Row],[Stopnja DDV (%)]]</f>
        <v>0</v>
      </c>
      <c r="R53" s="347">
        <f>+Sklop18[[#This Row],[cena/enota brez DDV v EUR]]+Sklop18[[#This Row],[Davek (EUR)]]</f>
        <v>0</v>
      </c>
      <c r="S53" s="347">
        <f>+Sklop18[[#This Row],[cena/enota brez DDV v EUR]]*Sklop18[[#This Row],[Okvirna količina]]</f>
        <v>0</v>
      </c>
      <c r="T53" s="347">
        <f>+Sklop18[[#This Row],[Končna cena/enoto mere (EUR) z DDV]]*Sklop18[[#This Row],[Okvirna količina]]</f>
        <v>0</v>
      </c>
      <c r="U53" s="351"/>
    </row>
    <row r="54" spans="1:21" s="55" customFormat="1" ht="12">
      <c r="A54" s="84" t="s">
        <v>40</v>
      </c>
      <c r="B54" s="363" t="s">
        <v>646</v>
      </c>
      <c r="C54" s="337" t="s">
        <v>542</v>
      </c>
      <c r="D54" s="338" t="s">
        <v>90</v>
      </c>
      <c r="E54" s="374"/>
      <c r="F54" s="370">
        <v>90</v>
      </c>
      <c r="G54" s="373" t="s">
        <v>0</v>
      </c>
      <c r="H5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</v>
      </c>
      <c r="I54" s="341" t="str">
        <f>IF(Sklop18[[#This Row],[ZAHTEVANA SHEMA KAKOVOSTI]]&lt;&gt;"",Sklop18[[#This Row],[Preračunana masa/volumen/kos na enoto kg]],"")</f>
        <v/>
      </c>
      <c r="J54" s="342"/>
      <c r="K54" s="352"/>
      <c r="L54" s="352"/>
      <c r="M54" s="344"/>
      <c r="N54" s="347"/>
      <c r="O54" s="347"/>
      <c r="P54" s="346"/>
      <c r="Q54" s="347">
        <f>+Sklop18[[#This Row],[cena/enota brez DDV v EUR]]*Sklop18[[#This Row],[Stopnja DDV (%)]]</f>
        <v>0</v>
      </c>
      <c r="R54" s="347">
        <f>+Sklop18[[#This Row],[cena/enota brez DDV v EUR]]+Sklop18[[#This Row],[Davek (EUR)]]</f>
        <v>0</v>
      </c>
      <c r="S54" s="347">
        <f>+Sklop18[[#This Row],[cena/enota brez DDV v EUR]]*Sklop18[[#This Row],[Okvirna količina]]</f>
        <v>0</v>
      </c>
      <c r="T54" s="347">
        <f>+Sklop18[[#This Row],[Končna cena/enoto mere (EUR) z DDV]]*Sklop18[[#This Row],[Okvirna količina]]</f>
        <v>0</v>
      </c>
      <c r="U54" s="351"/>
    </row>
    <row r="55" spans="1:21" s="55" customFormat="1" ht="12">
      <c r="A55" s="84" t="s">
        <v>41</v>
      </c>
      <c r="B55" s="363" t="s">
        <v>566</v>
      </c>
      <c r="C55" s="337">
        <v>700</v>
      </c>
      <c r="D55" s="338" t="s">
        <v>90</v>
      </c>
      <c r="E55" s="374"/>
      <c r="F55" s="370">
        <v>60</v>
      </c>
      <c r="G55" s="373" t="s">
        <v>160</v>
      </c>
      <c r="H5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42</v>
      </c>
      <c r="I55" s="341" t="str">
        <f>IF(Sklop18[[#This Row],[ZAHTEVANA SHEMA KAKOVOSTI]]&lt;&gt;"",Sklop18[[#This Row],[Preračunana masa/volumen/kos na enoto kg]],"")</f>
        <v/>
      </c>
      <c r="J55" s="342"/>
      <c r="K55" s="352"/>
      <c r="L55" s="352"/>
      <c r="M55" s="344"/>
      <c r="N55" s="347"/>
      <c r="O55" s="347"/>
      <c r="P55" s="346"/>
      <c r="Q55" s="347">
        <f>+Sklop18[[#This Row],[cena/enota brez DDV v EUR]]*Sklop18[[#This Row],[Stopnja DDV (%)]]</f>
        <v>0</v>
      </c>
      <c r="R55" s="347">
        <f>+Sklop18[[#This Row],[cena/enota brez DDV v EUR]]+Sklop18[[#This Row],[Davek (EUR)]]</f>
        <v>0</v>
      </c>
      <c r="S55" s="347">
        <f>+Sklop18[[#This Row],[cena/enota brez DDV v EUR]]*Sklop18[[#This Row],[Okvirna količina]]</f>
        <v>0</v>
      </c>
      <c r="T55" s="347">
        <f>+Sklop18[[#This Row],[Končna cena/enoto mere (EUR) z DDV]]*Sklop18[[#This Row],[Okvirna količina]]</f>
        <v>0</v>
      </c>
      <c r="U55" s="351"/>
    </row>
    <row r="56" spans="1:21" s="55" customFormat="1" ht="12">
      <c r="A56" s="84" t="s">
        <v>42</v>
      </c>
      <c r="B56" s="363" t="s">
        <v>634</v>
      </c>
      <c r="C56" s="337">
        <v>5000</v>
      </c>
      <c r="D56" s="338" t="s">
        <v>90</v>
      </c>
      <c r="E56" s="374"/>
      <c r="F56" s="370">
        <v>30</v>
      </c>
      <c r="G56" s="373" t="s">
        <v>160</v>
      </c>
      <c r="H5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6" s="341" t="str">
        <f>IF(Sklop18[[#This Row],[ZAHTEVANA SHEMA KAKOVOSTI]]&lt;&gt;"",Sklop18[[#This Row],[Preračunana masa/volumen/kos na enoto kg]],"")</f>
        <v/>
      </c>
      <c r="J56" s="342"/>
      <c r="K56" s="352"/>
      <c r="L56" s="352"/>
      <c r="M56" s="344"/>
      <c r="N56" s="347"/>
      <c r="O56" s="347"/>
      <c r="P56" s="346"/>
      <c r="Q56" s="347">
        <f>+Sklop18[[#This Row],[cena/enota brez DDV v EUR]]*Sklop18[[#This Row],[Stopnja DDV (%)]]</f>
        <v>0</v>
      </c>
      <c r="R56" s="347">
        <f>+Sklop18[[#This Row],[cena/enota brez DDV v EUR]]+Sklop18[[#This Row],[Davek (EUR)]]</f>
        <v>0</v>
      </c>
      <c r="S56" s="347">
        <f>+Sklop18[[#This Row],[cena/enota brez DDV v EUR]]*Sklop18[[#This Row],[Okvirna količina]]</f>
        <v>0</v>
      </c>
      <c r="T56" s="347">
        <f>+Sklop18[[#This Row],[Končna cena/enoto mere (EUR) z DDV]]*Sklop18[[#This Row],[Okvirna količina]]</f>
        <v>0</v>
      </c>
      <c r="U56" s="351"/>
    </row>
    <row r="57" spans="1:21" s="55" customFormat="1" ht="12">
      <c r="A57" s="84" t="s">
        <v>43</v>
      </c>
      <c r="B57" s="363" t="s">
        <v>635</v>
      </c>
      <c r="C57" s="337">
        <v>5000</v>
      </c>
      <c r="D57" s="338" t="s">
        <v>90</v>
      </c>
      <c r="E57" s="374"/>
      <c r="F57" s="370">
        <v>30</v>
      </c>
      <c r="G57" s="373" t="s">
        <v>160</v>
      </c>
      <c r="H5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7" s="341" t="str">
        <f>IF(Sklop18[[#This Row],[ZAHTEVANA SHEMA KAKOVOSTI]]&lt;&gt;"",Sklop18[[#This Row],[Preračunana masa/volumen/kos na enoto kg]],"")</f>
        <v/>
      </c>
      <c r="J57" s="342"/>
      <c r="K57" s="352"/>
      <c r="L57" s="352"/>
      <c r="M57" s="344"/>
      <c r="N57" s="347"/>
      <c r="O57" s="347"/>
      <c r="P57" s="346"/>
      <c r="Q57" s="347">
        <f>+Sklop18[[#This Row],[cena/enota brez DDV v EUR]]*Sklop18[[#This Row],[Stopnja DDV (%)]]</f>
        <v>0</v>
      </c>
      <c r="R57" s="347">
        <f>+Sklop18[[#This Row],[cena/enota brez DDV v EUR]]+Sklop18[[#This Row],[Davek (EUR)]]</f>
        <v>0</v>
      </c>
      <c r="S57" s="347">
        <f>+Sklop18[[#This Row],[cena/enota brez DDV v EUR]]*Sklop18[[#This Row],[Okvirna količina]]</f>
        <v>0</v>
      </c>
      <c r="T57" s="347">
        <f>+Sklop18[[#This Row],[Končna cena/enoto mere (EUR) z DDV]]*Sklop18[[#This Row],[Okvirna količina]]</f>
        <v>0</v>
      </c>
      <c r="U57" s="351"/>
    </row>
    <row r="58" spans="1:21" s="55" customFormat="1" ht="12">
      <c r="A58" s="84" t="s">
        <v>46</v>
      </c>
      <c r="B58" s="363" t="s">
        <v>636</v>
      </c>
      <c r="C58" s="337">
        <v>5000</v>
      </c>
      <c r="D58" s="338" t="s">
        <v>90</v>
      </c>
      <c r="E58" s="374"/>
      <c r="F58" s="370">
        <v>30</v>
      </c>
      <c r="G58" s="373" t="s">
        <v>160</v>
      </c>
      <c r="H5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58" s="341" t="str">
        <f>IF(Sklop18[[#This Row],[ZAHTEVANA SHEMA KAKOVOSTI]]&lt;&gt;"",Sklop18[[#This Row],[Preračunana masa/volumen/kos na enoto kg]],"")</f>
        <v/>
      </c>
      <c r="J58" s="342"/>
      <c r="K58" s="352"/>
      <c r="L58" s="352"/>
      <c r="M58" s="344"/>
      <c r="N58" s="347"/>
      <c r="O58" s="347"/>
      <c r="P58" s="346"/>
      <c r="Q58" s="347">
        <f>+Sklop18[[#This Row],[cena/enota brez DDV v EUR]]*Sklop18[[#This Row],[Stopnja DDV (%)]]</f>
        <v>0</v>
      </c>
      <c r="R58" s="347">
        <f>+Sklop18[[#This Row],[cena/enota brez DDV v EUR]]+Sklop18[[#This Row],[Davek (EUR)]]</f>
        <v>0</v>
      </c>
      <c r="S58" s="347">
        <f>+Sklop18[[#This Row],[cena/enota brez DDV v EUR]]*Sklop18[[#This Row],[Okvirna količina]]</f>
        <v>0</v>
      </c>
      <c r="T58" s="347">
        <f>+Sklop18[[#This Row],[Končna cena/enoto mere (EUR) z DDV]]*Sklop18[[#This Row],[Okvirna količina]]</f>
        <v>0</v>
      </c>
      <c r="U58" s="351"/>
    </row>
    <row r="59" spans="1:21" s="55" customFormat="1" ht="12">
      <c r="A59" s="84" t="s">
        <v>44</v>
      </c>
      <c r="B59" s="363" t="s">
        <v>637</v>
      </c>
      <c r="C59" s="337">
        <v>20</v>
      </c>
      <c r="D59" s="338" t="s">
        <v>90</v>
      </c>
      <c r="E59" s="374"/>
      <c r="F59" s="370">
        <v>1800</v>
      </c>
      <c r="G59" s="373" t="s">
        <v>160</v>
      </c>
      <c r="H5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59" s="341" t="str">
        <f>IF(Sklop18[[#This Row],[ZAHTEVANA SHEMA KAKOVOSTI]]&lt;&gt;"",Sklop18[[#This Row],[Preračunana masa/volumen/kos na enoto kg]],"")</f>
        <v/>
      </c>
      <c r="J59" s="342"/>
      <c r="K59" s="352"/>
      <c r="L59" s="352"/>
      <c r="M59" s="344"/>
      <c r="N59" s="347"/>
      <c r="O59" s="347"/>
      <c r="P59" s="346"/>
      <c r="Q59" s="347">
        <f>+Sklop18[[#This Row],[cena/enota brez DDV v EUR]]*Sklop18[[#This Row],[Stopnja DDV (%)]]</f>
        <v>0</v>
      </c>
      <c r="R59" s="347">
        <f>+Sklop18[[#This Row],[cena/enota brez DDV v EUR]]+Sklop18[[#This Row],[Davek (EUR)]]</f>
        <v>0</v>
      </c>
      <c r="S59" s="347">
        <f>+Sklop18[[#This Row],[cena/enota brez DDV v EUR]]*Sklop18[[#This Row],[Okvirna količina]]</f>
        <v>0</v>
      </c>
      <c r="T59" s="347">
        <f>+Sklop18[[#This Row],[Končna cena/enoto mere (EUR) z DDV]]*Sklop18[[#This Row],[Okvirna količina]]</f>
        <v>0</v>
      </c>
      <c r="U59" s="351"/>
    </row>
    <row r="60" spans="1:21" s="55" customFormat="1" ht="12">
      <c r="A60" s="84" t="s">
        <v>45</v>
      </c>
      <c r="B60" s="363" t="s">
        <v>638</v>
      </c>
      <c r="C60" s="337">
        <v>500</v>
      </c>
      <c r="D60" s="338" t="s">
        <v>90</v>
      </c>
      <c r="E60" s="374"/>
      <c r="F60" s="370">
        <v>750</v>
      </c>
      <c r="G60" s="373" t="s">
        <v>160</v>
      </c>
      <c r="H6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375</v>
      </c>
      <c r="I60" s="341" t="str">
        <f>IF(Sklop18[[#This Row],[ZAHTEVANA SHEMA KAKOVOSTI]]&lt;&gt;"",Sklop18[[#This Row],[Preračunana masa/volumen/kos na enoto kg]],"")</f>
        <v/>
      </c>
      <c r="J60" s="342"/>
      <c r="K60" s="352"/>
      <c r="L60" s="352"/>
      <c r="M60" s="344"/>
      <c r="N60" s="347"/>
      <c r="O60" s="347"/>
      <c r="P60" s="346"/>
      <c r="Q60" s="347">
        <f>+Sklop18[[#This Row],[cena/enota brez DDV v EUR]]*Sklop18[[#This Row],[Stopnja DDV (%)]]</f>
        <v>0</v>
      </c>
      <c r="R60" s="347">
        <f>+Sklop18[[#This Row],[cena/enota brez DDV v EUR]]+Sklop18[[#This Row],[Davek (EUR)]]</f>
        <v>0</v>
      </c>
      <c r="S60" s="347">
        <f>+Sklop18[[#This Row],[cena/enota brez DDV v EUR]]*Sklop18[[#This Row],[Okvirna količina]]</f>
        <v>0</v>
      </c>
      <c r="T60" s="347">
        <f>+Sklop18[[#This Row],[Končna cena/enoto mere (EUR) z DDV]]*Sklop18[[#This Row],[Okvirna količina]]</f>
        <v>0</v>
      </c>
      <c r="U60" s="351"/>
    </row>
    <row r="61" spans="1:21" s="55" customFormat="1" ht="36">
      <c r="A61" s="84" t="s">
        <v>47</v>
      </c>
      <c r="B61" s="363" t="s">
        <v>653</v>
      </c>
      <c r="C61" s="337">
        <v>1800</v>
      </c>
      <c r="D61" s="338" t="s">
        <v>90</v>
      </c>
      <c r="E61" s="374"/>
      <c r="F61" s="370">
        <v>300</v>
      </c>
      <c r="G61" s="373" t="s">
        <v>160</v>
      </c>
      <c r="H6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540</v>
      </c>
      <c r="I61" s="341" t="str">
        <f>IF(Sklop18[[#This Row],[ZAHTEVANA SHEMA KAKOVOSTI]]&lt;&gt;"",Sklop18[[#This Row],[Preračunana masa/volumen/kos na enoto kg]],"")</f>
        <v/>
      </c>
      <c r="J61" s="342"/>
      <c r="K61" s="352"/>
      <c r="L61" s="352"/>
      <c r="M61" s="344"/>
      <c r="N61" s="347"/>
      <c r="O61" s="347"/>
      <c r="P61" s="346"/>
      <c r="Q61" s="347">
        <f>+Sklop18[[#This Row],[cena/enota brez DDV v EUR]]*Sklop18[[#This Row],[Stopnja DDV (%)]]</f>
        <v>0</v>
      </c>
      <c r="R61" s="347">
        <f>+Sklop18[[#This Row],[cena/enota brez DDV v EUR]]+Sklop18[[#This Row],[Davek (EUR)]]</f>
        <v>0</v>
      </c>
      <c r="S61" s="347">
        <f>+Sklop18[[#This Row],[cena/enota brez DDV v EUR]]*Sklop18[[#This Row],[Okvirna količina]]</f>
        <v>0</v>
      </c>
      <c r="T61" s="347">
        <f>+Sklop18[[#This Row],[Končna cena/enoto mere (EUR) z DDV]]*Sklop18[[#This Row],[Okvirna količina]]</f>
        <v>0</v>
      </c>
      <c r="U61" s="351"/>
    </row>
    <row r="62" spans="1:21" s="55" customFormat="1" ht="36">
      <c r="A62" s="84" t="s">
        <v>48</v>
      </c>
      <c r="B62" s="426" t="s">
        <v>666</v>
      </c>
      <c r="C62" s="337" t="s">
        <v>92</v>
      </c>
      <c r="D62" s="338" t="s">
        <v>0</v>
      </c>
      <c r="E62" s="374"/>
      <c r="F62" s="370">
        <v>30</v>
      </c>
      <c r="G62" s="373" t="s">
        <v>0</v>
      </c>
      <c r="H6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2" s="341" t="str">
        <f>IF(Sklop18[[#This Row],[ZAHTEVANA SHEMA KAKOVOSTI]]&lt;&gt;"",Sklop18[[#This Row],[Preračunana masa/volumen/kos na enoto kg]],"")</f>
        <v/>
      </c>
      <c r="J62" s="342"/>
      <c r="K62" s="352"/>
      <c r="L62" s="352"/>
      <c r="M62" s="344"/>
      <c r="N62" s="347"/>
      <c r="O62" s="347"/>
      <c r="P62" s="346"/>
      <c r="Q62" s="347">
        <f>+Sklop18[[#This Row],[cena/enota brez DDV v EUR]]*Sklop18[[#This Row],[Stopnja DDV (%)]]</f>
        <v>0</v>
      </c>
      <c r="R62" s="347">
        <f>+Sklop18[[#This Row],[cena/enota brez DDV v EUR]]+Sklop18[[#This Row],[Davek (EUR)]]</f>
        <v>0</v>
      </c>
      <c r="S62" s="347">
        <f>+Sklop18[[#This Row],[cena/enota brez DDV v EUR]]*Sklop18[[#This Row],[Okvirna količina]]</f>
        <v>0</v>
      </c>
      <c r="T62" s="347">
        <f>+Sklop18[[#This Row],[Končna cena/enoto mere (EUR) z DDV]]*Sklop18[[#This Row],[Okvirna količina]]</f>
        <v>0</v>
      </c>
      <c r="U62" s="351"/>
    </row>
    <row r="63" spans="1:21" s="55" customFormat="1" ht="12">
      <c r="A63" s="84" t="s">
        <v>163</v>
      </c>
      <c r="B63" s="363" t="s">
        <v>567</v>
      </c>
      <c r="C63" s="337">
        <v>300</v>
      </c>
      <c r="D63" s="338" t="s">
        <v>90</v>
      </c>
      <c r="E63" s="374"/>
      <c r="F63" s="370">
        <v>15</v>
      </c>
      <c r="G63" s="373" t="s">
        <v>160</v>
      </c>
      <c r="H6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4.5</v>
      </c>
      <c r="I63" s="341" t="str">
        <f>IF(Sklop18[[#This Row],[ZAHTEVANA SHEMA KAKOVOSTI]]&lt;&gt;"",Sklop18[[#This Row],[Preračunana masa/volumen/kos na enoto kg]],"")</f>
        <v/>
      </c>
      <c r="J63" s="342"/>
      <c r="K63" s="352"/>
      <c r="L63" s="352"/>
      <c r="M63" s="344"/>
      <c r="N63" s="347"/>
      <c r="O63" s="347"/>
      <c r="P63" s="346"/>
      <c r="Q63" s="347">
        <f>+Sklop18[[#This Row],[cena/enota brez DDV v EUR]]*Sklop18[[#This Row],[Stopnja DDV (%)]]</f>
        <v>0</v>
      </c>
      <c r="R63" s="347">
        <f>+Sklop18[[#This Row],[cena/enota brez DDV v EUR]]+Sklop18[[#This Row],[Davek (EUR)]]</f>
        <v>0</v>
      </c>
      <c r="S63" s="347">
        <f>+Sklop18[[#This Row],[cena/enota brez DDV v EUR]]*Sklop18[[#This Row],[Okvirna količina]]</f>
        <v>0</v>
      </c>
      <c r="T63" s="347">
        <f>+Sklop18[[#This Row],[Končna cena/enoto mere (EUR) z DDV]]*Sklop18[[#This Row],[Okvirna količina]]</f>
        <v>0</v>
      </c>
      <c r="U63" s="351"/>
    </row>
    <row r="64" spans="1:21" s="55" customFormat="1" ht="24">
      <c r="A64" s="84" t="s">
        <v>167</v>
      </c>
      <c r="B64" s="363" t="s">
        <v>647</v>
      </c>
      <c r="C64" s="337">
        <v>400</v>
      </c>
      <c r="D64" s="338" t="s">
        <v>90</v>
      </c>
      <c r="E64" s="374"/>
      <c r="F64" s="370">
        <v>30</v>
      </c>
      <c r="G64" s="373" t="s">
        <v>160</v>
      </c>
      <c r="H6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</v>
      </c>
      <c r="I64" s="341" t="str">
        <f>IF(Sklop18[[#This Row],[ZAHTEVANA SHEMA KAKOVOSTI]]&lt;&gt;"",Sklop18[[#This Row],[Preračunana masa/volumen/kos na enoto kg]],"")</f>
        <v/>
      </c>
      <c r="J64" s="342"/>
      <c r="K64" s="352"/>
      <c r="L64" s="352"/>
      <c r="M64" s="344"/>
      <c r="N64" s="347"/>
      <c r="O64" s="347"/>
      <c r="P64" s="346"/>
      <c r="Q64" s="347">
        <f>+Sklop18[[#This Row],[cena/enota brez DDV v EUR]]*Sklop18[[#This Row],[Stopnja DDV (%)]]</f>
        <v>0</v>
      </c>
      <c r="R64" s="347">
        <f>+Sklop18[[#This Row],[cena/enota brez DDV v EUR]]+Sklop18[[#This Row],[Davek (EUR)]]</f>
        <v>0</v>
      </c>
      <c r="S64" s="347">
        <f>+Sklop18[[#This Row],[cena/enota brez DDV v EUR]]*Sklop18[[#This Row],[Okvirna količina]]</f>
        <v>0</v>
      </c>
      <c r="T64" s="347">
        <f>+Sklop18[[#This Row],[Končna cena/enoto mere (EUR) z DDV]]*Sklop18[[#This Row],[Okvirna količina]]</f>
        <v>0</v>
      </c>
      <c r="U64" s="351"/>
    </row>
    <row r="65" spans="1:21" s="55" customFormat="1" ht="12">
      <c r="A65" s="84" t="s">
        <v>168</v>
      </c>
      <c r="B65" s="363" t="s">
        <v>568</v>
      </c>
      <c r="C65" s="337">
        <v>400</v>
      </c>
      <c r="D65" s="338" t="s">
        <v>90</v>
      </c>
      <c r="E65" s="374"/>
      <c r="F65" s="370">
        <v>90</v>
      </c>
      <c r="G65" s="373" t="s">
        <v>160</v>
      </c>
      <c r="H6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65" s="341" t="str">
        <f>IF(Sklop18[[#This Row],[ZAHTEVANA SHEMA KAKOVOSTI]]&lt;&gt;"",Sklop18[[#This Row],[Preračunana masa/volumen/kos na enoto kg]],"")</f>
        <v/>
      </c>
      <c r="J65" s="342"/>
      <c r="K65" s="352"/>
      <c r="L65" s="352"/>
      <c r="M65" s="344"/>
      <c r="N65" s="347"/>
      <c r="O65" s="347"/>
      <c r="P65" s="346"/>
      <c r="Q65" s="347">
        <f>+Sklop18[[#This Row],[cena/enota brez DDV v EUR]]*Sklop18[[#This Row],[Stopnja DDV (%)]]</f>
        <v>0</v>
      </c>
      <c r="R65" s="347">
        <f>+Sklop18[[#This Row],[cena/enota brez DDV v EUR]]+Sklop18[[#This Row],[Davek (EUR)]]</f>
        <v>0</v>
      </c>
      <c r="S65" s="347">
        <f>+Sklop18[[#This Row],[cena/enota brez DDV v EUR]]*Sklop18[[#This Row],[Okvirna količina]]</f>
        <v>0</v>
      </c>
      <c r="T65" s="347">
        <f>+Sklop18[[#This Row],[Končna cena/enoto mere (EUR) z DDV]]*Sklop18[[#This Row],[Okvirna količina]]</f>
        <v>0</v>
      </c>
      <c r="U65" s="351"/>
    </row>
    <row r="66" spans="1:21" s="55" customFormat="1" ht="12">
      <c r="A66" s="84" t="s">
        <v>169</v>
      </c>
      <c r="B66" s="363" t="s">
        <v>569</v>
      </c>
      <c r="C66" s="337">
        <v>400</v>
      </c>
      <c r="D66" s="338" t="s">
        <v>90</v>
      </c>
      <c r="E66" s="374"/>
      <c r="F66" s="370">
        <v>75</v>
      </c>
      <c r="G66" s="373" t="s">
        <v>160</v>
      </c>
      <c r="H6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</v>
      </c>
      <c r="I66" s="341" t="str">
        <f>IF(Sklop18[[#This Row],[ZAHTEVANA SHEMA KAKOVOSTI]]&lt;&gt;"",Sklop18[[#This Row],[Preračunana masa/volumen/kos na enoto kg]],"")</f>
        <v/>
      </c>
      <c r="J66" s="342"/>
      <c r="K66" s="352"/>
      <c r="L66" s="352"/>
      <c r="M66" s="344"/>
      <c r="N66" s="347"/>
      <c r="O66" s="347"/>
      <c r="P66" s="346"/>
      <c r="Q66" s="347">
        <f>+Sklop18[[#This Row],[cena/enota brez DDV v EUR]]*Sklop18[[#This Row],[Stopnja DDV (%)]]</f>
        <v>0</v>
      </c>
      <c r="R66" s="347">
        <f>+Sklop18[[#This Row],[cena/enota brez DDV v EUR]]+Sklop18[[#This Row],[Davek (EUR)]]</f>
        <v>0</v>
      </c>
      <c r="S66" s="347">
        <f>+Sklop18[[#This Row],[cena/enota brez DDV v EUR]]*Sklop18[[#This Row],[Okvirna količina]]</f>
        <v>0</v>
      </c>
      <c r="T66" s="347">
        <f>+Sklop18[[#This Row],[Končna cena/enoto mere (EUR) z DDV]]*Sklop18[[#This Row],[Okvirna količina]]</f>
        <v>0</v>
      </c>
      <c r="U66" s="351"/>
    </row>
    <row r="67" spans="1:21" s="55" customFormat="1" ht="12">
      <c r="A67" s="84" t="s">
        <v>170</v>
      </c>
      <c r="B67" s="363" t="s">
        <v>570</v>
      </c>
      <c r="C67" s="337">
        <v>20</v>
      </c>
      <c r="D67" s="338" t="s">
        <v>90</v>
      </c>
      <c r="E67" s="374"/>
      <c r="F67" s="370">
        <v>1200</v>
      </c>
      <c r="G67" s="373" t="s">
        <v>160</v>
      </c>
      <c r="H6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67" s="341" t="str">
        <f>IF(Sklop18[[#This Row],[ZAHTEVANA SHEMA KAKOVOSTI]]&lt;&gt;"",Sklop18[[#This Row],[Preračunana masa/volumen/kos na enoto kg]],"")</f>
        <v/>
      </c>
      <c r="J67" s="342"/>
      <c r="K67" s="352"/>
      <c r="L67" s="352"/>
      <c r="M67" s="344"/>
      <c r="N67" s="347"/>
      <c r="O67" s="347"/>
      <c r="P67" s="346"/>
      <c r="Q67" s="347">
        <f>+Sklop18[[#This Row],[cena/enota brez DDV v EUR]]*Sklop18[[#This Row],[Stopnja DDV (%)]]</f>
        <v>0</v>
      </c>
      <c r="R67" s="347">
        <f>+Sklop18[[#This Row],[cena/enota brez DDV v EUR]]+Sklop18[[#This Row],[Davek (EUR)]]</f>
        <v>0</v>
      </c>
      <c r="S67" s="347">
        <f>+Sklop18[[#This Row],[cena/enota brez DDV v EUR]]*Sklop18[[#This Row],[Okvirna količina]]</f>
        <v>0</v>
      </c>
      <c r="T67" s="347">
        <f>+Sklop18[[#This Row],[Končna cena/enoto mere (EUR) z DDV]]*Sklop18[[#This Row],[Okvirna količina]]</f>
        <v>0</v>
      </c>
      <c r="U67" s="351"/>
    </row>
    <row r="68" spans="1:21" s="55" customFormat="1" ht="36">
      <c r="A68" s="84" t="s">
        <v>171</v>
      </c>
      <c r="B68" s="363" t="s">
        <v>654</v>
      </c>
      <c r="C68" s="337">
        <v>3.7</v>
      </c>
      <c r="D68" s="338" t="s">
        <v>54</v>
      </c>
      <c r="E68" s="374"/>
      <c r="F68" s="370">
        <v>24</v>
      </c>
      <c r="G68" s="373" t="s">
        <v>160</v>
      </c>
      <c r="H6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88.800000000000011</v>
      </c>
      <c r="I68" s="341" t="str">
        <f>IF(Sklop18[[#This Row],[ZAHTEVANA SHEMA KAKOVOSTI]]&lt;&gt;"",Sklop18[[#This Row],[Preračunana masa/volumen/kos na enoto kg]],"")</f>
        <v/>
      </c>
      <c r="J68" s="342"/>
      <c r="K68" s="352"/>
      <c r="L68" s="352"/>
      <c r="M68" s="344"/>
      <c r="N68" s="347"/>
      <c r="O68" s="347"/>
      <c r="P68" s="346"/>
      <c r="Q68" s="347">
        <f>+Sklop18[[#This Row],[cena/enota brez DDV v EUR]]*Sklop18[[#This Row],[Stopnja DDV (%)]]</f>
        <v>0</v>
      </c>
      <c r="R68" s="347">
        <f>+Sklop18[[#This Row],[cena/enota brez DDV v EUR]]+Sklop18[[#This Row],[Davek (EUR)]]</f>
        <v>0</v>
      </c>
      <c r="S68" s="347">
        <f>+Sklop18[[#This Row],[cena/enota brez DDV v EUR]]*Sklop18[[#This Row],[Okvirna količina]]</f>
        <v>0</v>
      </c>
      <c r="T68" s="347">
        <f>+Sklop18[[#This Row],[Končna cena/enoto mere (EUR) z DDV]]*Sklop18[[#This Row],[Okvirna količina]]</f>
        <v>0</v>
      </c>
      <c r="U68" s="351"/>
    </row>
    <row r="69" spans="1:21" s="55" customFormat="1" ht="12">
      <c r="A69" s="84" t="s">
        <v>172</v>
      </c>
      <c r="B69" s="363" t="s">
        <v>532</v>
      </c>
      <c r="C69" s="337" t="s">
        <v>617</v>
      </c>
      <c r="D69" s="338" t="s">
        <v>616</v>
      </c>
      <c r="E69" s="374"/>
      <c r="F69" s="370">
        <v>30</v>
      </c>
      <c r="G69" s="373" t="s">
        <v>616</v>
      </c>
      <c r="H69" s="370"/>
      <c r="I69" s="341" t="str">
        <f>IF(Sklop18[[#This Row],[ZAHTEVANA SHEMA KAKOVOSTI]]&lt;&gt;"",Sklop18[[#This Row],[Preračunana masa/volumen/kos na enoto kg]],"")</f>
        <v/>
      </c>
      <c r="J69" s="342"/>
      <c r="K69" s="352"/>
      <c r="L69" s="352"/>
      <c r="M69" s="344"/>
      <c r="N69" s="347"/>
      <c r="O69" s="347"/>
      <c r="P69" s="346"/>
      <c r="Q69" s="347">
        <f>+Sklop18[[#This Row],[cena/enota brez DDV v EUR]]*Sklop18[[#This Row],[Stopnja DDV (%)]]</f>
        <v>0</v>
      </c>
      <c r="R69" s="347">
        <f>+Sklop18[[#This Row],[cena/enota brez DDV v EUR]]+Sklop18[[#This Row],[Davek (EUR)]]</f>
        <v>0</v>
      </c>
      <c r="S69" s="347">
        <f>+Sklop18[[#This Row],[cena/enota brez DDV v EUR]]*Sklop18[[#This Row],[Okvirna količina]]</f>
        <v>0</v>
      </c>
      <c r="T69" s="347">
        <f>+Sklop18[[#This Row],[Končna cena/enoto mere (EUR) z DDV]]*Sklop18[[#This Row],[Okvirna količina]]</f>
        <v>0</v>
      </c>
      <c r="U69" s="351"/>
    </row>
    <row r="70" spans="1:21" s="55" customFormat="1" ht="12">
      <c r="A70" s="84" t="s">
        <v>173</v>
      </c>
      <c r="B70" s="363" t="s">
        <v>533</v>
      </c>
      <c r="C70" s="337" t="s">
        <v>617</v>
      </c>
      <c r="D70" s="338" t="s">
        <v>616</v>
      </c>
      <c r="E70" s="374"/>
      <c r="F70" s="370">
        <v>30</v>
      </c>
      <c r="G70" s="373" t="s">
        <v>616</v>
      </c>
      <c r="H70" s="370"/>
      <c r="I70" s="341" t="str">
        <f>IF(Sklop18[[#This Row],[ZAHTEVANA SHEMA KAKOVOSTI]]&lt;&gt;"",Sklop18[[#This Row],[Preračunana masa/volumen/kos na enoto kg]],"")</f>
        <v/>
      </c>
      <c r="J70" s="342"/>
      <c r="K70" s="352"/>
      <c r="L70" s="352"/>
      <c r="M70" s="344"/>
      <c r="N70" s="347"/>
      <c r="O70" s="347"/>
      <c r="P70" s="346"/>
      <c r="Q70" s="347">
        <f>+Sklop18[[#This Row],[cena/enota brez DDV v EUR]]*Sklop18[[#This Row],[Stopnja DDV (%)]]</f>
        <v>0</v>
      </c>
      <c r="R70" s="347">
        <f>+Sklop18[[#This Row],[cena/enota brez DDV v EUR]]+Sklop18[[#This Row],[Davek (EUR)]]</f>
        <v>0</v>
      </c>
      <c r="S70" s="347">
        <f>+Sklop18[[#This Row],[cena/enota brez DDV v EUR]]*Sklop18[[#This Row],[Okvirna količina]]</f>
        <v>0</v>
      </c>
      <c r="T70" s="347">
        <f>+Sklop18[[#This Row],[Končna cena/enoto mere (EUR) z DDV]]*Sklop18[[#This Row],[Okvirna količina]]</f>
        <v>0</v>
      </c>
      <c r="U70" s="351"/>
    </row>
    <row r="71" spans="1:21" s="55" customFormat="1" ht="12">
      <c r="A71" s="84" t="s">
        <v>174</v>
      </c>
      <c r="B71" s="363" t="s">
        <v>534</v>
      </c>
      <c r="C71" s="337" t="s">
        <v>617</v>
      </c>
      <c r="D71" s="338" t="s">
        <v>616</v>
      </c>
      <c r="E71" s="374"/>
      <c r="F71" s="370">
        <v>90</v>
      </c>
      <c r="G71" s="373" t="s">
        <v>616</v>
      </c>
      <c r="H71" s="370"/>
      <c r="I71" s="341" t="str">
        <f>IF(Sklop18[[#This Row],[ZAHTEVANA SHEMA KAKOVOSTI]]&lt;&gt;"",Sklop18[[#This Row],[Preračunana masa/volumen/kos na enoto kg]],"")</f>
        <v/>
      </c>
      <c r="J71" s="342"/>
      <c r="K71" s="352"/>
      <c r="L71" s="352"/>
      <c r="M71" s="344"/>
      <c r="N71" s="347"/>
      <c r="O71" s="347"/>
      <c r="P71" s="346"/>
      <c r="Q71" s="347">
        <f>+Sklop18[[#This Row],[cena/enota brez DDV v EUR]]*Sklop18[[#This Row],[Stopnja DDV (%)]]</f>
        <v>0</v>
      </c>
      <c r="R71" s="347">
        <f>+Sklop18[[#This Row],[cena/enota brez DDV v EUR]]+Sklop18[[#This Row],[Davek (EUR)]]</f>
        <v>0</v>
      </c>
      <c r="S71" s="347">
        <f>+Sklop18[[#This Row],[cena/enota brez DDV v EUR]]*Sklop18[[#This Row],[Okvirna količina]]</f>
        <v>0</v>
      </c>
      <c r="T71" s="347">
        <f>+Sklop18[[#This Row],[Končna cena/enoto mere (EUR) z DDV]]*Sklop18[[#This Row],[Okvirna količina]]</f>
        <v>0</v>
      </c>
      <c r="U71" s="351"/>
    </row>
    <row r="72" spans="1:21" s="55" customFormat="1" ht="12">
      <c r="A72" s="84" t="s">
        <v>175</v>
      </c>
      <c r="B72" s="363" t="s">
        <v>535</v>
      </c>
      <c r="C72" s="378" t="s">
        <v>618</v>
      </c>
      <c r="D72" s="338" t="s">
        <v>616</v>
      </c>
      <c r="E72" s="374"/>
      <c r="F72" s="370">
        <v>90</v>
      </c>
      <c r="G72" s="373" t="s">
        <v>616</v>
      </c>
      <c r="H72" s="370"/>
      <c r="I72" s="341" t="str">
        <f>IF(Sklop18[[#This Row],[ZAHTEVANA SHEMA KAKOVOSTI]]&lt;&gt;"",Sklop18[[#This Row],[Preračunana masa/volumen/kos na enoto kg]],"")</f>
        <v/>
      </c>
      <c r="J72" s="342"/>
      <c r="K72" s="352"/>
      <c r="L72" s="352"/>
      <c r="M72" s="344"/>
      <c r="N72" s="347"/>
      <c r="O72" s="347"/>
      <c r="P72" s="346"/>
      <c r="Q72" s="347">
        <f>+Sklop18[[#This Row],[cena/enota brez DDV v EUR]]*Sklop18[[#This Row],[Stopnja DDV (%)]]</f>
        <v>0</v>
      </c>
      <c r="R72" s="347">
        <f>+Sklop18[[#This Row],[cena/enota brez DDV v EUR]]+Sklop18[[#This Row],[Davek (EUR)]]</f>
        <v>0</v>
      </c>
      <c r="S72" s="347">
        <f>+Sklop18[[#This Row],[cena/enota brez DDV v EUR]]*Sklop18[[#This Row],[Okvirna količina]]</f>
        <v>0</v>
      </c>
      <c r="T72" s="347">
        <f>+Sklop18[[#This Row],[Končna cena/enoto mere (EUR) z DDV]]*Sklop18[[#This Row],[Okvirna količina]]</f>
        <v>0</v>
      </c>
      <c r="U72" s="351"/>
    </row>
    <row r="73" spans="1:21" s="55" customFormat="1" ht="12">
      <c r="A73" s="84" t="s">
        <v>176</v>
      </c>
      <c r="B73" s="363" t="s">
        <v>536</v>
      </c>
      <c r="C73" s="337" t="s">
        <v>619</v>
      </c>
      <c r="D73" s="338" t="s">
        <v>160</v>
      </c>
      <c r="E73" s="374"/>
      <c r="F73" s="370">
        <v>60</v>
      </c>
      <c r="G73" s="373" t="s">
        <v>160</v>
      </c>
      <c r="H73" s="370"/>
      <c r="I73" s="341" t="str">
        <f>IF(Sklop18[[#This Row],[ZAHTEVANA SHEMA KAKOVOSTI]]&lt;&gt;"",Sklop18[[#This Row],[Preračunana masa/volumen/kos na enoto kg]],"")</f>
        <v/>
      </c>
      <c r="J73" s="342"/>
      <c r="K73" s="352"/>
      <c r="L73" s="352"/>
      <c r="M73" s="344"/>
      <c r="N73" s="347"/>
      <c r="O73" s="347"/>
      <c r="P73" s="346"/>
      <c r="Q73" s="347">
        <f>+Sklop18[[#This Row],[cena/enota brez DDV v EUR]]*Sklop18[[#This Row],[Stopnja DDV (%)]]</f>
        <v>0</v>
      </c>
      <c r="R73" s="347">
        <f>+Sklop18[[#This Row],[cena/enota brez DDV v EUR]]+Sklop18[[#This Row],[Davek (EUR)]]</f>
        <v>0</v>
      </c>
      <c r="S73" s="347">
        <f>+Sklop18[[#This Row],[cena/enota brez DDV v EUR]]*Sklop18[[#This Row],[Okvirna količina]]</f>
        <v>0</v>
      </c>
      <c r="T73" s="347">
        <f>+Sklop18[[#This Row],[Končna cena/enoto mere (EUR) z DDV]]*Sklop18[[#This Row],[Okvirna količina]]</f>
        <v>0</v>
      </c>
      <c r="U73" s="351"/>
    </row>
    <row r="74" spans="1:21" s="55" customFormat="1" ht="12">
      <c r="A74" s="84" t="s">
        <v>177</v>
      </c>
      <c r="B74" s="363" t="s">
        <v>537</v>
      </c>
      <c r="C74" s="337" t="s">
        <v>620</v>
      </c>
      <c r="D74" s="338" t="s">
        <v>160</v>
      </c>
      <c r="E74" s="374"/>
      <c r="F74" s="370">
        <v>15</v>
      </c>
      <c r="G74" s="373" t="s">
        <v>160</v>
      </c>
      <c r="H74" s="370"/>
      <c r="I74" s="341" t="str">
        <f>IF(Sklop18[[#This Row],[ZAHTEVANA SHEMA KAKOVOSTI]]&lt;&gt;"",Sklop18[[#This Row],[Preračunana masa/volumen/kos na enoto kg]],"")</f>
        <v/>
      </c>
      <c r="J74" s="342"/>
      <c r="K74" s="352"/>
      <c r="L74" s="352"/>
      <c r="M74" s="344"/>
      <c r="N74" s="347"/>
      <c r="O74" s="347"/>
      <c r="P74" s="346"/>
      <c r="Q74" s="347">
        <f>+Sklop18[[#This Row],[cena/enota brez DDV v EUR]]*Sklop18[[#This Row],[Stopnja DDV (%)]]</f>
        <v>0</v>
      </c>
      <c r="R74" s="347">
        <f>+Sklop18[[#This Row],[cena/enota brez DDV v EUR]]+Sklop18[[#This Row],[Davek (EUR)]]</f>
        <v>0</v>
      </c>
      <c r="S74" s="347">
        <f>+Sklop18[[#This Row],[cena/enota brez DDV v EUR]]*Sklop18[[#This Row],[Okvirna količina]]</f>
        <v>0</v>
      </c>
      <c r="T74" s="347">
        <f>+Sklop18[[#This Row],[Končna cena/enoto mere (EUR) z DDV]]*Sklop18[[#This Row],[Okvirna količina]]</f>
        <v>0</v>
      </c>
      <c r="U74" s="351"/>
    </row>
    <row r="75" spans="1:21" s="55" customFormat="1" ht="12">
      <c r="A75" s="84" t="s">
        <v>178</v>
      </c>
      <c r="B75" s="363" t="s">
        <v>538</v>
      </c>
      <c r="C75" s="337" t="s">
        <v>621</v>
      </c>
      <c r="D75" s="338" t="s">
        <v>160</v>
      </c>
      <c r="E75" s="374"/>
      <c r="F75" s="370">
        <v>15</v>
      </c>
      <c r="G75" s="373" t="s">
        <v>160</v>
      </c>
      <c r="H75" s="370"/>
      <c r="I75" s="341" t="str">
        <f>IF(Sklop18[[#This Row],[ZAHTEVANA SHEMA KAKOVOSTI]]&lt;&gt;"",Sklop18[[#This Row],[Preračunana masa/volumen/kos na enoto kg]],"")</f>
        <v/>
      </c>
      <c r="J75" s="342"/>
      <c r="K75" s="352"/>
      <c r="L75" s="352"/>
      <c r="M75" s="344"/>
      <c r="N75" s="347"/>
      <c r="O75" s="347"/>
      <c r="P75" s="346"/>
      <c r="Q75" s="347">
        <f>+Sklop18[[#This Row],[cena/enota brez DDV v EUR]]*Sklop18[[#This Row],[Stopnja DDV (%)]]</f>
        <v>0</v>
      </c>
      <c r="R75" s="347">
        <f>+Sklop18[[#This Row],[cena/enota brez DDV v EUR]]+Sklop18[[#This Row],[Davek (EUR)]]</f>
        <v>0</v>
      </c>
      <c r="S75" s="347">
        <f>+Sklop18[[#This Row],[cena/enota brez DDV v EUR]]*Sklop18[[#This Row],[Okvirna količina]]</f>
        <v>0</v>
      </c>
      <c r="T75" s="347">
        <f>+Sklop18[[#This Row],[Končna cena/enoto mere (EUR) z DDV]]*Sklop18[[#This Row],[Okvirna količina]]</f>
        <v>0</v>
      </c>
      <c r="U75" s="351"/>
    </row>
    <row r="76" spans="1:21" s="55" customFormat="1" ht="12">
      <c r="A76" s="84" t="s">
        <v>179</v>
      </c>
      <c r="B76" s="363" t="s">
        <v>571</v>
      </c>
      <c r="C76" s="337">
        <v>7</v>
      </c>
      <c r="D76" s="338" t="s">
        <v>90</v>
      </c>
      <c r="E76" s="374"/>
      <c r="F76" s="370">
        <v>60</v>
      </c>
      <c r="G76" s="373" t="s">
        <v>160</v>
      </c>
      <c r="H7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0.42</v>
      </c>
      <c r="I76" s="341" t="str">
        <f>IF(Sklop18[[#This Row],[ZAHTEVANA SHEMA KAKOVOSTI]]&lt;&gt;"",Sklop18[[#This Row],[Preračunana masa/volumen/kos na enoto kg]],"")</f>
        <v/>
      </c>
      <c r="J76" s="342"/>
      <c r="K76" s="352"/>
      <c r="L76" s="352"/>
      <c r="M76" s="344"/>
      <c r="N76" s="347"/>
      <c r="O76" s="347"/>
      <c r="P76" s="346"/>
      <c r="Q76" s="347">
        <f>+Sklop18[[#This Row],[cena/enota brez DDV v EUR]]*Sklop18[[#This Row],[Stopnja DDV (%)]]</f>
        <v>0</v>
      </c>
      <c r="R76" s="347">
        <f>+Sklop18[[#This Row],[cena/enota brez DDV v EUR]]+Sklop18[[#This Row],[Davek (EUR)]]</f>
        <v>0</v>
      </c>
      <c r="S76" s="347">
        <f>+Sklop18[[#This Row],[cena/enota brez DDV v EUR]]*Sklop18[[#This Row],[Okvirna količina]]</f>
        <v>0</v>
      </c>
      <c r="T76" s="347">
        <f>+Sklop18[[#This Row],[Končna cena/enoto mere (EUR) z DDV]]*Sklop18[[#This Row],[Okvirna količina]]</f>
        <v>0</v>
      </c>
      <c r="U76" s="351"/>
    </row>
    <row r="77" spans="1:21" s="55" customFormat="1" ht="12">
      <c r="A77" s="84" t="s">
        <v>180</v>
      </c>
      <c r="B77" s="363" t="s">
        <v>572</v>
      </c>
      <c r="C77" s="337">
        <v>10</v>
      </c>
      <c r="D77" s="338" t="s">
        <v>90</v>
      </c>
      <c r="E77" s="374"/>
      <c r="F77" s="370">
        <v>600</v>
      </c>
      <c r="G77" s="373" t="s">
        <v>160</v>
      </c>
      <c r="H7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77" s="341" t="str">
        <f>IF(Sklop18[[#This Row],[ZAHTEVANA SHEMA KAKOVOSTI]]&lt;&gt;"",Sklop18[[#This Row],[Preračunana masa/volumen/kos na enoto kg]],"")</f>
        <v/>
      </c>
      <c r="J77" s="342"/>
      <c r="K77" s="352"/>
      <c r="L77" s="352"/>
      <c r="M77" s="344"/>
      <c r="N77" s="347"/>
      <c r="O77" s="347"/>
      <c r="P77" s="346"/>
      <c r="Q77" s="347">
        <f>+Sklop18[[#This Row],[cena/enota brez DDV v EUR]]*Sklop18[[#This Row],[Stopnja DDV (%)]]</f>
        <v>0</v>
      </c>
      <c r="R77" s="347">
        <f>+Sklop18[[#This Row],[cena/enota brez DDV v EUR]]+Sklop18[[#This Row],[Davek (EUR)]]</f>
        <v>0</v>
      </c>
      <c r="S77" s="347">
        <f>+Sklop18[[#This Row],[cena/enota brez DDV v EUR]]*Sklop18[[#This Row],[Okvirna količina]]</f>
        <v>0</v>
      </c>
      <c r="T77" s="347">
        <f>+Sklop18[[#This Row],[Končna cena/enoto mere (EUR) z DDV]]*Sklop18[[#This Row],[Okvirna količina]]</f>
        <v>0</v>
      </c>
      <c r="U77" s="351"/>
    </row>
    <row r="78" spans="1:21" s="55" customFormat="1" ht="24">
      <c r="A78" s="84" t="s">
        <v>181</v>
      </c>
      <c r="B78" s="428" t="s">
        <v>573</v>
      </c>
      <c r="C78" s="429" t="s">
        <v>661</v>
      </c>
      <c r="D78" s="338"/>
      <c r="E78" s="374"/>
      <c r="F78" s="370"/>
      <c r="G78" s="373"/>
      <c r="H7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78" s="341" t="str">
        <f>IF(Sklop18[[#This Row],[ZAHTEVANA SHEMA KAKOVOSTI]]&lt;&gt;"",Sklop18[[#This Row],[Preračunana masa/volumen/kos na enoto kg]],"")</f>
        <v/>
      </c>
      <c r="J78" s="342"/>
      <c r="K78" s="352"/>
      <c r="L78" s="352"/>
      <c r="M78" s="344"/>
      <c r="N78" s="347"/>
      <c r="O78" s="347"/>
      <c r="P78" s="346"/>
      <c r="Q78" s="347">
        <f>+Sklop18[[#This Row],[cena/enota brez DDV v EUR]]*Sklop18[[#This Row],[Stopnja DDV (%)]]</f>
        <v>0</v>
      </c>
      <c r="R78" s="347">
        <f>+Sklop18[[#This Row],[cena/enota brez DDV v EUR]]+Sklop18[[#This Row],[Davek (EUR)]]</f>
        <v>0</v>
      </c>
      <c r="S78" s="347">
        <f>+Sklop18[[#This Row],[cena/enota brez DDV v EUR]]*Sklop18[[#This Row],[Okvirna količina]]</f>
        <v>0</v>
      </c>
      <c r="T78" s="347">
        <f>+Sklop18[[#This Row],[Končna cena/enoto mere (EUR) z DDV]]*Sklop18[[#This Row],[Okvirna količina]]</f>
        <v>0</v>
      </c>
      <c r="U78" s="351"/>
    </row>
    <row r="79" spans="1:21" s="55" customFormat="1" ht="24">
      <c r="A79" s="84" t="s">
        <v>182</v>
      </c>
      <c r="B79" s="428" t="s">
        <v>574</v>
      </c>
      <c r="C79" s="429" t="s">
        <v>661</v>
      </c>
      <c r="D79" s="338"/>
      <c r="E79" s="374"/>
      <c r="F79" s="370"/>
      <c r="G79" s="373"/>
      <c r="H7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79" s="341" t="str">
        <f>IF(Sklop18[[#This Row],[ZAHTEVANA SHEMA KAKOVOSTI]]&lt;&gt;"",Sklop18[[#This Row],[Preračunana masa/volumen/kos na enoto kg]],"")</f>
        <v/>
      </c>
      <c r="J79" s="342"/>
      <c r="K79" s="352"/>
      <c r="L79" s="352"/>
      <c r="M79" s="344"/>
      <c r="N79" s="347"/>
      <c r="O79" s="347"/>
      <c r="P79" s="346"/>
      <c r="Q79" s="347">
        <f>+Sklop18[[#This Row],[cena/enota brez DDV v EUR]]*Sklop18[[#This Row],[Stopnja DDV (%)]]</f>
        <v>0</v>
      </c>
      <c r="R79" s="347">
        <f>+Sklop18[[#This Row],[cena/enota brez DDV v EUR]]+Sklop18[[#This Row],[Davek (EUR)]]</f>
        <v>0</v>
      </c>
      <c r="S79" s="347">
        <f>+Sklop18[[#This Row],[cena/enota brez DDV v EUR]]*Sklop18[[#This Row],[Okvirna količina]]</f>
        <v>0</v>
      </c>
      <c r="T79" s="347">
        <f>+Sklop18[[#This Row],[Končna cena/enoto mere (EUR) z DDV]]*Sklop18[[#This Row],[Okvirna količina]]</f>
        <v>0</v>
      </c>
      <c r="U79" s="351"/>
    </row>
    <row r="80" spans="1:21" s="55" customFormat="1" ht="12">
      <c r="A80" s="84" t="s">
        <v>183</v>
      </c>
      <c r="B80" s="363" t="s">
        <v>575</v>
      </c>
      <c r="C80" s="337">
        <v>0.5</v>
      </c>
      <c r="D80" s="338" t="s">
        <v>54</v>
      </c>
      <c r="E80" s="374"/>
      <c r="F80" s="370">
        <v>12</v>
      </c>
      <c r="G80" s="373" t="s">
        <v>160</v>
      </c>
      <c r="H8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</v>
      </c>
      <c r="I80" s="341" t="str">
        <f>IF(Sklop18[[#This Row],[ZAHTEVANA SHEMA KAKOVOSTI]]&lt;&gt;"",Sklop18[[#This Row],[Preračunana masa/volumen/kos na enoto kg]],"")</f>
        <v/>
      </c>
      <c r="J80" s="342"/>
      <c r="K80" s="352"/>
      <c r="L80" s="352"/>
      <c r="M80" s="344"/>
      <c r="N80" s="347"/>
      <c r="O80" s="347"/>
      <c r="P80" s="346"/>
      <c r="Q80" s="347">
        <f>+Sklop18[[#This Row],[cena/enota brez DDV v EUR]]*Sklop18[[#This Row],[Stopnja DDV (%)]]</f>
        <v>0</v>
      </c>
      <c r="R80" s="347">
        <f>+Sklop18[[#This Row],[cena/enota brez DDV v EUR]]+Sklop18[[#This Row],[Davek (EUR)]]</f>
        <v>0</v>
      </c>
      <c r="S80" s="347">
        <f>+Sklop18[[#This Row],[cena/enota brez DDV v EUR]]*Sklop18[[#This Row],[Okvirna količina]]</f>
        <v>0</v>
      </c>
      <c r="T80" s="347">
        <f>+Sklop18[[#This Row],[Končna cena/enoto mere (EUR) z DDV]]*Sklop18[[#This Row],[Okvirna količina]]</f>
        <v>0</v>
      </c>
      <c r="U80" s="351"/>
    </row>
    <row r="81" spans="1:21" s="55" customFormat="1" ht="12">
      <c r="A81" s="84" t="s">
        <v>184</v>
      </c>
      <c r="B81" s="363" t="s">
        <v>576</v>
      </c>
      <c r="C81" s="337">
        <v>500</v>
      </c>
      <c r="D81" s="338" t="s">
        <v>90</v>
      </c>
      <c r="E81" s="374"/>
      <c r="F81" s="370">
        <v>900</v>
      </c>
      <c r="G81" s="373" t="s">
        <v>160</v>
      </c>
      <c r="H8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81" s="341" t="str">
        <f>IF(Sklop18[[#This Row],[ZAHTEVANA SHEMA KAKOVOSTI]]&lt;&gt;"",Sklop18[[#This Row],[Preračunana masa/volumen/kos na enoto kg]],"")</f>
        <v/>
      </c>
      <c r="J81" s="342"/>
      <c r="K81" s="352"/>
      <c r="L81" s="352"/>
      <c r="M81" s="344"/>
      <c r="N81" s="347"/>
      <c r="O81" s="347"/>
      <c r="P81" s="346"/>
      <c r="Q81" s="347">
        <f>+Sklop18[[#This Row],[cena/enota brez DDV v EUR]]*Sklop18[[#This Row],[Stopnja DDV (%)]]</f>
        <v>0</v>
      </c>
      <c r="R81" s="347">
        <f>+Sklop18[[#This Row],[cena/enota brez DDV v EUR]]+Sklop18[[#This Row],[Davek (EUR)]]</f>
        <v>0</v>
      </c>
      <c r="S81" s="347">
        <f>+Sklop18[[#This Row],[cena/enota brez DDV v EUR]]*Sklop18[[#This Row],[Okvirna količina]]</f>
        <v>0</v>
      </c>
      <c r="T81" s="347">
        <f>+Sklop18[[#This Row],[Končna cena/enoto mere (EUR) z DDV]]*Sklop18[[#This Row],[Okvirna količina]]</f>
        <v>0</v>
      </c>
      <c r="U81" s="351"/>
    </row>
    <row r="82" spans="1:21" s="55" customFormat="1" ht="12">
      <c r="A82" s="84" t="s">
        <v>185</v>
      </c>
      <c r="B82" s="363" t="s">
        <v>577</v>
      </c>
      <c r="C82" s="337">
        <v>0.5</v>
      </c>
      <c r="D82" s="338" t="s">
        <v>54</v>
      </c>
      <c r="E82" s="374"/>
      <c r="F82" s="370">
        <v>300</v>
      </c>
      <c r="G82" s="373" t="s">
        <v>160</v>
      </c>
      <c r="H8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2" s="341" t="str">
        <f>IF(Sklop18[[#This Row],[ZAHTEVANA SHEMA KAKOVOSTI]]&lt;&gt;"",Sklop18[[#This Row],[Preračunana masa/volumen/kos na enoto kg]],"")</f>
        <v/>
      </c>
      <c r="J82" s="342"/>
      <c r="K82" s="352"/>
      <c r="L82" s="352"/>
      <c r="M82" s="344"/>
      <c r="N82" s="347"/>
      <c r="O82" s="347"/>
      <c r="P82" s="346"/>
      <c r="Q82" s="347">
        <f>+Sklop18[[#This Row],[cena/enota brez DDV v EUR]]*Sklop18[[#This Row],[Stopnja DDV (%)]]</f>
        <v>0</v>
      </c>
      <c r="R82" s="347">
        <f>+Sklop18[[#This Row],[cena/enota brez DDV v EUR]]+Sklop18[[#This Row],[Davek (EUR)]]</f>
        <v>0</v>
      </c>
      <c r="S82" s="347">
        <f>+Sklop18[[#This Row],[cena/enota brez DDV v EUR]]*Sklop18[[#This Row],[Okvirna količina]]</f>
        <v>0</v>
      </c>
      <c r="T82" s="347">
        <f>+Sklop18[[#This Row],[Končna cena/enoto mere (EUR) z DDV]]*Sklop18[[#This Row],[Okvirna količina]]</f>
        <v>0</v>
      </c>
      <c r="U82" s="351"/>
    </row>
    <row r="83" spans="1:21" s="55" customFormat="1" ht="12">
      <c r="A83" s="84" t="s">
        <v>186</v>
      </c>
      <c r="B83" s="372" t="s">
        <v>675</v>
      </c>
      <c r="C83" s="337">
        <v>1000</v>
      </c>
      <c r="D83" s="338" t="s">
        <v>90</v>
      </c>
      <c r="E83" s="374"/>
      <c r="F83" s="370">
        <v>300</v>
      </c>
      <c r="G83" s="373" t="s">
        <v>0</v>
      </c>
      <c r="H8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83" s="341" t="str">
        <f>IF(Sklop18[[#This Row],[ZAHTEVANA SHEMA KAKOVOSTI]]&lt;&gt;"",Sklop18[[#This Row],[Preračunana masa/volumen/kos na enoto kg]],"")</f>
        <v/>
      </c>
      <c r="J83" s="342"/>
      <c r="K83" s="352"/>
      <c r="L83" s="352"/>
      <c r="M83" s="344"/>
      <c r="N83" s="347"/>
      <c r="O83" s="347"/>
      <c r="P83" s="346"/>
      <c r="Q83" s="347">
        <f>+Sklop18[[#This Row],[cena/enota brez DDV v EUR]]*Sklop18[[#This Row],[Stopnja DDV (%)]]</f>
        <v>0</v>
      </c>
      <c r="R83" s="347">
        <f>+Sklop18[[#This Row],[cena/enota brez DDV v EUR]]+Sklop18[[#This Row],[Davek (EUR)]]</f>
        <v>0</v>
      </c>
      <c r="S83" s="347">
        <f>+Sklop18[[#This Row],[cena/enota brez DDV v EUR]]*Sklop18[[#This Row],[Okvirna količina]]</f>
        <v>0</v>
      </c>
      <c r="T83" s="347">
        <f>+Sklop18[[#This Row],[Končna cena/enoto mere (EUR) z DDV]]*Sklop18[[#This Row],[Okvirna količina]]</f>
        <v>0</v>
      </c>
      <c r="U83" s="351"/>
    </row>
    <row r="84" spans="1:21" s="55" customFormat="1" ht="12">
      <c r="A84" s="84" t="s">
        <v>187</v>
      </c>
      <c r="B84" s="372" t="s">
        <v>676</v>
      </c>
      <c r="C84" s="337" t="s">
        <v>543</v>
      </c>
      <c r="D84" s="338" t="s">
        <v>90</v>
      </c>
      <c r="E84" s="374"/>
      <c r="F84" s="370">
        <v>75</v>
      </c>
      <c r="G84" s="373" t="s">
        <v>0</v>
      </c>
      <c r="H8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4" s="341" t="str">
        <f>IF(Sklop18[[#This Row],[ZAHTEVANA SHEMA KAKOVOSTI]]&lt;&gt;"",Sklop18[[#This Row],[Preračunana masa/volumen/kos na enoto kg]],"")</f>
        <v/>
      </c>
      <c r="J84" s="342"/>
      <c r="K84" s="352"/>
      <c r="L84" s="352"/>
      <c r="M84" s="344"/>
      <c r="N84" s="347"/>
      <c r="O84" s="347"/>
      <c r="P84" s="346"/>
      <c r="Q84" s="347">
        <f>+Sklop18[[#This Row],[cena/enota brez DDV v EUR]]*Sklop18[[#This Row],[Stopnja DDV (%)]]</f>
        <v>0</v>
      </c>
      <c r="R84" s="347">
        <f>+Sklop18[[#This Row],[cena/enota brez DDV v EUR]]+Sklop18[[#This Row],[Davek (EUR)]]</f>
        <v>0</v>
      </c>
      <c r="S84" s="347">
        <f>+Sklop18[[#This Row],[cena/enota brez DDV v EUR]]*Sklop18[[#This Row],[Okvirna količina]]</f>
        <v>0</v>
      </c>
      <c r="T84" s="347">
        <f>+Sklop18[[#This Row],[Končna cena/enoto mere (EUR) z DDV]]*Sklop18[[#This Row],[Okvirna količina]]</f>
        <v>0</v>
      </c>
      <c r="U84" s="351"/>
    </row>
    <row r="85" spans="1:21" s="55" customFormat="1" ht="12">
      <c r="A85" s="84" t="s">
        <v>188</v>
      </c>
      <c r="B85" s="426" t="s">
        <v>667</v>
      </c>
      <c r="C85" s="337" t="s">
        <v>543</v>
      </c>
      <c r="D85" s="338" t="s">
        <v>90</v>
      </c>
      <c r="E85" s="374"/>
      <c r="F85" s="370">
        <v>75</v>
      </c>
      <c r="G85" s="373" t="s">
        <v>0</v>
      </c>
      <c r="H8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5" s="341" t="str">
        <f>IF(Sklop18[[#This Row],[ZAHTEVANA SHEMA KAKOVOSTI]]&lt;&gt;"",Sklop18[[#This Row],[Preračunana masa/volumen/kos na enoto kg]],"")</f>
        <v/>
      </c>
      <c r="J85" s="342"/>
      <c r="K85" s="352"/>
      <c r="L85" s="352"/>
      <c r="M85" s="344"/>
      <c r="N85" s="347"/>
      <c r="O85" s="347"/>
      <c r="P85" s="346"/>
      <c r="Q85" s="347">
        <f>+Sklop18[[#This Row],[cena/enota brez DDV v EUR]]*Sklop18[[#This Row],[Stopnja DDV (%)]]</f>
        <v>0</v>
      </c>
      <c r="R85" s="347">
        <f>+Sklop18[[#This Row],[cena/enota brez DDV v EUR]]+Sklop18[[#This Row],[Davek (EUR)]]</f>
        <v>0</v>
      </c>
      <c r="S85" s="347">
        <f>+Sklop18[[#This Row],[cena/enota brez DDV v EUR]]*Sklop18[[#This Row],[Okvirna količina]]</f>
        <v>0</v>
      </c>
      <c r="T85" s="347">
        <f>+Sklop18[[#This Row],[Končna cena/enoto mere (EUR) z DDV]]*Sklop18[[#This Row],[Okvirna količina]]</f>
        <v>0</v>
      </c>
      <c r="U85" s="351"/>
    </row>
    <row r="86" spans="1:21" s="55" customFormat="1" ht="12">
      <c r="A86" s="84" t="s">
        <v>189</v>
      </c>
      <c r="B86" s="426" t="s">
        <v>668</v>
      </c>
      <c r="C86" s="337" t="s">
        <v>543</v>
      </c>
      <c r="D86" s="338" t="s">
        <v>90</v>
      </c>
      <c r="E86" s="374"/>
      <c r="F86" s="370">
        <v>75</v>
      </c>
      <c r="G86" s="373" t="s">
        <v>0</v>
      </c>
      <c r="H8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6" s="341" t="str">
        <f>IF(Sklop18[[#This Row],[ZAHTEVANA SHEMA KAKOVOSTI]]&lt;&gt;"",Sklop18[[#This Row],[Preračunana masa/volumen/kos na enoto kg]],"")</f>
        <v/>
      </c>
      <c r="J86" s="342"/>
      <c r="K86" s="352"/>
      <c r="L86" s="352"/>
      <c r="M86" s="344"/>
      <c r="N86" s="347"/>
      <c r="O86" s="347"/>
      <c r="P86" s="346"/>
      <c r="Q86" s="347">
        <f>+Sklop18[[#This Row],[cena/enota brez DDV v EUR]]*Sklop18[[#This Row],[Stopnja DDV (%)]]</f>
        <v>0</v>
      </c>
      <c r="R86" s="347">
        <f>+Sklop18[[#This Row],[cena/enota brez DDV v EUR]]+Sklop18[[#This Row],[Davek (EUR)]]</f>
        <v>0</v>
      </c>
      <c r="S86" s="347">
        <f>+Sklop18[[#This Row],[cena/enota brez DDV v EUR]]*Sklop18[[#This Row],[Okvirna količina]]</f>
        <v>0</v>
      </c>
      <c r="T86" s="347">
        <f>+Sklop18[[#This Row],[Končna cena/enoto mere (EUR) z DDV]]*Sklop18[[#This Row],[Okvirna količina]]</f>
        <v>0</v>
      </c>
      <c r="U86" s="351"/>
    </row>
    <row r="87" spans="1:21" s="55" customFormat="1" ht="12">
      <c r="A87" s="84" t="s">
        <v>190</v>
      </c>
      <c r="B87" s="363" t="s">
        <v>578</v>
      </c>
      <c r="C87" s="337">
        <v>5</v>
      </c>
      <c r="D87" s="338" t="s">
        <v>54</v>
      </c>
      <c r="E87" s="374"/>
      <c r="F87" s="370">
        <v>30</v>
      </c>
      <c r="G87" s="373" t="s">
        <v>160</v>
      </c>
      <c r="H8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87" s="341" t="str">
        <f>IF(Sklop18[[#This Row],[ZAHTEVANA SHEMA KAKOVOSTI]]&lt;&gt;"",Sklop18[[#This Row],[Preračunana masa/volumen/kos na enoto kg]],"")</f>
        <v/>
      </c>
      <c r="J87" s="342"/>
      <c r="K87" s="352"/>
      <c r="L87" s="352"/>
      <c r="M87" s="344"/>
      <c r="N87" s="347"/>
      <c r="O87" s="347"/>
      <c r="P87" s="346"/>
      <c r="Q87" s="347">
        <f>+Sklop18[[#This Row],[cena/enota brez DDV v EUR]]*Sklop18[[#This Row],[Stopnja DDV (%)]]</f>
        <v>0</v>
      </c>
      <c r="R87" s="347">
        <f>+Sklop18[[#This Row],[cena/enota brez DDV v EUR]]+Sklop18[[#This Row],[Davek (EUR)]]</f>
        <v>0</v>
      </c>
      <c r="S87" s="347">
        <f>+Sklop18[[#This Row],[cena/enota brez DDV v EUR]]*Sklop18[[#This Row],[Okvirna količina]]</f>
        <v>0</v>
      </c>
      <c r="T87" s="347">
        <f>+Sklop18[[#This Row],[Končna cena/enoto mere (EUR) z DDV]]*Sklop18[[#This Row],[Okvirna količina]]</f>
        <v>0</v>
      </c>
      <c r="U87" s="351"/>
    </row>
    <row r="88" spans="1:21" s="55" customFormat="1" ht="12">
      <c r="A88" s="84" t="s">
        <v>191</v>
      </c>
      <c r="B88" s="363" t="s">
        <v>655</v>
      </c>
      <c r="C88" s="337">
        <v>5</v>
      </c>
      <c r="D88" s="338" t="s">
        <v>54</v>
      </c>
      <c r="E88" s="374"/>
      <c r="F88" s="370">
        <v>15</v>
      </c>
      <c r="G88" s="373" t="s">
        <v>160</v>
      </c>
      <c r="H8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75</v>
      </c>
      <c r="I88" s="341" t="str">
        <f>IF(Sklop18[[#This Row],[ZAHTEVANA SHEMA KAKOVOSTI]]&lt;&gt;"",Sklop18[[#This Row],[Preračunana masa/volumen/kos na enoto kg]],"")</f>
        <v/>
      </c>
      <c r="J88" s="342"/>
      <c r="K88" s="352"/>
      <c r="L88" s="352"/>
      <c r="M88" s="344"/>
      <c r="N88" s="347"/>
      <c r="O88" s="347"/>
      <c r="P88" s="346"/>
      <c r="Q88" s="347">
        <f>+Sklop18[[#This Row],[cena/enota brez DDV v EUR]]*Sklop18[[#This Row],[Stopnja DDV (%)]]</f>
        <v>0</v>
      </c>
      <c r="R88" s="347">
        <f>+Sklop18[[#This Row],[cena/enota brez DDV v EUR]]+Sklop18[[#This Row],[Davek (EUR)]]</f>
        <v>0</v>
      </c>
      <c r="S88" s="347">
        <f>+Sklop18[[#This Row],[cena/enota brez DDV v EUR]]*Sklop18[[#This Row],[Okvirna količina]]</f>
        <v>0</v>
      </c>
      <c r="T88" s="347">
        <f>+Sklop18[[#This Row],[Končna cena/enoto mere (EUR) z DDV]]*Sklop18[[#This Row],[Okvirna količina]]</f>
        <v>0</v>
      </c>
      <c r="U88" s="351"/>
    </row>
    <row r="89" spans="1:21" s="55" customFormat="1" ht="12">
      <c r="A89" s="84" t="s">
        <v>192</v>
      </c>
      <c r="B89" s="363" t="s">
        <v>579</v>
      </c>
      <c r="C89" s="337">
        <v>1000</v>
      </c>
      <c r="D89" s="338" t="s">
        <v>90</v>
      </c>
      <c r="E89" s="374"/>
      <c r="F89" s="370">
        <v>450</v>
      </c>
      <c r="G89" s="373" t="s">
        <v>160</v>
      </c>
      <c r="H8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450</v>
      </c>
      <c r="I89" s="341" t="str">
        <f>IF(Sklop18[[#This Row],[ZAHTEVANA SHEMA KAKOVOSTI]]&lt;&gt;"",Sklop18[[#This Row],[Preračunana masa/volumen/kos na enoto kg]],"")</f>
        <v/>
      </c>
      <c r="J89" s="342"/>
      <c r="K89" s="352"/>
      <c r="L89" s="352"/>
      <c r="M89" s="344"/>
      <c r="N89" s="347"/>
      <c r="O89" s="347"/>
      <c r="P89" s="346"/>
      <c r="Q89" s="347">
        <f>+Sklop18[[#This Row],[cena/enota brez DDV v EUR]]*Sklop18[[#This Row],[Stopnja DDV (%)]]</f>
        <v>0</v>
      </c>
      <c r="R89" s="347">
        <f>+Sklop18[[#This Row],[cena/enota brez DDV v EUR]]+Sklop18[[#This Row],[Davek (EUR)]]</f>
        <v>0</v>
      </c>
      <c r="S89" s="347">
        <f>+Sklop18[[#This Row],[cena/enota brez DDV v EUR]]*Sklop18[[#This Row],[Okvirna količina]]</f>
        <v>0</v>
      </c>
      <c r="T89" s="347">
        <f>+Sklop18[[#This Row],[Končna cena/enoto mere (EUR) z DDV]]*Sklop18[[#This Row],[Okvirna količina]]</f>
        <v>0</v>
      </c>
      <c r="U89" s="351"/>
    </row>
    <row r="90" spans="1:21" s="55" customFormat="1" ht="12">
      <c r="A90" s="84" t="s">
        <v>193</v>
      </c>
      <c r="B90" s="363" t="s">
        <v>580</v>
      </c>
      <c r="C90" s="337">
        <v>80</v>
      </c>
      <c r="D90" s="338" t="s">
        <v>90</v>
      </c>
      <c r="E90" s="374"/>
      <c r="F90" s="370">
        <v>300</v>
      </c>
      <c r="G90" s="373" t="s">
        <v>160</v>
      </c>
      <c r="H9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</v>
      </c>
      <c r="I90" s="341" t="str">
        <f>IF(Sklop18[[#This Row],[ZAHTEVANA SHEMA KAKOVOSTI]]&lt;&gt;"",Sklop18[[#This Row],[Preračunana masa/volumen/kos na enoto kg]],"")</f>
        <v/>
      </c>
      <c r="J90" s="342"/>
      <c r="K90" s="352"/>
      <c r="L90" s="352"/>
      <c r="M90" s="344"/>
      <c r="N90" s="347"/>
      <c r="O90" s="347"/>
      <c r="P90" s="346"/>
      <c r="Q90" s="347">
        <f>+Sklop18[[#This Row],[cena/enota brez DDV v EUR]]*Sklop18[[#This Row],[Stopnja DDV (%)]]</f>
        <v>0</v>
      </c>
      <c r="R90" s="347">
        <f>+Sklop18[[#This Row],[cena/enota brez DDV v EUR]]+Sklop18[[#This Row],[Davek (EUR)]]</f>
        <v>0</v>
      </c>
      <c r="S90" s="347">
        <f>+Sklop18[[#This Row],[cena/enota brez DDV v EUR]]*Sklop18[[#This Row],[Okvirna količina]]</f>
        <v>0</v>
      </c>
      <c r="T90" s="347">
        <f>+Sklop18[[#This Row],[Končna cena/enoto mere (EUR) z DDV]]*Sklop18[[#This Row],[Okvirna količina]]</f>
        <v>0</v>
      </c>
      <c r="U90" s="351"/>
    </row>
    <row r="91" spans="1:21" s="55" customFormat="1" ht="12">
      <c r="A91" s="84" t="s">
        <v>194</v>
      </c>
      <c r="B91" s="363" t="s">
        <v>581</v>
      </c>
      <c r="C91" s="337">
        <v>1200</v>
      </c>
      <c r="D91" s="338" t="s">
        <v>91</v>
      </c>
      <c r="E91" s="374"/>
      <c r="F91" s="370">
        <v>45</v>
      </c>
      <c r="G91" s="373" t="s">
        <v>160</v>
      </c>
      <c r="H9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54</v>
      </c>
      <c r="I91" s="341" t="str">
        <f>IF(Sklop18[[#This Row],[ZAHTEVANA SHEMA KAKOVOSTI]]&lt;&gt;"",Sklop18[[#This Row],[Preračunana masa/volumen/kos na enoto kg]],"")</f>
        <v/>
      </c>
      <c r="J91" s="342"/>
      <c r="K91" s="352"/>
      <c r="L91" s="352"/>
      <c r="M91" s="344"/>
      <c r="N91" s="347"/>
      <c r="O91" s="347"/>
      <c r="P91" s="346"/>
      <c r="Q91" s="347">
        <f>+Sklop18[[#This Row],[cena/enota brez DDV v EUR]]*Sklop18[[#This Row],[Stopnja DDV (%)]]</f>
        <v>0</v>
      </c>
      <c r="R91" s="347">
        <f>+Sklop18[[#This Row],[cena/enota brez DDV v EUR]]+Sklop18[[#This Row],[Davek (EUR)]]</f>
        <v>0</v>
      </c>
      <c r="S91" s="347">
        <f>+Sklop18[[#This Row],[cena/enota brez DDV v EUR]]*Sklop18[[#This Row],[Okvirna količina]]</f>
        <v>0</v>
      </c>
      <c r="T91" s="347">
        <f>+Sklop18[[#This Row],[Končna cena/enoto mere (EUR) z DDV]]*Sklop18[[#This Row],[Okvirna količina]]</f>
        <v>0</v>
      </c>
      <c r="U91" s="351"/>
    </row>
    <row r="92" spans="1:21" s="55" customFormat="1" ht="12">
      <c r="A92" s="84" t="s">
        <v>195</v>
      </c>
      <c r="B92" s="363" t="s">
        <v>582</v>
      </c>
      <c r="C92" s="337">
        <v>1200</v>
      </c>
      <c r="D92" s="338" t="s">
        <v>91</v>
      </c>
      <c r="E92" s="374"/>
      <c r="F92" s="370">
        <v>12</v>
      </c>
      <c r="G92" s="373" t="s">
        <v>160</v>
      </c>
      <c r="H9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14.399999999999999</v>
      </c>
      <c r="I92" s="341" t="str">
        <f>IF(Sklop18[[#This Row],[ZAHTEVANA SHEMA KAKOVOSTI]]&lt;&gt;"",Sklop18[[#This Row],[Preračunana masa/volumen/kos na enoto kg]],"")</f>
        <v/>
      </c>
      <c r="J92" s="342"/>
      <c r="K92" s="352"/>
      <c r="L92" s="352"/>
      <c r="M92" s="344"/>
      <c r="N92" s="347"/>
      <c r="O92" s="347"/>
      <c r="P92" s="346"/>
      <c r="Q92" s="347">
        <f>+Sklop18[[#This Row],[cena/enota brez DDV v EUR]]*Sklop18[[#This Row],[Stopnja DDV (%)]]</f>
        <v>0</v>
      </c>
      <c r="R92" s="347">
        <f>+Sklop18[[#This Row],[cena/enota brez DDV v EUR]]+Sklop18[[#This Row],[Davek (EUR)]]</f>
        <v>0</v>
      </c>
      <c r="S92" s="347">
        <f>+Sklop18[[#This Row],[cena/enota brez DDV v EUR]]*Sklop18[[#This Row],[Okvirna količina]]</f>
        <v>0</v>
      </c>
      <c r="T92" s="347">
        <f>+Sklop18[[#This Row],[Končna cena/enoto mere (EUR) z DDV]]*Sklop18[[#This Row],[Okvirna količina]]</f>
        <v>0</v>
      </c>
      <c r="U92" s="351"/>
    </row>
    <row r="93" spans="1:21" s="55" customFormat="1" ht="12">
      <c r="A93" s="84" t="s">
        <v>196</v>
      </c>
      <c r="B93" s="363" t="s">
        <v>583</v>
      </c>
      <c r="C93" s="337">
        <v>1200</v>
      </c>
      <c r="D93" s="338" t="s">
        <v>91</v>
      </c>
      <c r="E93" s="374"/>
      <c r="F93" s="370">
        <v>6</v>
      </c>
      <c r="G93" s="373" t="s">
        <v>160</v>
      </c>
      <c r="H9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3" s="341" t="str">
        <f>IF(Sklop18[[#This Row],[ZAHTEVANA SHEMA KAKOVOSTI]]&lt;&gt;"",Sklop18[[#This Row],[Preračunana masa/volumen/kos na enoto kg]],"")</f>
        <v/>
      </c>
      <c r="J93" s="342"/>
      <c r="K93" s="352"/>
      <c r="L93" s="352"/>
      <c r="M93" s="344"/>
      <c r="N93" s="347"/>
      <c r="O93" s="347"/>
      <c r="P93" s="346"/>
      <c r="Q93" s="347">
        <f>+Sklop18[[#This Row],[cena/enota brez DDV v EUR]]*Sklop18[[#This Row],[Stopnja DDV (%)]]</f>
        <v>0</v>
      </c>
      <c r="R93" s="347">
        <f>+Sklop18[[#This Row],[cena/enota brez DDV v EUR]]+Sklop18[[#This Row],[Davek (EUR)]]</f>
        <v>0</v>
      </c>
      <c r="S93" s="347">
        <f>+Sklop18[[#This Row],[cena/enota brez DDV v EUR]]*Sklop18[[#This Row],[Okvirna količina]]</f>
        <v>0</v>
      </c>
      <c r="T93" s="347">
        <f>+Sklop18[[#This Row],[Končna cena/enoto mere (EUR) z DDV]]*Sklop18[[#This Row],[Okvirna količina]]</f>
        <v>0</v>
      </c>
      <c r="U93" s="351"/>
    </row>
    <row r="94" spans="1:21" s="55" customFormat="1" ht="12">
      <c r="A94" s="84" t="s">
        <v>197</v>
      </c>
      <c r="B94" s="363" t="s">
        <v>584</v>
      </c>
      <c r="C94" s="337">
        <v>1200</v>
      </c>
      <c r="D94" s="338" t="s">
        <v>91</v>
      </c>
      <c r="E94" s="374"/>
      <c r="F94" s="370">
        <v>12</v>
      </c>
      <c r="G94" s="373" t="s">
        <v>160</v>
      </c>
      <c r="H9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14.399999999999999</v>
      </c>
      <c r="I94" s="341" t="str">
        <f>IF(Sklop18[[#This Row],[ZAHTEVANA SHEMA KAKOVOSTI]]&lt;&gt;"",Sklop18[[#This Row],[Preračunana masa/volumen/kos na enoto kg]],"")</f>
        <v/>
      </c>
      <c r="J94" s="342"/>
      <c r="K94" s="352"/>
      <c r="L94" s="352"/>
      <c r="M94" s="344"/>
      <c r="N94" s="347"/>
      <c r="O94" s="347"/>
      <c r="P94" s="346"/>
      <c r="Q94" s="347">
        <f>+Sklop18[[#This Row],[cena/enota brez DDV v EUR]]*Sklop18[[#This Row],[Stopnja DDV (%)]]</f>
        <v>0</v>
      </c>
      <c r="R94" s="347">
        <f>+Sklop18[[#This Row],[cena/enota brez DDV v EUR]]+Sklop18[[#This Row],[Davek (EUR)]]</f>
        <v>0</v>
      </c>
      <c r="S94" s="347">
        <f>+Sklop18[[#This Row],[cena/enota brez DDV v EUR]]*Sklop18[[#This Row],[Okvirna količina]]</f>
        <v>0</v>
      </c>
      <c r="T94" s="347">
        <f>+Sklop18[[#This Row],[Končna cena/enoto mere (EUR) z DDV]]*Sklop18[[#This Row],[Okvirna količina]]</f>
        <v>0</v>
      </c>
      <c r="U94" s="351"/>
    </row>
    <row r="95" spans="1:21" s="55" customFormat="1" ht="12">
      <c r="A95" s="84" t="s">
        <v>198</v>
      </c>
      <c r="B95" s="363" t="s">
        <v>585</v>
      </c>
      <c r="C95" s="337">
        <v>1200</v>
      </c>
      <c r="D95" s="338" t="s">
        <v>91</v>
      </c>
      <c r="E95" s="374"/>
      <c r="F95" s="370">
        <v>6</v>
      </c>
      <c r="G95" s="373" t="s">
        <v>160</v>
      </c>
      <c r="H9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5" s="341" t="str">
        <f>IF(Sklop18[[#This Row],[ZAHTEVANA SHEMA KAKOVOSTI]]&lt;&gt;"",Sklop18[[#This Row],[Preračunana masa/volumen/kos na enoto kg]],"")</f>
        <v/>
      </c>
      <c r="J95" s="342"/>
      <c r="K95" s="352"/>
      <c r="L95" s="352"/>
      <c r="M95" s="344"/>
      <c r="N95" s="347"/>
      <c r="O95" s="347"/>
      <c r="P95" s="346"/>
      <c r="Q95" s="347">
        <f>+Sklop18[[#This Row],[cena/enota brez DDV v EUR]]*Sklop18[[#This Row],[Stopnja DDV (%)]]</f>
        <v>0</v>
      </c>
      <c r="R95" s="347">
        <f>+Sklop18[[#This Row],[cena/enota brez DDV v EUR]]+Sklop18[[#This Row],[Davek (EUR)]]</f>
        <v>0</v>
      </c>
      <c r="S95" s="347">
        <f>+Sklop18[[#This Row],[cena/enota brez DDV v EUR]]*Sklop18[[#This Row],[Okvirna količina]]</f>
        <v>0</v>
      </c>
      <c r="T95" s="347">
        <f>+Sklop18[[#This Row],[Končna cena/enoto mere (EUR) z DDV]]*Sklop18[[#This Row],[Okvirna količina]]</f>
        <v>0</v>
      </c>
      <c r="U95" s="351"/>
    </row>
    <row r="96" spans="1:21" s="55" customFormat="1" ht="12">
      <c r="A96" s="84" t="s">
        <v>199</v>
      </c>
      <c r="B96" s="363" t="s">
        <v>586</v>
      </c>
      <c r="C96" s="337">
        <v>1200</v>
      </c>
      <c r="D96" s="338" t="s">
        <v>91</v>
      </c>
      <c r="E96" s="374"/>
      <c r="F96" s="370">
        <v>30</v>
      </c>
      <c r="G96" s="373" t="s">
        <v>160</v>
      </c>
      <c r="H9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36</v>
      </c>
      <c r="I96" s="341" t="str">
        <f>IF(Sklop18[[#This Row],[ZAHTEVANA SHEMA KAKOVOSTI]]&lt;&gt;"",Sklop18[[#This Row],[Preračunana masa/volumen/kos na enoto kg]],"")</f>
        <v/>
      </c>
      <c r="J96" s="342"/>
      <c r="K96" s="352"/>
      <c r="L96" s="352"/>
      <c r="M96" s="344"/>
      <c r="N96" s="347"/>
      <c r="O96" s="347"/>
      <c r="P96" s="346"/>
      <c r="Q96" s="347">
        <f>+Sklop18[[#This Row],[cena/enota brez DDV v EUR]]*Sklop18[[#This Row],[Stopnja DDV (%)]]</f>
        <v>0</v>
      </c>
      <c r="R96" s="347">
        <f>+Sklop18[[#This Row],[cena/enota brez DDV v EUR]]+Sklop18[[#This Row],[Davek (EUR)]]</f>
        <v>0</v>
      </c>
      <c r="S96" s="347">
        <f>+Sklop18[[#This Row],[cena/enota brez DDV v EUR]]*Sklop18[[#This Row],[Okvirna količina]]</f>
        <v>0</v>
      </c>
      <c r="T96" s="347">
        <f>+Sklop18[[#This Row],[Končna cena/enoto mere (EUR) z DDV]]*Sklop18[[#This Row],[Okvirna količina]]</f>
        <v>0</v>
      </c>
      <c r="U96" s="351"/>
    </row>
    <row r="97" spans="1:21" s="55" customFormat="1" ht="12">
      <c r="A97" s="84" t="s">
        <v>200</v>
      </c>
      <c r="B97" s="363" t="s">
        <v>587</v>
      </c>
      <c r="C97" s="337">
        <v>1200</v>
      </c>
      <c r="D97" s="338" t="s">
        <v>91</v>
      </c>
      <c r="E97" s="374"/>
      <c r="F97" s="370">
        <v>6</v>
      </c>
      <c r="G97" s="373" t="s">
        <v>160</v>
      </c>
      <c r="H9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97" s="341" t="str">
        <f>IF(Sklop18[[#This Row],[ZAHTEVANA SHEMA KAKOVOSTI]]&lt;&gt;"",Sklop18[[#This Row],[Preračunana masa/volumen/kos na enoto kg]],"")</f>
        <v/>
      </c>
      <c r="J97" s="342"/>
      <c r="K97" s="352"/>
      <c r="L97" s="352"/>
      <c r="M97" s="344"/>
      <c r="N97" s="347"/>
      <c r="O97" s="347"/>
      <c r="P97" s="346"/>
      <c r="Q97" s="347">
        <f>+Sklop18[[#This Row],[cena/enota brez DDV v EUR]]*Sklop18[[#This Row],[Stopnja DDV (%)]]</f>
        <v>0</v>
      </c>
      <c r="R97" s="347">
        <f>+Sklop18[[#This Row],[cena/enota brez DDV v EUR]]+Sklop18[[#This Row],[Davek (EUR)]]</f>
        <v>0</v>
      </c>
      <c r="S97" s="347">
        <f>+Sklop18[[#This Row],[cena/enota brez DDV v EUR]]*Sklop18[[#This Row],[Okvirna količina]]</f>
        <v>0</v>
      </c>
      <c r="T97" s="347">
        <f>+Sklop18[[#This Row],[Končna cena/enoto mere (EUR) z DDV]]*Sklop18[[#This Row],[Okvirna količina]]</f>
        <v>0</v>
      </c>
      <c r="U97" s="351"/>
    </row>
    <row r="98" spans="1:21" s="55" customFormat="1" ht="12">
      <c r="A98" s="84" t="s">
        <v>201</v>
      </c>
      <c r="B98" s="363" t="s">
        <v>588</v>
      </c>
      <c r="C98" s="337">
        <v>1200</v>
      </c>
      <c r="D98" s="338" t="s">
        <v>91</v>
      </c>
      <c r="E98" s="374"/>
      <c r="F98" s="370">
        <v>3</v>
      </c>
      <c r="G98" s="373" t="s">
        <v>160</v>
      </c>
      <c r="H98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3.5999999999999996</v>
      </c>
      <c r="I98" s="341" t="str">
        <f>IF(Sklop18[[#This Row],[ZAHTEVANA SHEMA KAKOVOSTI]]&lt;&gt;"",Sklop18[[#This Row],[Preračunana masa/volumen/kos na enoto kg]],"")</f>
        <v/>
      </c>
      <c r="J98" s="342"/>
      <c r="K98" s="352"/>
      <c r="L98" s="352"/>
      <c r="M98" s="344"/>
      <c r="N98" s="347"/>
      <c r="O98" s="347"/>
      <c r="P98" s="346"/>
      <c r="Q98" s="347">
        <f>+Sklop18[[#This Row],[cena/enota brez DDV v EUR]]*Sklop18[[#This Row],[Stopnja DDV (%)]]</f>
        <v>0</v>
      </c>
      <c r="R98" s="347">
        <f>+Sklop18[[#This Row],[cena/enota brez DDV v EUR]]+Sklop18[[#This Row],[Davek (EUR)]]</f>
        <v>0</v>
      </c>
      <c r="S98" s="347">
        <f>+Sklop18[[#This Row],[cena/enota brez DDV v EUR]]*Sklop18[[#This Row],[Okvirna količina]]</f>
        <v>0</v>
      </c>
      <c r="T98" s="347">
        <f>+Sklop18[[#This Row],[Končna cena/enoto mere (EUR) z DDV]]*Sklop18[[#This Row],[Okvirna količina]]</f>
        <v>0</v>
      </c>
      <c r="U98" s="351"/>
    </row>
    <row r="99" spans="1:21" s="55" customFormat="1" ht="12">
      <c r="A99" s="84" t="s">
        <v>202</v>
      </c>
      <c r="B99" s="363" t="s">
        <v>589</v>
      </c>
      <c r="C99" s="337">
        <v>400</v>
      </c>
      <c r="D99" s="338" t="s">
        <v>91</v>
      </c>
      <c r="E99" s="374"/>
      <c r="F99" s="370">
        <v>6</v>
      </c>
      <c r="G99" s="373" t="s">
        <v>160</v>
      </c>
      <c r="H99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2.4000000000000004</v>
      </c>
      <c r="I99" s="341" t="str">
        <f>IF(Sklop18[[#This Row],[ZAHTEVANA SHEMA KAKOVOSTI]]&lt;&gt;"",Sklop18[[#This Row],[Preračunana masa/volumen/kos na enoto kg]],"")</f>
        <v/>
      </c>
      <c r="J99" s="342"/>
      <c r="K99" s="352"/>
      <c r="L99" s="352"/>
      <c r="M99" s="344"/>
      <c r="N99" s="347"/>
      <c r="O99" s="347"/>
      <c r="P99" s="346"/>
      <c r="Q99" s="347">
        <f>+Sklop18[[#This Row],[cena/enota brez DDV v EUR]]*Sklop18[[#This Row],[Stopnja DDV (%)]]</f>
        <v>0</v>
      </c>
      <c r="R99" s="347">
        <f>+Sklop18[[#This Row],[cena/enota brez DDV v EUR]]+Sklop18[[#This Row],[Davek (EUR)]]</f>
        <v>0</v>
      </c>
      <c r="S99" s="347">
        <f>+Sklop18[[#This Row],[cena/enota brez DDV v EUR]]*Sklop18[[#This Row],[Okvirna količina]]</f>
        <v>0</v>
      </c>
      <c r="T99" s="347">
        <f>+Sklop18[[#This Row],[Končna cena/enoto mere (EUR) z DDV]]*Sklop18[[#This Row],[Okvirna količina]]</f>
        <v>0</v>
      </c>
      <c r="U99" s="351"/>
    </row>
    <row r="100" spans="1:21" s="55" customFormat="1" ht="12">
      <c r="A100" s="84" t="s">
        <v>203</v>
      </c>
      <c r="B100" s="363" t="s">
        <v>590</v>
      </c>
      <c r="C100" s="337">
        <v>400</v>
      </c>
      <c r="D100" s="338" t="s">
        <v>91</v>
      </c>
      <c r="E100" s="374"/>
      <c r="F100" s="370">
        <v>3</v>
      </c>
      <c r="G100" s="373" t="s">
        <v>160</v>
      </c>
      <c r="H100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100" s="341" t="str">
        <f>IF(Sklop18[[#This Row],[ZAHTEVANA SHEMA KAKOVOSTI]]&lt;&gt;"",Sklop18[[#This Row],[Preračunana masa/volumen/kos na enoto kg]],"")</f>
        <v/>
      </c>
      <c r="J100" s="342"/>
      <c r="K100" s="352"/>
      <c r="L100" s="352"/>
      <c r="M100" s="344"/>
      <c r="N100" s="347"/>
      <c r="O100" s="347"/>
      <c r="P100" s="346"/>
      <c r="Q100" s="347">
        <f>+Sklop18[[#This Row],[cena/enota brez DDV v EUR]]*Sklop18[[#This Row],[Stopnja DDV (%)]]</f>
        <v>0</v>
      </c>
      <c r="R100" s="347">
        <f>+Sklop18[[#This Row],[cena/enota brez DDV v EUR]]+Sklop18[[#This Row],[Davek (EUR)]]</f>
        <v>0</v>
      </c>
      <c r="S100" s="347">
        <f>+Sklop18[[#This Row],[cena/enota brez DDV v EUR]]*Sklop18[[#This Row],[Okvirna količina]]</f>
        <v>0</v>
      </c>
      <c r="T100" s="347">
        <f>+Sklop18[[#This Row],[Končna cena/enoto mere (EUR) z DDV]]*Sklop18[[#This Row],[Okvirna količina]]</f>
        <v>0</v>
      </c>
      <c r="U100" s="351"/>
    </row>
    <row r="101" spans="1:21" s="55" customFormat="1" ht="12">
      <c r="A101" s="84" t="s">
        <v>204</v>
      </c>
      <c r="B101" s="363" t="s">
        <v>591</v>
      </c>
      <c r="C101" s="429">
        <v>1200</v>
      </c>
      <c r="D101" s="338" t="s">
        <v>91</v>
      </c>
      <c r="E101" s="374"/>
      <c r="F101" s="370">
        <v>6</v>
      </c>
      <c r="G101" s="373" t="s">
        <v>160</v>
      </c>
      <c r="H101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101" s="341" t="str">
        <f>IF(Sklop18[[#This Row],[ZAHTEVANA SHEMA KAKOVOSTI]]&lt;&gt;"",Sklop18[[#This Row],[Preračunana masa/volumen/kos na enoto kg]],"")</f>
        <v/>
      </c>
      <c r="J101" s="342"/>
      <c r="K101" s="352"/>
      <c r="L101" s="352"/>
      <c r="M101" s="344"/>
      <c r="N101" s="347"/>
      <c r="O101" s="347"/>
      <c r="P101" s="346"/>
      <c r="Q101" s="347">
        <f>+Sklop18[[#This Row],[cena/enota brez DDV v EUR]]*Sklop18[[#This Row],[Stopnja DDV (%)]]</f>
        <v>0</v>
      </c>
      <c r="R101" s="347">
        <f>+Sklop18[[#This Row],[cena/enota brez DDV v EUR]]+Sklop18[[#This Row],[Davek (EUR)]]</f>
        <v>0</v>
      </c>
      <c r="S101" s="347">
        <f>+Sklop18[[#This Row],[cena/enota brez DDV v EUR]]*Sklop18[[#This Row],[Okvirna količina]]</f>
        <v>0</v>
      </c>
      <c r="T101" s="347">
        <f>+Sklop18[[#This Row],[Končna cena/enoto mere (EUR) z DDV]]*Sklop18[[#This Row],[Okvirna količina]]</f>
        <v>0</v>
      </c>
      <c r="U101" s="351"/>
    </row>
    <row r="102" spans="1:21" s="55" customFormat="1" ht="12">
      <c r="A102" s="84" t="s">
        <v>205</v>
      </c>
      <c r="B102" s="363" t="s">
        <v>592</v>
      </c>
      <c r="C102" s="429">
        <v>1200</v>
      </c>
      <c r="D102" s="338" t="s">
        <v>91</v>
      </c>
      <c r="E102" s="374"/>
      <c r="F102" s="370">
        <v>12</v>
      </c>
      <c r="G102" s="373" t="s">
        <v>160</v>
      </c>
      <c r="H102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14.399999999999999</v>
      </c>
      <c r="I102" s="341" t="str">
        <f>IF(Sklop18[[#This Row],[ZAHTEVANA SHEMA KAKOVOSTI]]&lt;&gt;"",Sklop18[[#This Row],[Preračunana masa/volumen/kos na enoto kg]],"")</f>
        <v/>
      </c>
      <c r="J102" s="342"/>
      <c r="K102" s="352"/>
      <c r="L102" s="352"/>
      <c r="M102" s="344"/>
      <c r="N102" s="347"/>
      <c r="O102" s="347"/>
      <c r="P102" s="346"/>
      <c r="Q102" s="347">
        <f>+Sklop18[[#This Row],[cena/enota brez DDV v EUR]]*Sklop18[[#This Row],[Stopnja DDV (%)]]</f>
        <v>0</v>
      </c>
      <c r="R102" s="347">
        <f>+Sklop18[[#This Row],[cena/enota brez DDV v EUR]]+Sklop18[[#This Row],[Davek (EUR)]]</f>
        <v>0</v>
      </c>
      <c r="S102" s="347">
        <f>+Sklop18[[#This Row],[cena/enota brez DDV v EUR]]*Sklop18[[#This Row],[Okvirna količina]]</f>
        <v>0</v>
      </c>
      <c r="T102" s="347">
        <f>+Sklop18[[#This Row],[Končna cena/enoto mere (EUR) z DDV]]*Sklop18[[#This Row],[Okvirna količina]]</f>
        <v>0</v>
      </c>
      <c r="U102" s="351"/>
    </row>
    <row r="103" spans="1:21" s="55" customFormat="1" ht="12">
      <c r="A103" s="84" t="s">
        <v>206</v>
      </c>
      <c r="B103" s="363" t="s">
        <v>593</v>
      </c>
      <c r="C103" s="429">
        <v>1200</v>
      </c>
      <c r="D103" s="338" t="s">
        <v>91</v>
      </c>
      <c r="E103" s="374"/>
      <c r="F103" s="370">
        <v>6</v>
      </c>
      <c r="G103" s="373" t="s">
        <v>160</v>
      </c>
      <c r="H103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103" s="341" t="str">
        <f>IF(Sklop18[[#This Row],[ZAHTEVANA SHEMA KAKOVOSTI]]&lt;&gt;"",Sklop18[[#This Row],[Preračunana masa/volumen/kos na enoto kg]],"")</f>
        <v/>
      </c>
      <c r="J103" s="342"/>
      <c r="K103" s="352"/>
      <c r="L103" s="352"/>
      <c r="M103" s="344"/>
      <c r="N103" s="347"/>
      <c r="O103" s="347"/>
      <c r="P103" s="346"/>
      <c r="Q103" s="347">
        <f>+Sklop18[[#This Row],[cena/enota brez DDV v EUR]]*Sklop18[[#This Row],[Stopnja DDV (%)]]</f>
        <v>0</v>
      </c>
      <c r="R103" s="347">
        <f>+Sklop18[[#This Row],[cena/enota brez DDV v EUR]]+Sklop18[[#This Row],[Davek (EUR)]]</f>
        <v>0</v>
      </c>
      <c r="S103" s="347">
        <f>+Sklop18[[#This Row],[cena/enota brez DDV v EUR]]*Sklop18[[#This Row],[Okvirna količina]]</f>
        <v>0</v>
      </c>
      <c r="T103" s="347">
        <f>+Sklop18[[#This Row],[Končna cena/enoto mere (EUR) z DDV]]*Sklop18[[#This Row],[Okvirna količina]]</f>
        <v>0</v>
      </c>
      <c r="U103" s="351"/>
    </row>
    <row r="104" spans="1:21" s="55" customFormat="1" ht="12">
      <c r="A104" s="84" t="s">
        <v>207</v>
      </c>
      <c r="B104" s="363" t="s">
        <v>594</v>
      </c>
      <c r="C104" s="429">
        <v>1200</v>
      </c>
      <c r="D104" s="338" t="s">
        <v>91</v>
      </c>
      <c r="E104" s="374"/>
      <c r="F104" s="370">
        <v>6</v>
      </c>
      <c r="G104" s="373" t="s">
        <v>160</v>
      </c>
      <c r="H104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104" s="341" t="str">
        <f>IF(Sklop18[[#This Row],[ZAHTEVANA SHEMA KAKOVOSTI]]&lt;&gt;"",Sklop18[[#This Row],[Preračunana masa/volumen/kos na enoto kg]],"")</f>
        <v/>
      </c>
      <c r="J104" s="342"/>
      <c r="K104" s="352"/>
      <c r="L104" s="352"/>
      <c r="M104" s="344"/>
      <c r="N104" s="347"/>
      <c r="O104" s="347"/>
      <c r="P104" s="346"/>
      <c r="Q104" s="347">
        <f>+Sklop18[[#This Row],[cena/enota brez DDV v EUR]]*Sklop18[[#This Row],[Stopnja DDV (%)]]</f>
        <v>0</v>
      </c>
      <c r="R104" s="347">
        <f>+Sklop18[[#This Row],[cena/enota brez DDV v EUR]]+Sklop18[[#This Row],[Davek (EUR)]]</f>
        <v>0</v>
      </c>
      <c r="S104" s="347">
        <f>+Sklop18[[#This Row],[cena/enota brez DDV v EUR]]*Sklop18[[#This Row],[Okvirna količina]]</f>
        <v>0</v>
      </c>
      <c r="T104" s="347">
        <f>+Sklop18[[#This Row],[Končna cena/enoto mere (EUR) z DDV]]*Sklop18[[#This Row],[Okvirna količina]]</f>
        <v>0</v>
      </c>
      <c r="U104" s="351"/>
    </row>
    <row r="105" spans="1:21" s="55" customFormat="1" ht="12">
      <c r="A105" s="84" t="s">
        <v>208</v>
      </c>
      <c r="B105" s="363" t="s">
        <v>595</v>
      </c>
      <c r="C105" s="429">
        <v>400</v>
      </c>
      <c r="D105" s="338" t="s">
        <v>91</v>
      </c>
      <c r="E105" s="374"/>
      <c r="F105" s="370">
        <v>3</v>
      </c>
      <c r="G105" s="373" t="s">
        <v>160</v>
      </c>
      <c r="H105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1.2000000000000002</v>
      </c>
      <c r="I105" s="341" t="str">
        <f>IF(Sklop18[[#This Row],[ZAHTEVANA SHEMA KAKOVOSTI]]&lt;&gt;"",Sklop18[[#This Row],[Preračunana masa/volumen/kos na enoto kg]],"")</f>
        <v/>
      </c>
      <c r="J105" s="342"/>
      <c r="K105" s="352"/>
      <c r="L105" s="352"/>
      <c r="M105" s="344"/>
      <c r="N105" s="347"/>
      <c r="O105" s="347"/>
      <c r="P105" s="346"/>
      <c r="Q105" s="347">
        <f>+Sklop18[[#This Row],[cena/enota brez DDV v EUR]]*Sklop18[[#This Row],[Stopnja DDV (%)]]</f>
        <v>0</v>
      </c>
      <c r="R105" s="347">
        <f>+Sklop18[[#This Row],[cena/enota brez DDV v EUR]]+Sklop18[[#This Row],[Davek (EUR)]]</f>
        <v>0</v>
      </c>
      <c r="S105" s="347">
        <f>+Sklop18[[#This Row],[cena/enota brez DDV v EUR]]*Sklop18[[#This Row],[Okvirna količina]]</f>
        <v>0</v>
      </c>
      <c r="T105" s="347">
        <f>+Sklop18[[#This Row],[Končna cena/enoto mere (EUR) z DDV]]*Sklop18[[#This Row],[Okvirna količina]]</f>
        <v>0</v>
      </c>
      <c r="U105" s="351"/>
    </row>
    <row r="106" spans="1:21" s="55" customFormat="1" ht="12">
      <c r="A106" s="84" t="s">
        <v>209</v>
      </c>
      <c r="B106" s="372" t="s">
        <v>669</v>
      </c>
      <c r="C106" s="429">
        <v>1200</v>
      </c>
      <c r="D106" s="338" t="s">
        <v>91</v>
      </c>
      <c r="E106" s="374"/>
      <c r="F106" s="370">
        <v>6</v>
      </c>
      <c r="G106" s="373" t="s">
        <v>160</v>
      </c>
      <c r="H106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7.1999999999999993</v>
      </c>
      <c r="I106" s="341" t="str">
        <f>IF(Sklop18[[#This Row],[ZAHTEVANA SHEMA KAKOVOSTI]]&lt;&gt;"",Sklop18[[#This Row],[Preračunana masa/volumen/kos na enoto kg]],"")</f>
        <v/>
      </c>
      <c r="J106" s="342"/>
      <c r="K106" s="352"/>
      <c r="L106" s="352"/>
      <c r="M106" s="344"/>
      <c r="N106" s="347"/>
      <c r="O106" s="347"/>
      <c r="P106" s="346"/>
      <c r="Q106" s="347">
        <f>+Sklop18[[#This Row],[cena/enota brez DDV v EUR]]*Sklop18[[#This Row],[Stopnja DDV (%)]]</f>
        <v>0</v>
      </c>
      <c r="R106" s="347">
        <f>+Sklop18[[#This Row],[cena/enota brez DDV v EUR]]+Sklop18[[#This Row],[Davek (EUR)]]</f>
        <v>0</v>
      </c>
      <c r="S106" s="347">
        <f>+Sklop18[[#This Row],[cena/enota brez DDV v EUR]]*Sklop18[[#This Row],[Okvirna količina]]</f>
        <v>0</v>
      </c>
      <c r="T106" s="347">
        <f>+Sklop18[[#This Row],[Končna cena/enoto mere (EUR) z DDV]]*Sklop18[[#This Row],[Okvirna količina]]</f>
        <v>0</v>
      </c>
      <c r="U106" s="351"/>
    </row>
    <row r="107" spans="1:21" s="55" customFormat="1" ht="12">
      <c r="A107" s="84" t="s">
        <v>210</v>
      </c>
      <c r="B107" s="363" t="s">
        <v>596</v>
      </c>
      <c r="C107" s="337">
        <v>1000</v>
      </c>
      <c r="D107" s="338" t="s">
        <v>90</v>
      </c>
      <c r="E107" s="374"/>
      <c r="F107" s="370">
        <v>900</v>
      </c>
      <c r="G107" s="373" t="s">
        <v>0</v>
      </c>
      <c r="H107" s="37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900</v>
      </c>
      <c r="I107" s="341" t="str">
        <f>IF(Sklop18[[#This Row],[ZAHTEVANA SHEMA KAKOVOSTI]]&lt;&gt;"",Sklop18[[#This Row],[Preračunana masa/volumen/kos na enoto kg]],"")</f>
        <v/>
      </c>
      <c r="J107" s="342"/>
      <c r="K107" s="352"/>
      <c r="L107" s="352"/>
      <c r="M107" s="344"/>
      <c r="N107" s="347"/>
      <c r="O107" s="347"/>
      <c r="P107" s="346"/>
      <c r="Q107" s="347">
        <f>+Sklop18[[#This Row],[cena/enota brez DDV v EUR]]*Sklop18[[#This Row],[Stopnja DDV (%)]]</f>
        <v>0</v>
      </c>
      <c r="R107" s="347">
        <f>+Sklop18[[#This Row],[cena/enota brez DDV v EUR]]+Sklop18[[#This Row],[Davek (EUR)]]</f>
        <v>0</v>
      </c>
      <c r="S107" s="347">
        <f>+Sklop18[[#This Row],[cena/enota brez DDV v EUR]]*Sklop18[[#This Row],[Okvirna količina]]</f>
        <v>0</v>
      </c>
      <c r="T107" s="347">
        <f>+Sklop18[[#This Row],[Končna cena/enoto mere (EUR) z DDV]]*Sklop18[[#This Row],[Okvirna količina]]</f>
        <v>0</v>
      </c>
      <c r="U107" s="351"/>
    </row>
    <row r="108" spans="1:21" ht="27" customHeight="1">
      <c r="A108" s="430" t="s">
        <v>114</v>
      </c>
      <c r="B108" s="431"/>
      <c r="C108" s="432"/>
      <c r="D108" s="432"/>
      <c r="E108" s="433"/>
      <c r="F108" s="434"/>
      <c r="G108" s="435"/>
      <c r="H108" s="436">
        <f>SUBTOTAL(109,Sklop18[Preračunana masa/volumen/kos na enoto kg])</f>
        <v>17073.770000000004</v>
      </c>
      <c r="I108" s="436">
        <f>SUBTOTAL(109,Sklop18[Živila iz shem kakovosti (kg)])</f>
        <v>135</v>
      </c>
      <c r="J108" s="434"/>
      <c r="K108" s="437"/>
      <c r="L108" s="437"/>
      <c r="M108" s="438"/>
      <c r="N108" s="439"/>
      <c r="O108" s="439"/>
      <c r="P108" s="439"/>
      <c r="Q108" s="440"/>
      <c r="R108" s="434"/>
      <c r="S108" s="440">
        <f>SUBTOTAL(109,Sklop18[Vrednost za okvirno količino (EUR) brez DDV])</f>
        <v>0</v>
      </c>
      <c r="T108" s="440">
        <f>SUBTOTAL(109,Sklop18[Vrednost za okvirno količino (EUR) z DDV])</f>
        <v>0</v>
      </c>
      <c r="U108" s="441" t="s">
        <v>158</v>
      </c>
    </row>
    <row r="109" spans="1:21" ht="15">
      <c r="A109" s="6"/>
      <c r="B109" s="4"/>
      <c r="C109" s="26"/>
      <c r="D109" s="26"/>
      <c r="E109" s="25"/>
      <c r="F109" s="7"/>
      <c r="H109" s="8"/>
      <c r="I109" s="8"/>
      <c r="J109" s="8"/>
      <c r="K109" s="8"/>
      <c r="L109" s="20"/>
      <c r="M109" s="20"/>
      <c r="N109" s="8"/>
      <c r="O109" s="8"/>
      <c r="P109" s="8"/>
      <c r="Q109" s="8"/>
      <c r="R109" s="8"/>
      <c r="S109" s="3"/>
      <c r="T109" s="3"/>
      <c r="U109" s="7"/>
    </row>
    <row r="110" spans="1:21">
      <c r="A110" s="48" t="s">
        <v>110</v>
      </c>
      <c r="B110" s="16"/>
      <c r="C110" s="28"/>
      <c r="D110" s="28"/>
      <c r="E110" s="101"/>
      <c r="Q110" s="48"/>
      <c r="R110" s="48"/>
      <c r="S110" s="48"/>
      <c r="T110" s="48"/>
    </row>
    <row r="111" spans="1:21">
      <c r="A111" s="11" t="s">
        <v>112</v>
      </c>
      <c r="B111" s="16"/>
      <c r="C111" s="28"/>
      <c r="D111" s="28"/>
      <c r="E111" s="101"/>
    </row>
    <row r="112" spans="1:21">
      <c r="A112" s="96" t="s">
        <v>155</v>
      </c>
      <c r="F112" s="68"/>
      <c r="G112" s="68"/>
      <c r="H112" s="29"/>
      <c r="I112" s="29"/>
      <c r="J112" s="29"/>
      <c r="K112" s="29"/>
      <c r="L112" s="54"/>
      <c r="M112" s="54"/>
      <c r="N112" s="29"/>
      <c r="O112" s="29"/>
      <c r="P112" s="29"/>
      <c r="Q112" s="29"/>
      <c r="R112" s="29"/>
    </row>
    <row r="113" spans="1:22">
      <c r="A113" s="110" t="s">
        <v>148</v>
      </c>
      <c r="B113" s="109"/>
      <c r="C113" s="109"/>
      <c r="D113" s="109"/>
      <c r="E113" s="109"/>
      <c r="F113" s="109"/>
      <c r="G113" s="109"/>
      <c r="H113" s="109"/>
      <c r="I113" s="109"/>
      <c r="J113" s="109"/>
      <c r="K113" s="109"/>
      <c r="L113" s="109"/>
      <c r="M113" s="109"/>
      <c r="N113" s="109"/>
      <c r="O113" s="109"/>
      <c r="P113" s="109"/>
      <c r="Q113" s="109"/>
      <c r="R113" s="109"/>
      <c r="S113" s="109"/>
      <c r="T113" s="109"/>
      <c r="U113" s="109"/>
      <c r="V113" s="108"/>
    </row>
    <row r="114" spans="1:22">
      <c r="A114" s="416" t="s">
        <v>157</v>
      </c>
      <c r="B114" s="416"/>
      <c r="C114" s="416"/>
      <c r="D114" s="416"/>
      <c r="E114" s="416"/>
      <c r="F114" s="416"/>
      <c r="G114" s="416"/>
      <c r="H114" s="416"/>
      <c r="I114" s="416"/>
      <c r="J114" s="416"/>
      <c r="K114" s="416"/>
      <c r="L114" s="416"/>
      <c r="M114" s="416"/>
      <c r="O114" s="29"/>
      <c r="P114" s="29"/>
      <c r="Q114" s="29"/>
      <c r="R114" s="29"/>
      <c r="S114" s="29"/>
      <c r="U114" s="11"/>
      <c r="V114" s="68"/>
    </row>
    <row r="115" spans="1:22">
      <c r="N115" s="29"/>
      <c r="O115" s="29"/>
      <c r="P115" s="29"/>
      <c r="Q115" s="29"/>
      <c r="R115" s="29"/>
    </row>
    <row r="116" spans="1:22">
      <c r="A116" s="96" t="s">
        <v>51</v>
      </c>
      <c r="F116" s="68"/>
      <c r="G116" s="68" t="s">
        <v>52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53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101"/>
    </row>
    <row r="119" spans="1:22">
      <c r="B119" s="16"/>
      <c r="C119" s="28"/>
      <c r="D119" s="28"/>
      <c r="E119" s="101"/>
    </row>
    <row r="120" spans="1:22">
      <c r="B120" s="16"/>
      <c r="C120" s="28"/>
      <c r="D120" s="28"/>
      <c r="E120" s="101"/>
    </row>
    <row r="121" spans="1:22">
      <c r="B121" s="16"/>
      <c r="C121" s="28"/>
      <c r="D121" s="28"/>
      <c r="E121" s="101"/>
    </row>
    <row r="122" spans="1:22">
      <c r="B122" s="16"/>
      <c r="C122" s="28"/>
      <c r="D122" s="28"/>
      <c r="E122" s="101"/>
    </row>
    <row r="123" spans="1:22">
      <c r="B123" s="16"/>
      <c r="C123" s="28"/>
      <c r="D123" s="28"/>
      <c r="E123" s="101"/>
    </row>
    <row r="124" spans="1:22">
      <c r="B124" s="16"/>
      <c r="C124" s="28"/>
      <c r="D124" s="28"/>
      <c r="E124" s="101"/>
    </row>
    <row r="125" spans="1:22">
      <c r="B125" s="16"/>
      <c r="C125" s="28"/>
      <c r="D125" s="28"/>
      <c r="E125" s="101"/>
    </row>
    <row r="126" spans="1:22">
      <c r="B126" s="16"/>
      <c r="C126" s="28"/>
      <c r="D126" s="28"/>
      <c r="E126" s="101"/>
    </row>
    <row r="127" spans="1:22">
      <c r="B127" s="16"/>
      <c r="C127" s="28"/>
      <c r="D127" s="28"/>
      <c r="E127" s="101"/>
    </row>
    <row r="128" spans="1:22">
      <c r="B128" s="16"/>
      <c r="C128" s="28"/>
      <c r="D128" s="28"/>
      <c r="E128" s="101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</sheetData>
  <protectedRanges>
    <protectedRange sqref="J117:P1048576 U1:U15 J1:P15 J108:P109 U108:U109 U117:U1048576 P16:P107 N16:N107 J16:J107" name="Obseg1"/>
    <protectedRange sqref="K16:M107 O16:O107 U16:U107" name="Obseg1_3_1"/>
    <protectedRange sqref="J115:P116 J110:P113 U110:U113 U115:U116" name="Obseg1_3"/>
    <protectedRange sqref="N114:Q114 V114" name="Obseg1_1"/>
    <protectedRange sqref="K114:M114" name="Obseg1_2_2_1"/>
  </protectedRanges>
  <mergeCells count="8">
    <mergeCell ref="A114:M11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7" right="0.7" top="0.75" bottom="0.75" header="0.3" footer="0.3"/>
  <pageSetup paperSize="9" scale="37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35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1-MESO</vt:lpstr>
      <vt:lpstr>2-EKO MESO</vt:lpstr>
      <vt:lpstr>3-MESNI IZDELKI</vt:lpstr>
      <vt:lpstr>4-PERUTNINA</vt:lpstr>
      <vt:lpstr>5-JAJCA</vt:lpstr>
      <vt:lpstr>6-ZAMRZNJENE IN SVEŽE RIBE</vt:lpstr>
      <vt:lpstr>7-MLEKO IN MLEČNI IZDELKI</vt:lpstr>
      <vt:lpstr>8- SLADOLEDI</vt:lpstr>
      <vt:lpstr>9-BIO MLEKO</vt:lpstr>
      <vt:lpstr>10-BIO MLEČNI IZDELKI</vt:lpstr>
      <vt:lpstr>11-KRUH, KRUŠNI IZDELKI</vt:lpstr>
      <vt:lpstr>12-SLAŠČICE IN PECIVA</vt:lpstr>
      <vt:lpstr>13-ZAMRZNJENI IZDELKI</vt:lpstr>
      <vt:lpstr>14-ŽITA IN MLEVSKI IZDELKI</vt:lpstr>
      <vt:lpstr>15-SADJE IN ZELENJAVA</vt:lpstr>
      <vt:lpstr>16-ZAMRZNJENO SADJE IN ZELENJ.</vt:lpstr>
      <vt:lpstr>17-SADNI SOKOVI</vt:lpstr>
      <vt:lpstr>18-SPLOŠNO PREHRAMB.BLAGO</vt:lpstr>
      <vt:lpstr>'10-BIO MLEČNI IZDELKI'!Področje_tiskanja</vt:lpstr>
      <vt:lpstr>'11-KRUH, KRUŠNI IZDELKI'!Področje_tiskanja</vt:lpstr>
      <vt:lpstr>'12-SLAŠČICE IN PECIVA'!Področje_tiskanja</vt:lpstr>
      <vt:lpstr>'13-ZAMRZNJENI IZDELKI'!Področje_tiskanja</vt:lpstr>
      <vt:lpstr>'14-ŽITA IN MLEVSKI IZDELKI'!Področje_tiskanja</vt:lpstr>
      <vt:lpstr>'15-SADJE IN ZELENJAVA'!Področje_tiskanja</vt:lpstr>
      <vt:lpstr>'16-ZAMRZNJENO SADJE IN ZELENJ.'!Področje_tiskanja</vt:lpstr>
      <vt:lpstr>'17-SADNI SOKOVI'!Področje_tiskanja</vt:lpstr>
      <vt:lpstr>'18-SPLOŠNO PREHRAMB.BLAGO'!Področje_tiskanja</vt:lpstr>
      <vt:lpstr>'1-MESO'!Področje_tiskanja</vt:lpstr>
      <vt:lpstr>'2-EKO MESO'!Področje_tiskanja</vt:lpstr>
      <vt:lpstr>'3-MESNI IZDELKI'!Področje_tiskanja</vt:lpstr>
      <vt:lpstr>'4-PERUTNINA'!Področje_tiskanja</vt:lpstr>
      <vt:lpstr>'5-JAJCA'!Področje_tiskanja</vt:lpstr>
      <vt:lpstr>'6-ZAMRZNJENE IN SVEŽE RIBE'!Področje_tiskanja</vt:lpstr>
      <vt:lpstr>'7-MLEKO IN MLEČNI IZDELKI'!Področje_tiskanja</vt:lpstr>
      <vt:lpstr>'8- SLADOLEDI'!Področje_tiskanja</vt:lpstr>
      <vt:lpstr>'9-BIO MLEKO'!Področje_tiskanja</vt:lpstr>
      <vt:lpstr>'Navodila za izpolnjevanje'!Področje_tiskanja</vt:lpstr>
      <vt:lpstr>'Ponudbeni pred_rekapitulacija'!Področje_tiskanja</vt:lpstr>
      <vt:lpstr>'10-BIO MLEČNI IZDELKI'!Tiskanje_naslovov</vt:lpstr>
      <vt:lpstr>'11-KRUH, KRUŠNI IZDELKI'!Tiskanje_naslovov</vt:lpstr>
      <vt:lpstr>'12-SLAŠČICE IN PECIVA'!Tiskanje_naslovov</vt:lpstr>
      <vt:lpstr>'13-ZAMRZNJENI IZDELKI'!Tiskanje_naslovov</vt:lpstr>
      <vt:lpstr>'14-ŽITA IN MLEVSKI IZDELKI'!Tiskanje_naslovov</vt:lpstr>
      <vt:lpstr>'15-SADJE IN ZELENJAVA'!Tiskanje_naslovov</vt:lpstr>
      <vt:lpstr>'1-MESO'!Tiskanje_naslovov</vt:lpstr>
      <vt:lpstr>'2-EKO MESO'!Tiskanje_naslovov</vt:lpstr>
      <vt:lpstr>'3-MESNI IZDELKI'!Tiskanje_naslovov</vt:lpstr>
      <vt:lpstr>'4-PERUTNINA'!Tiskanje_naslovov</vt:lpstr>
      <vt:lpstr>'5-JAJCA'!Tiskanje_naslovov</vt:lpstr>
      <vt:lpstr>'6-ZAMRZNJENE IN SVEŽE RIBE'!Tiskanje_naslovov</vt:lpstr>
      <vt:lpstr>'7-MLEKO IN MLEČNI IZDELKI'!Tiskanje_naslovov</vt:lpstr>
      <vt:lpstr>'8- SLADOLEDI'!Tiskanje_naslovov</vt:lpstr>
      <vt:lpstr>'9-BIO MLEKO'!Tiskanje_naslovov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2022-09-26T10:31:19Z</cp:lastPrinted>
  <dcterms:created xsi:type="dcterms:W3CDTF">2012-03-26T14:52:49Z</dcterms:created>
  <dcterms:modified xsi:type="dcterms:W3CDTF">2022-12-13T12:13:53Z</dcterms:modified>
</cp:coreProperties>
</file>