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System\Desktop\JN_Storitvevzdrzevanjasistemov\RD_430008_5_2022\"/>
    </mc:Choice>
  </mc:AlternateContent>
  <bookViews>
    <workbookView xWindow="0" yWindow="0" windowWidth="28800" windowHeight="14235"/>
  </bookViews>
  <sheets>
    <sheet name="List1" sheetId="1" r:id="rId1"/>
  </sheets>
  <definedNames>
    <definedName name="_xlnm.Print_Area" localSheetId="0">List1!$A$1:$G$41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35" i="1" l="1"/>
  <c r="G34" i="1"/>
  <c r="G28" i="1"/>
  <c r="G27" i="1"/>
  <c r="G25" i="1"/>
  <c r="G24" i="1"/>
  <c r="G23" i="1"/>
  <c r="G22" i="1"/>
  <c r="G21" i="1"/>
  <c r="G20" i="1"/>
  <c r="G19" i="1"/>
  <c r="G29" i="1" l="1"/>
  <c r="G33" i="1"/>
  <c r="G36" i="1" s="1"/>
  <c r="F12" i="1" l="1"/>
  <c r="F13" i="1" s="1"/>
  <c r="F14" i="1" s="1"/>
</calcChain>
</file>

<file path=xl/sharedStrings.xml><?xml version="1.0" encoding="utf-8"?>
<sst xmlns="http://schemas.openxmlformats.org/spreadsheetml/2006/main" count="59" uniqueCount="55">
  <si>
    <t>PONUDNIK:</t>
  </si>
  <si>
    <t>DATUM:</t>
  </si>
  <si>
    <t>PONUDBENI PREDRAČUN ŠT.:</t>
  </si>
  <si>
    <t xml:space="preserve">VZDRŽEVANJE STROJNIH INŠTALACIJ </t>
  </si>
  <si>
    <t>Naročnikova oznaka JN: 43008-5/2022</t>
  </si>
  <si>
    <t>PONUDBENA CENA BREZ DDV:</t>
  </si>
  <si>
    <t>22% DDV</t>
  </si>
  <si>
    <t>SKUPNA PONUDBENA CENA Z DDV:</t>
  </si>
  <si>
    <t>a.)</t>
  </si>
  <si>
    <t>REDNO VZDRŽEVANJE</t>
  </si>
  <si>
    <t>Zap.št.</t>
  </si>
  <si>
    <t>Vrsta storitev</t>
  </si>
  <si>
    <t xml:space="preserve">Pogostost vzdrževanja v času trajanja pogodbe (36 mesecev)         </t>
  </si>
  <si>
    <t xml:space="preserve">Cena 
na enoto (za enkratno vzdrževanje)
brez DDV
</t>
  </si>
  <si>
    <t xml:space="preserve">Ponudbena vrednost 
brez DDV 
</t>
  </si>
  <si>
    <t>1.</t>
  </si>
  <si>
    <t xml:space="preserve">Redno vzdrževanje sistemov za hlajenje in ogrevanje  </t>
  </si>
  <si>
    <t>2.</t>
  </si>
  <si>
    <t>Redno vzdrževanje prezračevalnih naprav</t>
  </si>
  <si>
    <t>3.</t>
  </si>
  <si>
    <t xml:space="preserve">Redno vzdrževanje rekuperatorjev </t>
  </si>
  <si>
    <t>4.</t>
  </si>
  <si>
    <t>Redno vzdrževanje toplotnih postaj</t>
  </si>
  <si>
    <t>5.</t>
  </si>
  <si>
    <t>Redno vzdrževanje zunanjega dvoriščnega kanalizacijskega sistema</t>
  </si>
  <si>
    <t>6.</t>
  </si>
  <si>
    <t xml:space="preserve">Redno vzdrževanje prezračevalnih naprav v sanitarijah </t>
  </si>
  <si>
    <t>7.</t>
  </si>
  <si>
    <t xml:space="preserve">Redno vzdrževanje odtočne kanalizacije v sanitarijah s pripadajočo opremo </t>
  </si>
  <si>
    <t>8.</t>
  </si>
  <si>
    <t>Redno vzdrževanje potopnih črpalk</t>
  </si>
  <si>
    <t>9.</t>
  </si>
  <si>
    <t>Ponudbena vrednost za redno vzdrževanje</t>
  </si>
  <si>
    <t>b.)</t>
  </si>
  <si>
    <t xml:space="preserve">INTERVENCIJSKE STORITVE </t>
  </si>
  <si>
    <t>Enota</t>
  </si>
  <si>
    <t>Predvideno število ur (količina)</t>
  </si>
  <si>
    <t xml:space="preserve">Cena na enoto
brez DDV
</t>
  </si>
  <si>
    <t xml:space="preserve">Vrednost za količino brez DDV </t>
  </si>
  <si>
    <t xml:space="preserve">Delovna ura serviserja </t>
  </si>
  <si>
    <t>ura</t>
  </si>
  <si>
    <t xml:space="preserve">2. </t>
  </si>
  <si>
    <t xml:space="preserve">Strojna ura </t>
  </si>
  <si>
    <t xml:space="preserve">ura </t>
  </si>
  <si>
    <t xml:space="preserve">3. </t>
  </si>
  <si>
    <t xml:space="preserve">Ura kanalizacijskega vozila </t>
  </si>
  <si>
    <t>Ponudbena vrednost za intervencijske storitve</t>
  </si>
  <si>
    <t xml:space="preserve">Redno vzdrževanje hidropostaje </t>
  </si>
  <si>
    <t>7.a</t>
  </si>
  <si>
    <t>Menjava polnilnih in splakovalnih ventilov v vgradnih kotličkih in menjava sifonov za pisoarje</t>
  </si>
  <si>
    <t>* Rezervni deli se zaračunavajo na podlagi cen iz veljavnega cenika izvajalca, znižanega za popusta, ponujenega s strani izvajalca</t>
  </si>
  <si>
    <t>Vrednost popusta izvajalca na rezervne dele*</t>
  </si>
  <si>
    <t>* *Vrednosti urnih postav so fiksne ne glede na to, ali so storitve opravljene med delavnikom, na dela prost dan ali izven rednega časa</t>
  </si>
  <si>
    <t xml:space="preserve">***Vrednost potrošnega materiala mora biti vključena v cenah rednega in intervencijskega vzdrževanja </t>
  </si>
  <si>
    <t>Obrazec »02_Ponudbeni predračun«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</si>
</sst>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   &quot;;\-#,##0.00&quot;    &quot;;&quot; -&quot;#&quot;    &quot;;@\ "/>
    <numFmt numFmtId="165" formatCode="#,##0.00\ [$€-401]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b/>
      <sz val="1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1" applyFont="1" applyProtection="1"/>
    <xf numFmtId="0" fontId="3" fillId="0" borderId="0" xfId="1" applyFont="1" applyAlignment="1" applyProtection="1">
      <alignment horizontal="right"/>
      <protection hidden="1"/>
    </xf>
    <xf numFmtId="0" fontId="3" fillId="2" borderId="0" xfId="1" applyFont="1" applyFill="1" applyAlignment="1" applyProtection="1">
      <alignment horizontal="left"/>
    </xf>
    <xf numFmtId="0" fontId="3" fillId="2" borderId="0" xfId="1" applyFont="1" applyFill="1" applyBorder="1" applyAlignment="1" applyProtection="1">
      <alignment horizontal="right" wrapText="1"/>
    </xf>
    <xf numFmtId="4" fontId="3" fillId="2" borderId="0" xfId="1" applyNumberFormat="1" applyFont="1" applyFill="1" applyBorder="1" applyAlignment="1" applyProtection="1">
      <alignment horizontal="right" vertical="center"/>
    </xf>
    <xf numFmtId="0" fontId="3" fillId="3" borderId="0" xfId="1" applyFont="1" applyFill="1" applyBorder="1" applyAlignment="1" applyProtection="1">
      <alignment horizontal="right" wrapText="1"/>
    </xf>
    <xf numFmtId="4" fontId="3" fillId="3" borderId="0" xfId="1" applyNumberFormat="1" applyFont="1" applyFill="1" applyBorder="1" applyAlignment="1" applyProtection="1">
      <alignment horizontal="right" vertical="center"/>
    </xf>
    <xf numFmtId="165" fontId="3" fillId="2" borderId="5" xfId="2" applyNumberFormat="1" applyFont="1" applyFill="1" applyBorder="1" applyAlignment="1" applyProtection="1">
      <alignment horizontal="center" vertical="center" wrapText="1"/>
    </xf>
    <xf numFmtId="1" fontId="3" fillId="2" borderId="5" xfId="2" applyNumberFormat="1" applyFont="1" applyFill="1" applyBorder="1" applyAlignment="1" applyProtection="1">
      <alignment horizontal="center" vertical="center" wrapText="1"/>
    </xf>
    <xf numFmtId="4" fontId="3" fillId="2" borderId="5" xfId="2" applyNumberFormat="1" applyFont="1" applyFill="1" applyBorder="1" applyAlignment="1" applyProtection="1">
      <alignment vertical="center" wrapText="1"/>
    </xf>
    <xf numFmtId="4" fontId="6" fillId="2" borderId="5" xfId="2" applyNumberFormat="1" applyFont="1" applyFill="1" applyBorder="1" applyAlignment="1" applyProtection="1">
      <alignment vertical="center" wrapText="1"/>
    </xf>
    <xf numFmtId="4" fontId="8" fillId="2" borderId="4" xfId="2" applyNumberFormat="1" applyFont="1" applyFill="1" applyBorder="1" applyAlignment="1" applyProtection="1">
      <alignment horizontal="right" vertical="center" wrapText="1"/>
    </xf>
    <xf numFmtId="4" fontId="7" fillId="3" borderId="5" xfId="2" applyNumberFormat="1" applyFont="1" applyFill="1" applyBorder="1" applyAlignment="1" applyProtection="1">
      <alignment vertical="center" wrapText="1"/>
    </xf>
    <xf numFmtId="4" fontId="7" fillId="2" borderId="5" xfId="2" applyNumberFormat="1" applyFont="1" applyFill="1" applyBorder="1" applyAlignment="1" applyProtection="1">
      <alignment vertical="center" wrapText="1"/>
    </xf>
    <xf numFmtId="4" fontId="8" fillId="2" borderId="5" xfId="2" applyNumberFormat="1" applyFont="1" applyFill="1" applyBorder="1" applyAlignment="1" applyProtection="1">
      <alignment horizontal="right" vertical="center" wrapText="1"/>
    </xf>
    <xf numFmtId="4" fontId="3" fillId="2" borderId="5" xfId="2" applyNumberFormat="1" applyFont="1" applyFill="1" applyBorder="1" applyAlignment="1" applyProtection="1">
      <alignment horizontal="right" vertical="center" wrapText="1"/>
    </xf>
    <xf numFmtId="0" fontId="9" fillId="0" borderId="0" xfId="0" applyFont="1"/>
    <xf numFmtId="0" fontId="3" fillId="0" borderId="0" xfId="1" applyFont="1" applyAlignment="1" applyProtection="1">
      <alignment horizontal="left" vertical="top" wrapText="1"/>
    </xf>
    <xf numFmtId="0" fontId="3" fillId="3" borderId="0" xfId="1" applyFont="1" applyFill="1" applyBorder="1" applyAlignment="1" applyProtection="1">
      <alignment horizontal="left" wrapText="1"/>
    </xf>
    <xf numFmtId="0" fontId="3" fillId="3" borderId="5" xfId="1" applyFont="1" applyFill="1" applyBorder="1" applyAlignment="1" applyProtection="1">
      <alignment horizontal="left" wrapText="1"/>
    </xf>
    <xf numFmtId="165" fontId="8" fillId="4" borderId="0" xfId="2" applyNumberFormat="1" applyFont="1" applyFill="1" applyBorder="1" applyAlignment="1" applyProtection="1">
      <alignment horizontal="center" vertical="center" wrapText="1"/>
    </xf>
    <xf numFmtId="4" fontId="8" fillId="2" borderId="0" xfId="2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 applyProtection="1">
      <alignment horizontal="left"/>
    </xf>
    <xf numFmtId="0" fontId="10" fillId="0" borderId="0" xfId="0" applyFont="1" applyAlignment="1" applyProtection="1"/>
    <xf numFmtId="0" fontId="0" fillId="0" borderId="0" xfId="0" applyProtection="1"/>
    <xf numFmtId="4" fontId="7" fillId="5" borderId="5" xfId="2" applyNumberFormat="1" applyFont="1" applyFill="1" applyBorder="1" applyAlignment="1" applyProtection="1">
      <alignment horizontal="center" vertical="center" wrapText="1"/>
      <protection locked="0"/>
    </xf>
    <xf numFmtId="4" fontId="7" fillId="5" borderId="5" xfId="2" applyNumberFormat="1" applyFont="1" applyFill="1" applyBorder="1" applyAlignment="1" applyProtection="1">
      <alignment horizontal="right" vertical="center" wrapText="1"/>
      <protection locked="0"/>
    </xf>
    <xf numFmtId="9" fontId="8" fillId="5" borderId="5" xfId="3" applyFont="1" applyFill="1" applyBorder="1" applyAlignment="1" applyProtection="1">
      <alignment horizontal="right" vertical="center" wrapText="1"/>
      <protection locked="0"/>
    </xf>
    <xf numFmtId="0" fontId="3" fillId="0" borderId="0" xfId="1" applyFont="1" applyAlignment="1" applyProtection="1">
      <alignment horizontal="left" vertical="top" wrapText="1"/>
    </xf>
    <xf numFmtId="0" fontId="11" fillId="0" borderId="0" xfId="1" applyFont="1" applyAlignment="1" applyProtection="1">
      <alignment horizontal="right"/>
    </xf>
    <xf numFmtId="0" fontId="3" fillId="5" borderId="0" xfId="1" applyFont="1" applyFill="1" applyAlignment="1" applyProtection="1">
      <alignment horizontal="left"/>
      <protection locked="0"/>
    </xf>
    <xf numFmtId="14" fontId="3" fillId="5" borderId="0" xfId="1" applyNumberFormat="1" applyFont="1" applyFill="1" applyAlignment="1" applyProtection="1">
      <alignment horizontal="left"/>
      <protection locked="0"/>
    </xf>
    <xf numFmtId="165" fontId="6" fillId="2" borderId="4" xfId="2" applyNumberFormat="1" applyFont="1" applyFill="1" applyBorder="1" applyAlignment="1" applyProtection="1">
      <alignment horizontal="center" vertical="center" wrapText="1"/>
    </xf>
    <xf numFmtId="165" fontId="6" fillId="2" borderId="6" xfId="2" applyNumberFormat="1" applyFont="1" applyFill="1" applyBorder="1" applyAlignment="1" applyProtection="1">
      <alignment horizontal="center" vertical="center" wrapText="1"/>
    </xf>
    <xf numFmtId="4" fontId="6" fillId="2" borderId="5" xfId="2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 applyProtection="1">
      <alignment horizontal="right" wrapText="1"/>
    </xf>
    <xf numFmtId="0" fontId="4" fillId="2" borderId="2" xfId="1" applyFont="1" applyFill="1" applyBorder="1" applyAlignment="1" applyProtection="1">
      <alignment horizontal="right" wrapText="1"/>
    </xf>
    <xf numFmtId="4" fontId="3" fillId="0" borderId="5" xfId="1" applyNumberFormat="1" applyFont="1" applyBorder="1" applyAlignment="1" applyProtection="1">
      <alignment horizontal="right" vertical="top" wrapText="1"/>
    </xf>
    <xf numFmtId="0" fontId="3" fillId="0" borderId="5" xfId="1" applyFont="1" applyBorder="1" applyAlignment="1" applyProtection="1">
      <alignment horizontal="right" vertical="top" wrapText="1"/>
    </xf>
    <xf numFmtId="4" fontId="2" fillId="2" borderId="1" xfId="1" applyNumberFormat="1" applyFont="1" applyFill="1" applyBorder="1" applyAlignment="1" applyProtection="1">
      <alignment horizontal="right"/>
    </xf>
    <xf numFmtId="4" fontId="2" fillId="2" borderId="3" xfId="1" applyNumberFormat="1" applyFont="1" applyFill="1" applyBorder="1" applyAlignment="1" applyProtection="1">
      <alignment horizontal="right"/>
    </xf>
    <xf numFmtId="4" fontId="3" fillId="2" borderId="1" xfId="1" applyNumberFormat="1" applyFont="1" applyFill="1" applyBorder="1" applyAlignment="1" applyProtection="1">
      <alignment horizontal="right"/>
    </xf>
    <xf numFmtId="4" fontId="3" fillId="2" borderId="3" xfId="1" applyNumberFormat="1" applyFont="1" applyFill="1" applyBorder="1" applyAlignment="1" applyProtection="1">
      <alignment horizontal="right"/>
    </xf>
    <xf numFmtId="165" fontId="3" fillId="2" borderId="5" xfId="2" applyNumberFormat="1" applyFont="1" applyFill="1" applyBorder="1" applyAlignment="1" applyProtection="1">
      <alignment horizontal="left" vertical="center" wrapText="1"/>
    </xf>
    <xf numFmtId="0" fontId="3" fillId="3" borderId="0" xfId="1" applyFont="1" applyFill="1" applyBorder="1" applyAlignment="1" applyProtection="1">
      <alignment horizontal="left" wrapText="1"/>
    </xf>
    <xf numFmtId="165" fontId="3" fillId="2" borderId="5" xfId="2" applyNumberFormat="1" applyFont="1" applyFill="1" applyBorder="1" applyAlignment="1" applyProtection="1">
      <alignment vertical="center" wrapText="1"/>
    </xf>
    <xf numFmtId="165" fontId="8" fillId="4" borderId="1" xfId="2" applyNumberFormat="1" applyFont="1" applyFill="1" applyBorder="1" applyAlignment="1" applyProtection="1">
      <alignment horizontal="right" vertical="center" wrapText="1"/>
    </xf>
    <xf numFmtId="165" fontId="8" fillId="4" borderId="2" xfId="2" applyNumberFormat="1" applyFont="1" applyFill="1" applyBorder="1" applyAlignment="1" applyProtection="1">
      <alignment horizontal="right" vertical="center" wrapText="1"/>
    </xf>
    <xf numFmtId="165" fontId="8" fillId="4" borderId="3" xfId="2" applyNumberFormat="1" applyFont="1" applyFill="1" applyBorder="1" applyAlignment="1" applyProtection="1">
      <alignment horizontal="right" vertical="center" wrapText="1"/>
    </xf>
    <xf numFmtId="0" fontId="3" fillId="3" borderId="5" xfId="1" applyFont="1" applyFill="1" applyBorder="1" applyAlignment="1" applyProtection="1">
      <alignment horizontal="left" wrapText="1"/>
    </xf>
    <xf numFmtId="165" fontId="6" fillId="2" borderId="5" xfId="2" applyNumberFormat="1" applyFont="1" applyFill="1" applyBorder="1" applyAlignment="1" applyProtection="1">
      <alignment horizontal="center" vertical="center" wrapText="1"/>
    </xf>
    <xf numFmtId="165" fontId="3" fillId="2" borderId="1" xfId="2" applyNumberFormat="1" applyFont="1" applyFill="1" applyBorder="1" applyAlignment="1" applyProtection="1">
      <alignment horizontal="left" vertical="center" wrapText="1"/>
    </xf>
    <xf numFmtId="165" fontId="3" fillId="2" borderId="2" xfId="2" applyNumberFormat="1" applyFont="1" applyFill="1" applyBorder="1" applyAlignment="1" applyProtection="1">
      <alignment horizontal="left" vertical="center" wrapText="1"/>
    </xf>
    <xf numFmtId="165" fontId="3" fillId="2" borderId="3" xfId="2" applyNumberFormat="1" applyFont="1" applyFill="1" applyBorder="1" applyAlignment="1" applyProtection="1">
      <alignment horizontal="left" vertical="center" wrapText="1"/>
    </xf>
    <xf numFmtId="0" fontId="10" fillId="0" borderId="0" xfId="0" applyFont="1" applyAlignment="1" applyProtection="1">
      <alignment horizontal="left"/>
    </xf>
    <xf numFmtId="165" fontId="8" fillId="4" borderId="1" xfId="2" applyNumberFormat="1" applyFont="1" applyFill="1" applyBorder="1" applyAlignment="1" applyProtection="1">
      <alignment horizontal="center" vertical="center" wrapText="1"/>
    </xf>
    <xf numFmtId="165" fontId="8" fillId="4" borderId="2" xfId="2" applyNumberFormat="1" applyFont="1" applyFill="1" applyBorder="1" applyAlignment="1" applyProtection="1">
      <alignment horizontal="center" vertical="center" wrapText="1"/>
    </xf>
    <xf numFmtId="165" fontId="8" fillId="4" borderId="3" xfId="2" applyNumberFormat="1" applyFont="1" applyFill="1" applyBorder="1" applyAlignment="1" applyProtection="1">
      <alignment horizontal="center" vertical="center" wrapText="1"/>
    </xf>
    <xf numFmtId="165" fontId="8" fillId="3" borderId="5" xfId="2" applyNumberFormat="1" applyFont="1" applyFill="1" applyBorder="1" applyAlignment="1" applyProtection="1">
      <alignment horizontal="left" vertical="center" wrapText="1"/>
    </xf>
  </cellXfs>
  <cellStyles count="4">
    <cellStyle name="Navadno" xfId="0" builtinId="0"/>
    <cellStyle name="Navadno 13" xfId="1"/>
    <cellStyle name="Odstotek" xfId="3" builtinId="5"/>
    <cellStyle name="Vejica 2 7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tabSelected="1" zoomScaleNormal="100" workbookViewId="0">
      <selection activeCell="C3" sqref="C3:G3"/>
    </sheetView>
  </sheetViews>
  <sheetFormatPr defaultRowHeight="15" x14ac:dyDescent="0.25"/>
  <cols>
    <col min="1" max="1" width="6.42578125" style="25" bestFit="1" customWidth="1"/>
    <col min="2" max="2" width="15.140625" style="25" customWidth="1"/>
    <col min="3" max="3" width="17.5703125" style="25" customWidth="1"/>
    <col min="4" max="4" width="15.28515625" style="25" customWidth="1"/>
    <col min="5" max="5" width="11.85546875" style="25" customWidth="1"/>
    <col min="6" max="6" width="11.42578125" style="25" customWidth="1"/>
    <col min="7" max="7" width="12.7109375" style="25" customWidth="1"/>
  </cols>
  <sheetData>
    <row r="1" spans="1:7" x14ac:dyDescent="0.25">
      <c r="A1" s="1"/>
      <c r="B1" s="1"/>
      <c r="C1" s="1"/>
      <c r="D1" s="1"/>
      <c r="E1" s="30" t="s">
        <v>54</v>
      </c>
      <c r="F1" s="30"/>
      <c r="G1" s="30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2" t="s">
        <v>0</v>
      </c>
      <c r="C3" s="31"/>
      <c r="D3" s="31"/>
      <c r="E3" s="31"/>
      <c r="F3" s="31"/>
      <c r="G3" s="3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2" t="s">
        <v>1</v>
      </c>
      <c r="C5" s="32"/>
      <c r="D5" s="31"/>
      <c r="E5" s="3"/>
      <c r="F5" s="3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2" t="s">
        <v>2</v>
      </c>
      <c r="D7" s="31"/>
      <c r="E7" s="31"/>
      <c r="F7" s="31"/>
      <c r="G7" s="31"/>
    </row>
    <row r="8" spans="1:7" ht="7.5" customHeight="1" x14ac:dyDescent="0.25">
      <c r="A8" s="1"/>
      <c r="B8" s="1"/>
      <c r="C8" s="1"/>
      <c r="D8" s="1"/>
      <c r="E8" s="1"/>
      <c r="F8" s="1"/>
      <c r="G8" s="1"/>
    </row>
    <row r="9" spans="1:7" ht="7.5" customHeight="1" x14ac:dyDescent="0.25">
      <c r="A9" s="1"/>
      <c r="B9" s="1"/>
      <c r="C9" s="1"/>
      <c r="D9" s="1"/>
      <c r="E9" s="1"/>
      <c r="F9" s="1"/>
      <c r="G9" s="1"/>
    </row>
    <row r="10" spans="1:7" ht="33" customHeight="1" x14ac:dyDescent="0.25">
      <c r="A10" s="29" t="s">
        <v>3</v>
      </c>
      <c r="B10" s="29"/>
      <c r="C10" s="29"/>
      <c r="D10" s="29"/>
      <c r="E10" s="29"/>
      <c r="F10" s="29"/>
      <c r="G10" s="29"/>
    </row>
    <row r="11" spans="1:7" ht="29.25" customHeight="1" x14ac:dyDescent="0.25">
      <c r="A11" s="29" t="s">
        <v>4</v>
      </c>
      <c r="B11" s="29"/>
      <c r="C11" s="29"/>
      <c r="D11" s="29"/>
      <c r="E11" s="29"/>
      <c r="F11" s="18"/>
      <c r="G11" s="18"/>
    </row>
    <row r="12" spans="1:7" ht="15.75" x14ac:dyDescent="0.25">
      <c r="A12" s="36" t="s">
        <v>5</v>
      </c>
      <c r="B12" s="37"/>
      <c r="C12" s="37"/>
      <c r="D12" s="37"/>
      <c r="E12" s="37"/>
      <c r="F12" s="38">
        <f>G29+G36</f>
        <v>0</v>
      </c>
      <c r="G12" s="39"/>
    </row>
    <row r="13" spans="1:7" ht="15.75" x14ac:dyDescent="0.25">
      <c r="A13" s="36" t="s">
        <v>6</v>
      </c>
      <c r="B13" s="37"/>
      <c r="C13" s="37"/>
      <c r="D13" s="37"/>
      <c r="E13" s="37"/>
      <c r="F13" s="40">
        <f>0.22*F12</f>
        <v>0</v>
      </c>
      <c r="G13" s="41"/>
    </row>
    <row r="14" spans="1:7" ht="15.75" x14ac:dyDescent="0.25">
      <c r="A14" s="36" t="s">
        <v>7</v>
      </c>
      <c r="B14" s="37"/>
      <c r="C14" s="37"/>
      <c r="D14" s="37"/>
      <c r="E14" s="37"/>
      <c r="F14" s="42">
        <f>F12+F13</f>
        <v>0</v>
      </c>
      <c r="G14" s="43"/>
    </row>
    <row r="15" spans="1:7" x14ac:dyDescent="0.25">
      <c r="A15" s="4"/>
      <c r="B15" s="4"/>
      <c r="C15" s="4"/>
      <c r="D15" s="4"/>
      <c r="E15" s="4"/>
      <c r="F15" s="4"/>
      <c r="G15" s="5"/>
    </row>
    <row r="16" spans="1:7" x14ac:dyDescent="0.25">
      <c r="A16" s="19" t="s">
        <v>8</v>
      </c>
      <c r="B16" s="45" t="s">
        <v>9</v>
      </c>
      <c r="C16" s="45"/>
      <c r="D16" s="6"/>
      <c r="E16" s="6"/>
      <c r="F16" s="6"/>
      <c r="G16" s="7"/>
    </row>
    <row r="17" spans="1:7" ht="33.75" customHeight="1" x14ac:dyDescent="0.25">
      <c r="A17" s="33" t="s">
        <v>10</v>
      </c>
      <c r="B17" s="33" t="s">
        <v>11</v>
      </c>
      <c r="C17" s="33"/>
      <c r="D17" s="33"/>
      <c r="E17" s="33" t="s">
        <v>12</v>
      </c>
      <c r="F17" s="33" t="s">
        <v>13</v>
      </c>
      <c r="G17" s="35" t="s">
        <v>14</v>
      </c>
    </row>
    <row r="18" spans="1:7" ht="44.25" customHeight="1" x14ac:dyDescent="0.25">
      <c r="A18" s="34"/>
      <c r="B18" s="34"/>
      <c r="C18" s="34"/>
      <c r="D18" s="34"/>
      <c r="E18" s="34"/>
      <c r="F18" s="34"/>
      <c r="G18" s="35"/>
    </row>
    <row r="19" spans="1:7" ht="24" customHeight="1" x14ac:dyDescent="0.25">
      <c r="A19" s="8" t="s">
        <v>15</v>
      </c>
      <c r="B19" s="46" t="s">
        <v>16</v>
      </c>
      <c r="C19" s="46"/>
      <c r="D19" s="46"/>
      <c r="E19" s="9">
        <v>3</v>
      </c>
      <c r="F19" s="26"/>
      <c r="G19" s="10">
        <f t="shared" ref="G19:G28" si="0">E19*F19</f>
        <v>0</v>
      </c>
    </row>
    <row r="20" spans="1:7" ht="24" customHeight="1" x14ac:dyDescent="0.25">
      <c r="A20" s="8" t="s">
        <v>17</v>
      </c>
      <c r="B20" s="46" t="s">
        <v>18</v>
      </c>
      <c r="C20" s="46"/>
      <c r="D20" s="46"/>
      <c r="E20" s="9">
        <v>3</v>
      </c>
      <c r="F20" s="26"/>
      <c r="G20" s="10">
        <f t="shared" si="0"/>
        <v>0</v>
      </c>
    </row>
    <row r="21" spans="1:7" ht="24" customHeight="1" x14ac:dyDescent="0.25">
      <c r="A21" s="8" t="s">
        <v>19</v>
      </c>
      <c r="B21" s="46" t="s">
        <v>20</v>
      </c>
      <c r="C21" s="46"/>
      <c r="D21" s="46"/>
      <c r="E21" s="9">
        <v>3</v>
      </c>
      <c r="F21" s="26"/>
      <c r="G21" s="10">
        <f t="shared" si="0"/>
        <v>0</v>
      </c>
    </row>
    <row r="22" spans="1:7" ht="24" customHeight="1" x14ac:dyDescent="0.25">
      <c r="A22" s="8" t="s">
        <v>21</v>
      </c>
      <c r="B22" s="44" t="s">
        <v>22</v>
      </c>
      <c r="C22" s="44"/>
      <c r="D22" s="44"/>
      <c r="E22" s="9">
        <v>6</v>
      </c>
      <c r="F22" s="26"/>
      <c r="G22" s="16">
        <f t="shared" si="0"/>
        <v>0</v>
      </c>
    </row>
    <row r="23" spans="1:7" ht="25.5" customHeight="1" x14ac:dyDescent="0.25">
      <c r="A23" s="8" t="s">
        <v>23</v>
      </c>
      <c r="B23" s="46" t="s">
        <v>24</v>
      </c>
      <c r="C23" s="46"/>
      <c r="D23" s="46"/>
      <c r="E23" s="9">
        <v>6</v>
      </c>
      <c r="F23" s="26"/>
      <c r="G23" s="10">
        <f t="shared" si="0"/>
        <v>0</v>
      </c>
    </row>
    <row r="24" spans="1:7" ht="26.25" customHeight="1" x14ac:dyDescent="0.25">
      <c r="A24" s="8" t="s">
        <v>25</v>
      </c>
      <c r="B24" s="44" t="s">
        <v>26</v>
      </c>
      <c r="C24" s="44"/>
      <c r="D24" s="44"/>
      <c r="E24" s="9">
        <v>3</v>
      </c>
      <c r="F24" s="26"/>
      <c r="G24" s="11">
        <f t="shared" si="0"/>
        <v>0</v>
      </c>
    </row>
    <row r="25" spans="1:7" ht="26.25" customHeight="1" x14ac:dyDescent="0.25">
      <c r="A25" s="8" t="s">
        <v>27</v>
      </c>
      <c r="B25" s="44" t="s">
        <v>28</v>
      </c>
      <c r="C25" s="44"/>
      <c r="D25" s="44"/>
      <c r="E25" s="9">
        <v>3</v>
      </c>
      <c r="F25" s="26"/>
      <c r="G25" s="11">
        <f t="shared" si="0"/>
        <v>0</v>
      </c>
    </row>
    <row r="26" spans="1:7" ht="26.25" customHeight="1" x14ac:dyDescent="0.25">
      <c r="A26" s="8" t="s">
        <v>48</v>
      </c>
      <c r="B26" s="52" t="s">
        <v>49</v>
      </c>
      <c r="C26" s="53"/>
      <c r="D26" s="54"/>
      <c r="E26" s="9">
        <v>1</v>
      </c>
      <c r="F26" s="26"/>
      <c r="G26" s="11">
        <f t="shared" si="0"/>
        <v>0</v>
      </c>
    </row>
    <row r="27" spans="1:7" ht="24" customHeight="1" x14ac:dyDescent="0.25">
      <c r="A27" s="8" t="s">
        <v>29</v>
      </c>
      <c r="B27" s="44" t="s">
        <v>30</v>
      </c>
      <c r="C27" s="44"/>
      <c r="D27" s="44"/>
      <c r="E27" s="9">
        <v>3</v>
      </c>
      <c r="F27" s="26"/>
      <c r="G27" s="10">
        <f t="shared" si="0"/>
        <v>0</v>
      </c>
    </row>
    <row r="28" spans="1:7" ht="27.75" customHeight="1" x14ac:dyDescent="0.25">
      <c r="A28" s="8" t="s">
        <v>31</v>
      </c>
      <c r="B28" s="44" t="s">
        <v>47</v>
      </c>
      <c r="C28" s="44"/>
      <c r="D28" s="44"/>
      <c r="E28" s="9">
        <v>3</v>
      </c>
      <c r="F28" s="26"/>
      <c r="G28" s="10">
        <f t="shared" si="0"/>
        <v>0</v>
      </c>
    </row>
    <row r="29" spans="1:7" x14ac:dyDescent="0.25">
      <c r="A29" s="47" t="s">
        <v>32</v>
      </c>
      <c r="B29" s="48"/>
      <c r="C29" s="48"/>
      <c r="D29" s="48"/>
      <c r="E29" s="48"/>
      <c r="F29" s="49"/>
      <c r="G29" s="12">
        <f>SUM(G19:G28)</f>
        <v>0</v>
      </c>
    </row>
    <row r="30" spans="1:7" ht="39" customHeight="1" x14ac:dyDescent="0.25">
      <c r="A30" s="20" t="s">
        <v>33</v>
      </c>
      <c r="B30" s="50" t="s">
        <v>34</v>
      </c>
      <c r="C30" s="50"/>
      <c r="D30" s="50"/>
      <c r="E30" s="50"/>
      <c r="F30" s="50"/>
      <c r="G30" s="13"/>
    </row>
    <row r="31" spans="1:7" ht="35.25" customHeight="1" x14ac:dyDescent="0.25">
      <c r="A31" s="51" t="s">
        <v>10</v>
      </c>
      <c r="B31" s="51" t="s">
        <v>11</v>
      </c>
      <c r="C31" s="51"/>
      <c r="D31" s="51" t="s">
        <v>35</v>
      </c>
      <c r="E31" s="51" t="s">
        <v>36</v>
      </c>
      <c r="F31" s="51" t="s">
        <v>37</v>
      </c>
      <c r="G31" s="35" t="s">
        <v>38</v>
      </c>
    </row>
    <row r="32" spans="1:7" x14ac:dyDescent="0.25">
      <c r="A32" s="51"/>
      <c r="B32" s="51"/>
      <c r="C32" s="51"/>
      <c r="D32" s="51"/>
      <c r="E32" s="51"/>
      <c r="F32" s="51"/>
      <c r="G32" s="35"/>
    </row>
    <row r="33" spans="1:7" ht="24" customHeight="1" x14ac:dyDescent="0.25">
      <c r="A33" s="8" t="s">
        <v>15</v>
      </c>
      <c r="B33" s="44" t="s">
        <v>39</v>
      </c>
      <c r="C33" s="44"/>
      <c r="D33" s="8" t="s">
        <v>40</v>
      </c>
      <c r="E33" s="9">
        <v>600</v>
      </c>
      <c r="F33" s="27"/>
      <c r="G33" s="14">
        <f>E33*F33</f>
        <v>0</v>
      </c>
    </row>
    <row r="34" spans="1:7" ht="24" customHeight="1" x14ac:dyDescent="0.25">
      <c r="A34" s="8" t="s">
        <v>41</v>
      </c>
      <c r="B34" s="44" t="s">
        <v>42</v>
      </c>
      <c r="C34" s="44"/>
      <c r="D34" s="8" t="s">
        <v>43</v>
      </c>
      <c r="E34" s="9">
        <v>80</v>
      </c>
      <c r="F34" s="27"/>
      <c r="G34" s="14">
        <f>E34*F34</f>
        <v>0</v>
      </c>
    </row>
    <row r="35" spans="1:7" ht="24" customHeight="1" x14ac:dyDescent="0.25">
      <c r="A35" s="8" t="s">
        <v>44</v>
      </c>
      <c r="B35" s="44" t="s">
        <v>45</v>
      </c>
      <c r="C35" s="44"/>
      <c r="D35" s="8" t="s">
        <v>40</v>
      </c>
      <c r="E35" s="9">
        <v>50</v>
      </c>
      <c r="F35" s="27"/>
      <c r="G35" s="14">
        <f>E35*F35</f>
        <v>0</v>
      </c>
    </row>
    <row r="36" spans="1:7" x14ac:dyDescent="0.25">
      <c r="A36" s="56" t="s">
        <v>46</v>
      </c>
      <c r="B36" s="57"/>
      <c r="C36" s="57"/>
      <c r="D36" s="57"/>
      <c r="E36" s="57"/>
      <c r="F36" s="58"/>
      <c r="G36" s="15">
        <f>SUM(G33:G35)</f>
        <v>0</v>
      </c>
    </row>
    <row r="37" spans="1:7" x14ac:dyDescent="0.25">
      <c r="A37" s="21"/>
      <c r="B37" s="21"/>
      <c r="C37" s="21"/>
      <c r="D37" s="21"/>
      <c r="E37" s="21"/>
      <c r="F37" s="21"/>
      <c r="G37" s="22"/>
    </row>
    <row r="38" spans="1:7" x14ac:dyDescent="0.25">
      <c r="A38" s="59" t="s">
        <v>51</v>
      </c>
      <c r="B38" s="59"/>
      <c r="C38" s="59"/>
      <c r="D38" s="59"/>
      <c r="E38" s="59"/>
      <c r="F38" s="59"/>
      <c r="G38" s="28">
        <v>0</v>
      </c>
    </row>
    <row r="39" spans="1:7" x14ac:dyDescent="0.25">
      <c r="A39" s="23" t="s">
        <v>50</v>
      </c>
      <c r="B39" s="23"/>
      <c r="C39" s="23"/>
      <c r="D39" s="23"/>
      <c r="E39" s="23"/>
      <c r="F39" s="23"/>
      <c r="G39" s="23"/>
    </row>
    <row r="40" spans="1:7" s="17" customFormat="1" ht="11.25" x14ac:dyDescent="0.2">
      <c r="A40" s="24" t="s">
        <v>52</v>
      </c>
      <c r="B40" s="24"/>
      <c r="C40" s="24"/>
      <c r="D40" s="24"/>
      <c r="E40" s="24"/>
      <c r="F40" s="24"/>
      <c r="G40" s="24"/>
    </row>
    <row r="41" spans="1:7" x14ac:dyDescent="0.25">
      <c r="A41" s="55" t="s">
        <v>53</v>
      </c>
      <c r="B41" s="55"/>
      <c r="C41" s="55"/>
      <c r="D41" s="55"/>
      <c r="E41" s="55"/>
      <c r="F41" s="55"/>
      <c r="G41" s="55"/>
    </row>
  </sheetData>
  <sheetProtection selectLockedCells="1"/>
  <mergeCells count="42">
    <mergeCell ref="A41:G41"/>
    <mergeCell ref="B33:C33"/>
    <mergeCell ref="B34:C34"/>
    <mergeCell ref="B35:C35"/>
    <mergeCell ref="A36:F36"/>
    <mergeCell ref="A38:F38"/>
    <mergeCell ref="G31:G32"/>
    <mergeCell ref="B25:D25"/>
    <mergeCell ref="B27:D27"/>
    <mergeCell ref="B28:D28"/>
    <mergeCell ref="A29:F29"/>
    <mergeCell ref="B30:F30"/>
    <mergeCell ref="A31:A32"/>
    <mergeCell ref="B31:C32"/>
    <mergeCell ref="D31:D32"/>
    <mergeCell ref="E31:E32"/>
    <mergeCell ref="F31:F32"/>
    <mergeCell ref="B26:D26"/>
    <mergeCell ref="B24:D24"/>
    <mergeCell ref="B16:C16"/>
    <mergeCell ref="A17:A18"/>
    <mergeCell ref="B17:D18"/>
    <mergeCell ref="E17:E18"/>
    <mergeCell ref="B19:D19"/>
    <mergeCell ref="B20:D20"/>
    <mergeCell ref="B21:D21"/>
    <mergeCell ref="B22:D22"/>
    <mergeCell ref="B23:D23"/>
    <mergeCell ref="F17:F18"/>
    <mergeCell ref="G17:G18"/>
    <mergeCell ref="A12:E12"/>
    <mergeCell ref="F12:G12"/>
    <mergeCell ref="A13:E13"/>
    <mergeCell ref="F13:G13"/>
    <mergeCell ref="A14:E14"/>
    <mergeCell ref="F14:G14"/>
    <mergeCell ref="A11:E11"/>
    <mergeCell ref="E1:G1"/>
    <mergeCell ref="C3:G3"/>
    <mergeCell ref="C5:D5"/>
    <mergeCell ref="D7:G7"/>
    <mergeCell ref="A10:G10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Stojmenović</dc:creator>
  <cp:lastModifiedBy>Dragana Stojmenović</cp:lastModifiedBy>
  <cp:lastPrinted>2022-11-22T09:13:38Z</cp:lastPrinted>
  <dcterms:created xsi:type="dcterms:W3CDTF">2022-11-17T12:36:04Z</dcterms:created>
  <dcterms:modified xsi:type="dcterms:W3CDTF">2022-12-21T08:06:31Z</dcterms:modified>
</cp:coreProperties>
</file>