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2\13_JN_ELEKTRIKA\2_Razpisna dokumentacija\"/>
    </mc:Choice>
  </mc:AlternateContent>
  <xr:revisionPtr revIDLastSave="0" documentId="13_ncr:1_{FFE5A205-4756-4DF8-861E-339E876A52C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21" sheetId="3" r:id="rId1"/>
    <sheet name="202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9" i="2" l="1"/>
  <c r="S40" i="2"/>
  <c r="S41" i="2"/>
  <c r="R41" i="2"/>
  <c r="R40" i="2"/>
  <c r="R39" i="2"/>
  <c r="H41" i="2"/>
  <c r="I41" i="2"/>
  <c r="J41" i="2"/>
  <c r="K41" i="2"/>
  <c r="L41" i="2"/>
  <c r="M41" i="2"/>
  <c r="N41" i="2"/>
  <c r="O41" i="2"/>
  <c r="P41" i="2"/>
  <c r="Q41" i="2"/>
  <c r="H40" i="2"/>
  <c r="I40" i="2"/>
  <c r="J40" i="2"/>
  <c r="K40" i="2"/>
  <c r="L40" i="2"/>
  <c r="M40" i="2"/>
  <c r="N40" i="2"/>
  <c r="O40" i="2"/>
  <c r="P40" i="2"/>
  <c r="Q40" i="2"/>
  <c r="H39" i="2"/>
  <c r="I39" i="2"/>
  <c r="J39" i="2"/>
  <c r="K39" i="2"/>
  <c r="L39" i="2"/>
  <c r="M39" i="2"/>
  <c r="N39" i="2"/>
  <c r="O39" i="2"/>
  <c r="P39" i="2"/>
  <c r="Q39" i="2"/>
  <c r="G41" i="2"/>
  <c r="G40" i="2"/>
  <c r="G39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15" i="2"/>
  <c r="T41" i="3"/>
  <c r="T40" i="3"/>
  <c r="T39" i="3"/>
  <c r="S39" i="3"/>
  <c r="S41" i="3"/>
  <c r="S40" i="3"/>
  <c r="H41" i="3"/>
  <c r="I41" i="3"/>
  <c r="J41" i="3"/>
  <c r="K41" i="3"/>
  <c r="L41" i="3"/>
  <c r="M41" i="3"/>
  <c r="N41" i="3"/>
  <c r="O41" i="3"/>
  <c r="P41" i="3"/>
  <c r="Q41" i="3"/>
  <c r="R41" i="3"/>
  <c r="H40" i="3"/>
  <c r="I40" i="3"/>
  <c r="J40" i="3"/>
  <c r="K40" i="3"/>
  <c r="L40" i="3"/>
  <c r="M40" i="3"/>
  <c r="N40" i="3"/>
  <c r="O40" i="3"/>
  <c r="P40" i="3"/>
  <c r="Q40" i="3"/>
  <c r="R40" i="3"/>
  <c r="H39" i="3"/>
  <c r="I39" i="3"/>
  <c r="J39" i="3"/>
  <c r="K39" i="3"/>
  <c r="L39" i="3"/>
  <c r="M39" i="3"/>
  <c r="N39" i="3"/>
  <c r="O39" i="3"/>
  <c r="P39" i="3"/>
  <c r="Q39" i="3"/>
  <c r="R39" i="3"/>
  <c r="G41" i="3"/>
  <c r="G40" i="3"/>
  <c r="G39" i="3"/>
  <c r="S37" i="3"/>
  <c r="S36" i="3"/>
  <c r="S34" i="3"/>
  <c r="S33" i="3"/>
  <c r="S31" i="3"/>
  <c r="S30" i="3"/>
  <c r="S29" i="3"/>
  <c r="S25" i="3"/>
  <c r="S24" i="3"/>
  <c r="S22" i="3"/>
  <c r="S21" i="3"/>
  <c r="S20" i="3"/>
  <c r="S16" i="3"/>
  <c r="S15" i="3"/>
  <c r="N20" i="2"/>
  <c r="M20" i="2"/>
  <c r="L20" i="2"/>
  <c r="K20" i="2"/>
  <c r="J20" i="2"/>
  <c r="I20" i="2"/>
  <c r="H20" i="2"/>
  <c r="G20" i="2"/>
</calcChain>
</file>

<file path=xl/sharedStrings.xml><?xml version="1.0" encoding="utf-8"?>
<sst xmlns="http://schemas.openxmlformats.org/spreadsheetml/2006/main" count="168" uniqueCount="44">
  <si>
    <t>ODJEMNO MESTO</t>
  </si>
  <si>
    <t>MM</t>
  </si>
  <si>
    <t>2-179807</t>
  </si>
  <si>
    <t>RCERO</t>
  </si>
  <si>
    <t>VT</t>
  </si>
  <si>
    <t>MT</t>
  </si>
  <si>
    <t>2-208344</t>
  </si>
  <si>
    <t>ZC VOJNIK</t>
  </si>
  <si>
    <t>ENERGIJA</t>
  </si>
  <si>
    <t>2-215927</t>
  </si>
  <si>
    <t>ZC VRANSKO</t>
  </si>
  <si>
    <t>MES.TRŽNICA</t>
  </si>
  <si>
    <t>2-2203</t>
  </si>
  <si>
    <t>2-2204</t>
  </si>
  <si>
    <t>SKL.TRŽNICA</t>
  </si>
  <si>
    <t>2-3048</t>
  </si>
  <si>
    <t>SIMBIO</t>
  </si>
  <si>
    <t>SEPTEMBER</t>
  </si>
  <si>
    <t>ET</t>
  </si>
  <si>
    <t>2-230087</t>
  </si>
  <si>
    <t>PRIRED.PROSTOR</t>
  </si>
  <si>
    <t>2-8002085</t>
  </si>
  <si>
    <t>ZC ŽALEC</t>
  </si>
  <si>
    <t>JUNIJ</t>
  </si>
  <si>
    <t>JULIJ</t>
  </si>
  <si>
    <t>KOLIČINA</t>
  </si>
  <si>
    <t>JANUAR</t>
  </si>
  <si>
    <t>FEBRUAR</t>
  </si>
  <si>
    <t>MAREC</t>
  </si>
  <si>
    <t xml:space="preserve">KOLIČINA </t>
  </si>
  <si>
    <t>APRIL</t>
  </si>
  <si>
    <t>MAJ</t>
  </si>
  <si>
    <t>AVGUST</t>
  </si>
  <si>
    <t>NOVEMBER</t>
  </si>
  <si>
    <t>OKTOBER</t>
  </si>
  <si>
    <t xml:space="preserve">SIMBIO d. o. o.                      </t>
  </si>
  <si>
    <t>Teharska cesta 49</t>
  </si>
  <si>
    <r>
      <t>3000 CELJE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</si>
  <si>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r>
      <t xml:space="preserve">Predmet javnega naročila: </t>
    </r>
    <r>
      <rPr>
        <sz val="11"/>
        <rFont val="Calibri"/>
        <family val="2"/>
        <charset val="238"/>
        <scheme val="minor"/>
      </rPr>
      <t>Dobava električne energije z deležem električne energije iz obnovljivih virov energije in/ali soproizvodnje električne energije z visokim izkoristkom</t>
    </r>
  </si>
  <si>
    <t>TARIFA</t>
  </si>
  <si>
    <t>DECEMBER</t>
  </si>
  <si>
    <r>
      <t xml:space="preserve">Št. javnega naročila: </t>
    </r>
    <r>
      <rPr>
        <sz val="11"/>
        <rFont val="Calibri"/>
        <family val="2"/>
        <charset val="238"/>
        <scheme val="minor"/>
      </rPr>
      <t>13/JN-2022/B</t>
    </r>
  </si>
  <si>
    <t>SKUPAJ</t>
  </si>
  <si>
    <t>* količine so izražene v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</si>
</sst>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0" xfId="0" applyFont="1"/>
    <xf numFmtId="4" fontId="1" fillId="0" borderId="1" xfId="0" applyNumberFormat="1" applyFont="1" applyBorder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2" xfId="0" applyFont="1" applyBorder="1"/>
    <xf numFmtId="4" fontId="1" fillId="0" borderId="11" xfId="0" applyNumberFormat="1" applyFont="1" applyBorder="1"/>
    <xf numFmtId="0" fontId="1" fillId="4" borderId="7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49" fontId="1" fillId="2" borderId="4" xfId="0" applyNumberFormat="1" applyFont="1" applyFill="1" applyBorder="1" applyAlignment="1">
      <alignment horizontal="left"/>
    </xf>
    <xf numFmtId="49" fontId="1" fillId="3" borderId="6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2" fillId="0" borderId="0" xfId="0" applyFont="1"/>
    <xf numFmtId="0" fontId="1" fillId="4" borderId="8" xfId="0" applyFont="1" applyFill="1" applyBorder="1" applyAlignment="1">
      <alignment horizontal="center"/>
    </xf>
    <xf numFmtId="0" fontId="1" fillId="0" borderId="12" xfId="0" applyFont="1" applyBorder="1"/>
    <xf numFmtId="4" fontId="1" fillId="2" borderId="13" xfId="0" applyNumberFormat="1" applyFont="1" applyFill="1" applyBorder="1"/>
    <xf numFmtId="4" fontId="1" fillId="3" borderId="15" xfId="0" applyNumberFormat="1" applyFont="1" applyFill="1" applyBorder="1"/>
    <xf numFmtId="4" fontId="1" fillId="4" borderId="16" xfId="0" applyNumberFormat="1" applyFont="1" applyFill="1" applyBorder="1"/>
    <xf numFmtId="3" fontId="0" fillId="2" borderId="14" xfId="0" applyNumberForma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4" borderId="17" xfId="0" applyNumberFormat="1" applyFill="1" applyBorder="1" applyAlignment="1">
      <alignment horizontal="center"/>
    </xf>
    <xf numFmtId="3" fontId="1" fillId="2" borderId="14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4" fontId="1" fillId="0" borderId="18" xfId="0" applyNumberFormat="1" applyFont="1" applyBorder="1"/>
    <xf numFmtId="3" fontId="0" fillId="2" borderId="19" xfId="0" applyNumberFormat="1" applyFill="1" applyBorder="1" applyAlignment="1">
      <alignment horizontal="center"/>
    </xf>
    <xf numFmtId="3" fontId="0" fillId="3" borderId="20" xfId="0" applyNumberFormat="1" applyFill="1" applyBorder="1" applyAlignment="1">
      <alignment horizontal="center"/>
    </xf>
    <xf numFmtId="3" fontId="0" fillId="4" borderId="21" xfId="0" applyNumberForma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center"/>
    </xf>
    <xf numFmtId="3" fontId="1" fillId="3" borderId="20" xfId="0" applyNumberFormat="1" applyFont="1" applyFill="1" applyBorder="1" applyAlignment="1">
      <alignment horizontal="center"/>
    </xf>
    <xf numFmtId="3" fontId="1" fillId="4" borderId="21" xfId="0" applyNumberFormat="1" applyFont="1" applyFill="1" applyBorder="1" applyAlignment="1">
      <alignment horizontal="center"/>
    </xf>
    <xf numFmtId="3" fontId="0" fillId="4" borderId="11" xfId="0" applyNumberFormat="1" applyFill="1" applyBorder="1"/>
    <xf numFmtId="3" fontId="0" fillId="4" borderId="18" xfId="0" applyNumberFormat="1" applyFill="1" applyBorder="1"/>
    <xf numFmtId="3" fontId="1" fillId="4" borderId="18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0" fillId="4" borderId="11" xfId="0" applyNumberFormat="1" applyFill="1" applyBorder="1" applyAlignment="1">
      <alignment horizontal="center"/>
    </xf>
    <xf numFmtId="3" fontId="0" fillId="4" borderId="18" xfId="0" applyNumberForma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11" fontId="1" fillId="0" borderId="9" xfId="0" applyNumberFormat="1" applyFont="1" applyBorder="1"/>
    <xf numFmtId="11" fontId="0" fillId="0" borderId="10" xfId="0" applyNumberForma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B128-D5D4-43E2-BC42-69342DC46384}">
  <sheetPr>
    <pageSetUpPr fitToPage="1"/>
  </sheetPr>
  <dimension ref="A3:NB50"/>
  <sheetViews>
    <sheetView topLeftCell="A13" workbookViewId="0">
      <selection activeCell="F43" sqref="F43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bestFit="1" customWidth="1"/>
    <col min="8" max="9" width="9.140625" style="3" bestFit="1" customWidth="1"/>
    <col min="10" max="11" width="9.5703125" style="3" bestFit="1" customWidth="1"/>
    <col min="12" max="14" width="9.140625" style="3" bestFit="1" customWidth="1"/>
    <col min="15" max="15" width="11.140625" bestFit="1" customWidth="1"/>
    <col min="16" max="16" width="9.140625" bestFit="1" customWidth="1"/>
    <col min="17" max="17" width="10.85546875" bestFit="1" customWidth="1"/>
    <col min="18" max="18" width="10.28515625" bestFit="1" customWidth="1"/>
    <col min="19" max="20" width="9.140625" bestFit="1" customWidth="1"/>
  </cols>
  <sheetData>
    <row r="3" spans="1:366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6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6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6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6" ht="15" customHeight="1" x14ac:dyDescent="0.25">
      <c r="A7" s="9"/>
      <c r="B7" s="53" t="s">
        <v>38</v>
      </c>
      <c r="C7" s="54"/>
      <c r="D7" s="54"/>
      <c r="E7" s="54"/>
      <c r="F7" s="54"/>
      <c r="G7" s="54"/>
      <c r="H7" s="54"/>
    </row>
    <row r="8" spans="1:366" ht="27.75" customHeight="1" x14ac:dyDescent="0.25">
      <c r="A8" s="9"/>
      <c r="B8" s="55"/>
      <c r="C8" s="54"/>
      <c r="D8" s="54"/>
      <c r="E8" s="54"/>
      <c r="F8" s="54"/>
      <c r="G8" s="54"/>
      <c r="H8" s="54"/>
      <c r="J8" s="2"/>
    </row>
    <row r="9" spans="1:366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</row>
    <row r="10" spans="1:366" x14ac:dyDescent="0.25">
      <c r="A10" s="9"/>
      <c r="B10" s="13" t="s">
        <v>41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</row>
    <row r="11" spans="1:366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</row>
    <row r="12" spans="1:366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</row>
    <row r="13" spans="1:366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  <c r="R13" s="8" t="s">
        <v>40</v>
      </c>
    </row>
    <row r="14" spans="1:366" ht="15.75" thickBot="1" x14ac:dyDescent="0.3">
      <c r="B14" s="56" t="s">
        <v>8</v>
      </c>
      <c r="C14" s="57"/>
      <c r="D14" s="58" t="s">
        <v>0</v>
      </c>
      <c r="E14" s="59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15" t="s">
        <v>25</v>
      </c>
      <c r="R14" s="37" t="s">
        <v>25</v>
      </c>
      <c r="S14" s="8" t="s">
        <v>42</v>
      </c>
    </row>
    <row r="15" spans="1:366" s="4" customFormat="1" x14ac:dyDescent="0.25">
      <c r="A15"/>
      <c r="B15" s="17" t="s">
        <v>1</v>
      </c>
      <c r="C15" s="18" t="s">
        <v>2</v>
      </c>
      <c r="D15" s="60" t="s">
        <v>3</v>
      </c>
      <c r="E15" s="61"/>
      <c r="F15" s="29" t="s">
        <v>4</v>
      </c>
      <c r="G15" s="32">
        <v>238914</v>
      </c>
      <c r="H15" s="32">
        <v>253250</v>
      </c>
      <c r="I15" s="32">
        <v>294688</v>
      </c>
      <c r="J15" s="32">
        <v>241942</v>
      </c>
      <c r="K15" s="32">
        <v>231812</v>
      </c>
      <c r="L15" s="32">
        <v>220740</v>
      </c>
      <c r="M15" s="32">
        <v>211406</v>
      </c>
      <c r="N15" s="32">
        <v>232004</v>
      </c>
      <c r="O15" s="32">
        <v>190114</v>
      </c>
      <c r="P15" s="32">
        <v>224408</v>
      </c>
      <c r="Q15" s="32">
        <v>198810</v>
      </c>
      <c r="R15" s="38">
        <v>284630</v>
      </c>
      <c r="S15" s="41">
        <f>SUM(G15:R15)</f>
        <v>2822718</v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</row>
    <row r="16" spans="1:366" s="5" customFormat="1" x14ac:dyDescent="0.25">
      <c r="A16"/>
      <c r="B16" s="19"/>
      <c r="C16" s="20"/>
      <c r="D16" s="62"/>
      <c r="E16" s="63"/>
      <c r="F16" s="30" t="s">
        <v>5</v>
      </c>
      <c r="G16" s="33">
        <v>119940</v>
      </c>
      <c r="H16" s="33">
        <v>136970</v>
      </c>
      <c r="I16" s="33">
        <v>137272</v>
      </c>
      <c r="J16" s="33">
        <v>132482</v>
      </c>
      <c r="K16" s="33">
        <v>113210</v>
      </c>
      <c r="L16" s="33">
        <v>92540</v>
      </c>
      <c r="M16" s="33">
        <v>96384</v>
      </c>
      <c r="N16" s="33">
        <v>90746</v>
      </c>
      <c r="O16" s="33">
        <v>92280</v>
      </c>
      <c r="P16" s="33">
        <v>112296</v>
      </c>
      <c r="Q16" s="33">
        <v>95770</v>
      </c>
      <c r="R16" s="39">
        <v>121028</v>
      </c>
      <c r="S16" s="42">
        <f>SUM(G16:R16)</f>
        <v>1340918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</row>
    <row r="17" spans="1:366" s="6" customFormat="1" ht="15.75" thickBot="1" x14ac:dyDescent="0.3">
      <c r="A17"/>
      <c r="B17" s="21"/>
      <c r="C17" s="22"/>
      <c r="D17" s="51"/>
      <c r="E17" s="52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40"/>
      <c r="S17" s="43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</row>
    <row r="18" spans="1:366" s="4" customFormat="1" x14ac:dyDescent="0.25">
      <c r="A18"/>
      <c r="B18" s="17" t="s">
        <v>1</v>
      </c>
      <c r="C18" s="18" t="s">
        <v>6</v>
      </c>
      <c r="D18" s="60" t="s">
        <v>7</v>
      </c>
      <c r="E18" s="61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8"/>
      <c r="S18" s="41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</row>
    <row r="19" spans="1:366" s="5" customFormat="1" x14ac:dyDescent="0.25">
      <c r="A19"/>
      <c r="B19" s="19"/>
      <c r="C19" s="20"/>
      <c r="D19" s="62"/>
      <c r="E19" s="63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9"/>
      <c r="S19" s="42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</row>
    <row r="20" spans="1:366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v>1112</v>
      </c>
      <c r="H20" s="34">
        <v>636</v>
      </c>
      <c r="I20" s="34">
        <v>376</v>
      </c>
      <c r="J20" s="34">
        <v>368</v>
      </c>
      <c r="K20" s="34">
        <v>198</v>
      </c>
      <c r="L20" s="34">
        <v>287</v>
      </c>
      <c r="M20" s="34">
        <v>380</v>
      </c>
      <c r="N20" s="34">
        <v>328</v>
      </c>
      <c r="O20" s="34">
        <v>273</v>
      </c>
      <c r="P20" s="34">
        <v>338</v>
      </c>
      <c r="Q20" s="34">
        <v>720</v>
      </c>
      <c r="R20" s="40">
        <v>947</v>
      </c>
      <c r="S20" s="43">
        <f>SUM(G20:R20)</f>
        <v>5963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</row>
    <row r="21" spans="1:366" s="4" customFormat="1" x14ac:dyDescent="0.25">
      <c r="A21"/>
      <c r="B21" s="17" t="s">
        <v>1</v>
      </c>
      <c r="C21" s="18" t="s">
        <v>9</v>
      </c>
      <c r="D21" s="60" t="s">
        <v>10</v>
      </c>
      <c r="E21" s="61"/>
      <c r="F21" s="29" t="s">
        <v>4</v>
      </c>
      <c r="G21" s="32">
        <v>147</v>
      </c>
      <c r="H21" s="32">
        <v>160</v>
      </c>
      <c r="I21" s="32">
        <v>73</v>
      </c>
      <c r="J21" s="32">
        <v>11</v>
      </c>
      <c r="K21" s="32">
        <v>3</v>
      </c>
      <c r="L21" s="32">
        <v>14</v>
      </c>
      <c r="M21" s="32">
        <v>35</v>
      </c>
      <c r="N21" s="32">
        <v>35</v>
      </c>
      <c r="O21" s="32">
        <v>16</v>
      </c>
      <c r="P21" s="32">
        <v>36</v>
      </c>
      <c r="Q21" s="32">
        <v>19</v>
      </c>
      <c r="R21" s="38">
        <v>162</v>
      </c>
      <c r="S21" s="41">
        <f>SUM(G21:R21)</f>
        <v>711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</row>
    <row r="22" spans="1:366" s="5" customFormat="1" x14ac:dyDescent="0.25">
      <c r="A22"/>
      <c r="B22" s="19"/>
      <c r="C22" s="20"/>
      <c r="D22" s="62"/>
      <c r="E22" s="63"/>
      <c r="F22" s="30" t="s">
        <v>5</v>
      </c>
      <c r="G22" s="33">
        <v>205</v>
      </c>
      <c r="H22" s="33">
        <v>166</v>
      </c>
      <c r="I22" s="33">
        <v>72</v>
      </c>
      <c r="J22" s="33">
        <v>14</v>
      </c>
      <c r="K22" s="33">
        <v>2</v>
      </c>
      <c r="L22" s="33">
        <v>1</v>
      </c>
      <c r="M22" s="33">
        <v>11</v>
      </c>
      <c r="N22" s="33">
        <v>28</v>
      </c>
      <c r="O22" s="33">
        <v>11</v>
      </c>
      <c r="P22" s="33">
        <v>23</v>
      </c>
      <c r="Q22" s="33">
        <v>23</v>
      </c>
      <c r="R22" s="39">
        <v>169</v>
      </c>
      <c r="S22" s="42">
        <f>SUM(G22:R22)</f>
        <v>725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</row>
    <row r="23" spans="1:366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40"/>
      <c r="S23" s="4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</row>
    <row r="24" spans="1:366" s="4" customFormat="1" x14ac:dyDescent="0.25">
      <c r="A24"/>
      <c r="B24" s="17" t="s">
        <v>1</v>
      </c>
      <c r="C24" s="23" t="s">
        <v>12</v>
      </c>
      <c r="D24" s="60" t="s">
        <v>11</v>
      </c>
      <c r="E24" s="61"/>
      <c r="F24" s="29" t="s">
        <v>4</v>
      </c>
      <c r="G24" s="32">
        <v>3788</v>
      </c>
      <c r="H24" s="32">
        <v>3500</v>
      </c>
      <c r="I24" s="32">
        <v>4193</v>
      </c>
      <c r="J24" s="32">
        <v>4087</v>
      </c>
      <c r="K24" s="32">
        <v>4963</v>
      </c>
      <c r="L24" s="32">
        <v>4774</v>
      </c>
      <c r="M24" s="32">
        <v>5423</v>
      </c>
      <c r="N24" s="32">
        <v>5193</v>
      </c>
      <c r="O24" s="32">
        <v>5022</v>
      </c>
      <c r="P24" s="32">
        <v>4844</v>
      </c>
      <c r="Q24" s="32">
        <v>4312</v>
      </c>
      <c r="R24" s="38">
        <v>4807</v>
      </c>
      <c r="S24" s="41">
        <f>SUM(G24:R24)</f>
        <v>54906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</row>
    <row r="25" spans="1:366" s="5" customFormat="1" x14ac:dyDescent="0.25">
      <c r="A25"/>
      <c r="B25" s="19"/>
      <c r="C25" s="24"/>
      <c r="D25" s="62"/>
      <c r="E25" s="63"/>
      <c r="F25" s="30" t="s">
        <v>5</v>
      </c>
      <c r="G25" s="33">
        <v>2722</v>
      </c>
      <c r="H25" s="33">
        <v>2640</v>
      </c>
      <c r="I25" s="33">
        <v>2676</v>
      </c>
      <c r="J25" s="33">
        <v>2961</v>
      </c>
      <c r="K25" s="33">
        <v>3555</v>
      </c>
      <c r="L25" s="33">
        <v>3752</v>
      </c>
      <c r="M25" s="33">
        <v>4000</v>
      </c>
      <c r="N25" s="33">
        <v>3623</v>
      </c>
      <c r="O25" s="33">
        <v>3239</v>
      </c>
      <c r="P25" s="33">
        <v>3493</v>
      </c>
      <c r="Q25" s="33">
        <v>2975</v>
      </c>
      <c r="R25" s="39">
        <v>3020</v>
      </c>
      <c r="S25" s="42">
        <f>SUM(G25:R25)</f>
        <v>38656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</row>
    <row r="26" spans="1:366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40"/>
      <c r="S26" s="43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</row>
    <row r="27" spans="1:366" s="4" customFormat="1" x14ac:dyDescent="0.25">
      <c r="A27"/>
      <c r="B27" s="17" t="s">
        <v>1</v>
      </c>
      <c r="C27" s="23" t="s">
        <v>13</v>
      </c>
      <c r="D27" s="60" t="s">
        <v>14</v>
      </c>
      <c r="E27" s="61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5"/>
      <c r="R27" s="41"/>
      <c r="S27" s="41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</row>
    <row r="28" spans="1:366" s="5" customFormat="1" x14ac:dyDescent="0.25">
      <c r="A28"/>
      <c r="B28" s="19"/>
      <c r="C28" s="20"/>
      <c r="D28" s="62"/>
      <c r="E28" s="63"/>
      <c r="F28" s="30" t="s">
        <v>5</v>
      </c>
      <c r="G28" s="36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9"/>
      <c r="S28" s="42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</row>
    <row r="29" spans="1:366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52</v>
      </c>
      <c r="H29" s="34">
        <v>21</v>
      </c>
      <c r="I29" s="34">
        <v>31</v>
      </c>
      <c r="J29" s="34">
        <v>28</v>
      </c>
      <c r="K29" s="34">
        <v>35</v>
      </c>
      <c r="L29" s="34">
        <v>40</v>
      </c>
      <c r="M29" s="34">
        <v>44</v>
      </c>
      <c r="N29" s="34">
        <v>47</v>
      </c>
      <c r="O29" s="34">
        <v>53</v>
      </c>
      <c r="P29" s="34">
        <v>46</v>
      </c>
      <c r="Q29" s="34">
        <v>49</v>
      </c>
      <c r="R29" s="40">
        <v>44</v>
      </c>
      <c r="S29" s="43">
        <f>SUM(G29:R29)</f>
        <v>490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</row>
    <row r="30" spans="1:366" s="4" customFormat="1" x14ac:dyDescent="0.25">
      <c r="A30"/>
      <c r="B30" s="17" t="s">
        <v>1</v>
      </c>
      <c r="C30" s="18" t="s">
        <v>19</v>
      </c>
      <c r="D30" s="60" t="s">
        <v>20</v>
      </c>
      <c r="E30" s="61"/>
      <c r="F30" s="29" t="s">
        <v>4</v>
      </c>
      <c r="G30" s="32">
        <v>30</v>
      </c>
      <c r="H30" s="32">
        <v>26</v>
      </c>
      <c r="I30" s="32">
        <v>30</v>
      </c>
      <c r="J30" s="32">
        <v>26</v>
      </c>
      <c r="K30" s="32">
        <v>29</v>
      </c>
      <c r="L30" s="32">
        <v>83</v>
      </c>
      <c r="M30" s="32">
        <v>42</v>
      </c>
      <c r="N30" s="32">
        <v>64</v>
      </c>
      <c r="O30" s="32">
        <v>30</v>
      </c>
      <c r="P30" s="32">
        <v>27</v>
      </c>
      <c r="Q30" s="32">
        <v>413</v>
      </c>
      <c r="R30" s="38">
        <v>739</v>
      </c>
      <c r="S30" s="41">
        <f>SUM(G30:R30)</f>
        <v>1539</v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</row>
    <row r="31" spans="1:366" s="5" customFormat="1" x14ac:dyDescent="0.25">
      <c r="A31"/>
      <c r="B31" s="19"/>
      <c r="C31" s="20"/>
      <c r="D31" s="62"/>
      <c r="E31" s="63"/>
      <c r="F31" s="30" t="s">
        <v>5</v>
      </c>
      <c r="G31" s="33">
        <v>69</v>
      </c>
      <c r="H31" s="33">
        <v>29</v>
      </c>
      <c r="I31" s="33">
        <v>30</v>
      </c>
      <c r="J31" s="33">
        <v>32</v>
      </c>
      <c r="K31" s="33">
        <v>38</v>
      </c>
      <c r="L31" s="33">
        <v>102</v>
      </c>
      <c r="M31" s="33">
        <v>32</v>
      </c>
      <c r="N31" s="33">
        <v>32</v>
      </c>
      <c r="O31" s="33">
        <v>31</v>
      </c>
      <c r="P31" s="33">
        <v>36</v>
      </c>
      <c r="Q31" s="33">
        <v>222</v>
      </c>
      <c r="R31" s="39">
        <v>657</v>
      </c>
      <c r="S31" s="42">
        <f>SUM(G31:R31)</f>
        <v>1310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</row>
    <row r="32" spans="1:366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40"/>
      <c r="S32" s="43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</row>
    <row r="33" spans="1:366" s="4" customFormat="1" x14ac:dyDescent="0.25">
      <c r="A33"/>
      <c r="B33" s="17" t="s">
        <v>1</v>
      </c>
      <c r="C33" s="23" t="s">
        <v>15</v>
      </c>
      <c r="D33" s="60" t="s">
        <v>16</v>
      </c>
      <c r="E33" s="61"/>
      <c r="F33" s="29" t="s">
        <v>4</v>
      </c>
      <c r="G33" s="32">
        <v>4338</v>
      </c>
      <c r="H33" s="32">
        <v>4316</v>
      </c>
      <c r="I33" s="32">
        <v>4504</v>
      </c>
      <c r="J33" s="32">
        <v>3740</v>
      </c>
      <c r="K33" s="32">
        <v>4255</v>
      </c>
      <c r="L33" s="32">
        <v>3943</v>
      </c>
      <c r="M33" s="32">
        <v>4340</v>
      </c>
      <c r="N33" s="32">
        <v>4314</v>
      </c>
      <c r="O33" s="32">
        <v>4583</v>
      </c>
      <c r="P33" s="32">
        <v>5206</v>
      </c>
      <c r="Q33" s="32">
        <v>4686</v>
      </c>
      <c r="R33" s="38">
        <v>6413</v>
      </c>
      <c r="S33" s="41">
        <f>SUM(G33:R33)</f>
        <v>54638</v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</row>
    <row r="34" spans="1:366" s="5" customFormat="1" x14ac:dyDescent="0.25">
      <c r="A34"/>
      <c r="B34" s="19"/>
      <c r="C34" s="20"/>
      <c r="D34" s="62"/>
      <c r="E34" s="63"/>
      <c r="F34" s="30" t="s">
        <v>5</v>
      </c>
      <c r="G34" s="33">
        <v>2681</v>
      </c>
      <c r="H34" s="33">
        <v>2243</v>
      </c>
      <c r="I34" s="33">
        <v>2207</v>
      </c>
      <c r="J34" s="33">
        <v>2375</v>
      </c>
      <c r="K34" s="33">
        <v>2392</v>
      </c>
      <c r="L34" s="33">
        <v>2312</v>
      </c>
      <c r="M34" s="33">
        <v>2332</v>
      </c>
      <c r="N34" s="33">
        <v>2073</v>
      </c>
      <c r="O34" s="33">
        <v>1909</v>
      </c>
      <c r="P34" s="33">
        <v>2335</v>
      </c>
      <c r="Q34" s="33">
        <v>2499</v>
      </c>
      <c r="R34" s="39">
        <v>3479</v>
      </c>
      <c r="S34" s="42">
        <f>SUM(G34:R34)</f>
        <v>28837</v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</row>
    <row r="35" spans="1:366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40"/>
      <c r="S35" s="43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</row>
    <row r="36" spans="1:366" s="4" customFormat="1" x14ac:dyDescent="0.25">
      <c r="A36"/>
      <c r="B36" s="17" t="s">
        <v>1</v>
      </c>
      <c r="C36" s="23" t="s">
        <v>21</v>
      </c>
      <c r="D36" s="60" t="s">
        <v>22</v>
      </c>
      <c r="E36" s="61"/>
      <c r="F36" s="29" t="s">
        <v>4</v>
      </c>
      <c r="G36" s="32">
        <v>298</v>
      </c>
      <c r="H36" s="32">
        <v>240</v>
      </c>
      <c r="I36" s="32">
        <v>219</v>
      </c>
      <c r="J36" s="32">
        <v>141</v>
      </c>
      <c r="K36" s="32">
        <v>93</v>
      </c>
      <c r="L36" s="32">
        <v>78</v>
      </c>
      <c r="M36" s="32">
        <v>110</v>
      </c>
      <c r="N36" s="32">
        <v>127</v>
      </c>
      <c r="O36" s="32">
        <v>107</v>
      </c>
      <c r="P36" s="32">
        <v>184</v>
      </c>
      <c r="Q36" s="32">
        <v>252</v>
      </c>
      <c r="R36" s="38">
        <v>339</v>
      </c>
      <c r="S36" s="41">
        <f>SUM(G36:R36)</f>
        <v>2188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</row>
    <row r="37" spans="1:366" s="5" customFormat="1" x14ac:dyDescent="0.25">
      <c r="A37"/>
      <c r="B37" s="19"/>
      <c r="C37" s="20"/>
      <c r="D37" s="62"/>
      <c r="E37" s="63"/>
      <c r="F37" s="30" t="s">
        <v>5</v>
      </c>
      <c r="G37" s="33">
        <v>456</v>
      </c>
      <c r="H37" s="33">
        <v>323</v>
      </c>
      <c r="I37" s="33">
        <v>360</v>
      </c>
      <c r="J37" s="33">
        <v>279</v>
      </c>
      <c r="K37" s="33">
        <v>175</v>
      </c>
      <c r="L37" s="33">
        <v>177</v>
      </c>
      <c r="M37" s="33">
        <v>173</v>
      </c>
      <c r="N37" s="33">
        <v>205</v>
      </c>
      <c r="O37" s="33">
        <v>180</v>
      </c>
      <c r="P37" s="33">
        <v>282</v>
      </c>
      <c r="Q37" s="33">
        <v>341</v>
      </c>
      <c r="R37" s="39">
        <v>418</v>
      </c>
      <c r="S37" s="42">
        <f>SUM(G37:R37)</f>
        <v>3369</v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</row>
    <row r="38" spans="1:366" s="6" customFormat="1" ht="15.75" thickBot="1" x14ac:dyDescent="0.3">
      <c r="A38"/>
      <c r="B38" s="21"/>
      <c r="C38" s="22"/>
      <c r="D38" s="16"/>
      <c r="E38" s="27"/>
      <c r="F38" s="31" t="s">
        <v>18</v>
      </c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6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</row>
    <row r="39" spans="1:366" x14ac:dyDescent="0.25">
      <c r="F39" s="29" t="s">
        <v>4</v>
      </c>
      <c r="G39" s="47">
        <f>+G15+G18+G21+G24+G27+G30+G33+G36</f>
        <v>247515</v>
      </c>
      <c r="H39" s="47">
        <f>+H15+H18+H21+H24+H27+H30+H33+H36</f>
        <v>261492</v>
      </c>
      <c r="I39" s="47">
        <f t="shared" ref="I39:R39" si="0">+I15+I18+I21+I24+I27+I30+I33+I36</f>
        <v>303707</v>
      </c>
      <c r="J39" s="47">
        <f t="shared" si="0"/>
        <v>249947</v>
      </c>
      <c r="K39" s="47">
        <f t="shared" si="0"/>
        <v>241155</v>
      </c>
      <c r="L39" s="47">
        <f t="shared" si="0"/>
        <v>229632</v>
      </c>
      <c r="M39" s="47">
        <f t="shared" si="0"/>
        <v>221356</v>
      </c>
      <c r="N39" s="47">
        <f t="shared" si="0"/>
        <v>241737</v>
      </c>
      <c r="O39" s="47">
        <f t="shared" si="0"/>
        <v>199872</v>
      </c>
      <c r="P39" s="47">
        <f t="shared" si="0"/>
        <v>234705</v>
      </c>
      <c r="Q39" s="47">
        <f t="shared" si="0"/>
        <v>208492</v>
      </c>
      <c r="R39" s="47">
        <f t="shared" si="0"/>
        <v>297090</v>
      </c>
      <c r="S39" s="47">
        <f>+S15+S18+S21+S24+S27+S30+S33+S36</f>
        <v>2936700</v>
      </c>
      <c r="T39" s="47">
        <f>+SUM(G39:R39)</f>
        <v>2936700</v>
      </c>
    </row>
    <row r="40" spans="1:366" x14ac:dyDescent="0.25">
      <c r="F40" s="30" t="s">
        <v>5</v>
      </c>
      <c r="G40" s="36">
        <f>+G16+G19+G22+G25+G28+G31+G34+G37</f>
        <v>126073</v>
      </c>
      <c r="H40" s="36">
        <f t="shared" ref="H40:S40" si="1">+H16+H19+H22+H25+H28+H31+H34+H37</f>
        <v>142371</v>
      </c>
      <c r="I40" s="36">
        <f t="shared" si="1"/>
        <v>142617</v>
      </c>
      <c r="J40" s="36">
        <f t="shared" si="1"/>
        <v>138143</v>
      </c>
      <c r="K40" s="36">
        <f t="shared" si="1"/>
        <v>119372</v>
      </c>
      <c r="L40" s="36">
        <f t="shared" si="1"/>
        <v>98884</v>
      </c>
      <c r="M40" s="36">
        <f t="shared" si="1"/>
        <v>102932</v>
      </c>
      <c r="N40" s="36">
        <f t="shared" si="1"/>
        <v>96707</v>
      </c>
      <c r="O40" s="36">
        <f t="shared" si="1"/>
        <v>97650</v>
      </c>
      <c r="P40" s="36">
        <f t="shared" si="1"/>
        <v>118465</v>
      </c>
      <c r="Q40" s="36">
        <f t="shared" si="1"/>
        <v>101830</v>
      </c>
      <c r="R40" s="36">
        <f t="shared" si="1"/>
        <v>128771</v>
      </c>
      <c r="S40" s="36">
        <f t="shared" si="1"/>
        <v>1413815</v>
      </c>
      <c r="T40" s="36">
        <f>+SUM(G40:R40)</f>
        <v>1413815</v>
      </c>
    </row>
    <row r="41" spans="1:366" ht="15.75" thickBot="1" x14ac:dyDescent="0.3">
      <c r="F41" s="31" t="s">
        <v>18</v>
      </c>
      <c r="G41" s="48">
        <f>+G17+G20+G23+G26+G29+G32+G35+G38</f>
        <v>1164</v>
      </c>
      <c r="H41" s="48">
        <f>+H17+H20+H23+H26+H29+H32+H35+H38</f>
        <v>657</v>
      </c>
      <c r="I41" s="48">
        <f t="shared" ref="I41:S41" si="2">+I17+I20+I23+I26+I29+I32+I35+I38</f>
        <v>407</v>
      </c>
      <c r="J41" s="48">
        <f t="shared" si="2"/>
        <v>396</v>
      </c>
      <c r="K41" s="48">
        <f t="shared" si="2"/>
        <v>233</v>
      </c>
      <c r="L41" s="48">
        <f t="shared" si="2"/>
        <v>327</v>
      </c>
      <c r="M41" s="48">
        <f t="shared" si="2"/>
        <v>424</v>
      </c>
      <c r="N41" s="48">
        <f t="shared" si="2"/>
        <v>375</v>
      </c>
      <c r="O41" s="48">
        <f t="shared" si="2"/>
        <v>326</v>
      </c>
      <c r="P41" s="48">
        <f t="shared" si="2"/>
        <v>384</v>
      </c>
      <c r="Q41" s="48">
        <f t="shared" si="2"/>
        <v>769</v>
      </c>
      <c r="R41" s="48">
        <f t="shared" si="2"/>
        <v>991</v>
      </c>
      <c r="S41" s="48">
        <f t="shared" si="2"/>
        <v>6453</v>
      </c>
      <c r="T41" s="48">
        <f>+SUM(G41:R41)</f>
        <v>6453</v>
      </c>
    </row>
    <row r="43" spans="1:366" x14ac:dyDescent="0.25">
      <c r="F43" t="s">
        <v>43</v>
      </c>
      <c r="Q43" s="7"/>
    </row>
    <row r="44" spans="1:366" x14ac:dyDescent="0.25">
      <c r="Q44" s="25"/>
    </row>
    <row r="45" spans="1:366" x14ac:dyDescent="0.25">
      <c r="Q45" s="25"/>
    </row>
    <row r="46" spans="1:366" x14ac:dyDescent="0.25">
      <c r="Q46" s="25"/>
    </row>
    <row r="48" spans="1:366" x14ac:dyDescent="0.25">
      <c r="Q48" s="26"/>
    </row>
    <row r="49" spans="17:17" x14ac:dyDescent="0.25">
      <c r="Q49" s="26"/>
    </row>
    <row r="50" spans="17:17" x14ac:dyDescent="0.25">
      <c r="Q50" s="26"/>
    </row>
  </sheetData>
  <mergeCells count="20">
    <mergeCell ref="D31:E31"/>
    <mergeCell ref="D34:E34"/>
    <mergeCell ref="D37:E37"/>
    <mergeCell ref="D21:E21"/>
    <mergeCell ref="D24:E24"/>
    <mergeCell ref="D27:E27"/>
    <mergeCell ref="D30:E30"/>
    <mergeCell ref="D33:E33"/>
    <mergeCell ref="D36:E36"/>
    <mergeCell ref="D18:E18"/>
    <mergeCell ref="D19:E19"/>
    <mergeCell ref="D22:E22"/>
    <mergeCell ref="D25:E25"/>
    <mergeCell ref="D28:E28"/>
    <mergeCell ref="D17:E17"/>
    <mergeCell ref="B7:H8"/>
    <mergeCell ref="B14:C14"/>
    <mergeCell ref="D14:E14"/>
    <mergeCell ref="D15:E15"/>
    <mergeCell ref="D16:E16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AD5C-B021-466B-8753-C80C8E7A6B57}">
  <sheetPr>
    <pageSetUpPr fitToPage="1"/>
  </sheetPr>
  <dimension ref="A3:NB50"/>
  <sheetViews>
    <sheetView tabSelected="1" workbookViewId="0">
      <selection activeCell="S40" sqref="S40"/>
    </sheetView>
  </sheetViews>
  <sheetFormatPr defaultRowHeight="15" x14ac:dyDescent="0.25"/>
  <cols>
    <col min="3" max="3" width="9.7109375" bestFit="1" customWidth="1"/>
    <col min="5" max="5" width="15.42578125" bestFit="1" customWidth="1"/>
    <col min="7" max="7" width="11.140625" bestFit="1" customWidth="1"/>
    <col min="8" max="8" width="10.140625" style="3" customWidth="1"/>
    <col min="9" max="10" width="11.7109375" style="3" customWidth="1"/>
    <col min="11" max="11" width="10.140625" style="3" customWidth="1"/>
    <col min="12" max="12" width="10.85546875" style="3" customWidth="1"/>
    <col min="13" max="14" width="10.140625" style="3" customWidth="1"/>
    <col min="15" max="17" width="12.140625" bestFit="1" customWidth="1"/>
    <col min="19" max="19" width="9.140625" bestFit="1" customWidth="1"/>
  </cols>
  <sheetData>
    <row r="3" spans="1:366" x14ac:dyDescent="0.25">
      <c r="A3" s="9"/>
      <c r="B3" s="10" t="s">
        <v>35</v>
      </c>
      <c r="C3" s="9"/>
      <c r="D3" s="9"/>
      <c r="E3" s="9"/>
      <c r="F3" s="9"/>
      <c r="G3" s="11"/>
      <c r="H3" s="12"/>
    </row>
    <row r="4" spans="1:366" x14ac:dyDescent="0.25">
      <c r="A4" s="9"/>
      <c r="B4" s="10" t="s">
        <v>36</v>
      </c>
      <c r="C4" s="9"/>
      <c r="D4" s="9"/>
      <c r="E4" s="9"/>
      <c r="F4" s="9"/>
      <c r="G4" s="12"/>
      <c r="H4" s="12"/>
      <c r="I4" s="2"/>
      <c r="J4" s="2"/>
      <c r="K4" s="2"/>
      <c r="L4" s="2"/>
    </row>
    <row r="5" spans="1:366" x14ac:dyDescent="0.25">
      <c r="A5" s="9"/>
      <c r="B5" s="10" t="s">
        <v>37</v>
      </c>
      <c r="C5" s="9"/>
      <c r="D5" s="9"/>
      <c r="E5" s="9"/>
      <c r="F5" s="9"/>
      <c r="G5" s="12"/>
      <c r="H5" s="12"/>
      <c r="I5" s="2"/>
      <c r="J5" s="2"/>
      <c r="K5" s="2"/>
      <c r="L5" s="2"/>
    </row>
    <row r="6" spans="1:366" x14ac:dyDescent="0.25">
      <c r="A6" s="9"/>
      <c r="B6" s="9"/>
      <c r="C6" s="9"/>
      <c r="D6" s="9"/>
      <c r="E6" s="9"/>
      <c r="F6" s="9"/>
      <c r="G6" s="12"/>
      <c r="H6" s="12"/>
      <c r="O6" s="1"/>
    </row>
    <row r="7" spans="1:366" ht="15" customHeight="1" x14ac:dyDescent="0.25">
      <c r="A7" s="9"/>
      <c r="B7" s="53" t="s">
        <v>38</v>
      </c>
      <c r="C7" s="54"/>
      <c r="D7" s="54"/>
      <c r="E7" s="54"/>
      <c r="F7" s="54"/>
      <c r="G7" s="54"/>
      <c r="H7" s="54"/>
    </row>
    <row r="8" spans="1:366" ht="27.75" customHeight="1" x14ac:dyDescent="0.25">
      <c r="A8" s="9"/>
      <c r="B8" s="55"/>
      <c r="C8" s="54"/>
      <c r="D8" s="54"/>
      <c r="E8" s="54"/>
      <c r="F8" s="54"/>
      <c r="G8" s="54"/>
      <c r="H8" s="54"/>
      <c r="J8" s="2"/>
    </row>
    <row r="9" spans="1:366" x14ac:dyDescent="0.25">
      <c r="A9" s="9"/>
      <c r="B9" s="9"/>
      <c r="C9" s="9"/>
      <c r="D9" s="9"/>
      <c r="E9" s="9"/>
      <c r="F9" s="9"/>
      <c r="G9" s="12"/>
      <c r="H9" s="12"/>
      <c r="I9" s="2"/>
      <c r="J9" s="2"/>
      <c r="K9" s="2"/>
      <c r="L9" s="2"/>
      <c r="M9" s="2"/>
    </row>
    <row r="10" spans="1:366" x14ac:dyDescent="0.25">
      <c r="A10" s="9"/>
      <c r="B10" s="13" t="s">
        <v>41</v>
      </c>
      <c r="C10" s="9"/>
      <c r="D10" s="9"/>
      <c r="E10" s="9"/>
      <c r="F10" s="9"/>
      <c r="G10" s="12"/>
      <c r="H10" s="12"/>
      <c r="I10" s="2"/>
      <c r="J10" s="2"/>
      <c r="K10" s="2"/>
      <c r="L10" s="2"/>
      <c r="M10" s="2"/>
    </row>
    <row r="11" spans="1:366" x14ac:dyDescent="0.25">
      <c r="A11" s="9"/>
      <c r="B11" s="9"/>
      <c r="C11" s="9"/>
      <c r="D11" s="9"/>
      <c r="E11" s="9"/>
      <c r="F11" s="9"/>
      <c r="G11" s="12"/>
      <c r="H11" s="12"/>
      <c r="I11" s="2"/>
      <c r="J11" s="2"/>
      <c r="K11" s="2"/>
      <c r="L11" s="2"/>
      <c r="M11" s="2"/>
    </row>
    <row r="12" spans="1:366" x14ac:dyDescent="0.25">
      <c r="A12" s="9"/>
      <c r="B12" s="9"/>
      <c r="C12" s="9"/>
      <c r="D12" s="9"/>
      <c r="E12" s="9"/>
      <c r="F12" s="9"/>
      <c r="G12" s="12"/>
      <c r="H12" s="12"/>
      <c r="I12" s="2"/>
      <c r="J12" s="2"/>
      <c r="K12" s="2"/>
      <c r="L12" s="2"/>
      <c r="M12" s="2"/>
    </row>
    <row r="13" spans="1:366" ht="15.75" thickBot="1" x14ac:dyDescent="0.3">
      <c r="A13" s="9"/>
      <c r="C13" s="9"/>
      <c r="D13" s="9"/>
      <c r="E13" s="9"/>
      <c r="F13" s="9"/>
      <c r="G13" s="8" t="s">
        <v>26</v>
      </c>
      <c r="H13" s="8" t="s">
        <v>27</v>
      </c>
      <c r="I13" s="8" t="s">
        <v>28</v>
      </c>
      <c r="J13" s="8" t="s">
        <v>30</v>
      </c>
      <c r="K13" s="8" t="s">
        <v>31</v>
      </c>
      <c r="L13" s="8" t="s">
        <v>23</v>
      </c>
      <c r="M13" s="8" t="s">
        <v>24</v>
      </c>
      <c r="N13" s="8" t="s">
        <v>32</v>
      </c>
      <c r="O13" s="8" t="s">
        <v>17</v>
      </c>
      <c r="P13" s="8" t="s">
        <v>34</v>
      </c>
      <c r="Q13" s="8" t="s">
        <v>33</v>
      </c>
    </row>
    <row r="14" spans="1:366" ht="15.75" thickBot="1" x14ac:dyDescent="0.3">
      <c r="B14" s="56" t="s">
        <v>8</v>
      </c>
      <c r="C14" s="57"/>
      <c r="D14" s="58" t="s">
        <v>0</v>
      </c>
      <c r="E14" s="59"/>
      <c r="F14" s="28" t="s">
        <v>39</v>
      </c>
      <c r="G14" s="14" t="s">
        <v>25</v>
      </c>
      <c r="H14" s="15" t="s">
        <v>25</v>
      </c>
      <c r="I14" s="15" t="s">
        <v>25</v>
      </c>
      <c r="J14" s="15" t="s">
        <v>29</v>
      </c>
      <c r="K14" s="15" t="s">
        <v>29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37" t="s">
        <v>25</v>
      </c>
      <c r="R14" s="8" t="s">
        <v>42</v>
      </c>
    </row>
    <row r="15" spans="1:366" s="4" customFormat="1" x14ac:dyDescent="0.25">
      <c r="A15"/>
      <c r="B15" s="17" t="s">
        <v>1</v>
      </c>
      <c r="C15" s="18" t="s">
        <v>2</v>
      </c>
      <c r="D15" s="60" t="s">
        <v>3</v>
      </c>
      <c r="E15" s="61"/>
      <c r="F15" s="29" t="s">
        <v>4</v>
      </c>
      <c r="G15" s="32">
        <v>275682</v>
      </c>
      <c r="H15" s="32">
        <v>220776</v>
      </c>
      <c r="I15" s="32">
        <v>264298</v>
      </c>
      <c r="J15" s="32">
        <v>224680</v>
      </c>
      <c r="K15" s="32">
        <v>242446</v>
      </c>
      <c r="L15" s="32">
        <v>236560</v>
      </c>
      <c r="M15" s="32">
        <v>248206</v>
      </c>
      <c r="N15" s="32">
        <v>243410</v>
      </c>
      <c r="O15" s="32">
        <v>216162</v>
      </c>
      <c r="P15" s="32">
        <v>238062</v>
      </c>
      <c r="Q15" s="38">
        <v>264660</v>
      </c>
      <c r="R15" s="38">
        <f>SUM(G15:Q15)</f>
        <v>2674942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</row>
    <row r="16" spans="1:366" s="5" customFormat="1" x14ac:dyDescent="0.25">
      <c r="A16"/>
      <c r="B16" s="19"/>
      <c r="C16" s="20"/>
      <c r="D16" s="62"/>
      <c r="E16" s="63"/>
      <c r="F16" s="30" t="s">
        <v>5</v>
      </c>
      <c r="G16" s="33">
        <v>131476</v>
      </c>
      <c r="H16" s="33">
        <v>126250</v>
      </c>
      <c r="I16" s="33">
        <v>113062</v>
      </c>
      <c r="J16" s="33">
        <v>121192</v>
      </c>
      <c r="K16" s="33">
        <v>108888</v>
      </c>
      <c r="L16" s="33">
        <v>68774</v>
      </c>
      <c r="M16" s="33">
        <v>109006</v>
      </c>
      <c r="N16" s="33">
        <v>90602</v>
      </c>
      <c r="O16" s="33">
        <v>100312</v>
      </c>
      <c r="P16" s="33">
        <v>129644</v>
      </c>
      <c r="Q16" s="39">
        <v>124328</v>
      </c>
      <c r="R16" s="39">
        <f t="shared" ref="R16:R38" si="0">SUM(G16:Q16)</f>
        <v>1223534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</row>
    <row r="17" spans="1:366" s="6" customFormat="1" ht="15.75" thickBot="1" x14ac:dyDescent="0.3">
      <c r="A17"/>
      <c r="B17" s="21"/>
      <c r="C17" s="22"/>
      <c r="D17" s="51"/>
      <c r="E17" s="52"/>
      <c r="F17" s="31" t="s">
        <v>18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40"/>
      <c r="R17" s="40">
        <f t="shared" si="0"/>
        <v>0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</row>
    <row r="18" spans="1:366" s="4" customFormat="1" x14ac:dyDescent="0.25">
      <c r="A18"/>
      <c r="B18" s="17" t="s">
        <v>1</v>
      </c>
      <c r="C18" s="18" t="s">
        <v>6</v>
      </c>
      <c r="D18" s="60" t="s">
        <v>7</v>
      </c>
      <c r="E18" s="61"/>
      <c r="F18" s="29" t="s">
        <v>4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8"/>
      <c r="R18" s="38">
        <f t="shared" si="0"/>
        <v>0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</row>
    <row r="19" spans="1:366" s="5" customFormat="1" x14ac:dyDescent="0.25">
      <c r="A19"/>
      <c r="B19" s="19"/>
      <c r="C19" s="20"/>
      <c r="D19" s="62"/>
      <c r="E19" s="63"/>
      <c r="F19" s="30" t="s">
        <v>5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9"/>
      <c r="R19" s="39">
        <f t="shared" si="0"/>
        <v>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</row>
    <row r="20" spans="1:366" s="6" customFormat="1" ht="15.75" thickBot="1" x14ac:dyDescent="0.3">
      <c r="A20"/>
      <c r="B20" s="21"/>
      <c r="C20" s="22"/>
      <c r="D20" s="16"/>
      <c r="E20" s="27"/>
      <c r="F20" s="31" t="s">
        <v>18</v>
      </c>
      <c r="G20" s="34">
        <f>369+442</f>
        <v>811</v>
      </c>
      <c r="H20" s="34">
        <f>286+275</f>
        <v>561</v>
      </c>
      <c r="I20" s="34">
        <f>224+218</f>
        <v>442</v>
      </c>
      <c r="J20" s="34">
        <f>91+112</f>
        <v>203</v>
      </c>
      <c r="K20" s="34">
        <f>72+78</f>
        <v>150</v>
      </c>
      <c r="L20" s="34">
        <f>98+134</f>
        <v>232</v>
      </c>
      <c r="M20" s="34">
        <f>121+170</f>
        <v>291</v>
      </c>
      <c r="N20" s="34">
        <f>171+105</f>
        <v>276</v>
      </c>
      <c r="O20" s="34">
        <v>221</v>
      </c>
      <c r="P20" s="34">
        <v>164</v>
      </c>
      <c r="Q20" s="40">
        <v>443</v>
      </c>
      <c r="R20" s="40">
        <f t="shared" si="0"/>
        <v>3794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</row>
    <row r="21" spans="1:366" s="4" customFormat="1" x14ac:dyDescent="0.25">
      <c r="A21"/>
      <c r="B21" s="17" t="s">
        <v>1</v>
      </c>
      <c r="C21" s="18" t="s">
        <v>9</v>
      </c>
      <c r="D21" s="60" t="s">
        <v>10</v>
      </c>
      <c r="E21" s="61"/>
      <c r="F21" s="29" t="s">
        <v>4</v>
      </c>
      <c r="G21" s="32">
        <v>134</v>
      </c>
      <c r="H21" s="32">
        <v>8</v>
      </c>
      <c r="I21" s="32">
        <v>8</v>
      </c>
      <c r="J21" s="32">
        <v>45</v>
      </c>
      <c r="K21" s="32">
        <v>16</v>
      </c>
      <c r="L21" s="32">
        <v>51</v>
      </c>
      <c r="M21" s="32">
        <v>28</v>
      </c>
      <c r="N21" s="32">
        <v>27</v>
      </c>
      <c r="O21" s="32">
        <v>22</v>
      </c>
      <c r="P21" s="32">
        <v>8</v>
      </c>
      <c r="Q21" s="38">
        <v>15</v>
      </c>
      <c r="R21" s="38">
        <f t="shared" si="0"/>
        <v>362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</row>
    <row r="22" spans="1:366" s="5" customFormat="1" x14ac:dyDescent="0.25">
      <c r="A22"/>
      <c r="B22" s="19"/>
      <c r="C22" s="20"/>
      <c r="D22" s="62"/>
      <c r="E22" s="63"/>
      <c r="F22" s="30" t="s">
        <v>5</v>
      </c>
      <c r="G22" s="33">
        <v>137</v>
      </c>
      <c r="H22" s="33">
        <v>22</v>
      </c>
      <c r="I22" s="33">
        <v>19</v>
      </c>
      <c r="J22" s="33">
        <v>48</v>
      </c>
      <c r="K22" s="33">
        <v>21</v>
      </c>
      <c r="L22" s="33">
        <v>23</v>
      </c>
      <c r="M22" s="33">
        <v>21</v>
      </c>
      <c r="N22" s="33">
        <v>16</v>
      </c>
      <c r="O22" s="33">
        <v>67</v>
      </c>
      <c r="P22" s="33">
        <v>11</v>
      </c>
      <c r="Q22" s="39">
        <v>21</v>
      </c>
      <c r="R22" s="39">
        <f t="shared" si="0"/>
        <v>406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</row>
    <row r="23" spans="1:366" s="6" customFormat="1" ht="15.75" thickBot="1" x14ac:dyDescent="0.3">
      <c r="A23"/>
      <c r="B23" s="21"/>
      <c r="C23" s="22"/>
      <c r="D23" s="16"/>
      <c r="E23" s="27"/>
      <c r="F23" s="31" t="s">
        <v>18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40"/>
      <c r="R23" s="40">
        <f t="shared" si="0"/>
        <v>0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</row>
    <row r="24" spans="1:366" s="4" customFormat="1" x14ac:dyDescent="0.25">
      <c r="A24"/>
      <c r="B24" s="17" t="s">
        <v>1</v>
      </c>
      <c r="C24" s="23" t="s">
        <v>12</v>
      </c>
      <c r="D24" s="60" t="s">
        <v>11</v>
      </c>
      <c r="E24" s="61"/>
      <c r="F24" s="29" t="s">
        <v>4</v>
      </c>
      <c r="G24" s="32">
        <v>3963</v>
      </c>
      <c r="H24" s="32">
        <v>3761</v>
      </c>
      <c r="I24" s="32">
        <v>4595</v>
      </c>
      <c r="J24" s="32">
        <v>3915</v>
      </c>
      <c r="K24" s="32">
        <v>4189</v>
      </c>
      <c r="L24" s="32">
        <v>5364</v>
      </c>
      <c r="M24" s="32">
        <v>4602</v>
      </c>
      <c r="N24" s="32">
        <v>4520</v>
      </c>
      <c r="O24" s="32">
        <v>4743</v>
      </c>
      <c r="P24" s="32">
        <v>4266</v>
      </c>
      <c r="Q24" s="38">
        <v>4164</v>
      </c>
      <c r="R24" s="38">
        <f t="shared" si="0"/>
        <v>48082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</row>
    <row r="25" spans="1:366" s="5" customFormat="1" x14ac:dyDescent="0.25">
      <c r="A25"/>
      <c r="B25" s="19"/>
      <c r="C25" s="24"/>
      <c r="D25" s="62"/>
      <c r="E25" s="63"/>
      <c r="F25" s="30" t="s">
        <v>5</v>
      </c>
      <c r="G25" s="33">
        <v>2519</v>
      </c>
      <c r="H25" s="33">
        <v>2533</v>
      </c>
      <c r="I25" s="33">
        <v>2581</v>
      </c>
      <c r="J25" s="33">
        <v>3108</v>
      </c>
      <c r="K25" s="33">
        <v>3126</v>
      </c>
      <c r="L25" s="33">
        <v>3245</v>
      </c>
      <c r="M25" s="33">
        <v>3616</v>
      </c>
      <c r="N25" s="33">
        <v>3194</v>
      </c>
      <c r="O25" s="33">
        <v>3046</v>
      </c>
      <c r="P25" s="33">
        <v>3486</v>
      </c>
      <c r="Q25" s="39">
        <v>2958</v>
      </c>
      <c r="R25" s="39">
        <f t="shared" si="0"/>
        <v>33412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</row>
    <row r="26" spans="1:366" s="6" customFormat="1" ht="15.75" thickBot="1" x14ac:dyDescent="0.3">
      <c r="A26"/>
      <c r="B26" s="21"/>
      <c r="C26" s="22"/>
      <c r="D26" s="16"/>
      <c r="E26" s="27"/>
      <c r="F26" s="31" t="s">
        <v>18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40"/>
      <c r="R26" s="40">
        <f t="shared" si="0"/>
        <v>0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</row>
    <row r="27" spans="1:366" s="4" customFormat="1" x14ac:dyDescent="0.25">
      <c r="A27"/>
      <c r="B27" s="17" t="s">
        <v>1</v>
      </c>
      <c r="C27" s="23" t="s">
        <v>13</v>
      </c>
      <c r="D27" s="60" t="s">
        <v>14</v>
      </c>
      <c r="E27" s="61"/>
      <c r="F27" s="29" t="s">
        <v>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8"/>
      <c r="R27" s="38">
        <f t="shared" si="0"/>
        <v>0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</row>
    <row r="28" spans="1:366" s="5" customFormat="1" x14ac:dyDescent="0.25">
      <c r="A28"/>
      <c r="B28" s="19"/>
      <c r="C28" s="20"/>
      <c r="D28" s="62"/>
      <c r="E28" s="63"/>
      <c r="F28" s="30" t="s">
        <v>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9"/>
      <c r="R28" s="39">
        <f t="shared" si="0"/>
        <v>0</v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</row>
    <row r="29" spans="1:366" s="6" customFormat="1" ht="15.75" thickBot="1" x14ac:dyDescent="0.3">
      <c r="A29"/>
      <c r="B29" s="21"/>
      <c r="C29" s="22"/>
      <c r="D29" s="16"/>
      <c r="E29" s="27"/>
      <c r="F29" s="31" t="s">
        <v>18</v>
      </c>
      <c r="G29" s="34">
        <v>41</v>
      </c>
      <c r="H29" s="34">
        <v>39</v>
      </c>
      <c r="I29" s="34">
        <v>59</v>
      </c>
      <c r="J29" s="34">
        <v>51</v>
      </c>
      <c r="K29" s="34">
        <v>77</v>
      </c>
      <c r="L29" s="34">
        <v>67</v>
      </c>
      <c r="M29" s="34">
        <v>75</v>
      </c>
      <c r="N29" s="34">
        <v>74</v>
      </c>
      <c r="O29" s="34">
        <v>70</v>
      </c>
      <c r="P29" s="34">
        <v>74</v>
      </c>
      <c r="Q29" s="40">
        <v>63</v>
      </c>
      <c r="R29" s="40">
        <f t="shared" si="0"/>
        <v>690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</row>
    <row r="30" spans="1:366" s="4" customFormat="1" x14ac:dyDescent="0.25">
      <c r="A30"/>
      <c r="B30" s="17" t="s">
        <v>1</v>
      </c>
      <c r="C30" s="18" t="s">
        <v>19</v>
      </c>
      <c r="D30" s="60" t="s">
        <v>20</v>
      </c>
      <c r="E30" s="61"/>
      <c r="F30" s="29" t="s">
        <v>4</v>
      </c>
      <c r="G30" s="32">
        <v>14</v>
      </c>
      <c r="H30" s="32">
        <v>7</v>
      </c>
      <c r="I30" s="32">
        <v>9</v>
      </c>
      <c r="J30" s="32">
        <v>7</v>
      </c>
      <c r="K30" s="32">
        <v>8</v>
      </c>
      <c r="L30" s="32">
        <v>76</v>
      </c>
      <c r="M30" s="32">
        <v>83</v>
      </c>
      <c r="N30" s="32">
        <v>27</v>
      </c>
      <c r="O30" s="32">
        <v>67</v>
      </c>
      <c r="P30" s="32">
        <v>104</v>
      </c>
      <c r="Q30" s="38">
        <v>397</v>
      </c>
      <c r="R30" s="38">
        <f t="shared" si="0"/>
        <v>799</v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</row>
    <row r="31" spans="1:366" s="5" customFormat="1" x14ac:dyDescent="0.25">
      <c r="A31"/>
      <c r="B31" s="19"/>
      <c r="C31" s="20"/>
      <c r="D31" s="62"/>
      <c r="E31" s="63"/>
      <c r="F31" s="30" t="s">
        <v>5</v>
      </c>
      <c r="G31" s="33">
        <v>24</v>
      </c>
      <c r="H31" s="33">
        <v>9</v>
      </c>
      <c r="I31" s="33">
        <v>9</v>
      </c>
      <c r="J31" s="33">
        <v>12</v>
      </c>
      <c r="K31" s="33">
        <v>10</v>
      </c>
      <c r="L31" s="33">
        <v>78</v>
      </c>
      <c r="M31" s="33">
        <v>70</v>
      </c>
      <c r="N31" s="33">
        <v>30</v>
      </c>
      <c r="O31" s="33">
        <v>66</v>
      </c>
      <c r="P31" s="33">
        <v>83</v>
      </c>
      <c r="Q31" s="39">
        <v>215</v>
      </c>
      <c r="R31" s="39">
        <f t="shared" si="0"/>
        <v>606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</row>
    <row r="32" spans="1:366" s="6" customFormat="1" ht="15.75" thickBot="1" x14ac:dyDescent="0.3">
      <c r="A32"/>
      <c r="B32" s="21"/>
      <c r="C32" s="22"/>
      <c r="D32" s="16"/>
      <c r="E32" s="27"/>
      <c r="F32" s="31" t="s">
        <v>18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0"/>
      <c r="R32" s="40">
        <f t="shared" si="0"/>
        <v>0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</row>
    <row r="33" spans="1:366" s="4" customFormat="1" x14ac:dyDescent="0.25">
      <c r="A33"/>
      <c r="B33" s="17" t="s">
        <v>1</v>
      </c>
      <c r="C33" s="23" t="s">
        <v>15</v>
      </c>
      <c r="D33" s="60" t="s">
        <v>16</v>
      </c>
      <c r="E33" s="61"/>
      <c r="F33" s="29" t="s">
        <v>4</v>
      </c>
      <c r="G33" s="32">
        <v>6286</v>
      </c>
      <c r="H33" s="32">
        <v>5535</v>
      </c>
      <c r="I33" s="32">
        <v>5899</v>
      </c>
      <c r="J33" s="32">
        <v>4184</v>
      </c>
      <c r="K33" s="32">
        <v>4016</v>
      </c>
      <c r="L33" s="32">
        <v>4449</v>
      </c>
      <c r="M33" s="32">
        <v>4327</v>
      </c>
      <c r="N33" s="32">
        <v>4446</v>
      </c>
      <c r="O33" s="32">
        <v>5284</v>
      </c>
      <c r="P33" s="32">
        <v>5571</v>
      </c>
      <c r="Q33" s="38">
        <v>6878</v>
      </c>
      <c r="R33" s="38">
        <f t="shared" si="0"/>
        <v>56875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</row>
    <row r="34" spans="1:366" s="5" customFormat="1" x14ac:dyDescent="0.25">
      <c r="A34"/>
      <c r="B34" s="19"/>
      <c r="C34" s="20"/>
      <c r="D34" s="62"/>
      <c r="E34" s="63"/>
      <c r="F34" s="30" t="s">
        <v>5</v>
      </c>
      <c r="G34" s="33">
        <v>4338</v>
      </c>
      <c r="H34" s="33">
        <v>4062</v>
      </c>
      <c r="I34" s="33">
        <v>3640</v>
      </c>
      <c r="J34" s="33">
        <v>2947</v>
      </c>
      <c r="K34" s="33">
        <v>2155</v>
      </c>
      <c r="L34" s="33">
        <v>2389</v>
      </c>
      <c r="M34" s="33">
        <v>2856</v>
      </c>
      <c r="N34" s="33">
        <v>2772</v>
      </c>
      <c r="O34" s="33">
        <v>3478</v>
      </c>
      <c r="P34" s="33">
        <v>5028</v>
      </c>
      <c r="Q34" s="39">
        <v>5157</v>
      </c>
      <c r="R34" s="39">
        <f t="shared" si="0"/>
        <v>38822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</row>
    <row r="35" spans="1:366" s="6" customFormat="1" ht="15.75" thickBot="1" x14ac:dyDescent="0.3">
      <c r="A35"/>
      <c r="B35" s="21"/>
      <c r="C35" s="22"/>
      <c r="D35" s="16"/>
      <c r="E35" s="27"/>
      <c r="F35" s="31" t="s">
        <v>18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40"/>
      <c r="R35" s="40">
        <f t="shared" si="0"/>
        <v>0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</row>
    <row r="36" spans="1:366" s="4" customFormat="1" x14ac:dyDescent="0.25">
      <c r="A36"/>
      <c r="B36" s="17" t="s">
        <v>1</v>
      </c>
      <c r="C36" s="23" t="s">
        <v>21</v>
      </c>
      <c r="D36" s="60" t="s">
        <v>22</v>
      </c>
      <c r="E36" s="61"/>
      <c r="F36" s="29" t="s">
        <v>4</v>
      </c>
      <c r="G36" s="32">
        <v>301</v>
      </c>
      <c r="H36" s="32">
        <v>222</v>
      </c>
      <c r="I36" s="32">
        <v>203</v>
      </c>
      <c r="J36" s="32">
        <v>204</v>
      </c>
      <c r="K36" s="32">
        <v>71</v>
      </c>
      <c r="L36" s="32">
        <v>110</v>
      </c>
      <c r="M36" s="32">
        <v>114</v>
      </c>
      <c r="N36" s="32">
        <v>122</v>
      </c>
      <c r="O36" s="32">
        <v>171</v>
      </c>
      <c r="P36" s="32">
        <v>230</v>
      </c>
      <c r="Q36" s="38">
        <v>319</v>
      </c>
      <c r="R36" s="38">
        <f t="shared" si="0"/>
        <v>2067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</row>
    <row r="37" spans="1:366" s="5" customFormat="1" x14ac:dyDescent="0.25">
      <c r="A37"/>
      <c r="B37" s="19"/>
      <c r="C37" s="20"/>
      <c r="D37" s="62"/>
      <c r="E37" s="63"/>
      <c r="F37" s="30" t="s">
        <v>5</v>
      </c>
      <c r="G37" s="33">
        <v>429</v>
      </c>
      <c r="H37" s="33">
        <v>337</v>
      </c>
      <c r="I37" s="33">
        <v>278</v>
      </c>
      <c r="J37" s="33">
        <v>347</v>
      </c>
      <c r="K37" s="33">
        <v>119</v>
      </c>
      <c r="L37" s="33">
        <v>199</v>
      </c>
      <c r="M37" s="33">
        <v>230</v>
      </c>
      <c r="N37" s="33">
        <v>238</v>
      </c>
      <c r="O37" s="33">
        <v>266</v>
      </c>
      <c r="P37" s="33">
        <v>441</v>
      </c>
      <c r="Q37" s="39">
        <v>356</v>
      </c>
      <c r="R37" s="39">
        <f t="shared" si="0"/>
        <v>3240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</row>
    <row r="38" spans="1:366" s="6" customFormat="1" ht="15.75" thickBot="1" x14ac:dyDescent="0.3">
      <c r="A38"/>
      <c r="B38" s="21"/>
      <c r="C38" s="22"/>
      <c r="D38" s="16"/>
      <c r="E38" s="27"/>
      <c r="F38" s="31" t="s">
        <v>18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50">
        <f t="shared" si="0"/>
        <v>0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</row>
    <row r="39" spans="1:366" x14ac:dyDescent="0.25">
      <c r="F39" s="29" t="s">
        <v>4</v>
      </c>
      <c r="G39" s="47">
        <f>+G15+G18+G21+G24+G27+G30+G33+G36</f>
        <v>286380</v>
      </c>
      <c r="H39" s="47">
        <f t="shared" ref="H39:R39" si="1">+H15+H18+H21+H24+H27+H30+H33+H36</f>
        <v>230309</v>
      </c>
      <c r="I39" s="47">
        <f t="shared" si="1"/>
        <v>275012</v>
      </c>
      <c r="J39" s="47">
        <f t="shared" si="1"/>
        <v>233035</v>
      </c>
      <c r="K39" s="47">
        <f t="shared" si="1"/>
        <v>250746</v>
      </c>
      <c r="L39" s="47">
        <f t="shared" si="1"/>
        <v>246610</v>
      </c>
      <c r="M39" s="47">
        <f t="shared" si="1"/>
        <v>257360</v>
      </c>
      <c r="N39" s="47">
        <f t="shared" si="1"/>
        <v>252552</v>
      </c>
      <c r="O39" s="47">
        <f t="shared" si="1"/>
        <v>226449</v>
      </c>
      <c r="P39" s="47">
        <f t="shared" si="1"/>
        <v>248241</v>
      </c>
      <c r="Q39" s="47">
        <f t="shared" si="1"/>
        <v>276433</v>
      </c>
      <c r="R39" s="47">
        <f t="shared" si="1"/>
        <v>2783127</v>
      </c>
      <c r="S39" s="47">
        <f>+SUM(G39:Q39)</f>
        <v>2783127</v>
      </c>
    </row>
    <row r="40" spans="1:366" x14ac:dyDescent="0.25">
      <c r="F40" s="30" t="s">
        <v>5</v>
      </c>
      <c r="G40" s="36">
        <f>+G16+G19+G22+G25+G28+G31+G34+G37</f>
        <v>138923</v>
      </c>
      <c r="H40" s="36">
        <f t="shared" ref="H40:R40" si="2">+H16+H19+H22+H25+H28+H31+H34+H37</f>
        <v>133213</v>
      </c>
      <c r="I40" s="36">
        <f t="shared" si="2"/>
        <v>119589</v>
      </c>
      <c r="J40" s="36">
        <f t="shared" si="2"/>
        <v>127654</v>
      </c>
      <c r="K40" s="36">
        <f t="shared" si="2"/>
        <v>114319</v>
      </c>
      <c r="L40" s="36">
        <f t="shared" si="2"/>
        <v>74708</v>
      </c>
      <c r="M40" s="36">
        <f t="shared" si="2"/>
        <v>115799</v>
      </c>
      <c r="N40" s="36">
        <f t="shared" si="2"/>
        <v>96852</v>
      </c>
      <c r="O40" s="36">
        <f t="shared" si="2"/>
        <v>107235</v>
      </c>
      <c r="P40" s="36">
        <f t="shared" si="2"/>
        <v>138693</v>
      </c>
      <c r="Q40" s="36">
        <f t="shared" si="2"/>
        <v>133035</v>
      </c>
      <c r="R40" s="36">
        <f t="shared" si="2"/>
        <v>1300020</v>
      </c>
      <c r="S40" s="36">
        <f t="shared" ref="S40:S41" si="3">+SUM(G40:Q40)</f>
        <v>1300020</v>
      </c>
    </row>
    <row r="41" spans="1:366" ht="15.75" thickBot="1" x14ac:dyDescent="0.3">
      <c r="F41" s="31" t="s">
        <v>18</v>
      </c>
      <c r="G41" s="48">
        <f>+G17+G20+G23+G26+G29+G32+G35+G38</f>
        <v>852</v>
      </c>
      <c r="H41" s="48">
        <f t="shared" ref="H41:R41" si="4">+H17+H20+H23+H26+H29+H32+H35+H38</f>
        <v>600</v>
      </c>
      <c r="I41" s="48">
        <f t="shared" si="4"/>
        <v>501</v>
      </c>
      <c r="J41" s="48">
        <f t="shared" si="4"/>
        <v>254</v>
      </c>
      <c r="K41" s="48">
        <f t="shared" si="4"/>
        <v>227</v>
      </c>
      <c r="L41" s="48">
        <f t="shared" si="4"/>
        <v>299</v>
      </c>
      <c r="M41" s="48">
        <f t="shared" si="4"/>
        <v>366</v>
      </c>
      <c r="N41" s="48">
        <f t="shared" si="4"/>
        <v>350</v>
      </c>
      <c r="O41" s="48">
        <f t="shared" si="4"/>
        <v>291</v>
      </c>
      <c r="P41" s="48">
        <f t="shared" si="4"/>
        <v>238</v>
      </c>
      <c r="Q41" s="48">
        <f t="shared" si="4"/>
        <v>506</v>
      </c>
      <c r="R41" s="48">
        <f t="shared" si="4"/>
        <v>4484</v>
      </c>
      <c r="S41" s="48">
        <f t="shared" si="3"/>
        <v>4484</v>
      </c>
    </row>
    <row r="43" spans="1:366" x14ac:dyDescent="0.25">
      <c r="F43" t="s">
        <v>43</v>
      </c>
      <c r="Q43" s="7"/>
    </row>
    <row r="44" spans="1:366" x14ac:dyDescent="0.25">
      <c r="Q44" s="25"/>
    </row>
    <row r="45" spans="1:366" x14ac:dyDescent="0.25">
      <c r="Q45" s="25"/>
    </row>
    <row r="46" spans="1:366" x14ac:dyDescent="0.25">
      <c r="Q46" s="25"/>
    </row>
    <row r="48" spans="1:366" x14ac:dyDescent="0.25">
      <c r="Q48" s="26"/>
    </row>
    <row r="49" spans="17:17" x14ac:dyDescent="0.25">
      <c r="Q49" s="26"/>
    </row>
    <row r="50" spans="17:17" x14ac:dyDescent="0.25">
      <c r="Q50" s="26"/>
    </row>
  </sheetData>
  <mergeCells count="20">
    <mergeCell ref="D36:E36"/>
    <mergeCell ref="D37:E37"/>
    <mergeCell ref="D27:E27"/>
    <mergeCell ref="D28:E28"/>
    <mergeCell ref="D30:E30"/>
    <mergeCell ref="D31:E31"/>
    <mergeCell ref="D33:E33"/>
    <mergeCell ref="D34:E34"/>
    <mergeCell ref="D25:E25"/>
    <mergeCell ref="B7:H8"/>
    <mergeCell ref="D14:E14"/>
    <mergeCell ref="B14:C14"/>
    <mergeCell ref="D15:E15"/>
    <mergeCell ref="D16:E16"/>
    <mergeCell ref="D17:E17"/>
    <mergeCell ref="D18:E18"/>
    <mergeCell ref="D19:E19"/>
    <mergeCell ref="D21:E21"/>
    <mergeCell ref="D22:E22"/>
    <mergeCell ref="D24:E24"/>
  </mergeCells>
  <printOptions gridLines="1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Domitrovič</dc:creator>
  <cp:lastModifiedBy>Klavdija Lužar</cp:lastModifiedBy>
  <cp:lastPrinted>2022-12-13T10:57:25Z</cp:lastPrinted>
  <dcterms:created xsi:type="dcterms:W3CDTF">2014-11-20T08:24:18Z</dcterms:created>
  <dcterms:modified xsi:type="dcterms:W3CDTF">2022-12-22T07:30:51Z</dcterms:modified>
</cp:coreProperties>
</file>