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70" windowWidth="11355" windowHeight="8520"/>
  </bookViews>
  <sheets>
    <sheet name="I. PONUDBENI PREDRAČUN" sheetId="6" r:id="rId1"/>
    <sheet name="pot. material" sheetId="7" r:id="rId2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K10" i="6" l="1"/>
  <c r="T21" i="7"/>
  <c r="T20" i="7"/>
  <c r="R19" i="7" l="1"/>
  <c r="S19" i="7" s="1"/>
  <c r="O19" i="7"/>
  <c r="P19" i="7" s="1"/>
  <c r="Q19" i="7" s="1"/>
  <c r="T19" i="7" s="1"/>
  <c r="R16" i="7"/>
  <c r="S16" i="7" s="1"/>
  <c r="O16" i="7"/>
  <c r="P16" i="7" s="1"/>
  <c r="Q16" i="7" s="1"/>
  <c r="T16" i="7" s="1"/>
  <c r="J13" i="6" l="1"/>
  <c r="K13" i="6" s="1"/>
  <c r="J12" i="6"/>
  <c r="K12" i="6" s="1"/>
  <c r="J11" i="6" l="1"/>
  <c r="K11" i="6" l="1"/>
  <c r="J9" i="6" l="1"/>
  <c r="K9" i="6" s="1"/>
  <c r="K14" i="6" s="1"/>
</calcChain>
</file>

<file path=xl/sharedStrings.xml><?xml version="1.0" encoding="utf-8"?>
<sst xmlns="http://schemas.openxmlformats.org/spreadsheetml/2006/main" count="130" uniqueCount="97">
  <si>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</si>
  <si>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</si>
  <si>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</si>
  <si>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</si>
  <si>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</si>
  <si>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</si>
  <si>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</si>
  <si>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</si>
  <si>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</si>
  <si>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</si>
  <si>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</si>
  <si>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</si>
  <si>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</si>
  <si>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</si>
  <si>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</si>
  <si>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</si>
  <si>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</si>
  <si>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</si>
  <si>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</si>
  <si>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</si>
  <si>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</si>
  <si>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</si>
  <si>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</si>
  <si>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POTROŠNI MATERIAL*</t>
  </si>
  <si>
    <t>SKUPNA VREDNOST CELOTNE PONUDBE v EUR z DDV:</t>
  </si>
  <si>
    <t>Oznaka povpraševanja OI:</t>
  </si>
  <si>
    <t>Zap. št. povpraševanja OI:</t>
  </si>
  <si>
    <t>Povpraševanje pripravil/a OI:</t>
  </si>
  <si>
    <t>Naziv ponudnika:</t>
  </si>
  <si>
    <t>Davčna številka:</t>
  </si>
  <si>
    <t>Oznaka povpraševanja/ponudbe:</t>
  </si>
  <si>
    <t>Kontaktna oseba:</t>
  </si>
  <si>
    <t>OPOMBA NAROČNIKA:</t>
  </si>
  <si>
    <t>Telefonska št.:</t>
  </si>
  <si>
    <t>Ponudnik izpolni rumena polja.</t>
  </si>
  <si>
    <t>Veljavnost ponudbe od:</t>
  </si>
  <si>
    <t>Ponujne cene vključujejo vse stroške in veljajo DDP razloženo Onkološki inštitut Ljubljana, Lekarna, stavba H, prva klet, Zaloška cesta 2, 1000 Ljubljana.</t>
  </si>
  <si>
    <t>Veljavnost ponudbe do:</t>
  </si>
  <si>
    <t>Naročene količine blaga lahko odstopajo od povpraševanja oziroma so odvisne od trenutnih potreb naročnika.</t>
  </si>
  <si>
    <t>Kraj in datum:</t>
  </si>
  <si>
    <t>Št. sklopa</t>
  </si>
  <si>
    <t>Generično ime artikla</t>
  </si>
  <si>
    <t>Podrobnejši opis artikla</t>
  </si>
  <si>
    <t>Enota mere (EM)</t>
  </si>
  <si>
    <t>Zahtevano max.  število EM v pakiranju</t>
  </si>
  <si>
    <t>Zaščiteno oz. tovarniško ime artikla</t>
  </si>
  <si>
    <t>Nacionalna šifra artikla (samo zdravila / CBZ) oz. kataloška številka artikla proizvajalca</t>
  </si>
  <si>
    <t>Ident ponudnika</t>
  </si>
  <si>
    <t>Proizvajalec artikla</t>
  </si>
  <si>
    <t>Št. EM v pakiranju</t>
  </si>
  <si>
    <t>Cena / pakiranje brez DDV</t>
  </si>
  <si>
    <t>Popust v %</t>
  </si>
  <si>
    <t>Stopnja DDV v %</t>
  </si>
  <si>
    <t xml:space="preserve">Cena / EM brez DDV      </t>
  </si>
  <si>
    <t xml:space="preserve">Cena / EM  brez DDV + popust </t>
  </si>
  <si>
    <t>Cena / EM z DDV + popust</t>
  </si>
  <si>
    <t>Cena / pakiranje brez DDV + popust</t>
  </si>
  <si>
    <t>Cena / pakiranje z DDV + popust</t>
  </si>
  <si>
    <t>Vrednost z DDV + popust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</si>
  <si>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</si>
  <si>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</si>
  <si>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</si>
  <si>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</si>
  <si>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</si>
  <si>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</si>
  <si>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</si>
  <si>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</si>
  <si>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</si>
  <si>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</si>
  <si>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</si>
  <si>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</si>
  <si>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</si>
  <si>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</si>
  <si>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p=m/l</t>
  </si>
  <si>
    <t>q=p-(n*p/100)</t>
  </si>
  <si>
    <t>r=q*(1+o/100)</t>
  </si>
  <si>
    <t>s=m-(m*n/100)</t>
  </si>
  <si>
    <t>t=s*(1+o/100)</t>
  </si>
  <si>
    <t>u=f*r</t>
  </si>
  <si>
    <t>PONUDBENI PREDRAČUN ZA POTROŠNI MATERIAL</t>
  </si>
  <si>
    <t>Predmet javnega naročila: NAKUP LAPAROSKOPSKEGA STOLPA S POTROŠNIM MATERIALOM</t>
  </si>
  <si>
    <t>NAKUP LAPAROSKOPSKEGA STOLPA</t>
  </si>
  <si>
    <t>Pogarancijsko vzdrževanje aparata "ALL INCLUSIVE" (točka 3.1. iz obrazca št. 3: Tehnične specifikacije)</t>
  </si>
  <si>
    <t>Pogarancijsko vzdrževanje aparata "PREVENTIVA" (točka 3.2. iz obrazca št. 3: Tehnične specifikacije)</t>
  </si>
  <si>
    <t>okvirno za 3 leta</t>
  </si>
  <si>
    <t>Delovna ura pri pogarancijskem vzdrževanju PREVENTIVA (točka 3.2. iz obrazca št. 3: Tehnične specifikacije)</t>
  </si>
  <si>
    <t>ura</t>
  </si>
  <si>
    <t>* Ponudnik mora izpolniti tabelo v zavihku "pot. material" levo spodaj. Znesek se bo avtomatsko prenesel v to tabelo.</t>
  </si>
  <si>
    <t>kos</t>
  </si>
  <si>
    <t xml:space="preserve">Cev s troakarjem in del za odsesavanje dima </t>
  </si>
  <si>
    <t>Kanila za sukcijo tkiva</t>
  </si>
  <si>
    <t>Kanila za resekcijo miomov</t>
  </si>
  <si>
    <t>Grelec optik in kirurških inštrumentov</t>
  </si>
  <si>
    <t>Letna okvirna količina EM</t>
  </si>
  <si>
    <t>JN-0057/2022</t>
  </si>
  <si>
    <t>SKUPNA VREDNOST V EUR Z DDV ZA OBDOBJE ENEGA (1) LETA:</t>
  </si>
  <si>
    <t>SKUPNA VREDNOST V EUR Z DDV ZA OBDOBJE TREH (3) 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</si>
</sst>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0.0%"/>
    <numFmt numFmtId="166" formatCode="dd/mm/yyyy;@"/>
    <numFmt numFmtId="167" formatCode="0.0000"/>
    <numFmt numFmtId="168" formatCode="0.0"/>
  </numFmts>
  <fonts count="33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6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 CE"/>
      <charset val="238"/>
    </font>
    <font>
      <sz val="16"/>
      <color rgb="FFFF0000"/>
      <name val="Arial CE"/>
      <charset val="238"/>
    </font>
    <font>
      <sz val="16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rgb="FFFF000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.5"/>
      <name val="Arial CE"/>
      <charset val="238"/>
    </font>
    <font>
      <sz val="10"/>
      <color indexed="9"/>
      <name val="Arial CE"/>
      <charset val="238"/>
    </font>
    <font>
      <sz val="9"/>
      <name val="Arial CE"/>
      <charset val="238"/>
    </font>
    <font>
      <b/>
      <u/>
      <sz val="12"/>
      <color rgb="FFFF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3" fillId="0" borderId="0"/>
    <xf numFmtId="0" fontId="24" fillId="0" borderId="0"/>
    <xf numFmtId="0" fontId="24" fillId="0" borderId="0"/>
  </cellStyleXfs>
  <cellXfs count="203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1" fillId="0" borderId="10" xfId="0" applyNumberFormat="1" applyFont="1" applyFill="1" applyBorder="1" applyAlignment="1" applyProtection="1">
      <alignment horizontal="center" vertical="center" wrapText="1"/>
    </xf>
    <xf numFmtId="165" fontId="11" fillId="0" borderId="10" xfId="0" applyNumberFormat="1" applyFont="1" applyFill="1" applyBorder="1" applyAlignment="1" applyProtection="1">
      <alignment horizontal="center" vertical="center" wrapText="1"/>
    </xf>
    <xf numFmtId="4" fontId="10" fillId="3" borderId="8" xfId="0" applyNumberFormat="1" applyFont="1" applyFill="1" applyBorder="1" applyAlignment="1" applyProtection="1">
      <alignment horizontal="right" vertical="center"/>
      <protection locked="0"/>
    </xf>
    <xf numFmtId="4" fontId="11" fillId="0" borderId="7" xfId="0" applyNumberFormat="1" applyFont="1" applyBorder="1" applyAlignment="1" applyProtection="1">
      <alignment horizontal="center" vertical="center"/>
    </xf>
    <xf numFmtId="0" fontId="14" fillId="6" borderId="16" xfId="0" applyFont="1" applyFill="1" applyBorder="1" applyProtection="1"/>
    <xf numFmtId="0" fontId="10" fillId="6" borderId="18" xfId="0" applyFont="1" applyFill="1" applyBorder="1" applyAlignment="1" applyProtection="1">
      <alignment horizontal="left" vertical="center"/>
      <protection locked="0"/>
    </xf>
    <xf numFmtId="0" fontId="10" fillId="6" borderId="2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164" fontId="3" fillId="0" borderId="0" xfId="0" applyNumberFormat="1" applyFont="1" applyFill="1" applyAlignment="1" applyProtection="1">
      <alignment horizontal="center"/>
      <protection locked="0"/>
    </xf>
    <xf numFmtId="10" fontId="3" fillId="0" borderId="0" xfId="0" applyNumberFormat="1" applyFont="1" applyFill="1" applyAlignment="1" applyProtection="1">
      <alignment horizontal="center"/>
      <protection locked="0"/>
    </xf>
    <xf numFmtId="164" fontId="3" fillId="0" borderId="0" xfId="0" applyNumberFormat="1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4" fontId="3" fillId="0" borderId="0" xfId="0" applyNumberFormat="1" applyFont="1" applyFill="1" applyAlignment="1" applyProtection="1">
      <alignment horizontal="center"/>
      <protection locked="0"/>
    </xf>
    <xf numFmtId="164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Protection="1">
      <protection locked="0"/>
    </xf>
    <xf numFmtId="0" fontId="14" fillId="6" borderId="21" xfId="0" applyFont="1" applyFill="1" applyBorder="1" applyProtection="1"/>
    <xf numFmtId="0" fontId="15" fillId="6" borderId="19" xfId="0" applyFont="1" applyFill="1" applyBorder="1" applyAlignment="1" applyProtection="1">
      <alignment horizontal="left" vertical="center"/>
      <protection locked="0"/>
    </xf>
    <xf numFmtId="0" fontId="14" fillId="6" borderId="18" xfId="0" applyFont="1" applyFill="1" applyBorder="1" applyAlignment="1" applyProtection="1">
      <alignment horizontal="left" vertical="center"/>
      <protection locked="0"/>
    </xf>
    <xf numFmtId="0" fontId="14" fillId="6" borderId="20" xfId="0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" fontId="11" fillId="7" borderId="23" xfId="0" applyNumberFormat="1" applyFont="1" applyFill="1" applyBorder="1" applyAlignment="1" applyProtection="1">
      <alignment horizontal="left" vertical="center"/>
      <protection locked="0"/>
    </xf>
    <xf numFmtId="1" fontId="11" fillId="7" borderId="24" xfId="0" applyNumberFormat="1" applyFont="1" applyFill="1" applyBorder="1" applyAlignment="1" applyProtection="1">
      <alignment horizontal="left" vertical="center"/>
      <protection locked="0"/>
    </xf>
    <xf numFmtId="1" fontId="16" fillId="0" borderId="0" xfId="0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wrapText="1"/>
      <protection locked="0"/>
    </xf>
    <xf numFmtId="164" fontId="3" fillId="0" borderId="0" xfId="0" applyNumberFormat="1" applyFont="1" applyFill="1" applyBorder="1" applyAlignment="1" applyProtection="1">
      <alignment horizontal="center"/>
      <protection locked="0"/>
    </xf>
    <xf numFmtId="10" fontId="3" fillId="0" borderId="0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  <protection locked="0"/>
    </xf>
    <xf numFmtId="1" fontId="11" fillId="7" borderId="18" xfId="0" applyNumberFormat="1" applyFont="1" applyFill="1" applyBorder="1" applyAlignment="1" applyProtection="1">
      <alignment horizontal="left" vertical="center"/>
      <protection locked="0"/>
    </xf>
    <xf numFmtId="1" fontId="11" fillId="7" borderId="20" xfId="0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0" fontId="15" fillId="7" borderId="19" xfId="0" applyFont="1" applyFill="1" applyBorder="1" applyAlignment="1" applyProtection="1">
      <alignment horizontal="left" vertical="center"/>
      <protection locked="0"/>
    </xf>
    <xf numFmtId="0" fontId="14" fillId="7" borderId="18" xfId="0" applyFont="1" applyFill="1" applyBorder="1" applyAlignment="1" applyProtection="1">
      <protection locked="0"/>
    </xf>
    <xf numFmtId="0" fontId="14" fillId="7" borderId="20" xfId="0" applyFont="1" applyFill="1" applyBorder="1" applyAlignment="1" applyProtection="1">
      <protection locked="0"/>
    </xf>
    <xf numFmtId="0" fontId="19" fillId="0" borderId="0" xfId="0" applyFont="1" applyFill="1" applyBorder="1" applyAlignment="1" applyProtection="1">
      <protection locked="0"/>
    </xf>
    <xf numFmtId="0" fontId="0" fillId="0" borderId="0" xfId="0" applyBorder="1" applyAlignment="1" applyProtection="1">
      <alignment horizontal="left" vertical="center"/>
    </xf>
    <xf numFmtId="0" fontId="0" fillId="0" borderId="0" xfId="0" applyFill="1" applyBorder="1" applyAlignment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20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 wrapText="1"/>
      <protection locked="0"/>
    </xf>
    <xf numFmtId="0" fontId="14" fillId="7" borderId="18" xfId="0" applyFont="1" applyFill="1" applyBorder="1" applyProtection="1">
      <protection locked="0"/>
    </xf>
    <xf numFmtId="0" fontId="14" fillId="7" borderId="20" xfId="0" applyFont="1" applyFill="1" applyBorder="1" applyProtection="1">
      <protection locked="0"/>
    </xf>
    <xf numFmtId="0" fontId="20" fillId="0" borderId="25" xfId="0" applyFont="1" applyBorder="1"/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center"/>
    </xf>
    <xf numFmtId="0" fontId="10" fillId="8" borderId="10" xfId="2" applyNumberFormat="1" applyFont="1" applyFill="1" applyBorder="1" applyAlignment="1" applyProtection="1">
      <alignment horizontal="center" vertical="center" wrapText="1"/>
    </xf>
    <xf numFmtId="0" fontId="10" fillId="8" borderId="26" xfId="3" applyFont="1" applyFill="1" applyBorder="1" applyAlignment="1" applyProtection="1">
      <alignment horizontal="center" vertical="center" wrapText="1"/>
    </xf>
    <xf numFmtId="0" fontId="15" fillId="8" borderId="26" xfId="0" applyFont="1" applyFill="1" applyBorder="1" applyAlignment="1" applyProtection="1">
      <alignment horizontal="center" vertical="center" wrapText="1"/>
    </xf>
    <xf numFmtId="0" fontId="15" fillId="8" borderId="27" xfId="0" applyFont="1" applyFill="1" applyBorder="1" applyAlignment="1" applyProtection="1">
      <alignment horizontal="center" vertical="center" wrapText="1"/>
    </xf>
    <xf numFmtId="0" fontId="14" fillId="0" borderId="0" xfId="0" applyFont="1" applyBorder="1" applyProtection="1"/>
    <xf numFmtId="0" fontId="25" fillId="9" borderId="15" xfId="0" applyFont="1" applyFill="1" applyBorder="1" applyAlignment="1" applyProtection="1">
      <alignment horizontal="center" vertical="center"/>
    </xf>
    <xf numFmtId="0" fontId="17" fillId="9" borderId="16" xfId="2" applyNumberFormat="1" applyFont="1" applyFill="1" applyBorder="1" applyAlignment="1" applyProtection="1">
      <alignment horizontal="center" vertical="center" wrapText="1"/>
    </xf>
    <xf numFmtId="0" fontId="17" fillId="9" borderId="16" xfId="3" applyFont="1" applyFill="1" applyBorder="1" applyAlignment="1" applyProtection="1">
      <alignment horizontal="center" vertical="center" wrapText="1"/>
    </xf>
    <xf numFmtId="0" fontId="25" fillId="9" borderId="7" xfId="0" applyFont="1" applyFill="1" applyBorder="1" applyAlignment="1" applyProtection="1">
      <alignment horizontal="center" vertical="center" wrapText="1"/>
    </xf>
    <xf numFmtId="0" fontId="26" fillId="9" borderId="7" xfId="0" applyFont="1" applyFill="1" applyBorder="1" applyAlignment="1" applyProtection="1">
      <alignment horizontal="center" vertical="center" wrapText="1"/>
    </xf>
    <xf numFmtId="0" fontId="25" fillId="9" borderId="8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Protection="1"/>
    <xf numFmtId="0" fontId="27" fillId="0" borderId="0" xfId="0" applyFont="1" applyFill="1" applyProtection="1"/>
    <xf numFmtId="0" fontId="15" fillId="10" borderId="6" xfId="4" applyFont="1" applyFill="1" applyBorder="1" applyAlignment="1" applyProtection="1">
      <alignment horizontal="center" vertical="center" wrapText="1"/>
      <protection locked="0"/>
    </xf>
    <xf numFmtId="0" fontId="15" fillId="10" borderId="7" xfId="4" applyFont="1" applyFill="1" applyBorder="1" applyAlignment="1" applyProtection="1">
      <alignment horizontal="left" vertical="center" wrapText="1"/>
    </xf>
    <xf numFmtId="0" fontId="14" fillId="10" borderId="7" xfId="4" applyNumberFormat="1" applyFont="1" applyFill="1" applyBorder="1" applyAlignment="1" applyProtection="1">
      <alignment horizontal="center" vertical="center" wrapText="1"/>
    </xf>
    <xf numFmtId="3" fontId="14" fillId="10" borderId="7" xfId="4" applyNumberFormat="1" applyFont="1" applyFill="1" applyBorder="1" applyAlignment="1" applyProtection="1">
      <alignment horizontal="center" vertical="center" wrapText="1"/>
      <protection locked="0"/>
    </xf>
    <xf numFmtId="0" fontId="14" fillId="7" borderId="20" xfId="0" applyFont="1" applyFill="1" applyBorder="1" applyAlignment="1" applyProtection="1">
      <alignment horizontal="center" vertical="center" wrapText="1"/>
      <protection locked="0"/>
    </xf>
    <xf numFmtId="0" fontId="14" fillId="7" borderId="7" xfId="0" applyFont="1" applyFill="1" applyBorder="1" applyAlignment="1" applyProtection="1">
      <alignment horizontal="center" vertical="center" wrapText="1"/>
      <protection locked="0"/>
    </xf>
    <xf numFmtId="1" fontId="14" fillId="7" borderId="7" xfId="0" applyNumberFormat="1" applyFont="1" applyFill="1" applyBorder="1" applyAlignment="1" applyProtection="1">
      <alignment horizontal="center" vertical="center"/>
      <protection locked="0"/>
    </xf>
    <xf numFmtId="167" fontId="14" fillId="7" borderId="7" xfId="0" applyNumberFormat="1" applyFont="1" applyFill="1" applyBorder="1" applyAlignment="1" applyProtection="1">
      <alignment horizontal="right" vertical="center" wrapText="1"/>
      <protection locked="0"/>
    </xf>
    <xf numFmtId="2" fontId="14" fillId="7" borderId="7" xfId="0" applyNumberFormat="1" applyFont="1" applyFill="1" applyBorder="1" applyAlignment="1" applyProtection="1">
      <alignment horizontal="center" vertical="center" wrapText="1"/>
      <protection locked="0"/>
    </xf>
    <xf numFmtId="168" fontId="14" fillId="7" borderId="7" xfId="0" applyNumberFormat="1" applyFont="1" applyFill="1" applyBorder="1" applyAlignment="1" applyProtection="1">
      <alignment horizontal="center" vertical="center" wrapText="1"/>
      <protection locked="0"/>
    </xf>
    <xf numFmtId="164" fontId="14" fillId="11" borderId="7" xfId="0" applyNumberFormat="1" applyFont="1" applyFill="1" applyBorder="1" applyAlignment="1" applyProtection="1">
      <alignment horizontal="right" vertical="center" wrapText="1"/>
    </xf>
    <xf numFmtId="4" fontId="14" fillId="11" borderId="7" xfId="0" applyNumberFormat="1" applyFont="1" applyFill="1" applyBorder="1" applyAlignment="1" applyProtection="1">
      <alignment horizontal="right" vertical="center" wrapText="1"/>
    </xf>
    <xf numFmtId="4" fontId="15" fillId="11" borderId="8" xfId="0" applyNumberFormat="1" applyFont="1" applyFill="1" applyBorder="1" applyAlignment="1" applyProtection="1">
      <alignment horizontal="right" vertical="center" wrapText="1"/>
    </xf>
    <xf numFmtId="0" fontId="28" fillId="0" borderId="0" xfId="0" applyFont="1" applyBorder="1" applyAlignment="1" applyProtection="1">
      <alignment vertical="center"/>
    </xf>
    <xf numFmtId="0" fontId="15" fillId="6" borderId="20" xfId="0" applyFont="1" applyFill="1" applyBorder="1" applyAlignment="1" applyProtection="1">
      <alignment horizontal="right" vertical="center"/>
    </xf>
    <xf numFmtId="0" fontId="15" fillId="6" borderId="19" xfId="0" applyFont="1" applyFill="1" applyBorder="1" applyAlignment="1" applyProtection="1">
      <alignment vertical="center"/>
    </xf>
    <xf numFmtId="1" fontId="10" fillId="7" borderId="18" xfId="0" applyNumberFormat="1" applyFont="1" applyFill="1" applyBorder="1" applyAlignment="1" applyProtection="1">
      <alignment horizontal="left" vertical="center"/>
      <protection locked="0"/>
    </xf>
    <xf numFmtId="0" fontId="14" fillId="6" borderId="19" xfId="0" applyFont="1" applyFill="1" applyBorder="1" applyProtection="1"/>
    <xf numFmtId="0" fontId="15" fillId="6" borderId="29" xfId="0" applyFont="1" applyFill="1" applyBorder="1" applyAlignment="1" applyProtection="1">
      <alignment horizontal="right" vertical="center"/>
    </xf>
    <xf numFmtId="1" fontId="10" fillId="7" borderId="23" xfId="0" applyNumberFormat="1" applyFont="1" applyFill="1" applyBorder="1" applyAlignment="1" applyProtection="1">
      <alignment horizontal="left" vertical="center"/>
      <protection locked="0"/>
    </xf>
    <xf numFmtId="0" fontId="14" fillId="6" borderId="22" xfId="0" applyFont="1" applyFill="1" applyBorder="1" applyProtection="1"/>
    <xf numFmtId="0" fontId="15" fillId="6" borderId="24" xfId="0" applyFont="1" applyFill="1" applyBorder="1" applyAlignment="1" applyProtection="1">
      <alignment horizontal="right" vertical="center"/>
    </xf>
    <xf numFmtId="1" fontId="15" fillId="7" borderId="18" xfId="0" applyNumberFormat="1" applyFont="1" applyFill="1" applyBorder="1" applyAlignment="1" applyProtection="1">
      <alignment horizontal="left" vertical="center"/>
      <protection locked="0"/>
    </xf>
    <xf numFmtId="0" fontId="14" fillId="6" borderId="28" xfId="0" applyFont="1" applyFill="1" applyBorder="1" applyProtection="1"/>
    <xf numFmtId="0" fontId="15" fillId="6" borderId="30" xfId="0" applyFont="1" applyFill="1" applyBorder="1" applyAlignment="1" applyProtection="1">
      <alignment horizontal="right" vertical="center"/>
    </xf>
    <xf numFmtId="166" fontId="21" fillId="7" borderId="18" xfId="0" applyNumberFormat="1" applyFont="1" applyFill="1" applyBorder="1" applyAlignment="1" applyProtection="1">
      <alignment horizontal="left" vertical="center"/>
      <protection locked="0"/>
    </xf>
    <xf numFmtId="1" fontId="10" fillId="6" borderId="19" xfId="0" applyNumberFormat="1" applyFont="1" applyFill="1" applyBorder="1" applyAlignment="1" applyProtection="1">
      <alignment horizontal="right" vertical="center"/>
    </xf>
    <xf numFmtId="1" fontId="10" fillId="6" borderId="20" xfId="0" applyNumberFormat="1" applyFont="1" applyFill="1" applyBorder="1" applyAlignment="1" applyProtection="1">
      <alignment horizontal="right" vertical="center"/>
    </xf>
    <xf numFmtId="1" fontId="10" fillId="6" borderId="28" xfId="0" applyNumberFormat="1" applyFont="1" applyFill="1" applyBorder="1" applyAlignment="1" applyProtection="1">
      <alignment horizontal="right" vertical="center"/>
    </xf>
    <xf numFmtId="1" fontId="10" fillId="6" borderId="29" xfId="0" applyNumberFormat="1" applyFont="1" applyFill="1" applyBorder="1" applyAlignment="1" applyProtection="1">
      <alignment horizontal="right" vertical="center"/>
    </xf>
    <xf numFmtId="0" fontId="15" fillId="8" borderId="12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Protection="1"/>
    <xf numFmtId="0" fontId="30" fillId="7" borderId="0" xfId="0" applyFont="1" applyFill="1" applyBorder="1" applyProtection="1"/>
    <xf numFmtId="0" fontId="31" fillId="0" borderId="0" xfId="0" applyFont="1" applyBorder="1" applyProtection="1"/>
    <xf numFmtId="0" fontId="32" fillId="0" borderId="0" xfId="0" applyFont="1" applyBorder="1" applyAlignment="1" applyProtection="1">
      <alignment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5" fillId="10" borderId="7" xfId="4" applyFont="1" applyFill="1" applyBorder="1" applyAlignment="1" applyProtection="1">
      <alignment horizontal="center" vertical="center" wrapText="1"/>
    </xf>
    <xf numFmtId="0" fontId="15" fillId="10" borderId="15" xfId="4" applyFont="1" applyFill="1" applyBorder="1" applyAlignment="1" applyProtection="1">
      <alignment horizontal="center" vertical="center" wrapText="1"/>
      <protection locked="0"/>
    </xf>
    <xf numFmtId="0" fontId="15" fillId="10" borderId="16" xfId="4" applyFont="1" applyFill="1" applyBorder="1" applyAlignment="1" applyProtection="1">
      <alignment horizontal="left" vertical="center" wrapText="1"/>
      <protection locked="0"/>
    </xf>
    <xf numFmtId="0" fontId="15" fillId="10" borderId="16" xfId="4" applyFont="1" applyFill="1" applyBorder="1" applyAlignment="1" applyProtection="1">
      <alignment horizontal="center" vertical="center" wrapText="1"/>
      <protection locked="0"/>
    </xf>
    <xf numFmtId="0" fontId="14" fillId="10" borderId="16" xfId="4" applyNumberFormat="1" applyFont="1" applyFill="1" applyBorder="1" applyAlignment="1" applyProtection="1">
      <alignment horizontal="center" vertical="center" wrapText="1"/>
    </xf>
    <xf numFmtId="0" fontId="14" fillId="10" borderId="16" xfId="4" applyNumberFormat="1" applyFont="1" applyFill="1" applyBorder="1" applyAlignment="1" applyProtection="1">
      <alignment horizontal="center" vertical="center" wrapText="1"/>
      <protection locked="0"/>
    </xf>
    <xf numFmtId="3" fontId="14" fillId="10" borderId="16" xfId="4" applyNumberFormat="1" applyFont="1" applyFill="1" applyBorder="1" applyAlignment="1" applyProtection="1">
      <alignment horizontal="center" vertical="center" wrapText="1"/>
      <protection locked="0"/>
    </xf>
    <xf numFmtId="0" fontId="14" fillId="7" borderId="29" xfId="0" applyFont="1" applyFill="1" applyBorder="1" applyAlignment="1" applyProtection="1">
      <alignment horizontal="center" vertical="center" wrapText="1"/>
      <protection locked="0"/>
    </xf>
    <xf numFmtId="0" fontId="14" fillId="7" borderId="16" xfId="0" applyFont="1" applyFill="1" applyBorder="1" applyAlignment="1" applyProtection="1">
      <alignment horizontal="center" vertical="center" wrapText="1"/>
      <protection locked="0"/>
    </xf>
    <xf numFmtId="1" fontId="14" fillId="7" borderId="16" xfId="0" applyNumberFormat="1" applyFont="1" applyFill="1" applyBorder="1" applyAlignment="1" applyProtection="1">
      <alignment horizontal="center" vertical="center"/>
      <protection locked="0"/>
    </xf>
    <xf numFmtId="167" fontId="14" fillId="7" borderId="16" xfId="0" applyNumberFormat="1" applyFont="1" applyFill="1" applyBorder="1" applyAlignment="1" applyProtection="1">
      <alignment horizontal="right" vertical="center" wrapText="1"/>
      <protection locked="0"/>
    </xf>
    <xf numFmtId="2" fontId="14" fillId="7" borderId="16" xfId="0" applyNumberFormat="1" applyFont="1" applyFill="1" applyBorder="1" applyAlignment="1" applyProtection="1">
      <alignment horizontal="center" vertical="center" wrapText="1"/>
      <protection locked="0"/>
    </xf>
    <xf numFmtId="168" fontId="14" fillId="7" borderId="16" xfId="0" applyNumberFormat="1" applyFont="1" applyFill="1" applyBorder="1" applyAlignment="1" applyProtection="1">
      <alignment horizontal="center" vertical="center" wrapText="1"/>
      <protection locked="0"/>
    </xf>
    <xf numFmtId="4" fontId="14" fillId="11" borderId="16" xfId="0" applyNumberFormat="1" applyFont="1" applyFill="1" applyBorder="1" applyAlignment="1" applyProtection="1">
      <alignment horizontal="right" vertical="center" wrapText="1"/>
    </xf>
    <xf numFmtId="4" fontId="15" fillId="11" borderId="17" xfId="0" applyNumberFormat="1" applyFont="1" applyFill="1" applyBorder="1" applyAlignment="1" applyProtection="1">
      <alignment horizontal="right" vertical="center" wrapText="1"/>
    </xf>
    <xf numFmtId="4" fontId="17" fillId="0" borderId="9" xfId="0" applyNumberFormat="1" applyFont="1" applyBorder="1"/>
    <xf numFmtId="166" fontId="21" fillId="12" borderId="18" xfId="0" applyNumberFormat="1" applyFont="1" applyFill="1" applyBorder="1" applyAlignment="1" applyProtection="1">
      <alignment horizontal="left" vertical="center"/>
      <protection locked="0"/>
    </xf>
    <xf numFmtId="1" fontId="22" fillId="12" borderId="18" xfId="0" applyNumberFormat="1" applyFont="1" applyFill="1" applyBorder="1" applyAlignment="1" applyProtection="1">
      <alignment horizontal="left" vertical="center"/>
      <protection locked="0"/>
    </xf>
    <xf numFmtId="1" fontId="11" fillId="12" borderId="2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23" fillId="0" borderId="25" xfId="0" applyFont="1" applyFill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5" xfId="0" applyFont="1" applyBorder="1" applyAlignment="1">
      <alignment horizontal="right"/>
    </xf>
  </cellXfs>
  <cellStyles count="5">
    <cellStyle name="Navadno 2" xfId="1"/>
    <cellStyle name="Navadno_SPECIFIKACIJA ZAHTEV NAROČNIKA III" xfId="3"/>
    <cellStyle name="Normal" xfId="0" builtinId="0"/>
    <cellStyle name="Normal_Sheet1" xfId="4"/>
    <cellStyle name="Vejica_ZDRAVILA TAB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</xdr:colOff>
      <xdr:row>3</xdr:row>
      <xdr:rowOff>76200</xdr:rowOff>
    </xdr:from>
    <xdr:to>
      <xdr:col>11</xdr:col>
      <xdr:colOff>57150</xdr:colOff>
      <xdr:row>6</xdr:row>
      <xdr:rowOff>139700</xdr:rowOff>
    </xdr:to>
    <xdr:pic>
      <xdr:nvPicPr>
        <xdr:cNvPr id="2" name="Picture 1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0" y="361950"/>
          <a:ext cx="305435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1"/>
  <sheetViews>
    <sheetView tabSelected="1" zoomScale="85" zoomScaleNormal="85" workbookViewId="0">
      <selection activeCell="I13" sqref="I13"/>
    </sheetView>
  </sheetViews>
  <sheetFormatPr defaultRowHeight="12.75" x14ac:dyDescent="0.2"/>
  <cols>
    <col min="1" max="1" width="5.28515625" style="3" customWidth="1"/>
    <col min="2" max="2" width="42.42578125" style="1" customWidth="1"/>
    <col min="3" max="3" width="10.85546875" style="4" customWidth="1"/>
    <col min="4" max="4" width="10.42578125" style="2" customWidth="1"/>
    <col min="5" max="5" width="53.1406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140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188" t="s">
        <v>22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30"/>
    </row>
    <row r="2" spans="1:12" s="42" customFormat="1" ht="24.75" customHeight="1" x14ac:dyDescent="0.2">
      <c r="A2" s="189" t="s">
        <v>80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41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190" t="s">
        <v>5</v>
      </c>
      <c r="B7" s="191"/>
      <c r="C7" s="191"/>
      <c r="D7" s="192"/>
      <c r="E7" s="193" t="s">
        <v>9</v>
      </c>
      <c r="F7" s="194"/>
      <c r="G7" s="194"/>
      <c r="H7" s="194"/>
      <c r="I7" s="194"/>
      <c r="J7" s="194"/>
      <c r="K7" s="195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40" t="s">
        <v>21</v>
      </c>
      <c r="F8" s="18" t="s">
        <v>6</v>
      </c>
      <c r="G8" s="18" t="s">
        <v>7</v>
      </c>
      <c r="H8" s="45" t="s">
        <v>19</v>
      </c>
      <c r="I8" s="46" t="s">
        <v>8</v>
      </c>
      <c r="J8" s="45" t="s">
        <v>20</v>
      </c>
      <c r="K8" s="47" t="s">
        <v>4</v>
      </c>
    </row>
    <row r="9" spans="1:12" s="16" customFormat="1" ht="46.5" customHeight="1" x14ac:dyDescent="0.2">
      <c r="A9" s="48">
        <v>1</v>
      </c>
      <c r="B9" s="31" t="s">
        <v>81</v>
      </c>
      <c r="C9" s="32" t="s">
        <v>18</v>
      </c>
      <c r="D9" s="33">
        <v>1</v>
      </c>
      <c r="E9" s="37"/>
      <c r="F9" s="38"/>
      <c r="G9" s="38"/>
      <c r="H9" s="39"/>
      <c r="I9" s="43"/>
      <c r="J9" s="50">
        <f t="shared" ref="J9" si="0">SUM((H9*I9)+H9)</f>
        <v>0</v>
      </c>
      <c r="K9" s="51">
        <f t="shared" ref="K9:K11" si="1">SUM(J9*D9)</f>
        <v>0</v>
      </c>
    </row>
    <row r="10" spans="1:12" s="16" customFormat="1" ht="40.5" customHeight="1" x14ac:dyDescent="0.2">
      <c r="A10" s="49">
        <v>2</v>
      </c>
      <c r="B10" s="57" t="s">
        <v>23</v>
      </c>
      <c r="C10" s="20" t="s">
        <v>84</v>
      </c>
      <c r="D10" s="21">
        <v>1</v>
      </c>
      <c r="E10" s="23" t="s">
        <v>16</v>
      </c>
      <c r="F10" s="24" t="s">
        <v>16</v>
      </c>
      <c r="G10" s="24" t="s">
        <v>16</v>
      </c>
      <c r="H10" s="59" t="s">
        <v>16</v>
      </c>
      <c r="I10" s="60" t="s">
        <v>16</v>
      </c>
      <c r="J10" s="62" t="s">
        <v>16</v>
      </c>
      <c r="K10" s="61">
        <f>SUM('pot. material'!T21)</f>
        <v>0</v>
      </c>
    </row>
    <row r="11" spans="1:12" s="16" customFormat="1" ht="46.5" customHeight="1" x14ac:dyDescent="0.2">
      <c r="A11" s="48">
        <v>3</v>
      </c>
      <c r="B11" s="167" t="s">
        <v>82</v>
      </c>
      <c r="C11" s="58" t="s">
        <v>15</v>
      </c>
      <c r="D11" s="33">
        <v>48</v>
      </c>
      <c r="E11" s="23" t="s">
        <v>16</v>
      </c>
      <c r="F11" s="24" t="s">
        <v>16</v>
      </c>
      <c r="G11" s="24" t="s">
        <v>16</v>
      </c>
      <c r="H11" s="22"/>
      <c r="I11" s="44"/>
      <c r="J11" s="52">
        <f>SUM((H11*I11)+H11)</f>
        <v>0</v>
      </c>
      <c r="K11" s="53">
        <f t="shared" si="1"/>
        <v>0</v>
      </c>
    </row>
    <row r="12" spans="1:12" s="16" customFormat="1" ht="46.5" customHeight="1" x14ac:dyDescent="0.2">
      <c r="A12" s="54">
        <v>4</v>
      </c>
      <c r="B12" s="168" t="s">
        <v>83</v>
      </c>
      <c r="C12" s="20" t="s">
        <v>15</v>
      </c>
      <c r="D12" s="21">
        <v>48</v>
      </c>
      <c r="E12" s="23" t="s">
        <v>16</v>
      </c>
      <c r="F12" s="24" t="s">
        <v>16</v>
      </c>
      <c r="G12" s="24" t="s">
        <v>16</v>
      </c>
      <c r="H12" s="22"/>
      <c r="I12" s="44"/>
      <c r="J12" s="52">
        <f t="shared" ref="J12:J13" si="2">SUM((H12*I12)+H12)</f>
        <v>0</v>
      </c>
      <c r="K12" s="53">
        <f t="shared" ref="K12" si="3">SUM(J12*D12)</f>
        <v>0</v>
      </c>
    </row>
    <row r="13" spans="1:12" s="16" customFormat="1" ht="46.5" customHeight="1" thickBot="1" x14ac:dyDescent="0.25">
      <c r="A13" s="54">
        <v>5</v>
      </c>
      <c r="B13" s="168" t="s">
        <v>85</v>
      </c>
      <c r="C13" s="55" t="s">
        <v>86</v>
      </c>
      <c r="D13" s="56">
        <v>1</v>
      </c>
      <c r="E13" s="23" t="s">
        <v>16</v>
      </c>
      <c r="F13" s="24" t="s">
        <v>16</v>
      </c>
      <c r="G13" s="24" t="s">
        <v>16</v>
      </c>
      <c r="H13" s="22"/>
      <c r="I13" s="44"/>
      <c r="J13" s="52">
        <f t="shared" si="2"/>
        <v>0</v>
      </c>
      <c r="K13" s="53">
        <f>SUM(J13*D13)</f>
        <v>0</v>
      </c>
    </row>
    <row r="14" spans="1:12" s="36" customFormat="1" ht="36" customHeight="1" thickBot="1" x14ac:dyDescent="0.25">
      <c r="A14" s="196" t="s">
        <v>24</v>
      </c>
      <c r="B14" s="197"/>
      <c r="C14" s="197"/>
      <c r="D14" s="197"/>
      <c r="E14" s="197"/>
      <c r="F14" s="197"/>
      <c r="G14" s="197"/>
      <c r="H14" s="197"/>
      <c r="I14" s="197"/>
      <c r="J14" s="198"/>
      <c r="K14" s="35">
        <f>SUM(K9:K13)</f>
        <v>0</v>
      </c>
    </row>
    <row r="15" spans="1:12" s="25" customFormat="1" ht="18" customHeight="1" x14ac:dyDescent="0.2">
      <c r="A15" s="34" t="s">
        <v>87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2" s="25" customFormat="1" ht="18" customHeight="1" x14ac:dyDescent="0.2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spans="2:9" ht="14.25" customHeight="1" x14ac:dyDescent="0.2"/>
    <row r="18" spans="2:9" ht="14.25" x14ac:dyDescent="0.2">
      <c r="B18" s="27" t="s">
        <v>12</v>
      </c>
      <c r="C18" s="26"/>
      <c r="D18" s="26"/>
      <c r="E18" s="26"/>
      <c r="F18" s="26"/>
      <c r="G18" s="28" t="s">
        <v>2</v>
      </c>
      <c r="H18" s="26"/>
      <c r="I18" s="26"/>
    </row>
    <row r="19" spans="2:9" ht="14.25" x14ac:dyDescent="0.2">
      <c r="B19" s="29"/>
      <c r="C19" s="26"/>
      <c r="D19" s="26"/>
      <c r="E19" s="26"/>
      <c r="F19" s="26"/>
      <c r="G19" s="28" t="s">
        <v>14</v>
      </c>
      <c r="H19" s="26"/>
      <c r="I19" s="26"/>
    </row>
    <row r="20" spans="2:9" ht="14.25" x14ac:dyDescent="0.2">
      <c r="B20" s="29"/>
      <c r="C20" s="26"/>
      <c r="D20" s="26"/>
      <c r="E20" s="26"/>
      <c r="F20" s="26"/>
      <c r="G20" s="28"/>
      <c r="H20" s="26"/>
      <c r="I20" s="26"/>
    </row>
    <row r="21" spans="2:9" ht="14.25" x14ac:dyDescent="0.2">
      <c r="B21" s="29"/>
      <c r="C21" s="26"/>
      <c r="D21" s="26"/>
      <c r="E21" s="26"/>
      <c r="F21" s="26"/>
      <c r="G21" s="28" t="s">
        <v>13</v>
      </c>
      <c r="H21" s="26"/>
      <c r="I21" s="26"/>
    </row>
  </sheetData>
  <sheetProtection password="EB38" sheet="1" objects="1" scenarios="1" selectLockedCells="1"/>
  <mergeCells count="5">
    <mergeCell ref="A1:K1"/>
    <mergeCell ref="A2:K2"/>
    <mergeCell ref="A7:D7"/>
    <mergeCell ref="E7:K7"/>
    <mergeCell ref="A14:J14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0"/>
  <sheetViews>
    <sheetView topLeftCell="A8" zoomScale="90" zoomScaleNormal="90" workbookViewId="0">
      <selection activeCell="G16" sqref="G16"/>
    </sheetView>
  </sheetViews>
  <sheetFormatPr defaultRowHeight="12.75" x14ac:dyDescent="0.2"/>
  <cols>
    <col min="1" max="1" width="7.85546875" customWidth="1"/>
    <col min="2" max="2" width="27.28515625" customWidth="1"/>
    <col min="3" max="3" width="24" customWidth="1"/>
    <col min="4" max="4" width="7.140625" customWidth="1"/>
    <col min="5" max="5" width="17.7109375" customWidth="1"/>
    <col min="7" max="7" width="24.85546875" customWidth="1"/>
    <col min="8" max="8" width="19.42578125" customWidth="1"/>
    <col min="9" max="9" width="13.85546875" customWidth="1"/>
    <col min="10" max="10" width="17.42578125" customWidth="1"/>
    <col min="11" max="11" width="10.85546875" customWidth="1"/>
    <col min="12" max="12" width="14.5703125" customWidth="1"/>
    <col min="16" max="19" width="11.28515625" customWidth="1"/>
    <col min="20" max="20" width="14.5703125" customWidth="1"/>
  </cols>
  <sheetData>
    <row r="1" spans="1:122" s="5" customFormat="1" ht="21.75" customHeight="1" x14ac:dyDescent="0.2">
      <c r="A1" s="188" t="s">
        <v>79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122" s="42" customFormat="1" ht="24.75" customHeight="1" x14ac:dyDescent="0.2">
      <c r="A2" s="189" t="s">
        <v>80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</row>
    <row r="3" spans="1:122" s="78" customFormat="1" ht="23.1" customHeight="1" x14ac:dyDescent="0.2">
      <c r="A3" s="155"/>
      <c r="B3" s="150" t="s">
        <v>25</v>
      </c>
      <c r="C3" s="64" t="s">
        <v>94</v>
      </c>
      <c r="D3" s="64"/>
      <c r="E3" s="65"/>
      <c r="F3" s="66"/>
      <c r="G3" s="67"/>
      <c r="H3" s="67"/>
      <c r="I3" s="68"/>
      <c r="J3" s="69"/>
      <c r="K3" s="69"/>
      <c r="L3" s="70"/>
      <c r="M3" s="71"/>
      <c r="N3" s="72"/>
      <c r="O3" s="73"/>
      <c r="P3" s="73"/>
      <c r="Q3" s="74"/>
      <c r="R3" s="74"/>
      <c r="S3" s="75"/>
      <c r="T3" s="76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</row>
    <row r="4" spans="1:122" s="78" customFormat="1" ht="23.1" customHeight="1" x14ac:dyDescent="0.2">
      <c r="A4" s="149"/>
      <c r="B4" s="146" t="s">
        <v>26</v>
      </c>
      <c r="C4" s="64" t="s">
        <v>94</v>
      </c>
      <c r="D4" s="64"/>
      <c r="E4" s="65"/>
      <c r="F4" s="66"/>
      <c r="G4" s="67"/>
      <c r="H4" s="67"/>
      <c r="I4" s="68"/>
      <c r="J4" s="69"/>
      <c r="K4" s="69"/>
      <c r="L4" s="70"/>
      <c r="M4" s="71"/>
      <c r="N4" s="72"/>
      <c r="O4" s="73"/>
      <c r="P4" s="73"/>
      <c r="Q4" s="74"/>
      <c r="R4" s="74"/>
      <c r="S4" s="75"/>
      <c r="T4" s="76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</row>
    <row r="5" spans="1:122" s="88" customFormat="1" ht="23.1" customHeight="1" x14ac:dyDescent="0.2">
      <c r="A5" s="79"/>
      <c r="B5" s="156" t="s">
        <v>27</v>
      </c>
      <c r="C5" s="80" t="s">
        <v>94</v>
      </c>
      <c r="D5" s="81"/>
      <c r="E5" s="82"/>
      <c r="F5" s="83"/>
      <c r="G5" s="84"/>
      <c r="H5" s="84"/>
      <c r="I5" s="85"/>
      <c r="J5" s="86"/>
      <c r="K5" s="87"/>
      <c r="L5" s="86"/>
      <c r="M5" s="86"/>
      <c r="N5" s="86"/>
      <c r="O5" s="86"/>
      <c r="P5" s="86"/>
      <c r="Q5" s="86"/>
      <c r="R5" s="86"/>
      <c r="S5" s="86"/>
      <c r="T5" s="86"/>
    </row>
    <row r="6" spans="1:122" s="78" customFormat="1" ht="23.1" customHeight="1" x14ac:dyDescent="0.2">
      <c r="A6" s="147"/>
      <c r="B6" s="146" t="s">
        <v>28</v>
      </c>
      <c r="C6" s="151"/>
      <c r="D6" s="89"/>
      <c r="E6" s="90"/>
      <c r="F6" s="91"/>
      <c r="G6" s="92"/>
      <c r="H6" s="92"/>
      <c r="I6" s="93"/>
      <c r="J6" s="94"/>
      <c r="K6" s="94"/>
      <c r="L6" s="95"/>
      <c r="M6" s="96"/>
      <c r="N6" s="97"/>
      <c r="O6" s="98"/>
      <c r="P6" s="98"/>
      <c r="Q6" s="99"/>
      <c r="R6" s="99"/>
      <c r="S6" s="75"/>
      <c r="T6" s="76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</row>
    <row r="7" spans="1:122" s="78" customFormat="1" ht="23.1" customHeight="1" x14ac:dyDescent="0.2">
      <c r="A7" s="152"/>
      <c r="B7" s="153" t="s">
        <v>29</v>
      </c>
      <c r="C7" s="148"/>
      <c r="D7" s="100"/>
      <c r="E7" s="101"/>
      <c r="F7" s="102"/>
      <c r="H7" s="92"/>
      <c r="I7" s="93"/>
      <c r="J7" s="94"/>
      <c r="K7" s="94"/>
      <c r="L7" s="95"/>
      <c r="M7" s="96"/>
      <c r="N7" s="97"/>
      <c r="O7" s="98"/>
      <c r="P7" s="98"/>
      <c r="Q7" s="99"/>
      <c r="R7" s="99"/>
      <c r="S7" s="75"/>
      <c r="T7" s="76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</row>
    <row r="8" spans="1:122" s="88" customFormat="1" ht="23.1" customHeight="1" x14ac:dyDescent="0.3">
      <c r="A8" s="63"/>
      <c r="B8" s="150" t="s">
        <v>30</v>
      </c>
      <c r="C8" s="103"/>
      <c r="D8" s="104"/>
      <c r="E8" s="105"/>
      <c r="F8" s="106"/>
      <c r="G8" s="107"/>
      <c r="H8" s="108"/>
      <c r="I8" s="85"/>
      <c r="J8" s="109"/>
      <c r="K8" s="110"/>
      <c r="L8" s="109"/>
      <c r="M8" s="109"/>
      <c r="N8" s="109"/>
      <c r="O8" s="109"/>
      <c r="P8" s="109"/>
      <c r="Q8" s="109"/>
      <c r="R8" s="109"/>
      <c r="S8" s="109"/>
      <c r="T8" s="109"/>
    </row>
    <row r="9" spans="1:122" s="88" customFormat="1" ht="23.1" customHeight="1" x14ac:dyDescent="0.3">
      <c r="A9" s="155"/>
      <c r="B9" s="150" t="s">
        <v>31</v>
      </c>
      <c r="C9" s="154"/>
      <c r="D9" s="104"/>
      <c r="E9" s="105"/>
      <c r="F9" s="111"/>
      <c r="G9" s="163" t="s">
        <v>32</v>
      </c>
      <c r="H9" s="108"/>
      <c r="I9" s="85"/>
      <c r="J9" s="86"/>
      <c r="K9" s="87"/>
      <c r="L9" s="86"/>
      <c r="M9" s="86"/>
      <c r="N9" s="86"/>
      <c r="O9" s="86"/>
      <c r="P9" s="86"/>
      <c r="Q9" s="109"/>
      <c r="R9" s="109"/>
      <c r="S9" s="109"/>
      <c r="T9" s="109"/>
    </row>
    <row r="10" spans="1:122" s="88" customFormat="1" ht="23.1" customHeight="1" x14ac:dyDescent="0.3">
      <c r="A10" s="155"/>
      <c r="B10" s="150" t="s">
        <v>33</v>
      </c>
      <c r="C10" s="154"/>
      <c r="D10" s="104"/>
      <c r="E10" s="105"/>
      <c r="F10" s="111"/>
      <c r="G10" s="164" t="s">
        <v>34</v>
      </c>
      <c r="H10" s="108"/>
      <c r="I10" s="85"/>
      <c r="J10" s="86"/>
      <c r="K10" s="87"/>
      <c r="L10" s="86"/>
      <c r="M10" s="86"/>
      <c r="N10" s="86"/>
      <c r="O10" s="86"/>
      <c r="P10" s="86"/>
      <c r="Q10" s="109"/>
      <c r="R10" s="109"/>
      <c r="S10" s="109"/>
      <c r="T10" s="109"/>
    </row>
    <row r="11" spans="1:122" s="78" customFormat="1" ht="23.1" customHeight="1" x14ac:dyDescent="0.3">
      <c r="A11" s="160"/>
      <c r="B11" s="161" t="s">
        <v>35</v>
      </c>
      <c r="C11" s="185"/>
      <c r="D11" s="186"/>
      <c r="E11" s="187"/>
      <c r="F11" s="106"/>
      <c r="G11" s="165" t="s">
        <v>36</v>
      </c>
      <c r="H11" s="92"/>
      <c r="I11" s="93"/>
      <c r="J11" s="112"/>
      <c r="K11" s="94"/>
      <c r="L11" s="95"/>
      <c r="M11" s="96"/>
      <c r="N11" s="97"/>
      <c r="O11" s="98"/>
      <c r="P11" s="98"/>
      <c r="Q11" s="99"/>
      <c r="R11" s="99"/>
      <c r="S11" s="75"/>
      <c r="T11" s="76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</row>
    <row r="12" spans="1:122" s="78" customFormat="1" ht="23.1" customHeight="1" x14ac:dyDescent="0.3">
      <c r="A12" s="160"/>
      <c r="B12" s="161" t="s">
        <v>37</v>
      </c>
      <c r="C12" s="185"/>
      <c r="D12" s="186"/>
      <c r="E12" s="187"/>
      <c r="F12" s="106"/>
      <c r="G12" s="166" t="s">
        <v>38</v>
      </c>
      <c r="H12" s="92"/>
      <c r="I12" s="93"/>
      <c r="J12" s="94"/>
      <c r="K12" s="94"/>
      <c r="L12" s="95"/>
      <c r="M12" s="96"/>
      <c r="N12" s="97"/>
      <c r="O12" s="98"/>
      <c r="P12" s="98"/>
      <c r="Q12" s="99"/>
      <c r="R12" s="99"/>
      <c r="S12" s="75"/>
      <c r="T12" s="76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</row>
    <row r="13" spans="1:122" ht="23.1" customHeight="1" thickBot="1" x14ac:dyDescent="0.35">
      <c r="A13" s="158"/>
      <c r="B13" s="159" t="s">
        <v>39</v>
      </c>
      <c r="C13" s="157"/>
      <c r="D13" s="113"/>
      <c r="E13" s="114"/>
      <c r="F13" s="115"/>
      <c r="G13" s="116"/>
      <c r="H13" s="116"/>
      <c r="I13" s="117"/>
      <c r="J13" s="117"/>
      <c r="K13" s="118"/>
      <c r="L13" s="199"/>
      <c r="M13" s="199"/>
      <c r="N13" s="199"/>
      <c r="O13" s="199"/>
      <c r="P13" s="199"/>
      <c r="Q13" s="199"/>
      <c r="R13" s="199"/>
      <c r="S13" s="199"/>
      <c r="T13" s="199"/>
    </row>
    <row r="14" spans="1:122" s="123" customFormat="1" ht="100.5" customHeight="1" x14ac:dyDescent="0.2">
      <c r="A14" s="162" t="s">
        <v>40</v>
      </c>
      <c r="B14" s="119" t="s">
        <v>41</v>
      </c>
      <c r="C14" s="119" t="s">
        <v>42</v>
      </c>
      <c r="D14" s="119" t="s">
        <v>43</v>
      </c>
      <c r="E14" s="119" t="s">
        <v>44</v>
      </c>
      <c r="F14" s="120" t="s">
        <v>93</v>
      </c>
      <c r="G14" s="121" t="s">
        <v>45</v>
      </c>
      <c r="H14" s="121" t="s">
        <v>46</v>
      </c>
      <c r="I14" s="121" t="s">
        <v>47</v>
      </c>
      <c r="J14" s="121" t="s">
        <v>48</v>
      </c>
      <c r="K14" s="121" t="s">
        <v>49</v>
      </c>
      <c r="L14" s="121" t="s">
        <v>50</v>
      </c>
      <c r="M14" s="121" t="s">
        <v>51</v>
      </c>
      <c r="N14" s="121" t="s">
        <v>52</v>
      </c>
      <c r="O14" s="121" t="s">
        <v>53</v>
      </c>
      <c r="P14" s="121" t="s">
        <v>54</v>
      </c>
      <c r="Q14" s="121" t="s">
        <v>55</v>
      </c>
      <c r="R14" s="121" t="s">
        <v>56</v>
      </c>
      <c r="S14" s="121" t="s">
        <v>57</v>
      </c>
      <c r="T14" s="122" t="s">
        <v>58</v>
      </c>
    </row>
    <row r="15" spans="1:122" s="131" customFormat="1" ht="30" customHeight="1" x14ac:dyDescent="0.2">
      <c r="A15" s="124" t="s">
        <v>59</v>
      </c>
      <c r="B15" s="125" t="s">
        <v>60</v>
      </c>
      <c r="C15" s="125" t="s">
        <v>61</v>
      </c>
      <c r="D15" s="125" t="s">
        <v>62</v>
      </c>
      <c r="E15" s="125" t="s">
        <v>63</v>
      </c>
      <c r="F15" s="126" t="s">
        <v>64</v>
      </c>
      <c r="G15" s="127" t="s">
        <v>65</v>
      </c>
      <c r="H15" s="127" t="s">
        <v>66</v>
      </c>
      <c r="I15" s="127" t="s">
        <v>67</v>
      </c>
      <c r="J15" s="127" t="s">
        <v>68</v>
      </c>
      <c r="K15" s="127" t="s">
        <v>69</v>
      </c>
      <c r="L15" s="128" t="s">
        <v>70</v>
      </c>
      <c r="M15" s="127" t="s">
        <v>71</v>
      </c>
      <c r="N15" s="127" t="s">
        <v>72</v>
      </c>
      <c r="O15" s="127" t="s">
        <v>73</v>
      </c>
      <c r="P15" s="127" t="s">
        <v>74</v>
      </c>
      <c r="Q15" s="127" t="s">
        <v>75</v>
      </c>
      <c r="R15" s="127" t="s">
        <v>76</v>
      </c>
      <c r="S15" s="127" t="s">
        <v>77</v>
      </c>
      <c r="T15" s="129" t="s">
        <v>78</v>
      </c>
      <c r="U15" s="130"/>
    </row>
    <row r="16" spans="1:122" s="145" customFormat="1" ht="61.5" customHeight="1" x14ac:dyDescent="0.2">
      <c r="A16" s="132">
        <v>1</v>
      </c>
      <c r="B16" s="133" t="s">
        <v>89</v>
      </c>
      <c r="C16" s="169" t="s">
        <v>16</v>
      </c>
      <c r="D16" s="134" t="s">
        <v>88</v>
      </c>
      <c r="E16" s="134" t="s">
        <v>16</v>
      </c>
      <c r="F16" s="135">
        <v>100</v>
      </c>
      <c r="G16" s="136"/>
      <c r="H16" s="136"/>
      <c r="I16" s="137"/>
      <c r="J16" s="137"/>
      <c r="K16" s="138"/>
      <c r="L16" s="139"/>
      <c r="M16" s="140"/>
      <c r="N16" s="141"/>
      <c r="O16" s="142" t="str">
        <f>IF(K16="","",L16/K16)</f>
        <v/>
      </c>
      <c r="P16" s="142" t="str">
        <f>IF(O16="","",(O16-(M16*O16/100)))</f>
        <v/>
      </c>
      <c r="Q16" s="142" t="str">
        <f>IF(P16="","",(P16*(1+N16/100)))</f>
        <v/>
      </c>
      <c r="R16" s="143" t="str">
        <f>IF(L16="","",(L16-(L16*M16/100)))</f>
        <v/>
      </c>
      <c r="S16" s="143" t="str">
        <f>IF(R16="","",(R16*(1+N16/100)))</f>
        <v/>
      </c>
      <c r="T16" s="144" t="str">
        <f>IF(Q16="","",F16*Q16)</f>
        <v/>
      </c>
    </row>
    <row r="17" spans="1:20" s="145" customFormat="1" ht="61.5" customHeight="1" x14ac:dyDescent="0.2">
      <c r="A17" s="132">
        <v>2</v>
      </c>
      <c r="B17" s="133" t="s">
        <v>90</v>
      </c>
      <c r="C17" s="169" t="s">
        <v>16</v>
      </c>
      <c r="D17" s="134" t="s">
        <v>88</v>
      </c>
      <c r="E17" s="134" t="s">
        <v>16</v>
      </c>
      <c r="F17" s="135">
        <v>15</v>
      </c>
      <c r="G17" s="136"/>
      <c r="H17" s="136"/>
      <c r="I17" s="137"/>
      <c r="J17" s="137"/>
      <c r="K17" s="138"/>
      <c r="L17" s="139"/>
      <c r="M17" s="140"/>
      <c r="N17" s="141"/>
      <c r="O17" s="142"/>
      <c r="P17" s="142"/>
      <c r="Q17" s="142"/>
      <c r="R17" s="143"/>
      <c r="S17" s="143"/>
      <c r="T17" s="144"/>
    </row>
    <row r="18" spans="1:20" s="145" customFormat="1" ht="61.5" customHeight="1" x14ac:dyDescent="0.2">
      <c r="A18" s="132">
        <v>3</v>
      </c>
      <c r="B18" s="133" t="s">
        <v>91</v>
      </c>
      <c r="C18" s="169" t="s">
        <v>16</v>
      </c>
      <c r="D18" s="134" t="s">
        <v>88</v>
      </c>
      <c r="E18" s="134" t="s">
        <v>16</v>
      </c>
      <c r="F18" s="135">
        <v>5</v>
      </c>
      <c r="G18" s="136"/>
      <c r="H18" s="136"/>
      <c r="I18" s="137"/>
      <c r="J18" s="137"/>
      <c r="K18" s="138"/>
      <c r="L18" s="139"/>
      <c r="M18" s="140"/>
      <c r="N18" s="141"/>
      <c r="O18" s="142"/>
      <c r="P18" s="142"/>
      <c r="Q18" s="142"/>
      <c r="R18" s="143"/>
      <c r="S18" s="143"/>
      <c r="T18" s="144"/>
    </row>
    <row r="19" spans="1:20" s="88" customFormat="1" ht="69" customHeight="1" thickBot="1" x14ac:dyDescent="0.25">
      <c r="A19" s="170">
        <v>4</v>
      </c>
      <c r="B19" s="171" t="s">
        <v>92</v>
      </c>
      <c r="C19" s="172" t="s">
        <v>16</v>
      </c>
      <c r="D19" s="173" t="s">
        <v>88</v>
      </c>
      <c r="E19" s="174" t="s">
        <v>16</v>
      </c>
      <c r="F19" s="175">
        <v>100</v>
      </c>
      <c r="G19" s="176"/>
      <c r="H19" s="176"/>
      <c r="I19" s="177"/>
      <c r="J19" s="177"/>
      <c r="K19" s="178"/>
      <c r="L19" s="179"/>
      <c r="M19" s="180"/>
      <c r="N19" s="181"/>
      <c r="O19" s="182" t="str">
        <f>IF(K19="","",L19/K19)</f>
        <v/>
      </c>
      <c r="P19" s="182" t="str">
        <f>IF(O19="","",(O19-(M19*O19/100)))</f>
        <v/>
      </c>
      <c r="Q19" s="182" t="str">
        <f>IF(P19="","",(P19*(1+N19/100)))</f>
        <v/>
      </c>
      <c r="R19" s="182" t="str">
        <f>IF(L19="","",(L19-(L19*M19/100)))</f>
        <v/>
      </c>
      <c r="S19" s="182" t="str">
        <f>IF(R19="","",(R19*(1+N19/100)))</f>
        <v/>
      </c>
      <c r="T19" s="183" t="str">
        <f>IF(Q19="","",F19*Q19)</f>
        <v/>
      </c>
    </row>
    <row r="20" spans="1:20" ht="13.5" thickBot="1" x14ac:dyDescent="0.25">
      <c r="A20" s="200" t="s">
        <v>95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2"/>
      <c r="T20" s="184">
        <f>SUM(T16:T19)</f>
        <v>0</v>
      </c>
    </row>
    <row r="21" spans="1:20" ht="13.5" thickBot="1" x14ac:dyDescent="0.25">
      <c r="A21" s="200" t="s">
        <v>96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2"/>
      <c r="T21" s="184">
        <f>SUM(T20*3)</f>
        <v>0</v>
      </c>
    </row>
    <row r="25" spans="1:20" ht="14.25" customHeight="1" x14ac:dyDescent="0.2">
      <c r="A25" s="3"/>
      <c r="B25" s="1"/>
      <c r="C25" s="4"/>
      <c r="D25" s="2"/>
      <c r="E25" s="2"/>
      <c r="F25" s="2"/>
      <c r="G25" s="2"/>
      <c r="H25" s="2"/>
      <c r="I25" s="2"/>
      <c r="J25" s="2"/>
      <c r="N25" s="28" t="s">
        <v>2</v>
      </c>
    </row>
    <row r="26" spans="1:20" ht="14.25" x14ac:dyDescent="0.2">
      <c r="A26" s="3"/>
      <c r="B26" s="27" t="s">
        <v>12</v>
      </c>
      <c r="C26" s="26"/>
      <c r="D26" s="26"/>
      <c r="E26" s="26"/>
      <c r="F26" s="26"/>
      <c r="H26" s="26"/>
      <c r="I26" s="26"/>
      <c r="J26" s="2"/>
      <c r="N26" s="28" t="s">
        <v>14</v>
      </c>
    </row>
    <row r="27" spans="1:20" ht="14.25" x14ac:dyDescent="0.2">
      <c r="A27" s="3"/>
      <c r="B27" s="29"/>
      <c r="C27" s="26"/>
      <c r="D27" s="26"/>
      <c r="E27" s="26"/>
      <c r="F27" s="26"/>
      <c r="H27" s="26"/>
      <c r="I27" s="26"/>
      <c r="J27" s="2"/>
      <c r="N27" s="28"/>
    </row>
    <row r="28" spans="1:20" ht="14.25" x14ac:dyDescent="0.2">
      <c r="A28" s="3"/>
      <c r="B28" s="29"/>
      <c r="C28" s="26"/>
      <c r="D28" s="26"/>
      <c r="E28" s="26"/>
      <c r="F28" s="26"/>
      <c r="H28" s="26"/>
      <c r="I28" s="26"/>
      <c r="J28" s="2"/>
      <c r="N28" s="28" t="s">
        <v>13</v>
      </c>
    </row>
    <row r="29" spans="1:20" ht="14.25" x14ac:dyDescent="0.2">
      <c r="A29" s="3"/>
      <c r="B29" s="29"/>
      <c r="C29" s="26"/>
      <c r="D29" s="26"/>
      <c r="E29" s="26"/>
      <c r="F29" s="26"/>
      <c r="H29" s="26"/>
      <c r="I29" s="26"/>
      <c r="J29" s="2"/>
    </row>
    <row r="30" spans="1:20" x14ac:dyDescent="0.2">
      <c r="A30" s="3"/>
      <c r="B30" s="1"/>
      <c r="C30" s="4"/>
      <c r="D30" s="2"/>
      <c r="E30" s="2"/>
      <c r="F30" s="2"/>
      <c r="G30" s="2"/>
      <c r="H30" s="2"/>
      <c r="I30" s="2"/>
      <c r="J30" s="2"/>
    </row>
  </sheetData>
  <mergeCells count="5">
    <mergeCell ref="L13:T13"/>
    <mergeCell ref="A20:S20"/>
    <mergeCell ref="A21:S21"/>
    <mergeCell ref="A1:T1"/>
    <mergeCell ref="A2:T2"/>
  </mergeCells>
  <pageMargins left="0.31496062992125984" right="0.31496062992125984" top="0.74803149606299213" bottom="0.74803149606299213" header="0.31496062992125984" footer="0.31496062992125984"/>
  <pageSetup paperSize="9" scale="50" orientation="landscape" horizontalDpi="4294967295" verticalDpi="4294967295" r:id="rId1"/>
  <headerFooter>
    <oddHeader>&amp;ROBRAZEC 2B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I. PONUDBENI PREDRAČUN</vt:lpstr>
      <vt:lpstr>pot. material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2023-01-03T07:56:43Z</cp:lastPrinted>
  <dcterms:created xsi:type="dcterms:W3CDTF">2007-08-13T08:25:43Z</dcterms:created>
  <dcterms:modified xsi:type="dcterms:W3CDTF">2023-01-03T08:05:48Z</dcterms:modified>
</cp:coreProperties>
</file>