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a_delovni_zvezek" defaultThemeVersion="124226"/>
  <mc:AlternateContent xmlns:mc="http://schemas.openxmlformats.org/markup-compatibility/2006">
    <mc:Choice Requires="x15">
      <x15ac:absPath xmlns:x15ac="http://schemas.microsoft.com/office/spreadsheetml/2010/11/ac" url="F:\DELO\POPISI 2021\56. LUZ MORS KRANJ\ZAKLEPANJE POPISOV DEC 2022\"/>
    </mc:Choice>
  </mc:AlternateContent>
  <xr:revisionPtr revIDLastSave="0" documentId="13_ncr:1_{EE0A31D8-A2AE-4AEF-BE45-A56932187709}" xr6:coauthVersionLast="47" xr6:coauthVersionMax="47" xr10:uidLastSave="{00000000-0000-0000-0000-000000000000}"/>
  <bookViews>
    <workbookView xWindow="-120" yWindow="-120" windowWidth="38640" windowHeight="21240" tabRatio="932" xr2:uid="{00000000-000D-0000-FFFF-FFFF00000000}"/>
  </bookViews>
  <sheets>
    <sheet name="NASLOVNICA" sheetId="30" r:id="rId1"/>
    <sheet name="SKUPNA REKAPITULACIJA" sheetId="36" r:id="rId2"/>
    <sheet name="REKAPITULACIJA GO+ZU" sheetId="1" r:id="rId3"/>
    <sheet name="SPLOŠNA DOLOČILA " sheetId="59"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A VII. KANALIZACIJA" sheetId="67" r:id="rId11"/>
    <sheet name="B I.  KROVSKO KLEPARSKA DELA" sheetId="9" r:id="rId12"/>
    <sheet name="B II.KLJUČAVNIČARSKA DELA " sheetId="46" r:id="rId13"/>
    <sheet name="B III. ALU DELA" sheetId="57" r:id="rId14"/>
    <sheet name="B IV. MIZARSKA DELA " sheetId="62" r:id="rId15"/>
    <sheet name="B V. SUHOMONTAŽNA DELA" sheetId="60" r:id="rId16"/>
    <sheet name="B VI. TLAKARSKA DELA" sheetId="65" r:id="rId17"/>
    <sheet name="B VII. KERAMIČARSKA DELA" sheetId="64" r:id="rId18"/>
    <sheet name="B VIII. SLIKOPLESKARSKA DELA" sheetId="21" r:id="rId19"/>
    <sheet name="B IX. FASADERSKA DELA" sheetId="23" r:id="rId20"/>
    <sheet name="C.GRADBENE KONSTRUKCIJE" sheetId="78" r:id="rId21"/>
    <sheet name="D. ZUNANJA UREDITEV" sheetId="52" r:id="rId22"/>
    <sheet name="E.NOTRANJA OPREMA" sheetId="66" r:id="rId23"/>
    <sheet name="F.ELEKTROINSTALACIJE DELAVNICA" sheetId="69" r:id="rId24"/>
    <sheet name="G.STROJNE INSTALACIJE-DELAVNICA" sheetId="75" r:id="rId25"/>
    <sheet name="H.TEHNOLOGIJA" sheetId="74"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24" hidden="1">'G.STROJNE INSTALACIJE-DELAVNICA'!#REF!</definedName>
    <definedName name="_Toc289939629" localSheetId="24">#REF!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 localSheetId="6">#REF!</definedName>
    <definedName name="ANTIKOROZIJSKA_ZAŠČITA_SE_IZDELA_PO_NASLEDNJEM_SISTEMU" localSheetId="17">#REF!</definedName>
    <definedName name="ANTIKOROZIJSKA_ZAŠČITA_SE_IZDELA_PO_NASLEDNJEM_SISTEMU" localSheetId="21">#REF!</definedName>
    <definedName name="ANTIKOROZIJSKA_ZAŠČITA_SE_IZDELA_PO_NASLEDNJEM_SISTEMU">#REF!</definedName>
    <definedName name="b">#REF!</definedName>
    <definedName name="cc">#REF!</definedName>
    <definedName name="CENA" localSheetId="3">#REF!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 localSheetId="6">[2]OSNOVA!#REF!</definedName>
    <definedName name="datum" localSheetId="17">[2]OSNOVA!#REF!</definedName>
    <definedName name="datum" localSheetId="21">[2]OSNOVA!#REF!</definedName>
    <definedName name="datum">[2]OSNOVA!#REF!</definedName>
    <definedName name="DDV">[2]OSNOVA!$B$40</definedName>
    <definedName name="DEL">[2]OSNOVA!$B$30</definedName>
    <definedName name="DF">[2]OSNOVA!$B$38</definedName>
    <definedName name="DobMont">[2]OSNOVA!$B$38</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 localSheetId="6">#REF!</definedName>
    <definedName name="Excel_BuiltIn_Print_Area_3" localSheetId="17">#REF!</definedName>
    <definedName name="Excel_BuiltIn_Print_Area_3" localSheetId="2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 localSheetId="3">'[5]NEPREDVIDENA GR.DELA'!#REF!</definedName>
    <definedName name="Excel_BuiltIn_Print_Titles_4">'[5]NEPREDVIDENA GR.DELA'!#REF!</definedName>
    <definedName name="f">[6]GO!#REF!</definedName>
    <definedName name="FakStro" localSheetId="6">[2]OSNOVA!#REF!</definedName>
    <definedName name="FakStro" localSheetId="17">[2]OSNOVA!#REF!</definedName>
    <definedName name="FakStro" localSheetId="21">[2]OSNOVA!#REF!</definedName>
    <definedName name="FakStro" localSheetId="3">[2]OSNOVA!#REF!</definedName>
    <definedName name="FakStro">[2]OSNOVA!#REF!</definedName>
    <definedName name="FaktStro">[7]osnova!$B$14</definedName>
    <definedName name="FR" localSheetId="6">[2]OSNOVA!#REF!</definedName>
    <definedName name="FR" localSheetId="17">[2]OSNOVA!#REF!</definedName>
    <definedName name="FR" localSheetId="21">[2]OSNOVA!#REF!</definedName>
    <definedName name="FR">[2]OSNOVA!#REF!</definedName>
    <definedName name="FRD">[2]OSNOVA!$B$36</definedName>
    <definedName name="gu">[1]SGBOL!$C$1:$C$65536</definedName>
    <definedName name="HX">#REF!</definedName>
    <definedName name="investicija" localSheetId="6">#REF!</definedName>
    <definedName name="investicija" localSheetId="17">#REF!</definedName>
    <definedName name="investicija" localSheetId="21">#REF!</definedName>
    <definedName name="investicija">#REF!</definedName>
    <definedName name="Izm_11.007">#REF!</definedName>
    <definedName name="Izm_11.009">#REF!</definedName>
    <definedName name="izves">#REF!</definedName>
    <definedName name="izvesek">#REF!</definedName>
    <definedName name="JEKLO_SD">#REF!</definedName>
    <definedName name="KANALI">#REF!</definedName>
    <definedName name="KOLIC" localSheetId="3">#REF!</definedName>
    <definedName name="KOLIC">[1]SGBOL!$C$1:$C$65536</definedName>
    <definedName name="krogelne_pipe">'[8]CENE MATERIALA'!$D$108:$F$122</definedName>
    <definedName name="KVSV5328A">#REF!</definedName>
    <definedName name="KVSV5329A">#REF!</definedName>
    <definedName name="l">#REF!</definedName>
    <definedName name="NAP">#REF!</definedName>
    <definedName name="nep_vent">'[8]CENE MATERIALA'!$D$220:$F$225</definedName>
    <definedName name="OBJEKT">[2]OSNOVA!$B$34</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#REF!</definedName>
    <definedName name="PODATKI">#REF!</definedName>
    <definedName name="_xlnm.Print_Area" localSheetId="4">'A I. SPLOŠNA DELA'!$A$1:$F$24</definedName>
    <definedName name="_xlnm.Print_Area" localSheetId="5">'A II. RUŠITVENA DELA '!$A$1:$F$74</definedName>
    <definedName name="_xlnm.Print_Area" localSheetId="6">#REF!</definedName>
    <definedName name="_xlnm.Print_Area" localSheetId="7">'A IV. ZIDARSKA DELA'!$A$1:$F$93</definedName>
    <definedName name="_xlnm.Print_Area" localSheetId="8">'A V. BETONSKA DELA'!$A$1:$F$22</definedName>
    <definedName name="_xlnm.Print_Area" localSheetId="9">'A VI. TESARSKO OPAŽARSKA DELA'!$A$1:$F$35</definedName>
    <definedName name="_xlnm.Print_Area" localSheetId="11">'B I.  KROVSKO KLEPARSKA DELA'!$A$1:$F$40</definedName>
    <definedName name="_xlnm.Print_Area" localSheetId="13">'B III. ALU DELA'!$A$1:$F$29</definedName>
    <definedName name="_xlnm.Print_Area" localSheetId="14">'B IV. MIZARSKA DELA '!$A$1:$F$13</definedName>
    <definedName name="_xlnm.Print_Area" localSheetId="17">#REF!</definedName>
    <definedName name="_xlnm.Print_Area" localSheetId="20">'C.GRADBENE KONSTRUKCIJE'!$A$1:$G$65</definedName>
    <definedName name="_xlnm.Print_Area" localSheetId="22">'E.NOTRANJA OPREMA'!$A$1:$I$55</definedName>
    <definedName name="_xlnm.Print_Area" localSheetId="23">'F.ELEKTROINSTALACIJE DELAVNICA'!$A$1:$F$705</definedName>
    <definedName name="_xlnm.Print_Area" localSheetId="24">'G.STROJNE INSTALACIJE-DELAVNICA'!$A$1:$F$1377</definedName>
    <definedName name="_xlnm.Print_Area" localSheetId="0">NASLOVNICA!$A$1:$F$41</definedName>
    <definedName name="_xlnm.Print_Area" localSheetId="2">'REKAPITULACIJA GO+ZU'!$A$1:$F$59</definedName>
    <definedName name="_xlnm.Print_Area" localSheetId="1">'SKUPNA REKAPITULACIJA'!$A$1:$F$45</definedName>
    <definedName name="_xlnm.Print_Area" localSheetId="3">'SPLOŠNA DOLOČILA '!$A$1:$D$174</definedName>
    <definedName name="_xlnm.Print_Area">#REF!</definedName>
    <definedName name="PPENT">#REF!</definedName>
    <definedName name="PPVOL">#REF!</definedName>
    <definedName name="Print_Area_MI">#REF!</definedName>
    <definedName name="Print_area_mi2">#REF!</definedName>
    <definedName name="qqqqqqqqqqqqqqqqqqq">#REF!</definedName>
    <definedName name="Reviz" localSheetId="21">[2]OSNOVA!#REF!</definedName>
    <definedName name="Reviz">[2]OSNOVA!#REF!</definedName>
    <definedName name="s_Prip_del">[9]Popis!#REF!</definedName>
    <definedName name="ser">#REF!</definedName>
    <definedName name="sev">[1]SGBOL!$D$1:$D$65536</definedName>
    <definedName name="solver_eng" localSheetId="20" hidden="1">1</definedName>
    <definedName name="solver_neg" localSheetId="20" hidden="1">1</definedName>
    <definedName name="solver_num" localSheetId="20" hidden="1">0</definedName>
    <definedName name="solver_opt" localSheetId="20" hidden="1">'C.GRADBENE KONSTRUKCIJE'!#REF!</definedName>
    <definedName name="solver_typ" localSheetId="20" hidden="1">1</definedName>
    <definedName name="solver_val" localSheetId="20" hidden="1">0</definedName>
    <definedName name="solver_ver" localSheetId="20" hidden="1">3</definedName>
    <definedName name="stmape" localSheetId="6">[2]OSNOVA!#REF!</definedName>
    <definedName name="stmape" localSheetId="17">[2]OSNOVA!#REF!</definedName>
    <definedName name="stmape" localSheetId="21">[2]OSNOVA!#REF!</definedName>
    <definedName name="stmape">[2]OSNOVA!#REF!</definedName>
    <definedName name="stnac" localSheetId="17">[2]OSNOVA!#REF!</definedName>
    <definedName name="stnac" localSheetId="21">[2]OSNOVA!#REF!</definedName>
    <definedName name="stnac">[2]OSNOVA!#REF!</definedName>
    <definedName name="stpro" localSheetId="21">[2]OSNOVA!#REF!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'A VII. KANALIZACIJA'!$1:$2</definedName>
    <definedName name="_xlnm.Print_Titles" localSheetId="11">'B I.  KROVSKO KLEPARSKA DELA'!$1:$2</definedName>
    <definedName name="_xlnm.Print_Titles" localSheetId="12">'B II.KLJUČAVNIČARSKA DELA '!$1:$2</definedName>
    <definedName name="_xlnm.Print_Titles" localSheetId="13">'B III. ALU DELA'!$1:$2</definedName>
    <definedName name="_xlnm.Print_Titles" localSheetId="14">'B IV. MIZARSKA DELA '!$1:$2</definedName>
    <definedName name="_xlnm.Print_Titles" localSheetId="19">'B IX. FASADERSKA DELA'!$1:$2</definedName>
    <definedName name="_xlnm.Print_Titles" localSheetId="15">'B V. SUHOMONTAŽNA DELA'!$1:$2</definedName>
    <definedName name="_xlnm.Print_Titles" localSheetId="16">'B VI. TLAKARSKA DELA'!$1:$2</definedName>
    <definedName name="_xlnm.Print_Titles" localSheetId="17">'B VII. KERAMIČARSKA DELA'!$1:$2</definedName>
    <definedName name="_xlnm.Print_Titles" localSheetId="20">'C.GRADBENE KONSTRUKCIJE'!$1:$2</definedName>
    <definedName name="_xlnm.Print_Titles" localSheetId="21">'D. ZUNANJA UREDITEV'!$1:$2</definedName>
    <definedName name="_xlnm.Print_Titles" localSheetId="3">#REF!</definedName>
    <definedName name="_xlnm.Print_Titles">#REF!</definedName>
    <definedName name="tocka" localSheetId="17">[2]OSNOVA!#REF!</definedName>
    <definedName name="tocka" localSheetId="21">[2]OSNOVA!#REF!</definedName>
    <definedName name="tocka">[2]OSNOVA!#REF!</definedName>
    <definedName name="totem">#REF!</definedName>
    <definedName name="totm">#REF!</definedName>
    <definedName name="V6F15F304">#REF!</definedName>
    <definedName name="VISZR">#REF!</definedName>
    <definedName name="voda">#REF!</definedName>
    <definedName name="WER" localSheetId="6">#REF!</definedName>
    <definedName name="WER" localSheetId="17">#REF!</definedName>
    <definedName name="WER" localSheetId="21">#REF!</definedName>
    <definedName name="WER">#REF!</definedName>
    <definedName name="xx">'[10]CEHLKL-6-12'!$B$12:$H$997</definedName>
    <definedName name="Y">#REF!</definedName>
    <definedName name="z">[11]VODOVOD!#REF!</definedName>
    <definedName name="zastavka">#REF!</definedName>
    <definedName name="_xlnm.Database">#REF!</definedName>
  </definedNames>
  <calcPr calcId="191029"/>
</workbook>
</file>

<file path=xl/calcChain.xml><?xml version="1.0" encoding="utf-8"?>
<calcChain xmlns="http://schemas.openxmlformats.org/spreadsheetml/2006/main">
  <c r="E419" i="69" l="1"/>
  <c r="F9" i="1"/>
  <c r="F8" i="1"/>
  <c r="F1334" i="75"/>
  <c r="F1332" i="75"/>
  <c r="F1328" i="75"/>
  <c r="F1326" i="75"/>
  <c r="F1323" i="75"/>
  <c r="F1318" i="75"/>
  <c r="F1311" i="75"/>
  <c r="F1308" i="75"/>
  <c r="F1306" i="75"/>
  <c r="F1298" i="75"/>
  <c r="F1290" i="75"/>
  <c r="F1283" i="75"/>
  <c r="F1282" i="75"/>
  <c r="F1281" i="75"/>
  <c r="F1280" i="75"/>
  <c r="F1276" i="75"/>
  <c r="F1273" i="75"/>
  <c r="F1272" i="75"/>
  <c r="F1271" i="75"/>
  <c r="F1270" i="75"/>
  <c r="F1269" i="75"/>
  <c r="F1264" i="75"/>
  <c r="F1261" i="75"/>
  <c r="F1258" i="75"/>
  <c r="F1249" i="75"/>
  <c r="F1246" i="75"/>
  <c r="F1220" i="75"/>
  <c r="F1218" i="75"/>
  <c r="F1216" i="75"/>
  <c r="F1214" i="75"/>
  <c r="F1212" i="75"/>
  <c r="F1207" i="75"/>
  <c r="F1204" i="75"/>
  <c r="F1203" i="75"/>
  <c r="F1202" i="75"/>
  <c r="F1198" i="75"/>
  <c r="F1194" i="75"/>
  <c r="F1189" i="75"/>
  <c r="F1183" i="75"/>
  <c r="F1179" i="75"/>
  <c r="F1175" i="75"/>
  <c r="F1174" i="75"/>
  <c r="F1173" i="75"/>
  <c r="F1172" i="75"/>
  <c r="F1167" i="75"/>
  <c r="F1166" i="75"/>
  <c r="F1165" i="75"/>
  <c r="F1153" i="75"/>
  <c r="F1152" i="75"/>
  <c r="F1146" i="75"/>
  <c r="F1145" i="75"/>
  <c r="F1144" i="75"/>
  <c r="F1138" i="75"/>
  <c r="F1137" i="75"/>
  <c r="F1132" i="75"/>
  <c r="F1126" i="75"/>
  <c r="F1125" i="75"/>
  <c r="F1119" i="75"/>
  <c r="F1118" i="75"/>
  <c r="F1113" i="75"/>
  <c r="F1109" i="75"/>
  <c r="F1105" i="75"/>
  <c r="F1100" i="75"/>
  <c r="F1088" i="75"/>
  <c r="F1082" i="75"/>
  <c r="F1077" i="75"/>
  <c r="F1069" i="75"/>
  <c r="F1068" i="75"/>
  <c r="F1067" i="75"/>
  <c r="F1064" i="75"/>
  <c r="F1057" i="75"/>
  <c r="F1047" i="75"/>
  <c r="F1036" i="75"/>
  <c r="F1025" i="75"/>
  <c r="F1014" i="75"/>
  <c r="F998" i="75"/>
  <c r="F972" i="75"/>
  <c r="F949" i="75"/>
  <c r="F947" i="75"/>
  <c r="F944" i="75"/>
  <c r="F943" i="75"/>
  <c r="F940" i="75"/>
  <c r="F938" i="75"/>
  <c r="F936" i="75"/>
  <c r="F934" i="75"/>
  <c r="F931" i="75"/>
  <c r="F930" i="75"/>
  <c r="F929" i="75"/>
  <c r="F925" i="75"/>
  <c r="F922" i="75"/>
  <c r="F901" i="75"/>
  <c r="G864" i="75"/>
  <c r="F862" i="75"/>
  <c r="F858" i="75"/>
  <c r="F857" i="75"/>
  <c r="F856" i="75"/>
  <c r="F851" i="75"/>
  <c r="F850" i="75"/>
  <c r="F849" i="75"/>
  <c r="F844" i="75"/>
  <c r="F843" i="75"/>
  <c r="F839" i="75"/>
  <c r="F835" i="75"/>
  <c r="F829" i="75"/>
  <c r="F828" i="75"/>
  <c r="F825" i="75"/>
  <c r="F822" i="75"/>
  <c r="F819" i="75"/>
  <c r="F816" i="75"/>
  <c r="F812" i="75"/>
  <c r="F808" i="75"/>
  <c r="F805" i="75"/>
  <c r="F802" i="75"/>
  <c r="F799" i="75"/>
  <c r="F775" i="75"/>
  <c r="F769" i="75"/>
  <c r="F760" i="75"/>
  <c r="F749" i="75"/>
  <c r="F747" i="75"/>
  <c r="F744" i="75"/>
  <c r="F741" i="75"/>
  <c r="F738" i="75"/>
  <c r="F735" i="75"/>
  <c r="F734" i="75"/>
  <c r="F733" i="75"/>
  <c r="F732" i="75"/>
  <c r="F727" i="75"/>
  <c r="F725" i="75"/>
  <c r="F723" i="75"/>
  <c r="F720" i="75"/>
  <c r="F717" i="75"/>
  <c r="F709" i="75"/>
  <c r="F704" i="75"/>
  <c r="F685" i="75"/>
  <c r="F683" i="75"/>
  <c r="F679" i="75"/>
  <c r="F674" i="75"/>
  <c r="F672" i="75"/>
  <c r="F668" i="75"/>
  <c r="F665" i="75"/>
  <c r="F661" i="75"/>
  <c r="F658" i="75"/>
  <c r="F653" i="75"/>
  <c r="F646" i="75"/>
  <c r="F641" i="75"/>
  <c r="F639" i="75"/>
  <c r="F636" i="75"/>
  <c r="F631" i="75"/>
  <c r="F630" i="75"/>
  <c r="F626" i="75"/>
  <c r="F623" i="75"/>
  <c r="F616" i="75"/>
  <c r="F610" i="75"/>
  <c r="F603" i="75"/>
  <c r="F598" i="75"/>
  <c r="F577" i="75"/>
  <c r="F563" i="75"/>
  <c r="F549" i="75"/>
  <c r="F544" i="75"/>
  <c r="F538" i="75"/>
  <c r="F528" i="75"/>
  <c r="F527" i="75"/>
  <c r="F524" i="75"/>
  <c r="F523" i="75"/>
  <c r="F517" i="75"/>
  <c r="F504" i="75"/>
  <c r="F487" i="75"/>
  <c r="F468" i="75"/>
  <c r="F464" i="75"/>
  <c r="F460" i="75"/>
  <c r="F459" i="75"/>
  <c r="F458" i="75"/>
  <c r="F455" i="75"/>
  <c r="F450" i="75"/>
  <c r="F443" i="75"/>
  <c r="F439" i="75"/>
  <c r="F430" i="75"/>
  <c r="F424" i="75"/>
  <c r="F413" i="75"/>
  <c r="F401" i="75"/>
  <c r="F396" i="75"/>
  <c r="F392" i="75"/>
  <c r="F390" i="75"/>
  <c r="F384" i="75"/>
  <c r="F383" i="75"/>
  <c r="F378" i="75"/>
  <c r="F377" i="75"/>
  <c r="F376" i="75"/>
  <c r="F372" i="75"/>
  <c r="F371" i="75"/>
  <c r="F370" i="75"/>
  <c r="F369" i="75"/>
  <c r="F354" i="75"/>
  <c r="F352" i="75"/>
  <c r="F350" i="75"/>
  <c r="F347" i="75"/>
  <c r="F343" i="75"/>
  <c r="F340" i="75"/>
  <c r="F338" i="75"/>
  <c r="F336" i="75"/>
  <c r="F333" i="75"/>
  <c r="F331" i="75"/>
  <c r="F330" i="75"/>
  <c r="F327" i="75"/>
  <c r="F323" i="75"/>
  <c r="F319" i="75"/>
  <c r="F318" i="75"/>
  <c r="F317" i="75"/>
  <c r="F315" i="75"/>
  <c r="F314" i="75"/>
  <c r="F312" i="75"/>
  <c r="F310" i="75"/>
  <c r="F304" i="75"/>
  <c r="F303" i="75"/>
  <c r="F295" i="75"/>
  <c r="F294" i="75"/>
  <c r="F293" i="75"/>
  <c r="F292" i="75"/>
  <c r="F291" i="75"/>
  <c r="F290" i="75"/>
  <c r="F286" i="75"/>
  <c r="F282" i="75"/>
  <c r="F278" i="75"/>
  <c r="F275" i="75"/>
  <c r="F272" i="75"/>
  <c r="F270" i="75"/>
  <c r="F269" i="75"/>
  <c r="F266" i="75"/>
  <c r="F265" i="75"/>
  <c r="F262" i="75"/>
  <c r="F258" i="75"/>
  <c r="F257" i="75"/>
  <c r="F254" i="75"/>
  <c r="F251" i="75"/>
  <c r="F250" i="75"/>
  <c r="F249" i="75"/>
  <c r="F248" i="75"/>
  <c r="F247" i="75"/>
  <c r="F242" i="75"/>
  <c r="F237" i="75"/>
  <c r="F233" i="75"/>
  <c r="F229" i="75"/>
  <c r="F226" i="75"/>
  <c r="F221" i="75"/>
  <c r="F220" i="75"/>
  <c r="F204" i="75"/>
  <c r="F193" i="75"/>
  <c r="F188" i="75"/>
  <c r="F183" i="75"/>
  <c r="F180" i="75"/>
  <c r="F174" i="75"/>
  <c r="F168" i="75"/>
  <c r="F162" i="75"/>
  <c r="F151" i="75"/>
  <c r="F147" i="75"/>
  <c r="F136" i="75"/>
  <c r="F131" i="75"/>
  <c r="F69" i="75"/>
  <c r="F65" i="75"/>
  <c r="F61" i="75"/>
  <c r="F55" i="75"/>
  <c r="F51" i="75"/>
  <c r="A30" i="75"/>
  <c r="F22" i="75"/>
  <c r="F9" i="75" s="1"/>
  <c r="A54" i="75" l="1"/>
  <c r="A59" i="75" s="1"/>
  <c r="A63" i="75" s="1"/>
  <c r="A69" i="75" l="1"/>
  <c r="A73" i="75" l="1"/>
  <c r="A136" i="75" l="1"/>
  <c r="A138" i="75" l="1"/>
  <c r="C56" i="78"/>
  <c r="C61" i="78" s="1"/>
  <c r="G55" i="78"/>
  <c r="G54" i="78"/>
  <c r="G53" i="78"/>
  <c r="G56" i="78" s="1"/>
  <c r="G61" i="78" s="1"/>
  <c r="C51" i="78"/>
  <c r="C60" i="78" s="1"/>
  <c r="G50" i="78"/>
  <c r="G48" i="78"/>
  <c r="G47" i="78"/>
  <c r="G46" i="78"/>
  <c r="G44" i="78"/>
  <c r="G43" i="78"/>
  <c r="G42" i="78"/>
  <c r="G41" i="78"/>
  <c r="G40" i="78"/>
  <c r="G38" i="78"/>
  <c r="G37" i="78"/>
  <c r="G36" i="78"/>
  <c r="G35" i="78"/>
  <c r="G34" i="78"/>
  <c r="G33" i="78"/>
  <c r="G32" i="78"/>
  <c r="G31" i="78"/>
  <c r="G30" i="78"/>
  <c r="G29" i="78"/>
  <c r="G28" i="78"/>
  <c r="G27" i="78"/>
  <c r="G25" i="78"/>
  <c r="G24" i="78"/>
  <c r="G23" i="78"/>
  <c r="G22" i="78"/>
  <c r="G21" i="78"/>
  <c r="G20" i="78"/>
  <c r="G19" i="78"/>
  <c r="C16" i="78"/>
  <c r="C59" i="78" s="1"/>
  <c r="A16" i="78"/>
  <c r="A17" i="78" s="1"/>
  <c r="A51" i="78" s="1"/>
  <c r="G15" i="78"/>
  <c r="G13" i="78"/>
  <c r="G12" i="78"/>
  <c r="G11" i="78"/>
  <c r="G10" i="78"/>
  <c r="G8" i="78"/>
  <c r="G7" i="78"/>
  <c r="G6" i="78"/>
  <c r="G5" i="78"/>
  <c r="A154" i="75" l="1"/>
  <c r="G16" i="78"/>
  <c r="G59" i="78" s="1"/>
  <c r="G51" i="78"/>
  <c r="G60" i="78" s="1"/>
  <c r="A60" i="78"/>
  <c r="A52" i="78"/>
  <c r="A56" i="78" s="1"/>
  <c r="A61" i="78" s="1"/>
  <c r="A59" i="78"/>
  <c r="A182" i="75" l="1"/>
  <c r="G62" i="78"/>
  <c r="G63" i="78"/>
  <c r="G64" i="78"/>
  <c r="G65" i="78" s="1"/>
  <c r="A187" i="75" l="1"/>
  <c r="F10" i="36"/>
  <c r="F40" i="1"/>
  <c r="F42" i="1" s="1"/>
  <c r="F44" i="1" s="1"/>
  <c r="F11" i="75"/>
  <c r="F13" i="75" s="1"/>
  <c r="F12" i="75" s="1"/>
  <c r="A190" i="75" l="1"/>
  <c r="F18" i="36"/>
  <c r="A197" i="75" l="1"/>
  <c r="A206" i="75" s="1"/>
  <c r="A225" i="75" s="1"/>
  <c r="A237" i="75" s="1"/>
  <c r="A241" i="75" s="1"/>
  <c r="A246" i="75" s="1"/>
  <c r="A253" i="75" s="1"/>
  <c r="A256" i="75" s="1"/>
  <c r="A260" i="75" s="1"/>
  <c r="A264" i="75" s="1"/>
  <c r="A268" i="75" s="1"/>
  <c r="A272" i="75" s="1"/>
  <c r="A274" i="75" s="1"/>
  <c r="A277" i="75" s="1"/>
  <c r="A280" i="75" s="1"/>
  <c r="A285" i="75" s="1"/>
  <c r="A288" i="75" s="1"/>
  <c r="A299" i="75" s="1"/>
  <c r="A307" i="75" s="1"/>
  <c r="A323" i="75" s="1"/>
  <c r="A327" i="75" s="1"/>
  <c r="A329" i="75" s="1"/>
  <c r="A333" i="75" s="1"/>
  <c r="A335" i="75" s="1"/>
  <c r="A338" i="75" s="1"/>
  <c r="A340" i="75" l="1"/>
  <c r="A342" i="75" s="1"/>
  <c r="A347" i="75"/>
  <c r="A350" i="75" s="1"/>
  <c r="A352" i="75" s="1"/>
  <c r="A354" i="75" s="1"/>
  <c r="A358" i="75" s="1"/>
  <c r="A375" i="75" s="1"/>
  <c r="A382" i="75" s="1"/>
  <c r="A386" i="75" s="1"/>
  <c r="A395" i="75" s="1"/>
  <c r="A406" i="75" s="1"/>
  <c r="A417" i="75" s="1"/>
  <c r="A426" i="75" s="1"/>
  <c r="A432" i="75" l="1"/>
  <c r="A441" i="75" s="1"/>
  <c r="A446" i="75" l="1"/>
  <c r="A453" i="75" s="1"/>
  <c r="A457" i="75" l="1"/>
  <c r="A464" i="75" s="1"/>
  <c r="A468" i="75" s="1"/>
  <c r="A474" i="75" s="1"/>
  <c r="A491" i="75" s="1"/>
  <c r="A508" i="75" s="1"/>
  <c r="A521" i="75" l="1"/>
  <c r="A526" i="75" l="1"/>
  <c r="A530" i="75" l="1"/>
  <c r="A541" i="75" s="1"/>
  <c r="A546" i="75" s="1"/>
  <c r="A553" i="75" s="1"/>
  <c r="A601" i="75" l="1"/>
  <c r="A567" i="75"/>
  <c r="A581" i="75" s="1"/>
  <c r="A619" i="75" l="1"/>
  <c r="A625" i="75" s="1"/>
  <c r="A628" i="75" l="1"/>
  <c r="A635" i="75"/>
  <c r="A638" i="75" s="1"/>
  <c r="A641" i="75" s="1"/>
  <c r="A643" i="75" l="1"/>
  <c r="A648" i="75" s="1"/>
  <c r="A655" i="75" s="1"/>
  <c r="A660" i="75" s="1"/>
  <c r="A663" i="75" s="1"/>
  <c r="A667" i="75" s="1"/>
  <c r="A670" i="75" s="1"/>
  <c r="A674" i="75" s="1"/>
  <c r="A676" i="75" s="1"/>
  <c r="A682" i="75" s="1"/>
  <c r="A685" i="75" s="1"/>
  <c r="A691" i="75" s="1"/>
  <c r="A706" i="75" s="1"/>
  <c r="A711" i="75" s="1"/>
  <c r="A719" i="75" s="1"/>
  <c r="A722" i="75" s="1"/>
  <c r="A725" i="75" s="1"/>
  <c r="A727" i="75" s="1"/>
  <c r="A731" i="75" s="1"/>
  <c r="A737" i="75" s="1"/>
  <c r="A740" i="75" s="1"/>
  <c r="A743" i="75" s="1"/>
  <c r="A746" i="75" s="1"/>
  <c r="A749" i="75" s="1"/>
  <c r="A751" i="75" s="1"/>
  <c r="A762" i="75" s="1"/>
  <c r="A771" i="75" s="1"/>
  <c r="A777" i="75" s="1"/>
  <c r="A801" i="75" s="1"/>
  <c r="A804" i="75" s="1"/>
  <c r="A807" i="75" s="1"/>
  <c r="A810" i="75" s="1"/>
  <c r="A814" i="75" s="1"/>
  <c r="A818" i="75" s="1"/>
  <c r="A821" i="75" s="1"/>
  <c r="A824" i="75" s="1"/>
  <c r="A827" i="75" s="1"/>
  <c r="A831" i="75" s="1"/>
  <c r="A841" i="75" s="1"/>
  <c r="A846" i="75" s="1"/>
  <c r="A853" i="75" s="1"/>
  <c r="A860" i="75" s="1"/>
  <c r="A864" i="75" s="1"/>
  <c r="A903" i="75" s="1"/>
  <c r="A924" i="75" s="1"/>
  <c r="A927" i="75" s="1"/>
  <c r="A933" i="75" s="1"/>
  <c r="A946" i="75" l="1"/>
  <c r="A936" i="75"/>
  <c r="A938" i="75" s="1"/>
  <c r="A940" i="75" s="1"/>
  <c r="A942" i="75" s="1"/>
  <c r="A949" i="75" l="1"/>
  <c r="A953" i="75" s="1"/>
  <c r="A975" i="75" s="1"/>
  <c r="A1001" i="75" s="1"/>
  <c r="A1017" i="75" s="1"/>
  <c r="A1028" i="75" s="1"/>
  <c r="A1039" i="75" l="1"/>
  <c r="A1050" i="75"/>
  <c r="A1071" i="75" s="1"/>
  <c r="A1080" i="75" s="1"/>
  <c r="A1086" i="75" s="1"/>
  <c r="A1092" i="75" s="1"/>
  <c r="A1104" i="75" s="1"/>
  <c r="A1117" i="75" s="1"/>
  <c r="A1123" i="75" s="1"/>
  <c r="A1130" i="75" l="1"/>
  <c r="A1136" i="75"/>
  <c r="A1142" i="75" s="1"/>
  <c r="A1150" i="75" s="1"/>
  <c r="A1157" i="75" s="1"/>
  <c r="A1171" i="75" s="1"/>
  <c r="A1178" i="75" s="1"/>
  <c r="A1181" i="75" s="1"/>
  <c r="A1187" i="75" s="1"/>
  <c r="A1192" i="75" s="1"/>
  <c r="A1197" i="75" s="1"/>
  <c r="A1201" i="75" l="1"/>
  <c r="A1206" i="75" s="1"/>
  <c r="A1211" i="75" s="1"/>
  <c r="A1214" i="75"/>
  <c r="A1216" i="75" l="1"/>
  <c r="A1218" i="75" s="1"/>
  <c r="A1220" i="75" s="1"/>
  <c r="A1224" i="75" s="1"/>
  <c r="A1248" i="75" s="1"/>
  <c r="A1251" i="75" s="1"/>
  <c r="A1260" i="75" s="1"/>
  <c r="A1263" i="75" s="1"/>
  <c r="A1266" i="75" s="1"/>
  <c r="A1275" i="75" l="1"/>
  <c r="A1279" i="75"/>
  <c r="A1285" i="75" l="1"/>
  <c r="A1292" i="75"/>
  <c r="A1300" i="75" s="1"/>
  <c r="A1308" i="75" s="1"/>
  <c r="A1310" i="75" s="1"/>
  <c r="A1315" i="75" s="1"/>
  <c r="A1320" i="75" s="1"/>
  <c r="A1325" i="75" s="1"/>
  <c r="A1328" i="75" s="1"/>
  <c r="A1332" i="75" s="1"/>
  <c r="A1334" i="75" s="1"/>
  <c r="F40" i="52" l="1"/>
  <c r="F13" i="58"/>
  <c r="F11" i="58"/>
  <c r="F9" i="58"/>
  <c r="F7" i="58"/>
  <c r="F5" i="58"/>
  <c r="E15" i="58" l="1"/>
  <c r="F15" i="58"/>
  <c r="F17" i="58" s="1"/>
  <c r="C619" i="74" l="1"/>
  <c r="F20" i="36" s="1"/>
  <c r="F701" i="69" l="1"/>
  <c r="F699" i="69"/>
  <c r="F697" i="69"/>
  <c r="F695" i="69"/>
  <c r="F693" i="69"/>
  <c r="F691" i="69"/>
  <c r="F689" i="69"/>
  <c r="F687" i="69"/>
  <c r="E703" i="69" s="1"/>
  <c r="F680" i="69"/>
  <c r="F679" i="69"/>
  <c r="F678" i="69"/>
  <c r="F677" i="69"/>
  <c r="F676" i="69"/>
  <c r="F675" i="69"/>
  <c r="F674" i="69"/>
  <c r="F673" i="69"/>
  <c r="F672" i="69"/>
  <c r="F671" i="69"/>
  <c r="F670" i="69"/>
  <c r="F669" i="69"/>
  <c r="F668" i="69"/>
  <c r="F667" i="69"/>
  <c r="F666" i="69"/>
  <c r="F658" i="69"/>
  <c r="F657" i="69"/>
  <c r="F656" i="69"/>
  <c r="F655" i="69"/>
  <c r="F654" i="69"/>
  <c r="F653" i="69"/>
  <c r="F652" i="69"/>
  <c r="F650" i="69"/>
  <c r="F649" i="69"/>
  <c r="F648" i="69"/>
  <c r="F647" i="69"/>
  <c r="F646" i="69"/>
  <c r="F645" i="69"/>
  <c r="F644" i="69"/>
  <c r="F642" i="69"/>
  <c r="A642" i="69"/>
  <c r="A644" i="69" s="1"/>
  <c r="A645" i="69" s="1"/>
  <c r="F640" i="69"/>
  <c r="A640" i="69"/>
  <c r="F638" i="69"/>
  <c r="D636" i="69"/>
  <c r="F636" i="69" s="1"/>
  <c r="F635" i="69"/>
  <c r="F633" i="69"/>
  <c r="F632" i="69"/>
  <c r="F630" i="69"/>
  <c r="F628" i="69"/>
  <c r="F626" i="69"/>
  <c r="F624" i="69"/>
  <c r="F622" i="69"/>
  <c r="F620" i="69"/>
  <c r="F618" i="69"/>
  <c r="F616" i="69"/>
  <c r="F614" i="69"/>
  <c r="F612" i="69"/>
  <c r="F610" i="69"/>
  <c r="F608" i="69"/>
  <c r="F606" i="69"/>
  <c r="F605" i="69"/>
  <c r="F594" i="69"/>
  <c r="F592" i="69"/>
  <c r="F590" i="69"/>
  <c r="F588" i="69"/>
  <c r="F586" i="69"/>
  <c r="F584" i="69"/>
  <c r="F582" i="69"/>
  <c r="F580" i="69"/>
  <c r="F578" i="69"/>
  <c r="F576" i="69"/>
  <c r="F574" i="69"/>
  <c r="F572" i="69"/>
  <c r="F570" i="69"/>
  <c r="F569" i="69"/>
  <c r="F566" i="69"/>
  <c r="F563" i="69"/>
  <c r="F562" i="69"/>
  <c r="F561" i="69"/>
  <c r="F558" i="69"/>
  <c r="F555" i="69"/>
  <c r="F553" i="69"/>
  <c r="F551" i="69"/>
  <c r="F549" i="69"/>
  <c r="F547" i="69"/>
  <c r="F544" i="69"/>
  <c r="F543" i="69"/>
  <c r="F542" i="69"/>
  <c r="F541" i="69"/>
  <c r="F540" i="69"/>
  <c r="F537" i="69"/>
  <c r="F534" i="69"/>
  <c r="F533" i="69"/>
  <c r="F532" i="69"/>
  <c r="F531" i="69"/>
  <c r="F528" i="69"/>
  <c r="F525" i="69"/>
  <c r="F524" i="69"/>
  <c r="F523" i="69"/>
  <c r="F522" i="69"/>
  <c r="F521" i="69"/>
  <c r="F520" i="69"/>
  <c r="F519" i="69"/>
  <c r="F518" i="69"/>
  <c r="F516" i="69"/>
  <c r="F515" i="69"/>
  <c r="F514" i="69"/>
  <c r="F513" i="69"/>
  <c r="F512" i="69"/>
  <c r="A490" i="69"/>
  <c r="A492" i="69" s="1"/>
  <c r="F487" i="69"/>
  <c r="F485" i="69"/>
  <c r="F483" i="69"/>
  <c r="F481" i="69"/>
  <c r="F479" i="69"/>
  <c r="F477" i="69"/>
  <c r="F473" i="69"/>
  <c r="F471" i="69"/>
  <c r="F469" i="69"/>
  <c r="F467" i="69"/>
  <c r="F465" i="69"/>
  <c r="F461" i="69"/>
  <c r="F459" i="69"/>
  <c r="A459" i="69"/>
  <c r="A461" i="69" s="1"/>
  <c r="A465" i="69" s="1"/>
  <c r="A467" i="69" s="1"/>
  <c r="A469" i="69" s="1"/>
  <c r="A471" i="69" s="1"/>
  <c r="A473" i="69" s="1"/>
  <c r="A477" i="69" s="1"/>
  <c r="A479" i="69" s="1"/>
  <c r="A481" i="69" s="1"/>
  <c r="A483" i="69" s="1"/>
  <c r="A485" i="69" s="1"/>
  <c r="F455" i="69"/>
  <c r="F453" i="69"/>
  <c r="F445" i="69"/>
  <c r="F444" i="69"/>
  <c r="F443" i="69"/>
  <c r="F442" i="69"/>
  <c r="F440" i="69"/>
  <c r="F439" i="69"/>
  <c r="F438" i="69"/>
  <c r="F437" i="69"/>
  <c r="F436" i="69"/>
  <c r="F435" i="69"/>
  <c r="F434" i="69"/>
  <c r="F433" i="69"/>
  <c r="F432" i="69"/>
  <c r="F430" i="69"/>
  <c r="F429" i="69"/>
  <c r="F419" i="69"/>
  <c r="F400" i="69"/>
  <c r="F399" i="69"/>
  <c r="F398" i="69"/>
  <c r="F397" i="69"/>
  <c r="F396" i="69"/>
  <c r="F395" i="69"/>
  <c r="F393" i="69"/>
  <c r="F392" i="69"/>
  <c r="F391" i="69"/>
  <c r="F390" i="69"/>
  <c r="F389" i="69"/>
  <c r="F388" i="69"/>
  <c r="F387" i="69"/>
  <c r="F386" i="69"/>
  <c r="F385" i="69"/>
  <c r="F384" i="69"/>
  <c r="F383" i="69"/>
  <c r="F382" i="69"/>
  <c r="F381" i="69"/>
  <c r="F380" i="69"/>
  <c r="F378" i="69"/>
  <c r="F377" i="69"/>
  <c r="F376" i="69"/>
  <c r="F375" i="69"/>
  <c r="F374" i="69"/>
  <c r="F373" i="69"/>
  <c r="F372" i="69"/>
  <c r="F371" i="69"/>
  <c r="F370" i="69"/>
  <c r="F369" i="69"/>
  <c r="F367" i="69"/>
  <c r="F366" i="69"/>
  <c r="F365" i="69"/>
  <c r="F364" i="69"/>
  <c r="F363" i="69"/>
  <c r="F362" i="69"/>
  <c r="F361" i="69"/>
  <c r="F360" i="69"/>
  <c r="F359" i="69"/>
  <c r="F357" i="69"/>
  <c r="F356" i="69"/>
  <c r="F355" i="69"/>
  <c r="F354" i="69"/>
  <c r="F353" i="69"/>
  <c r="F352" i="69"/>
  <c r="F351" i="69"/>
  <c r="F350" i="69"/>
  <c r="F349" i="69"/>
  <c r="F348" i="69"/>
  <c r="F347" i="69"/>
  <c r="F346" i="69"/>
  <c r="F345" i="69"/>
  <c r="F344" i="69"/>
  <c r="F343" i="69"/>
  <c r="F342" i="69"/>
  <c r="F341" i="69"/>
  <c r="F340" i="69"/>
  <c r="F338" i="69"/>
  <c r="F337" i="69"/>
  <c r="F336" i="69"/>
  <c r="F335" i="69"/>
  <c r="F334" i="69"/>
  <c r="F333" i="69"/>
  <c r="F332" i="69"/>
  <c r="F331" i="69"/>
  <c r="F330" i="69"/>
  <c r="F328" i="69"/>
  <c r="F327" i="69"/>
  <c r="F326" i="69"/>
  <c r="F325" i="69"/>
  <c r="F324" i="69"/>
  <c r="F323" i="69"/>
  <c r="F322" i="69"/>
  <c r="F321" i="69"/>
  <c r="F320" i="69"/>
  <c r="F319" i="69"/>
  <c r="F318" i="69"/>
  <c r="F317" i="69"/>
  <c r="F316" i="69"/>
  <c r="F315" i="69"/>
  <c r="F314" i="69"/>
  <c r="F313" i="69"/>
  <c r="F312" i="69"/>
  <c r="F311" i="69"/>
  <c r="F310" i="69"/>
  <c r="F309" i="69"/>
  <c r="F308" i="69"/>
  <c r="F307" i="69"/>
  <c r="F306" i="69"/>
  <c r="F305" i="69"/>
  <c r="F304" i="69"/>
  <c r="F303" i="69"/>
  <c r="F302" i="69"/>
  <c r="F300" i="69"/>
  <c r="F293" i="69"/>
  <c r="F289" i="69"/>
  <c r="F287" i="69"/>
  <c r="F285" i="69"/>
  <c r="F284" i="69"/>
  <c r="F283" i="69"/>
  <c r="F280" i="69"/>
  <c r="F278" i="69"/>
  <c r="F276" i="69"/>
  <c r="F275" i="69"/>
  <c r="F274" i="69"/>
  <c r="F273" i="69"/>
  <c r="F272" i="69"/>
  <c r="F271" i="69"/>
  <c r="F270" i="69"/>
  <c r="F269" i="69"/>
  <c r="F268" i="69"/>
  <c r="F267" i="69"/>
  <c r="F266" i="69"/>
  <c r="F265" i="69"/>
  <c r="F264" i="69"/>
  <c r="F263" i="69"/>
  <c r="F260" i="69"/>
  <c r="F258" i="69"/>
  <c r="F256" i="69"/>
  <c r="F255" i="69"/>
  <c r="F252" i="69"/>
  <c r="F250" i="69"/>
  <c r="F248" i="69"/>
  <c r="F246" i="69"/>
  <c r="F244" i="69"/>
  <c r="F242" i="69"/>
  <c r="F239" i="69"/>
  <c r="F238" i="69"/>
  <c r="F235" i="69"/>
  <c r="F233" i="69"/>
  <c r="F232" i="69"/>
  <c r="A231" i="69"/>
  <c r="F229" i="69"/>
  <c r="F228" i="69"/>
  <c r="F227" i="69"/>
  <c r="F226" i="69"/>
  <c r="F225" i="69"/>
  <c r="F224" i="69"/>
  <c r="F223" i="69"/>
  <c r="F220" i="69"/>
  <c r="F219" i="69"/>
  <c r="F218" i="69"/>
  <c r="F217" i="69"/>
  <c r="F216" i="69"/>
  <c r="F213" i="69"/>
  <c r="F212" i="69"/>
  <c r="F211" i="69"/>
  <c r="F210" i="69"/>
  <c r="F209" i="69"/>
  <c r="F208" i="69"/>
  <c r="F207" i="69"/>
  <c r="F206" i="69"/>
  <c r="F205" i="69"/>
  <c r="F204" i="69"/>
  <c r="F203" i="69"/>
  <c r="F202" i="69"/>
  <c r="F201" i="69"/>
  <c r="F200" i="69"/>
  <c r="F199" i="69"/>
  <c r="F198" i="69"/>
  <c r="F195" i="69"/>
  <c r="F194" i="69"/>
  <c r="F193" i="69"/>
  <c r="F192" i="69"/>
  <c r="F191" i="69"/>
  <c r="F188" i="69"/>
  <c r="F186" i="69"/>
  <c r="F184" i="69"/>
  <c r="F182" i="69"/>
  <c r="F180" i="69"/>
  <c r="F178" i="69"/>
  <c r="F176" i="69"/>
  <c r="F174" i="69"/>
  <c r="F172" i="69"/>
  <c r="F170" i="69"/>
  <c r="F169" i="69"/>
  <c r="F168" i="69"/>
  <c r="F167" i="69"/>
  <c r="F164" i="69"/>
  <c r="F162" i="69"/>
  <c r="F160" i="69"/>
  <c r="F158" i="69"/>
  <c r="F157" i="69"/>
  <c r="F152" i="69"/>
  <c r="F150" i="69"/>
  <c r="F149" i="69"/>
  <c r="F148" i="69"/>
  <c r="F145" i="69"/>
  <c r="F144" i="69"/>
  <c r="F143" i="69"/>
  <c r="F142" i="69"/>
  <c r="A135" i="69"/>
  <c r="F133" i="69"/>
  <c r="F132" i="69"/>
  <c r="F130" i="69"/>
  <c r="F128" i="69"/>
  <c r="F126" i="69"/>
  <c r="F124" i="69"/>
  <c r="F122" i="69"/>
  <c r="F118" i="69"/>
  <c r="F116" i="69"/>
  <c r="F114" i="69"/>
  <c r="F112" i="69"/>
  <c r="F111" i="69"/>
  <c r="F109" i="69"/>
  <c r="F107" i="69"/>
  <c r="F105" i="69"/>
  <c r="F103" i="69"/>
  <c r="F101" i="69"/>
  <c r="F84" i="3"/>
  <c r="F83" i="3"/>
  <c r="F82" i="3"/>
  <c r="F81" i="3"/>
  <c r="F80" i="3"/>
  <c r="F38" i="52"/>
  <c r="F36" i="52"/>
  <c r="F29" i="60"/>
  <c r="F28" i="60"/>
  <c r="F27" i="60"/>
  <c r="F26" i="9"/>
  <c r="F27" i="42"/>
  <c r="F24" i="42"/>
  <c r="E596" i="69" l="1"/>
  <c r="F596" i="69" s="1"/>
  <c r="F598" i="69" s="1"/>
  <c r="F76" i="69" s="1"/>
  <c r="E492" i="69"/>
  <c r="F447" i="69"/>
  <c r="F422" i="69"/>
  <c r="F68" i="69" s="1"/>
  <c r="E135" i="69"/>
  <c r="F135" i="69" s="1"/>
  <c r="F137" i="69" s="1"/>
  <c r="F64" i="69" s="1"/>
  <c r="F70" i="69"/>
  <c r="E488" i="69"/>
  <c r="F488" i="69" s="1"/>
  <c r="E490" i="69"/>
  <c r="F490" i="69" s="1"/>
  <c r="E651" i="69"/>
  <c r="F651" i="69" s="1"/>
  <c r="F660" i="69" s="1"/>
  <c r="F78" i="69" s="1"/>
  <c r="E291" i="69"/>
  <c r="F291" i="69" s="1"/>
  <c r="F682" i="69"/>
  <c r="F80" i="69" s="1"/>
  <c r="F492" i="69"/>
  <c r="F703" i="69"/>
  <c r="F295" i="69" l="1"/>
  <c r="F66" i="69" s="1"/>
  <c r="F705" i="69"/>
  <c r="F82" i="69" s="1"/>
  <c r="F493" i="69"/>
  <c r="F72" i="69" s="1"/>
  <c r="E84" i="69" l="1"/>
  <c r="F84" i="69" s="1"/>
  <c r="F87" i="69" s="1"/>
  <c r="F16" i="36" s="1"/>
  <c r="F88" i="69" l="1"/>
  <c r="F89" i="69" s="1"/>
  <c r="F45" i="3"/>
  <c r="F35" i="3"/>
  <c r="F34" i="52" l="1"/>
  <c r="F32" i="52"/>
  <c r="F30" i="52"/>
  <c r="F28" i="52"/>
  <c r="F26" i="52"/>
  <c r="F24" i="52"/>
  <c r="F22" i="52"/>
  <c r="F19" i="52"/>
  <c r="F17" i="52"/>
  <c r="F15" i="52"/>
  <c r="F13" i="52"/>
  <c r="F11" i="52"/>
  <c r="F9" i="52"/>
  <c r="F7" i="52"/>
  <c r="F5" i="52"/>
  <c r="E42" i="52" l="1"/>
  <c r="F42" i="52"/>
  <c r="F23" i="57"/>
  <c r="F19" i="57"/>
  <c r="F44" i="52" l="1"/>
  <c r="F48" i="1" s="1"/>
  <c r="F13" i="57"/>
  <c r="F24" i="9"/>
  <c r="F66" i="37"/>
  <c r="F46" i="66"/>
  <c r="F47" i="66"/>
  <c r="F48" i="66"/>
  <c r="F49" i="66"/>
  <c r="F50" i="66"/>
  <c r="F51" i="66"/>
  <c r="F52" i="66"/>
  <c r="F45" i="66"/>
  <c r="F43" i="66"/>
  <c r="F44" i="66"/>
  <c r="F42" i="66"/>
  <c r="F41" i="66"/>
  <c r="F54" i="66" l="1"/>
  <c r="F50" i="1"/>
  <c r="F52" i="1"/>
  <c r="F12" i="36"/>
  <c r="F14" i="36"/>
  <c r="F29" i="42" l="1"/>
  <c r="F21" i="42"/>
  <c r="F20" i="42"/>
  <c r="F19" i="42"/>
  <c r="F17" i="42"/>
  <c r="F16" i="42"/>
  <c r="F12" i="42"/>
  <c r="F65" i="3"/>
  <c r="F69" i="3"/>
  <c r="F68" i="3"/>
  <c r="F12" i="67"/>
  <c r="F9" i="67" l="1"/>
  <c r="F8" i="67"/>
  <c r="F7" i="67"/>
  <c r="F17" i="67"/>
  <c r="F15" i="67"/>
  <c r="F6" i="67"/>
  <c r="E19" i="67" l="1"/>
  <c r="F19" i="67" s="1"/>
  <c r="F21" i="67" s="1"/>
  <c r="F13" i="1" s="1"/>
  <c r="F18" i="41"/>
  <c r="F61" i="3" l="1"/>
  <c r="F59" i="3"/>
  <c r="F63" i="3" l="1"/>
  <c r="F11" i="41" l="1"/>
  <c r="F10" i="41"/>
  <c r="F9" i="41"/>
  <c r="F52" i="37"/>
  <c r="F50" i="37"/>
  <c r="F21" i="46"/>
  <c r="F21" i="57"/>
  <c r="F17" i="57"/>
  <c r="F15" i="57"/>
  <c r="F25" i="46"/>
  <c r="F60" i="37" l="1"/>
  <c r="F44" i="37"/>
  <c r="F58" i="37"/>
  <c r="F56" i="37"/>
  <c r="F54" i="37"/>
  <c r="F62" i="37"/>
  <c r="F48" i="37"/>
  <c r="F42" i="37"/>
  <c r="F40" i="37" l="1"/>
  <c r="F38" i="37"/>
  <c r="F28" i="37" l="1"/>
  <c r="F26" i="37"/>
  <c r="F24" i="37"/>
  <c r="F22" i="37"/>
  <c r="F20" i="37"/>
  <c r="F19" i="37"/>
  <c r="F18" i="37"/>
  <c r="F15" i="37"/>
  <c r="F9" i="37" l="1"/>
  <c r="F13" i="37" l="1"/>
  <c r="A3" i="66"/>
  <c r="F67" i="3"/>
  <c r="F57" i="3"/>
  <c r="F25" i="3"/>
  <c r="F22" i="9"/>
  <c r="F36" i="9"/>
  <c r="F6" i="65"/>
  <c r="F7" i="65"/>
  <c r="F8" i="65"/>
  <c r="E9" i="65"/>
  <c r="F13" i="64"/>
  <c r="F11" i="64"/>
  <c r="F9" i="64"/>
  <c r="F5" i="64"/>
  <c r="F9" i="65" l="1"/>
  <c r="E11" i="65" s="1"/>
  <c r="F11" i="65" s="1"/>
  <c r="F13" i="65" s="1"/>
  <c r="F24" i="1" s="1"/>
  <c r="F19" i="64" l="1"/>
  <c r="F17" i="64"/>
  <c r="F15" i="64"/>
  <c r="F7" i="64"/>
  <c r="F17" i="60"/>
  <c r="E21" i="64" l="1"/>
  <c r="F21" i="64" s="1"/>
  <c r="F23" i="64" s="1"/>
  <c r="F25" i="1" s="1"/>
  <c r="F15" i="60"/>
  <c r="F24" i="60"/>
  <c r="F22" i="60"/>
  <c r="F21" i="60"/>
  <c r="F20" i="60"/>
  <c r="F12" i="60" l="1"/>
  <c r="F9" i="60"/>
  <c r="F6" i="60"/>
  <c r="F9" i="62" l="1"/>
  <c r="F7" i="62"/>
  <c r="F5" i="62"/>
  <c r="F9" i="57"/>
  <c r="F7" i="57"/>
  <c r="F23" i="46"/>
  <c r="F11" i="46"/>
  <c r="F13" i="46"/>
  <c r="F31" i="60"/>
  <c r="E33" i="60" s="1"/>
  <c r="E11" i="62" l="1"/>
  <c r="F11" i="62" s="1"/>
  <c r="F13" i="62" s="1"/>
  <c r="F33" i="60"/>
  <c r="F35" i="60" s="1"/>
  <c r="F22" i="1" l="1"/>
  <c r="F23" i="1"/>
  <c r="F18" i="42"/>
  <c r="F15" i="42"/>
  <c r="F9" i="42"/>
  <c r="F39" i="3"/>
  <c r="F75" i="3"/>
  <c r="F41" i="3"/>
  <c r="F37" i="3"/>
  <c r="F33" i="3"/>
  <c r="F31" i="3" l="1"/>
  <c r="F55" i="3" l="1"/>
  <c r="F53" i="3"/>
  <c r="F16" i="41" l="1"/>
  <c r="F23" i="3" l="1"/>
  <c r="F30" i="37" l="1"/>
  <c r="F9" i="46" l="1"/>
  <c r="F7" i="46"/>
  <c r="F15" i="46"/>
  <c r="F19" i="46"/>
  <c r="F17" i="46"/>
  <c r="F14" i="23" l="1"/>
  <c r="F34" i="9"/>
  <c r="F64" i="37"/>
  <c r="F70" i="37"/>
  <c r="F11" i="57" l="1"/>
  <c r="F13" i="21"/>
  <c r="F11" i="21"/>
  <c r="F10" i="21"/>
  <c r="F15" i="21"/>
  <c r="F10" i="9"/>
  <c r="F32" i="9"/>
  <c r="F20" i="9"/>
  <c r="F18" i="9"/>
  <c r="F16" i="9"/>
  <c r="F12" i="9"/>
  <c r="F8" i="9"/>
  <c r="F6" i="9"/>
  <c r="F49" i="3"/>
  <c r="F71" i="3"/>
  <c r="F73" i="3"/>
  <c r="F51" i="3" l="1"/>
  <c r="F29" i="3" l="1"/>
  <c r="F19" i="3"/>
  <c r="F21" i="3" l="1"/>
  <c r="F15" i="3"/>
  <c r="F17" i="3"/>
  <c r="F13" i="3" l="1"/>
  <c r="F9" i="3"/>
  <c r="F6" i="41" l="1"/>
  <c r="F46" i="37" l="1"/>
  <c r="F11" i="37"/>
  <c r="F5" i="37" l="1"/>
  <c r="F77" i="3" l="1"/>
  <c r="F89" i="3"/>
  <c r="F88" i="3"/>
  <c r="F87" i="3"/>
  <c r="F43" i="3" l="1"/>
  <c r="F36" i="37" l="1"/>
  <c r="F25" i="57" l="1"/>
  <c r="F5" i="57"/>
  <c r="E27" i="57" s="1"/>
  <c r="F27" i="57" l="1"/>
  <c r="F29" i="57" s="1"/>
  <c r="F10" i="23"/>
  <c r="F12" i="23"/>
  <c r="F21" i="1" l="1"/>
  <c r="F30" i="9"/>
  <c r="F28" i="9"/>
  <c r="F14" i="9"/>
  <c r="E38" i="9" l="1"/>
  <c r="F38" i="9" s="1"/>
  <c r="F40" i="9" l="1"/>
  <c r="F19" i="1" s="1"/>
  <c r="F31" i="42"/>
  <c r="F6" i="42"/>
  <c r="F14" i="41"/>
  <c r="E33" i="42" l="1"/>
  <c r="E20" i="41"/>
  <c r="F33" i="42"/>
  <c r="F35" i="42" s="1"/>
  <c r="F15" i="33"/>
  <c r="F13" i="33" l="1"/>
  <c r="F11" i="33"/>
  <c r="F5" i="46" l="1"/>
  <c r="E27" i="46" l="1"/>
  <c r="F27" i="46" s="1"/>
  <c r="F29" i="46" s="1"/>
  <c r="F16" i="23"/>
  <c r="F20" i="1" l="1"/>
  <c r="F5" i="3"/>
  <c r="F27" i="3" l="1"/>
  <c r="F47" i="3"/>
  <c r="E91" i="3" l="1"/>
  <c r="F91" i="3" s="1"/>
  <c r="F93" i="3" s="1"/>
  <c r="F7" i="21"/>
  <c r="F5" i="21"/>
  <c r="E17" i="21" l="1"/>
  <c r="F17" i="21"/>
  <c r="F19" i="21" s="1"/>
  <c r="F26" i="1" s="1"/>
  <c r="F20" i="41" l="1"/>
  <c r="F22" i="41" s="1"/>
  <c r="F12" i="1"/>
  <c r="F11" i="1" l="1"/>
  <c r="F34" i="37"/>
  <c r="F68" i="37"/>
  <c r="F32" i="37"/>
  <c r="F5" i="23" l="1"/>
  <c r="F7" i="37" l="1"/>
  <c r="E72" i="37" l="1"/>
  <c r="F72" i="37" s="1"/>
  <c r="F74" i="37" s="1"/>
  <c r="F9" i="23" l="1"/>
  <c r="E18" i="23" l="1"/>
  <c r="F18" i="23" s="1"/>
  <c r="F20" i="23" s="1"/>
  <c r="F27" i="1" s="1"/>
  <c r="F28" i="1" s="1"/>
  <c r="F5" i="33"/>
  <c r="F10" i="1" l="1"/>
  <c r="F9" i="33"/>
  <c r="F7" i="33"/>
  <c r="F24" i="33" s="1"/>
  <c r="F7" i="1" l="1"/>
  <c r="F14" i="1" s="1"/>
  <c r="F8" i="36"/>
  <c r="F31" i="1" l="1"/>
  <c r="F55" i="1" s="1"/>
  <c r="F6" i="36" l="1"/>
  <c r="F22" i="36" s="1"/>
  <c r="F33" i="1"/>
  <c r="F35" i="1" l="1"/>
  <c r="F59" i="1" s="1"/>
  <c r="F57" i="1"/>
  <c r="F24" i="36"/>
  <c r="F26"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Zorka Cehte</author>
  </authors>
  <commentList>
    <comment ref="B35" authorId="0" shapeId="0" xr:uid="{7A073955-BB96-4214-A97B-10D5B3E35061}">
      <text>
        <r>
          <rPr>
            <b/>
            <sz val="9"/>
            <color indexed="81"/>
            <rFont val="Tahoma"/>
            <family val="2"/>
            <charset val="238"/>
          </rPr>
          <t>Zorka Cehte:</t>
        </r>
        <r>
          <rPr>
            <sz val="9"/>
            <color indexed="81"/>
            <rFont val="Tahoma"/>
            <family val="2"/>
            <charset val="238"/>
          </rPr>
          <t xml:space="preserve">
</t>
        </r>
      </text>
    </comment>
  </commentList>
</comments>
</file>

<file path=xl/sharedStrings.xml><?xml version="1.0" encoding="utf-8"?>
<sst xmlns="http://schemas.openxmlformats.org/spreadsheetml/2006/main" count="4075" uniqueCount="2572">
  <si>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</si>
  <si>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</si>
  <si>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</si>
  <si>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</si>
  <si>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</si>
  <si>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</si>
  <si>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</si>
  <si>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</si>
  <si>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</si>
  <si>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</si>
  <si>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</si>
  <si>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</si>
  <si>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</si>
  <si>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</si>
  <si>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</si>
  <si>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</si>
  <si>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</si>
  <si>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</si>
  <si>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</si>
  <si>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</si>
  <si>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</si>
  <si>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</si>
  <si>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</si>
  <si>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</si>
  <si>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</si>
  <si>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</si>
  <si>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</si>
  <si>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</si>
  <si>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</si>
  <si>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</si>
  <si>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</si>
  <si>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</si>
  <si>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</si>
  <si>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</si>
  <si>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</si>
  <si>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</si>
  <si>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</si>
  <si>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</si>
  <si>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</si>
  <si>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</si>
  <si>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</si>
  <si>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</si>
  <si>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</si>
  <si>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</si>
  <si>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</si>
  <si>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</si>
  <si>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</si>
  <si>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</si>
  <si>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</si>
  <si>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</si>
  <si>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</si>
  <si>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</si>
  <si>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</si>
  <si>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</si>
  <si>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</si>
  <si>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</si>
  <si>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</si>
  <si>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</si>
  <si>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</si>
  <si>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</si>
  <si>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</si>
  <si>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</si>
  <si>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</si>
  <si>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</si>
  <si>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</si>
  <si>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</si>
  <si>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</si>
  <si>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</si>
  <si>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</si>
  <si>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</si>
  <si>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</si>
  <si>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</si>
  <si>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</si>
  <si>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II.29</t>
  </si>
  <si>
    <t>A III.</t>
  </si>
  <si>
    <t>A III.3</t>
  </si>
  <si>
    <t>A III.4</t>
  </si>
  <si>
    <t>A III.5</t>
  </si>
  <si>
    <t>A III.6</t>
  </si>
  <si>
    <t>B III.1</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</si>
  <si>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</si>
  <si>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</si>
  <si>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</si>
  <si>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</si>
  <si>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</si>
  <si>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Dobava in vgraditev podbetona C 12/15,nearmiranega debeline 10 cm.</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</si>
  <si>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</si>
  <si>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</si>
  <si>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</si>
  <si>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</si>
  <si>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</si>
  <si>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</si>
  <si>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</si>
  <si>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</si>
  <si>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</si>
  <si>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</si>
  <si>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</si>
  <si>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</si>
  <si>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</si>
  <si>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II.17</t>
  </si>
  <si>
    <t>A II.20</t>
  </si>
  <si>
    <t>A II.27</t>
  </si>
  <si>
    <t>A IV.4</t>
  </si>
  <si>
    <t>A V.1</t>
  </si>
  <si>
    <t>A V.2</t>
  </si>
  <si>
    <t>TESARSKO OPAŽARSKA DELA</t>
  </si>
  <si>
    <t>SKUPAJ  - TESARSKO OPAŽARSKA  DELA</t>
  </si>
  <si>
    <t>KLJUČAVNIČARSKA DELA</t>
  </si>
  <si>
    <t>SLIKOPLESKARSKA DELA</t>
  </si>
  <si>
    <t>B IX.</t>
  </si>
  <si>
    <t>B X.</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</si>
  <si>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</si>
  <si>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</si>
  <si>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</si>
  <si>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</si>
  <si>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</si>
  <si>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</si>
  <si>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</si>
  <si>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</si>
  <si>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</si>
  <si>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B I.3</t>
  </si>
  <si>
    <t>B I.4</t>
  </si>
  <si>
    <t>B I.5</t>
  </si>
  <si>
    <t>B I.6</t>
  </si>
  <si>
    <t>B I.11</t>
  </si>
  <si>
    <t>SKUPAJ  - KROVSKO-KLEPARSKA  DELA</t>
  </si>
  <si>
    <t xml:space="preserve">ALU  DELA </t>
  </si>
  <si>
    <t>SKUPAJ  - ALU DELA</t>
  </si>
  <si>
    <t>ALU DELA</t>
  </si>
  <si>
    <t>Dobava in vgrajevanje betona C 25/30,XC3, CL 0,2, Dmax 16, S3, konstrukcijskega prereza 0,08 - 0,12 m3/m1, vibriranje, komplet z vsemi pomožnimi deli in prenosi</t>
  </si>
  <si>
    <t>A IV.11</t>
  </si>
  <si>
    <t>B I.2</t>
  </si>
  <si>
    <t>B I.7</t>
  </si>
  <si>
    <t>B I.8</t>
  </si>
  <si>
    <t>B I.9</t>
  </si>
  <si>
    <t>B I.10</t>
  </si>
  <si>
    <t>B III.3</t>
  </si>
  <si>
    <t>B IV.1</t>
  </si>
  <si>
    <t>A IV.1</t>
  </si>
  <si>
    <t>A IV.9</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</si>
  <si>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</si>
  <si>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</si>
  <si>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</si>
  <si>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</si>
  <si>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III.2</t>
  </si>
  <si>
    <t>A II.23</t>
  </si>
  <si>
    <t>A II.24</t>
  </si>
  <si>
    <t>Demontaža kleparskh izdelkov (žlebovi, vertiklane odtočne cevi),  vključno z nakladanjem in odvozom v trajno deponijo in plačilom takse.</t>
  </si>
  <si>
    <t xml:space="preserve">Odtranitev steklenih površin na oknih z betonskimi mrežastimi okvirji,  vključno z nakladanjem in odvozom v trajno deponijo in plačilom takse. </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</si>
  <si>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</si>
  <si>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</si>
  <si>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</si>
  <si>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</si>
  <si>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</si>
  <si>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</si>
  <si>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Zaščita toplotne izolacije pod talno ploščo z PVC folijo, komplet z vsemi deli in prenosi</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</si>
  <si>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</si>
  <si>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</si>
  <si>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 xml:space="preserve">Strojno brušenje sten in stebrov. </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</si>
  <si>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</si>
  <si>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</si>
  <si>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</si>
  <si>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 xml:space="preserve">Dobava in izvedba toplotne izolacije nad vhodnim portalom z  izolativnimi ploščami  iz ekstrudiranega polistirena - XPS d= 8 cm v naklonu 1 %  od fasade kot npr. FIBRAN xps 300-L ali podobno.Pritrjevanje poliuretansko lepilo ali bitumensko hladno lepilo.Komplet z vsemi prenosi in materialom potrebnim za izvedbo. </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</si>
  <si>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</si>
  <si>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</si>
  <si>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</si>
  <si>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</si>
  <si>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</si>
  <si>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</si>
  <si>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in vgradnja kovinskega odbojnega stebrička iz okrogle cevi Ø 30 cm , d=5 mm, skupne višine 120 cm. Upoštevati podložno ploščo in pritrditev z vijaki.Teža enega stebra z pritrdilnim materialom ca 62 kg. Vgradnja betona zajeta posebej.</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</si>
  <si>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</si>
  <si>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</si>
  <si>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</si>
  <si>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</si>
  <si>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</si>
  <si>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</si>
  <si>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</si>
  <si>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</si>
  <si>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</si>
  <si>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</si>
  <si>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</si>
  <si>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</si>
  <si>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</si>
  <si>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</si>
  <si>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</si>
  <si>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</si>
  <si>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betonskih stebrov z barvo za beton kot npr JUB Takrill Classic  ali enakovredno. Barvanje do višine 2,15 m izmenično po 10 cm v barvi RAL 1023 in RAL 9017. Nad višino 2,15m v tonu po RAL 9002.</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</si>
  <si>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</si>
  <si>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</si>
  <si>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</si>
  <si>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</si>
  <si>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</si>
  <si>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</si>
  <si>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</si>
  <si>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</si>
  <si>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</si>
  <si>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</si>
  <si>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</si>
  <si>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</si>
  <si>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</si>
  <si>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</si>
  <si>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</si>
  <si>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</si>
  <si>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</si>
  <si>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</si>
  <si>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</si>
  <si>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</si>
  <si>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</si>
  <si>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III.5</t>
  </si>
  <si>
    <t>B II.2</t>
  </si>
  <si>
    <t>B II.3</t>
  </si>
  <si>
    <t>B II.4</t>
  </si>
  <si>
    <t>B V.2</t>
  </si>
  <si>
    <t>B V.3</t>
  </si>
  <si>
    <t>B V.4</t>
  </si>
  <si>
    <t>A V.3</t>
  </si>
  <si>
    <t>A V.4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</si>
  <si>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</si>
  <si>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VK2. </t>
    </r>
    <r>
      <rPr>
        <sz val="10"/>
        <rFont val="Arial Narrow"/>
        <family val="2"/>
        <charset val="238"/>
      </rPr>
      <t>Za podrobnejši opis vrat glej opis v shemi. V celoti upoštevati zahteve v opisu sheme.</t>
    </r>
  </si>
  <si>
    <t>Dobava in vgradnja vročecinkane mreže dimenzije 50/50 cm, d= 3 cm. Mreža se vstavi na robne profile iz   L - kotnika 40/40/5 mm. . Vključno z vsem potrebnim drobnim materialom.</t>
  </si>
  <si>
    <t>SPLOŠNA DOLOČILA</t>
  </si>
  <si>
    <t>Za vse nejasnosti ali variantne rešitve se je obvezno posvetovati s projektantom.</t>
  </si>
  <si>
    <t>Sestavni del tega projektantskega popisa je kompletna projektna PZR/PZI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</si>
  <si>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</si>
  <si>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</si>
  <si>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oz. na objektu!</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</si>
  <si>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</si>
  <si>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</si>
  <si>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</si>
  <si>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SPLOŠNO O CENI ZA MERSKO ENOTO POSAMEZNE POSTAVKE - v ceni morajo biti zajeti vsi potrebni stroški:</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</si>
  <si>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</si>
  <si>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</si>
  <si>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</si>
  <si>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</si>
  <si>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</si>
  <si>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višine do 2m in lovilne odre za izvedbo posameznih del - razen delovnih in fasadnih odrov, ki so posebej prikazani v popisu;</t>
  </si>
  <si>
    <t>za vsa dokazila o izpolnitvi zahtevane kvalitete izvedenih del oz. fizikalnih lastnosti vgrajenih materialov, izdelkov ter proizvodov, ki so navedena v splošnih določilih, določilh izvedbe pri posameznih vrstah del oz. zahtevah v posameznih postavkah;</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</si>
  <si>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</si>
  <si>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</si>
  <si>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snemanje vseh potrebnih izmer na objektu pred pričetkom izvajanja del</t>
  </si>
  <si>
    <t>vsa potrebna pripravljalna in pospravljalna dela</t>
  </si>
  <si>
    <t>izdelava vseh potrebnih delavniških načrtov</t>
  </si>
  <si>
    <t>pregled in čiščenje podloge, nanos izravnalne mase, kjer je to potrebno.</t>
  </si>
  <si>
    <t>odstranjevanje preostalega materiala, odnos in odvoz iz gradbišča, končno čiščenje in zavarovanje izvedenih del do predaje in podobno.</t>
  </si>
  <si>
    <t>vsa potrebna dokumentacija za začetek del.</t>
  </si>
  <si>
    <t>prenos in obeleževanje višinskih točk na objektu.</t>
  </si>
  <si>
    <t>po potrebi izdelava vzorca in vgradnja le-tega na objektu.</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</si>
  <si>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</si>
  <si>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</si>
  <si>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</si>
  <si>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</si>
  <si>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</si>
  <si>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vso potrebno ua izvajanje zunanje (tehnolog, laboratorij) in notranje kontrole kakovosti.</t>
  </si>
  <si>
    <t xml:space="preserve"> 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</si>
  <si>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</si>
  <si>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</si>
  <si>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 (popravila zidov oz. oblog sten poškodovanih ob polaganju asfalta).</t>
  </si>
  <si>
    <t>čiščenje prostorov, nakladanje in odvoz odpadnega materiala na stalno deponijo.</t>
  </si>
  <si>
    <t>plačilo komunalnega prispevka za stalno deponijo odpadnega materiala.</t>
  </si>
  <si>
    <t>vsi ukrepi za zaščito delavcev na gradbišču, skladno z veljavnimi predpisi s področja varnosti in zdravja pri delu.</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</si>
  <si>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</si>
  <si>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DDV prikazati posebej!</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</si>
  <si>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</si>
  <si>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</si>
  <si>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</si>
  <si>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</si>
  <si>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</si>
  <si>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</si>
  <si>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</si>
  <si>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</si>
  <si>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</si>
  <si>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</si>
  <si>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</si>
  <si>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</si>
  <si>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</si>
  <si>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</si>
  <si>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</si>
  <si>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</si>
  <si>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</si>
  <si>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</si>
  <si>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</si>
  <si>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</si>
  <si>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</si>
  <si>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</si>
  <si>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</si>
  <si>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</si>
  <si>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</si>
  <si>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</si>
  <si>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</si>
  <si>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</si>
  <si>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</si>
  <si>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</si>
  <si>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</si>
  <si>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</si>
  <si>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</si>
  <si>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</si>
  <si>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</si>
  <si>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</si>
  <si>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</si>
  <si>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</si>
  <si>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</si>
  <si>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</si>
  <si>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</si>
  <si>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</si>
  <si>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</si>
  <si>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</si>
  <si>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</si>
  <si>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</si>
  <si>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</si>
  <si>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</si>
  <si>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</si>
  <si>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</si>
  <si>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</si>
  <si>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</si>
  <si>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</si>
  <si>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</si>
  <si>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</si>
  <si>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</si>
  <si>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</si>
  <si>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</si>
  <si>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</si>
  <si>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</si>
  <si>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</si>
  <si>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</si>
  <si>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</si>
  <si>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</si>
  <si>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</si>
  <si>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</si>
  <si>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</si>
  <si>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</si>
  <si>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</si>
  <si>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</si>
  <si>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</si>
  <si>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</si>
  <si>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</si>
  <si>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Izdelava geodetskega posnetka po končanih delih.</t>
  </si>
  <si>
    <r>
      <t>m</t>
    </r>
    <r>
      <rPr>
        <b/>
        <vertAlign val="superscript"/>
        <sz val="10"/>
        <rFont val="Arial Narrow"/>
        <family val="2"/>
        <charset val="238"/>
      </rPr>
      <t>3</t>
    </r>
  </si>
  <si>
    <t xml:space="preserve">Rušenje - delno odbijanje betona točkovnih temeljev za potrebe naleganja nove talne plošče,  vključno z nakladanjem in odvozom v trajno deponijo in plačilom takse. Predvidi se predvsem ročno delo. Izvedba po detajlu D04. </t>
  </si>
  <si>
    <t>Dobava in vgrajevanje naklonskega cementnega estriha v kanalu,debeline 10 cm,  komplet z vsemi pomožnimi deli in prenosi</t>
  </si>
  <si>
    <t>Posip tal kanalov ( dodatno k predhodni postavki) z kremenčevim peskom 0,5 -1 mm.</t>
  </si>
  <si>
    <t>Dobava in vgradnja linijske kanalete poglobljene v tla za odvodnjavanje kanala z kanaleto kot npr ACO Multiline V 100 nizkoprofilna ali enakovredno. Komplet z vsemi potrebnimi deli in prenosi.</t>
  </si>
  <si>
    <t>Zidanje opečnih zidov debeline 20 cm iz porozirane opeke toplotne prevodnosti 0,162 W/mK in dimenzij 37,5x20x23,8 cm ter lahke malte . Zidni element npr Porotherm 20 S P+E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</si>
  <si>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A IV.13</t>
  </si>
  <si>
    <t>Dobava in vgrajevanje tipskih prednapetih opečnih preklad, vključno z izdelavo ležišča na predpisano širino. Preklado pred uporabo namočiti. Komplet z vsemi prenosi in pomožnimi deli.Preklade na zidovih širine 20 cm.Ponudnik naj upošteva število komadov glede na širino zidu.</t>
  </si>
  <si>
    <t>Dobava in izvedba lahkih premičnih odrov. Ocena</t>
  </si>
  <si>
    <t>Dobava in premaz površin z akrilno emulzijo pred nanosom ometov na obstoječih zidovih</t>
  </si>
  <si>
    <t>Izdelava, dobava in montaža notranjih okenskih polic iz ALU barvane pločevine deb 2 mm, r.š. cca 25  cm , z zaključnimi PVC profili kot npr Gutmann,  izdelane po detajlu projektanta oz. delavniškem načrtu izvajalca, komplet dela in materiali. Barva RAL 9006.</t>
  </si>
  <si>
    <t xml:space="preserve">Naprava in odstranitev opaža, s prenosom materiala, čiščenjem lesa, z vsemi pomožnimi deli in prenosi. </t>
  </si>
  <si>
    <t xml:space="preserve">▪ enoslojna hidroizolacija proti talni vlagi po celotni površini, bitumenski trakovi iz oksidiranega bitumna z dodatkom polimernih plastomerov ( npr IZOPROTEKT V4), vgradnja z varjenjem, izdelava 10 cm preklopov v prečni in 15 cm v vzdolžni smeri. </t>
  </si>
  <si>
    <t>B VI.</t>
  </si>
  <si>
    <t xml:space="preserve">SUHOMONTAŽNA DELA </t>
  </si>
  <si>
    <t>SKUPAJ  - SUHOMONTAŽNA  DELA</t>
  </si>
  <si>
    <t>Dobava in montaža mineralnega spuščenega stropa kot npr ARMSTRONG  na enonivosjki spuščeni podkonstrukciji, višina spuščanja do cca 100 cm. V konstrukcijo so vpete ali vložene mineralne plošče dimenzij 60/60 cm z ravnim robom in vidnim T profilom. Ob steni zaključni ali senčni profil. Vključno z vsem pomožnim in pritrdilnim materialom, deli in transporti</t>
  </si>
  <si>
    <r>
      <rPr>
        <b/>
        <sz val="11"/>
        <rFont val="Calibri"/>
        <family val="2"/>
        <charset val="238"/>
        <scheme val="minor"/>
      </rPr>
      <t>Op01</t>
    </r>
    <r>
      <rPr>
        <sz val="11"/>
        <color theme="1"/>
        <rFont val="Calibri"/>
        <family val="2"/>
        <charset val="238"/>
        <scheme val="minor"/>
      </rPr>
      <t xml:space="preserve">
PISARNIŠKA MIZA dim. 150 x 70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</si>
  <si>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t xml:space="preserve"> - v sklopu mize je nosilec za računalnik</t>
  </si>
  <si>
    <t xml:space="preserve"> - v sklopu mize predalnik na kolesih  
  dim. 43 x 65 x 58 
 - 3+1 predala
 -  iverica oblečena v laminat, d=20mm, RAL 7040,</t>
  </si>
  <si>
    <r>
      <rPr>
        <b/>
        <sz val="10"/>
        <rFont val="Arial CE"/>
        <charset val="238"/>
      </rPr>
      <t>Op02</t>
    </r>
    <r>
      <rPr>
        <sz val="11"/>
        <color theme="1"/>
        <rFont val="Calibri"/>
        <family val="2"/>
        <charset val="238"/>
        <scheme val="minor"/>
      </rPr>
      <t xml:space="preserve">
VRTLJIV PISARNIŠKI STOL 
-  sedišče in naslon narejen iz posebne mehkejše poliuretanske pene
- primerni so za proizvodnje prostore, laboratorije, delavnice itd., kjer se nabira prah in različni drugi delci, ki pa jih je zaradi poliuretanske pene enostavno pobrisati iz stola
 - dvižni mehanizem
 - sedež nastavljiv po višini
 - naslon nastavljiv po višini in globini
kot npr:  Ergoles Proizvodni stol Pu Air 
</t>
    </r>
  </si>
  <si>
    <t>4a</t>
  </si>
  <si>
    <r>
      <rPr>
        <b/>
        <sz val="10"/>
        <rFont val="Arial CE"/>
        <charset val="238"/>
      </rPr>
      <t>Op04a</t>
    </r>
    <r>
      <rPr>
        <sz val="11"/>
        <color theme="1"/>
        <rFont val="Calibri"/>
        <family val="2"/>
        <charset val="238"/>
        <scheme val="minor"/>
      </rPr>
      <t xml:space="preserve">
- VISOKA PISARNIŠKA OMARA dim. 80x40x210cm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</si>
  <si>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t>SKUPAJ:</t>
  </si>
  <si>
    <t>NOTRANJA OPREMA</t>
  </si>
  <si>
    <t>VOJAŠNICA PETRA PETRIČA V KRANJU - DELAVNICA</t>
  </si>
  <si>
    <t>Dobava in vgradnja vročecinkane mreže dimenzije 340/300 cm 40/3-12/2 e =44. Vključno z vsem potrebnim drobnim materialom. Mreža na skladišču olj.</t>
  </si>
  <si>
    <t>Dobava in vgradnja vročecinkane mreže dimenzije 30/30 cm. Vključno z vsem potrebnim drobnim materialom.</t>
  </si>
  <si>
    <r>
      <t>Dobava in vgradnja enokrilnih  vrat v gradbeni odprtini 100/215 cm, po poziciji</t>
    </r>
    <r>
      <rPr>
        <b/>
        <sz val="10"/>
        <rFont val="Arial Narrow"/>
        <family val="2"/>
        <charset val="238"/>
      </rPr>
      <t xml:space="preserve"> VK4. </t>
    </r>
    <r>
      <rPr>
        <sz val="10"/>
        <rFont val="Arial Narrow"/>
        <family val="2"/>
        <charset val="238"/>
      </rPr>
      <t>Za podrobnejši opis vrat glej opis v shemi. V celoti upoštevati zahteve v opisu sheme.</t>
    </r>
  </si>
  <si>
    <r>
      <t>Dobava in vgradnja enokrilnih požarnih vrat v gradbeni odprtini 110/215 cm, po poziciji</t>
    </r>
    <r>
      <rPr>
        <b/>
        <sz val="10"/>
        <rFont val="Arial Narrow"/>
        <family val="2"/>
        <charset val="238"/>
      </rPr>
      <t xml:space="preserve"> PVK1. </t>
    </r>
    <r>
      <rPr>
        <sz val="10"/>
        <rFont val="Arial Narrow"/>
        <family val="2"/>
        <charset val="238"/>
      </rPr>
      <t>Za podrobnejši opis vrat glej opis v shemi. V celoti upoštevati zahteve v opisu sheme.</t>
    </r>
  </si>
  <si>
    <r>
      <t>Dobava in vgradnja dvižnih navojnih vrat v gradbeni odprtini 400/340 cm, po poziciji</t>
    </r>
    <r>
      <rPr>
        <b/>
        <sz val="10"/>
        <rFont val="Arial Narrow"/>
        <family val="2"/>
        <charset val="238"/>
      </rPr>
      <t xml:space="preserve"> RO2. </t>
    </r>
    <r>
      <rPr>
        <sz val="10"/>
        <rFont val="Arial Narrow"/>
        <family val="2"/>
        <charset val="238"/>
      </rPr>
      <t>Za podrobnejši opis vrat glej opis v shemi. V celoti upoštevati zahteve v opisu sheme.</t>
    </r>
  </si>
  <si>
    <r>
      <t>Dobava in vgradnja dvižnih navojnih vrat v gradbeni odprtini 250/250 cm, po poziciji</t>
    </r>
    <r>
      <rPr>
        <b/>
        <sz val="10"/>
        <rFont val="Arial Narrow"/>
        <family val="2"/>
        <charset val="238"/>
      </rPr>
      <t xml:space="preserve"> RO3. </t>
    </r>
    <r>
      <rPr>
        <sz val="10"/>
        <rFont val="Arial Narrow"/>
        <family val="2"/>
        <charset val="238"/>
      </rPr>
      <t>Za podrobnejši opis vrat glej opis v shemi. V celoti upoštevati zahteve v opisu sheme.</t>
    </r>
  </si>
  <si>
    <r>
      <t>Dobava in vgradnja dvodelnega okna v gradbeni odprtini 160/130 cm, po poziciji</t>
    </r>
    <r>
      <rPr>
        <b/>
        <sz val="10"/>
        <rFont val="Arial Narrow"/>
        <family val="2"/>
        <charset val="238"/>
      </rPr>
      <t xml:space="preserve"> O2. </t>
    </r>
    <r>
      <rPr>
        <sz val="10"/>
        <rFont val="Arial Narrow"/>
        <family val="2"/>
        <charset val="238"/>
      </rPr>
      <t>Za podrobnejši opis okna glej opis v shemi. V ceni upoštevati zahteve po opisu.</t>
    </r>
  </si>
  <si>
    <r>
      <t>Dobava in vgradnja enodelnega okna v gradbeni odprtini 130/160 cm, po poziciji</t>
    </r>
    <r>
      <rPr>
        <b/>
        <sz val="10"/>
        <rFont val="Arial Narrow"/>
        <family val="2"/>
        <charset val="238"/>
      </rPr>
      <t xml:space="preserve"> O3. </t>
    </r>
    <r>
      <rPr>
        <sz val="10"/>
        <rFont val="Arial Narrow"/>
        <family val="2"/>
        <charset val="238"/>
      </rPr>
      <t>Za podrobnejši opis okna glej opis v shemi. V ceni upoštevati zahteve po opisu.</t>
    </r>
  </si>
  <si>
    <r>
      <t>Dobava in vgradnja enodelnega okna v gradbeni odprtini 100/160 cm, po poziciji</t>
    </r>
    <r>
      <rPr>
        <b/>
        <sz val="10"/>
        <rFont val="Arial Narrow"/>
        <family val="2"/>
        <charset val="238"/>
      </rPr>
      <t xml:space="preserve"> O4. </t>
    </r>
    <r>
      <rPr>
        <sz val="10"/>
        <rFont val="Arial Narrow"/>
        <family val="2"/>
        <charset val="238"/>
      </rPr>
      <t>Za podrobnejši opis okna glej opis v shemi. V ceni upoštevati zahteve po opisu.</t>
    </r>
  </si>
  <si>
    <t xml:space="preserve">MIZARSKA  DELA </t>
  </si>
  <si>
    <t>SKUPAJ  - MIZARSKA DELA</t>
  </si>
  <si>
    <r>
      <t>Dobava in vgradnja notranjih enokrilnih vrat  v gradbeni odprtini 100/215  cm, po poziciji</t>
    </r>
    <r>
      <rPr>
        <b/>
        <sz val="10"/>
        <rFont val="Arial Narrow"/>
        <family val="2"/>
        <charset val="238"/>
      </rPr>
      <t xml:space="preserve"> V1. </t>
    </r>
    <r>
      <rPr>
        <sz val="10"/>
        <rFont val="Arial Narrow"/>
        <family val="2"/>
        <charset val="238"/>
      </rPr>
      <t>Za podrobnejši opis vrat glej opis v shemi. V ceni upoštevati zahteve po opisu.</t>
    </r>
  </si>
  <si>
    <r>
      <t>Dobava in vgradnja notranjih enokrilnih vrat  v gradbeni odprtini 90/215  cm, po poziciji</t>
    </r>
    <r>
      <rPr>
        <b/>
        <sz val="10"/>
        <rFont val="Arial Narrow"/>
        <family val="2"/>
        <charset val="238"/>
      </rPr>
      <t xml:space="preserve"> V2. </t>
    </r>
    <r>
      <rPr>
        <sz val="10"/>
        <rFont val="Arial Narrow"/>
        <family val="2"/>
        <charset val="238"/>
      </rPr>
      <t>Za podrobnejši opis vrat glej opis v shemi. V ceni upoštevati zahteve po opisu.</t>
    </r>
  </si>
  <si>
    <r>
      <t>Dobava in vgradnja notranjih enokrilnih vrat  v gradbeni odprtini 80/215  cm, po poziciji</t>
    </r>
    <r>
      <rPr>
        <b/>
        <sz val="10"/>
        <rFont val="Arial Narrow"/>
        <family val="2"/>
        <charset val="238"/>
      </rPr>
      <t xml:space="preserve"> V3. </t>
    </r>
    <r>
      <rPr>
        <sz val="10"/>
        <rFont val="Arial Narrow"/>
        <family val="2"/>
        <charset val="238"/>
      </rPr>
      <t>Za podrobnejši opis vrat glej opis v shemi. V ceni upoštevati zahteve po opisu.</t>
    </r>
  </si>
  <si>
    <t>B VI.1</t>
  </si>
  <si>
    <t>▪ Knauf pregradne stene W115 ali enakovredno</t>
  </si>
  <si>
    <t>▪ Knauf pregradne stene W112 ali enakovredno</t>
  </si>
  <si>
    <t>Dobava in montaža predelne, debeline 10 cm na tipski kovinski podkonstrukciji iz 1 x CW 50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S7</t>
  </si>
  <si>
    <t>Dobava in montaža predelne, debeline 12 cm na tipski kovinski podkonstrukciji iz 1 x CW 75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S8</t>
  </si>
  <si>
    <t>Dobava in montaža predelne, debeline 17 cm na tipski kovinski podkonstrukciji iz 1 x MW100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S9</t>
  </si>
  <si>
    <t>Doplačilo za UA vratni profil 50/75/100 na odprtinah:</t>
  </si>
  <si>
    <t>▪ 90/210 cm</t>
  </si>
  <si>
    <t>▪ 80/210 cm</t>
  </si>
  <si>
    <t>▪ 70/210 cm</t>
  </si>
  <si>
    <t>Doplačilo za vodoodbojne plošče na stenah</t>
  </si>
  <si>
    <t>Dobava in montaža stene na tipski kovinski podkonstrukciji iz 1 x CW 75 profilov. Enostransko 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S10</t>
  </si>
  <si>
    <t>▪Enostranska obloga  Knauf  ali enakovredno</t>
  </si>
  <si>
    <t>Notranja stenska obloga, višina v m 1,25 
za predstensko instalacijo,
podlaga za pritrditev: armiran beton,opeka
vključno z oblogo z zgornje strani.
Obloga: 15 mm GBK vodoodbojna
Izdelek: Knauf instalacijska stenska obloga s kovinsko podkonstrukcijo W626 - S11</t>
  </si>
  <si>
    <t>B VIII.</t>
  </si>
  <si>
    <t>KERAMIČARSKA  DELA</t>
  </si>
  <si>
    <t>B VIII.2</t>
  </si>
  <si>
    <t>B VIII.3</t>
  </si>
  <si>
    <t>B VIII.4</t>
  </si>
  <si>
    <t>Silikoniziranje stikov stena-tla in stena-stena v sanitarijah in ostalih prostorih s trajno elastično tesnilno maso</t>
  </si>
  <si>
    <t>Silikoniziranje sanitarnih elementov s trajno elastično tesnilno maso</t>
  </si>
  <si>
    <t>Premaz površin pred polaganjem keramike z akril emulzijo</t>
  </si>
  <si>
    <t>SKUPAJ  - KERAMIČARSKA DELA</t>
  </si>
  <si>
    <t>Dobava in položitev finalne talne obloge z granitogres ploščicami, v notranjih prostorih, ploščice so I. kvalitete, drsnosti R11, polaganje v cement - akrilatno lepilo deb. 0,50 cm, s fugiranjem. Keramika 60x60cm, granitogres, kot npr. Marazzi sistemN, grigio medio 60x60, barva fug kot Mapei 110 - manhattan (siva)</t>
  </si>
  <si>
    <t>Rezanje iz ploščice in položitev nizkostenske zaključne obrobe  višine do 10 cm, v prostorih finalno tlakovanih s keramičnimi ploščicami. Uporabi se original tovarniški rob, ne rezan!</t>
  </si>
  <si>
    <t>Dobava in oblaganje stenske keramike do višine 210 cm, s stensko keramiko, ploščice so I. kvalitete, z lepljenjem in fugiranjem in uporabo kovinskih vogalnikov in stenske zaokrožnice. Keramika npr. Ragno, Unitech, barva Lime mat, format 10/30cm, polaganje vertikalno (7kosov x 30cm = 210cm), barva fug kot Mapei 110 - (siva)</t>
  </si>
  <si>
    <t>Dobava in oblaganje stenske keramike višine 60 cm v kuhinjskem predelu, s stensko keramiko, ploščice so I. kvalitete, z lepljenjem in fugiranjem in uporabo kovinskih vogalnikov.  Keramika npr. Ragno, Unitech, barva Bianco mat, format 10/30cm, polaganje horizontalno v območju elementov (6kosov x 10cm = 60cm), barva fug bela</t>
  </si>
  <si>
    <t xml:space="preserve">Izdelava  hidroizolacije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</si>
  <si>
    <t>SKUPAJ  - TLAKARSKA DELA</t>
  </si>
  <si>
    <t>▪ LOČILNI SLOJ - PE FOLIJA, 0,15mm
  s preklopi po celi površini in ob steni dvignjeno kot  vertikalni trakovi</t>
  </si>
  <si>
    <t>TLAKARSKA DELA</t>
  </si>
  <si>
    <t>▪ 6,0 cm mikroarmirani betonski plavajoči estrih s plastifikatorji  C 16/20, fino zaglajen, mikroarmatura: PP vlakna,   vsebnost 0.95 kg/m3, FIBRILs 120 (tip NIKO-NORIK 35/65 BL)Ob stiku z steno se vgradi protihrupni EPS trak.</t>
  </si>
  <si>
    <t>▪ 12,0 cm TOPLOTNA IZOLACIJA I, FRAGMAT EPS 150 ali enakovredno</t>
  </si>
  <si>
    <t>Kompletna dobava in izdelava tlaka T7 v sestavi;</t>
  </si>
  <si>
    <t>Dobava izdelava in montaža odkapne pločevine   r.š. ca 60  cm v barvani pocinkani pločevini 2,0 mm, oblikovana, RAL 9006  barva enaka strešni kritini.Pritrjevanje skozi XPS v AB konstrukcijo, vključno z nosilno podkonstrukcijo, stranskimi zaključki.Portali na čelnih fasadah.</t>
  </si>
  <si>
    <t>Dobava izdelava in montaža odkapne pločevine   r.š. ca 30  cm v barvani pocinkani pločevini 2,0 mm, oblikovana, RAL 9006.Pritrjevanje v AB konstrukcijo, vključno z nosilno podkonstrukcijo, stranskimi zaključki. Kapa stene ekološkega otoka.</t>
  </si>
  <si>
    <t>Dobava in obdelava prebojev skozi streho do Ø 300 mm v barvani pocinkani pločevini, RAL barva 9006  enaka strešni kritini. Izvedba vseh potrebnih elementov.</t>
  </si>
  <si>
    <t>Nabava, dobava  in izdelava fleksibilne  izravnalne na površine za zagotovitev gladke površine pred izvedbo vertikalne hidroizolacije. Komplet z vsemi potrebnimi deli in prenosi do mesta vgraditve. Predhodno brušenje ab sten.</t>
  </si>
  <si>
    <t>Zaščita toplotne izolacije z PVC bradavičasto membrano  kot npr.: Delta MS ali enakovredno, komplet z vsemi deli in prenosi</t>
  </si>
  <si>
    <t xml:space="preserve">Toplotna izolacija  pod talno ploščo  z  izolativnimi ploščami  iz ekstrudiranega polistirena - XPS d=12 cm, kot npr. FIBRAN xps 500-L ali enakovredno. Komplet z vsemi prenosi in materialom potrebnim za izvedbo. </t>
  </si>
  <si>
    <t>Dobava in izvedba epoksidnega premaza na stenah in tleh kanalov in sten prostorov ( skladišče olj, varilnica, strojnica) z premazom kot MAPEICOAT I24 ali enakovredno, komplet z vsemi deli in prenosi. Predhodno brušene betonske površine za zagotovitev gladke površine.</t>
  </si>
  <si>
    <t>OPREMA PROSTORA - DELAVNICA</t>
  </si>
  <si>
    <r>
      <rPr>
        <b/>
        <sz val="10"/>
        <rFont val="Arial CE"/>
        <charset val="238"/>
      </rPr>
      <t>Op03</t>
    </r>
    <r>
      <rPr>
        <sz val="11"/>
        <color theme="1"/>
        <rFont val="Calibri"/>
        <family val="2"/>
        <charset val="238"/>
        <scheme val="minor"/>
      </rPr>
      <t xml:space="preserve">
- STOL V sejni sobi
- kromirane jeklene cevi ∅16mm
- ergonomsko oblikovano leseno sedišče, vezana plošča, zaključni sloj furniran</t>
    </r>
  </si>
  <si>
    <t>4b</t>
  </si>
  <si>
    <r>
      <rPr>
        <b/>
        <sz val="10"/>
        <rFont val="Arial CE"/>
        <charset val="238"/>
      </rPr>
      <t>Op04b</t>
    </r>
    <r>
      <rPr>
        <sz val="11"/>
        <color theme="1"/>
        <rFont val="Calibri"/>
        <family val="2"/>
        <charset val="238"/>
        <scheme val="minor"/>
      </rPr>
      <t xml:space="preserve">
- NIZKA PISARNIŠKA OMARA dim. 80x40x120cm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</si>
  <si>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r>
      <rPr>
        <b/>
        <sz val="10"/>
        <rFont val="Arial CE"/>
        <charset val="238"/>
      </rPr>
      <t xml:space="preserve">Op06 </t>
    </r>
    <r>
      <rPr>
        <sz val="10"/>
        <rFont val="Arial CE"/>
        <charset val="238"/>
      </rPr>
      <t>GARDEROBNA OMARA - VOJAKI</t>
    </r>
    <r>
      <rPr>
        <sz val="11"/>
        <color theme="1"/>
        <rFont val="Calibri"/>
        <family val="2"/>
        <charset val="238"/>
        <scheme val="minor"/>
      </rPr>
      <t xml:space="preserve">
- dim 100x60x220 cm 
- ohišje iz 1 mm debela jekla
- </t>
    </r>
    <r>
      <rPr>
        <sz val="11"/>
        <rFont val="Calibri"/>
        <family val="2"/>
        <charset val="238"/>
        <scheme val="minor"/>
      </rPr>
      <t>dvokrilna vrata s kombinacijsko ključavnico s 1000 kombinacijami
 - zgoraj fiksna polica z boksom s kombinacijsko ključavnico s 1000 kombinacijami
 - 3 premične police
 - zgoraj kovinski kromiran drog z obesnimi kljukicami
 - spodaj izvlečni predal z zaprtim pokrovom s kombinacijsko ključavnico s 1000 kombinacijami
 - notranjost predala je opremljena z 1× vertikalno predelbo, na desni strani predala je ena premična polica
 - barva RAL 9007</t>
    </r>
    <r>
      <rPr>
        <sz val="10"/>
        <rFont val="Helv"/>
        <charset val="238"/>
      </rPr>
      <t xml:space="preserve">
</t>
    </r>
    <r>
      <rPr>
        <sz val="11"/>
        <rFont val="Calibri"/>
        <family val="2"/>
        <charset val="238"/>
        <scheme val="minor"/>
      </rPr>
      <t xml:space="preserve"> </t>
    </r>
  </si>
  <si>
    <r>
      <rPr>
        <b/>
        <sz val="10"/>
        <rFont val="Arial CE"/>
        <charset val="238"/>
      </rPr>
      <t>Op07</t>
    </r>
    <r>
      <rPr>
        <sz val="11"/>
        <color theme="1"/>
        <rFont val="Calibri"/>
        <family val="2"/>
        <charset val="238"/>
        <scheme val="minor"/>
      </rPr>
      <t xml:space="preserve">
KLOP V GARDEROBI  dim. 150x40x40 cm
- jekleno ogrodje iz pohištvenih cevi 40/40 prašno barvano v RAL 9007
- sedišče - lamele iz masivnega lesa (borov les) 30/40mm, brušeno in lakirano (prosojni lak), vijačena na konstrukcijo preko jeklenih distančnikov (d=10mm)
- predvidena so plastična višinsko nastavljiva podnožja / črna /</t>
    </r>
  </si>
  <si>
    <r>
      <rPr>
        <b/>
        <sz val="10"/>
        <rFont val="Arial CE"/>
        <charset val="238"/>
      </rPr>
      <t>Op08</t>
    </r>
    <r>
      <rPr>
        <sz val="11"/>
        <color theme="1"/>
        <rFont val="Calibri"/>
        <family val="2"/>
        <charset val="238"/>
        <scheme val="minor"/>
      </rPr>
      <t xml:space="preserve">
- OMARA ZA ČISTILA dim. 100x40x185 cm
-  dvoje vrat, eno zapiranje
 - police na zgornji levi strani
 - prečka za obešalnike, kaveljčki za obešanje
 - cilindrična ključavnica s ključem
 -  barvaRAL 9007
</t>
    </r>
  </si>
  <si>
    <r>
      <rPr>
        <b/>
        <sz val="11"/>
        <rFont val="Calibri"/>
        <family val="2"/>
        <charset val="238"/>
        <scheme val="minor"/>
      </rPr>
      <t>Op09</t>
    </r>
    <r>
      <rPr>
        <sz val="11"/>
        <color theme="1"/>
        <rFont val="Calibri"/>
        <family val="2"/>
        <charset val="238"/>
        <scheme val="minor"/>
      </rPr>
      <t xml:space="preserve">
 MIZA ZA SEJNO SOBO dim. 120 x 80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</si>
  <si>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r>
      <rPr>
        <b/>
        <sz val="10"/>
        <rFont val="Arial CE"/>
        <charset val="238"/>
      </rPr>
      <t>Op10</t>
    </r>
    <r>
      <rPr>
        <sz val="11"/>
        <color theme="1"/>
        <rFont val="Calibri"/>
        <family val="2"/>
        <charset val="238"/>
        <scheme val="minor"/>
      </rPr>
      <t xml:space="preserve">
- ČAJNA KUHINJA - DELAVNICA dim 360x60cm 
s samopostrežnim avtomatom za kavo
Kuhinja : 
- ličnice bele, RAL 9007 v mat izvedbi 
- skrite letve za odpiranje elementov brez ročajev 
- delovna plošča 22 mm, RAL 7040, kompaktna s puliranim robom 
- hrbtni panel nad delovnim pultom 
Kuhinjska oprema : 
- GA2 - korito z odcejalnikom (kot npr. Alveus Line Maxim 70-S)
 - kuhinjska armatura (kot npr.  Hansgrohe Talis S² Single Lever Kitchen Mixer,   DN15, with pull-out spout , art. no. 14872000 ) 
 -GA1 - vgradno indukcijsko kuhališče (kot npr. Gorenje IT612SY2B )
 - GA3 - vgradni hladilnik (kot npr. Gorenje RI4182E1) 
 - GA4 - vgradni podpultni pomivalni stroj (kot npr. Gorenje GV64325XV ) 
- GA5 - vgradna izvlečna kuhinjska napa (kot npr. Gorenje DF6135X) 
- mikrovalovna pečica enakovredno kot Gorenje MO6240SY2B;
- podpultni izvlečni koš za smeti , 3 posode enakovredno ECOFIL veliki.</t>
    </r>
  </si>
  <si>
    <r>
      <rPr>
        <b/>
        <sz val="10"/>
        <rFont val="Arial CE"/>
        <charset val="238"/>
      </rPr>
      <t>Op11</t>
    </r>
    <r>
      <rPr>
        <sz val="11"/>
        <color theme="1"/>
        <rFont val="Calibri"/>
        <family val="2"/>
        <charset val="238"/>
        <scheme val="minor"/>
      </rPr>
      <t xml:space="preserve">
- TV - 80" 
 - smart TV, 
   kot npr: Sony Bravia KD-75XH9505B Televizor 4K HDR
 - montaža na steno
</t>
    </r>
  </si>
  <si>
    <t>▪ AB talna plošča debeline 20  cm</t>
  </si>
  <si>
    <t xml:space="preserve">Odstranitev valovite salonitne kritine,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</si>
  <si>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Demontaža pločevinastih obrob na vhodnihi portalih,  vključno z nakladanjem in odvozom v trajno deponijo in plačilom takse.</t>
  </si>
  <si>
    <t>Demontaža pločevinste obrobe pod žlebom r.š. cca 40 cm,  vključno z nakladanjem in odvozom v trajno deponijo in plačilom takse.</t>
  </si>
  <si>
    <t>Demontaža manjših rešetk iz fasade ( cca do 0,2 m2),  vključno z nakladanjem in odvozom v trajno deponijo in plačilom takse.</t>
  </si>
  <si>
    <t>▪ 400/340 cm</t>
  </si>
  <si>
    <t>▪ 400/400 cm</t>
  </si>
  <si>
    <t>▪ 260/320 cm</t>
  </si>
  <si>
    <t>Odstranitev obstoječih lesenih in kovinskih vrat s podbojem, kompletno z  nakladanjem na kamion in odvozom v javno deponijo in plačilom takse. Vrata do 2 m2.</t>
  </si>
  <si>
    <t>Ostranitev obstoječih kovinskih oken, kompletno z  nakladanjem na kamion in odvozom v javno deponijo in plačilom takse. Okno nad 2 m2.</t>
  </si>
  <si>
    <t>Odstranitev obstoječih kovinskih oken v objektu, kompletno z  nakladanjem na kamion in odvozom v javno deponijo in plačilom takse. Okno nad 2 m2.</t>
  </si>
  <si>
    <t>Odstranitev obstoječih jeklenih vrat, kompletno z  nakladanjem na kamion in odvozom v javno deponijo in plačilom takse.</t>
  </si>
  <si>
    <t>A II.18</t>
  </si>
  <si>
    <t>Demontaža sanitarne keramike z iznosom ter nakladanjem na kamion in odvozom v javno deponijo in plačilom takse.</t>
  </si>
  <si>
    <t xml:space="preserve">Odtranitev lesene stropne  obloge pod strešnimi nosilci ( ocenjeno lesene vlaknate plošče),  vključno z nakladanjem in odvozom v trajno deponijo in plačilom takse. </t>
  </si>
  <si>
    <t xml:space="preserve">Odtranitev stropnih oblog v pisarniškem predelu ( lesen opaž, armstrong strop,..),  vključno z nakladanjem in odvozom v trajno deponijo in plačilom takse. </t>
  </si>
  <si>
    <t xml:space="preserve">Rušenje opečnih zidov različnih debelin,  vključno z nakladanjem in odvozom v trajno deponijo in plačilom takse. </t>
  </si>
  <si>
    <t>Rušenje tlakov ocenjene debeline do 10 cm v pisarniškem delu,  vključno z nakladanjem in odvozom v trajno deponijo in plačilom takse.</t>
  </si>
  <si>
    <t xml:space="preserve">Rušenje betonskega tlaka v delavnici debeline 30 cm,  vključno z nakladanjem in odvozom v trajno deponijo in plačilom takse. </t>
  </si>
  <si>
    <t xml:space="preserve">Rušenje betonskih sten kanalov debeline cca  30 cm,  vključno z nakladanjem in odvozom v trajno deponijo in plačilom takse. </t>
  </si>
  <si>
    <t xml:space="preserve">Odtranitev stenskih oblog na zunanji steni ( lesen opaž, keramika,.ocena.),  vključno z nakladanjem in odvozom v trajno deponijo in plačilom takse. </t>
  </si>
  <si>
    <t>Odtranitev mrežastih kovinskih sten v objektu, vključno z nakladanjem in odvozom v trajno deponijo in plačilom takse. Delna ocena.</t>
  </si>
  <si>
    <t xml:space="preserve">Odstranitev talnih obloge v pisarniškem delu ( parket, laminat, keramika,teraco,..),  vključno z nakladanjem in odvozom v trajno deponijo in plačilom takse. Predvidi se predvsem ročno delo. </t>
  </si>
  <si>
    <t xml:space="preserve">Rušenje - izvedba prebojev v zunanjih opečnih stenah,  vključno z nakladanjem in odvozom v trajno deponijo in plačilom takse. Predvidi se predvsem ročno delo. </t>
  </si>
  <si>
    <t>Odstranitev  obstoječih kovinskih oken, kompletno z  nakladanjem na kamion in odvozom v javno deponijo in plačilom takse. Okno do 2 m2.</t>
  </si>
  <si>
    <r>
      <t>Dobava in vgradnja drsnih požarnih  vrat v gradbeni odprtini 250/250 cm, po poziciji</t>
    </r>
    <r>
      <rPr>
        <b/>
        <sz val="10"/>
        <rFont val="Arial Narrow"/>
        <family val="2"/>
        <charset val="238"/>
      </rPr>
      <t xml:space="preserve"> DP1. </t>
    </r>
    <r>
      <rPr>
        <sz val="10"/>
        <rFont val="Arial Narrow"/>
        <family val="2"/>
        <charset val="238"/>
      </rPr>
      <t>Za podrobnejši opis vrat glej opis v shemi. V celoti upoštevati zahteve v opisu sheme.</t>
    </r>
  </si>
  <si>
    <r>
      <t>Dobava in vgradnja enodelnega okna v gradbeni odprtini 200/108 cm, po poziciji</t>
    </r>
    <r>
      <rPr>
        <b/>
        <sz val="10"/>
        <rFont val="Arial Narrow"/>
        <family val="2"/>
        <charset val="238"/>
      </rPr>
      <t xml:space="preserve"> O5. </t>
    </r>
    <r>
      <rPr>
        <sz val="10"/>
        <rFont val="Arial Narrow"/>
        <family val="2"/>
        <charset val="238"/>
      </rPr>
      <t>Za podrobnejši opis okna glej opis v shemi. V ceni upoštevati zahteve po opisu.</t>
    </r>
  </si>
  <si>
    <r>
      <t>Dobava in vgradnja dvokrilnih vrat v gradbeni odprtini 190/250 cm, po poziciji</t>
    </r>
    <r>
      <rPr>
        <b/>
        <sz val="10"/>
        <rFont val="Arial Narrow"/>
        <family val="2"/>
        <charset val="238"/>
      </rPr>
      <t xml:space="preserve"> VK5. </t>
    </r>
    <r>
      <rPr>
        <sz val="10"/>
        <rFont val="Arial Narrow"/>
        <family val="2"/>
        <charset val="238"/>
      </rPr>
      <t>Za podrobnejši opis vrat glej opis v shemi. V celoti upoštevati zahteve v opisu sheme.</t>
    </r>
  </si>
  <si>
    <t xml:space="preserve">Rušenje teraco plošč v kanalih,  vključno z nakladanjem in odvozom v trajno deponijo in plačilom takse. </t>
  </si>
  <si>
    <t>Rušenje jeklenih profilov v tlaku po robovih kanalov,  vključno z nakladanjem in odvozom v trajno deponijo in plačilom takse. OCENA. Obračun po dejanskih kg.</t>
  </si>
  <si>
    <t>▪ AB stene ekološki otok debeline 15 cm</t>
  </si>
  <si>
    <t>▪ AB talna plošča ekološki otok debeline 20 cm</t>
  </si>
  <si>
    <t>▪ podbeton</t>
  </si>
  <si>
    <t>Dobava in vgradnja robnega dilatacijskega traku kot npr Fragmat Stirotrak ali enakovredno. Komplet z vsemi potrebnimi deli in prenosi. Višina traku 30 cm, debelina 2 cm. ( glej detajl stikov dilatacij D1)</t>
  </si>
  <si>
    <t>Izvedba dilatacijskih spojev- z zarezovanjem z diamantno žago ( cca 7 cm). Komplet z vsemi potrebnimi deli in prenosi. ( glej detajl stikov dilatacij D3)</t>
  </si>
  <si>
    <t>Izvedba dilatacijskih spojev  talne plošče s specialno tesnilno maso. Komplet z vsemi potrebnimi deli in prenosi. ( glej detajl stikov dilatacij D1, D2,D4)</t>
  </si>
  <si>
    <t>KANALIZACIJA</t>
  </si>
  <si>
    <t>A VI.1</t>
  </si>
  <si>
    <t>A VI.2</t>
  </si>
  <si>
    <t>A VI.3</t>
  </si>
  <si>
    <t>A VI.4</t>
  </si>
  <si>
    <t>Dobava ter polaganje PVC kanalizacijskih cevi  kanalizacije, komplet s fazonskimi koleni, peščeno posteljico, izkopom,zasipom cevi s finim peskom,zasipom, pomožna dela, prenosi.  Obračun po dejanskih m.</t>
  </si>
  <si>
    <t>A VI.5</t>
  </si>
  <si>
    <t>A VI.6</t>
  </si>
  <si>
    <t>▪ jašek s pohodnim pokrovom B 125</t>
  </si>
  <si>
    <t>A VI.7</t>
  </si>
  <si>
    <t>A VI.8</t>
  </si>
  <si>
    <t>A VI.9</t>
  </si>
  <si>
    <t>SKUPAJ  - KANALIZACIJA</t>
  </si>
  <si>
    <t>Kompletna izdelava revizijskega betonskega  jaška Ø 60 cm, globine do 1,00 m, z izvedbo priključkov, litoželeznim pokrovom s protismradno in protihrupno zaščito. V ceni zajeti izkop, zasip,..</t>
  </si>
  <si>
    <t>Kompletna izdelava revizijskega betonskega  jaška Ø 40 cm, globine do 1,00 m, z izvedbo priključkov, litoželeznim pokrovom s protismradno in protihrupno zaščito. V ceni zajeti izkop, zasip,..</t>
  </si>
  <si>
    <t>Kompletna dobava in vgradnja lovilca olj kot npr Aquaoil S2P ali enakovredno, z pohodnim pokrovom B 125, komplet z vsemi potrebnimi deli potrebnimi za montažo. Montaža po navodilih proizvajalca.Vgradnja na plast utrjenega nasutja  v debelini 20 cm. Vključno z potrebnimi izkopi in zasipi.</t>
  </si>
  <si>
    <t>▪ Fekalna kanalizacija iz  PVC Ø 80 mm</t>
  </si>
  <si>
    <t>▪ Fekalna kanalizacija iz  PVC Ø 110 mm</t>
  </si>
  <si>
    <t>▪ Felkalna kanalizacija iz  PVC Ø 125 mm</t>
  </si>
  <si>
    <t>▪ Fekalna kanalizacija iz  PVC Ø 150 mm</t>
  </si>
  <si>
    <t>Izvedba tesnenja požarnega preboja, vključno z izvedbo preboja. Tesnjene v opečni steni debeline 20 cm. Zatesnitev mora ustrezati požarni zahtevi EI 30. Komplet z vsemi potebnimi deli.</t>
  </si>
  <si>
    <t>▪ 60/10 cm</t>
  </si>
  <si>
    <t>▪ Ø10 cm</t>
  </si>
  <si>
    <t>A IV.26</t>
  </si>
  <si>
    <t>Izvedba odprtin za omarico talnega gretja, komplet z zidarsko obdelavo.</t>
  </si>
  <si>
    <t>▪ robni opaž podbetona kanalov, lovilne sklede  višine 10 cm</t>
  </si>
  <si>
    <t>▪ robni opaž podbetona temeljinh gred  višine 10 cm</t>
  </si>
  <si>
    <t>Naprava in odstranitev enostranskega opaža, s prenosom materiala, čiščenjem opaža, z vsemi pomožnimi deli in prenosi. Opaž po tehnologiji izvajalca.</t>
  </si>
  <si>
    <t>Naprava in odstranitev enostranskega opaža, s prenosom materiala, čiščenjem opaža, z vsemi pomožnimi deli in prenosi.  Opaž po tehnologiji izvajalca.</t>
  </si>
  <si>
    <t>▪ opaž poglobitve za dvigalo višine 28 cm</t>
  </si>
  <si>
    <t>▪  opaž poglobitve jaška 30x30x62 cm</t>
  </si>
  <si>
    <t>▪  preboj 15/15 cm</t>
  </si>
  <si>
    <t>▪  poglobitev 75/62/26 cm</t>
  </si>
  <si>
    <t>Dodatek v opažu za izvedbo raznih prebojev velikosti do 0,1m2</t>
  </si>
  <si>
    <t>POSTAVKA 1</t>
  </si>
  <si>
    <t>POSTAVKA 2</t>
  </si>
  <si>
    <t>POSTAVKA 4a</t>
  </si>
  <si>
    <t>POSTAVKA 3</t>
  </si>
  <si>
    <t>POSTAVKA 4b</t>
  </si>
  <si>
    <t>POSTAVKA 5</t>
  </si>
  <si>
    <r>
      <rPr>
        <b/>
        <sz val="10"/>
        <rFont val="Arial CE"/>
        <charset val="238"/>
      </rPr>
      <t xml:space="preserve">Op05                         </t>
    </r>
    <r>
      <rPr>
        <sz val="10"/>
        <rFont val="Arial CE"/>
        <charset val="238"/>
      </rPr>
      <t xml:space="preserve">                 GARDEROBNA OMARA - CIVILI</t>
    </r>
    <r>
      <rPr>
        <sz val="11"/>
        <color theme="1"/>
        <rFont val="Calibri"/>
        <family val="2"/>
        <charset val="238"/>
        <scheme val="minor"/>
      </rPr>
      <t xml:space="preserve">
- dim 40x50x180 cm
- pločevinasta omara, prašno barvana: RAL 9007
- kovinske noge omare, nastavljive po višini
- prezračevalne reže v zgornjem in spodnjem delu vrat
- dve kovinski po višini nastavljivi polici
- kovinski drog za obešalnike
- ključavnica / 3x ključi</t>
    </r>
    <r>
      <rPr>
        <sz val="10"/>
        <rFont val="Helv"/>
        <charset val="238"/>
      </rPr>
      <t xml:space="preserve">
</t>
    </r>
    <r>
      <rPr>
        <sz val="11"/>
        <rFont val="Calibri"/>
        <family val="2"/>
        <charset val="238"/>
        <scheme val="minor"/>
      </rPr>
      <t xml:space="preserve">( 4 kos v ženski garderobi + 10 kos v moški) </t>
    </r>
  </si>
  <si>
    <t>POSTAVKA 6</t>
  </si>
  <si>
    <t>POSTAVKA 7</t>
  </si>
  <si>
    <t>POSTAVKA 8</t>
  </si>
  <si>
    <t>POSTAVKA 9</t>
  </si>
  <si>
    <t>POSTAVKA 10</t>
  </si>
  <si>
    <t>POSTAVKA 11</t>
  </si>
  <si>
    <t>B I.12</t>
  </si>
  <si>
    <t>B I.13</t>
  </si>
  <si>
    <t>B II.5</t>
  </si>
  <si>
    <t>B II.6</t>
  </si>
  <si>
    <t>B II.7</t>
  </si>
  <si>
    <t>B II.8</t>
  </si>
  <si>
    <t>B II.9</t>
  </si>
  <si>
    <t>B II.10</t>
  </si>
  <si>
    <t>B II.11</t>
  </si>
  <si>
    <t>B III.2</t>
  </si>
  <si>
    <t>B III.6</t>
  </si>
  <si>
    <t>B III.7</t>
  </si>
  <si>
    <t>B III.8</t>
  </si>
  <si>
    <t>B III.9</t>
  </si>
  <si>
    <t>B VI.2</t>
  </si>
  <si>
    <t>B VII.</t>
  </si>
  <si>
    <t>B VII.1</t>
  </si>
  <si>
    <t>B VII.2</t>
  </si>
  <si>
    <t>B VIII.1</t>
  </si>
  <si>
    <t>B VIII.5</t>
  </si>
  <si>
    <t>B VIII.6</t>
  </si>
  <si>
    <t>B IX.1</t>
  </si>
  <si>
    <t>B IX.2</t>
  </si>
  <si>
    <t>B IX.3</t>
  </si>
  <si>
    <t>B IX.4</t>
  </si>
  <si>
    <t>B IX.5</t>
  </si>
  <si>
    <t>B IX.6</t>
  </si>
  <si>
    <t>A VII.</t>
  </si>
  <si>
    <t>A VIII.1</t>
  </si>
  <si>
    <t>A VIII.2</t>
  </si>
  <si>
    <t>A VIII.3</t>
  </si>
  <si>
    <t>A VIII.4</t>
  </si>
  <si>
    <t>A VIII.5</t>
  </si>
  <si>
    <t>A V.5</t>
  </si>
  <si>
    <t>A V.6</t>
  </si>
  <si>
    <t>A V.14</t>
  </si>
  <si>
    <t>Izvedba prebojev v zunanji steni velikosti do 0,2 m2, vključno z fino zidarsko obdelavo, komplet z vsem potrebnim materialom in prenosi.</t>
  </si>
  <si>
    <t>A II.1</t>
  </si>
  <si>
    <t>A II.2</t>
  </si>
  <si>
    <t>A II.5</t>
  </si>
  <si>
    <t>A II.6</t>
  </si>
  <si>
    <t>A II.7</t>
  </si>
  <si>
    <t>A II.8</t>
  </si>
  <si>
    <t>A II.9</t>
  </si>
  <si>
    <t>A II.10</t>
  </si>
  <si>
    <t>A II.11</t>
  </si>
  <si>
    <t>A II.12</t>
  </si>
  <si>
    <t>A II.13</t>
  </si>
  <si>
    <t>A II.14</t>
  </si>
  <si>
    <t>A II.15</t>
  </si>
  <si>
    <t>A II.16</t>
  </si>
  <si>
    <t>A II.19</t>
  </si>
  <si>
    <t>A II.21</t>
  </si>
  <si>
    <t>A II.22</t>
  </si>
  <si>
    <t>A II.25</t>
  </si>
  <si>
    <t>A II.26</t>
  </si>
  <si>
    <t>A II.28</t>
  </si>
  <si>
    <t>A II.30</t>
  </si>
  <si>
    <t>A I.5</t>
  </si>
  <si>
    <t>MIZARSKA DELA</t>
  </si>
  <si>
    <t>SUHOMONTAŽNA DELA</t>
  </si>
  <si>
    <t>KERAMIČARSKA DELA</t>
  </si>
  <si>
    <t xml:space="preserve">Strojno rušenje betonskih tlakov na oseh d1 in d17 ocenjene debeline do 20 cm v širini cca 1,5 m, vključno z vsem potrebnimi deli, nakladanjem in odvozom ruševin v trajno deponijo in plačilom takse. </t>
  </si>
  <si>
    <t xml:space="preserve">Strojno rušenje betonskih tlakov vzdolž objekta ocenjene debeline do 20 cm v širini cca 1,0 m, vključno z vsem potrebnimi deli, nakladanjem in odvozom ruševin v trajno deponijo in plačilom takse. </t>
  </si>
  <si>
    <t xml:space="preserve">Rušitev obstoječe talne rešetke z okvirjem pred objektom, vključno z vsem potrebnimi deli, nakladanjem in odvozom ruševin v trajno deponijo in plačilom takse. </t>
  </si>
  <si>
    <t xml:space="preserve">Toplotna izolacija po zunanji strani sten kanalov  z  izolativnimi ploščami  iz ekstrudiranega polistirena - XPS d=12 cm, kot npr. FRAGMAT XPS ali enakovredno.Pritrjevanje poliuretansko lepilo ali bitumensko hladno lepilo. Komplet z vsemi prenosi in materialom potrebnim za izvedbo. </t>
  </si>
  <si>
    <r>
      <t xml:space="preserve">Izdelava, dobava in montaža kritine  strehe naklona 10 </t>
    </r>
    <r>
      <rPr>
        <sz val="10"/>
        <rFont val="Calibri"/>
        <family val="2"/>
        <charset val="238"/>
      </rPr>
      <t>°</t>
    </r>
    <r>
      <rPr>
        <sz val="10"/>
        <rFont val="Arial Narrow"/>
        <family val="2"/>
        <charset val="238"/>
      </rPr>
      <t xml:space="preserve"> iz  sendvič panelov debeline 200 mm.
Pločevinasta izolirana strešna kritina s protikondenznim slojem ki izoplnjuje zahteve  Broof (t1) razreda gorljivosti po SIST EN 13501-5, U min=0,2 W/m2K, kot npr. Brucha DP ali Kingspan KS1000 RWTip ali enakovredno.  Paneli širine 100 cm. Paneli v barvi RAL 9006, znotraj 9002.
</t>
    </r>
  </si>
  <si>
    <t>Dobava izdelava in montaža obrobe strešne kupole 180/210 cm, v barvani pocinkani pločevini 2,0 mm, oblikovana, RAL 9006  barva enaka strešni kritini.</t>
  </si>
  <si>
    <t>Dobava in obdelava prebojev skozi streho 750/350 mm v barvani pocinkani pločevini, RAL barva 9006  enaka strešni kritini. Izvedba vseh potrebnih elementov.</t>
  </si>
  <si>
    <r>
      <t>Dobava in vgradnja dvodelnega okna v gradbeni odprtini 260/160 cm, po poziciji</t>
    </r>
    <r>
      <rPr>
        <b/>
        <sz val="10"/>
        <rFont val="Arial Narrow"/>
        <family val="2"/>
        <charset val="238"/>
      </rPr>
      <t xml:space="preserve"> O1B. </t>
    </r>
    <r>
      <rPr>
        <sz val="10"/>
        <rFont val="Arial Narrow"/>
        <family val="2"/>
        <charset val="238"/>
      </rPr>
      <t>Za podrobnejši opis okna glej opis v shemi. V ceni upoštevati zahteve po opisu.</t>
    </r>
  </si>
  <si>
    <r>
      <t>Dobava in vgradnja strešne kupole za odvod dima v  gradbeni odprtini 180/210 cm, po poziciji</t>
    </r>
    <r>
      <rPr>
        <b/>
        <sz val="10"/>
        <rFont val="Arial Narrow"/>
        <family val="2"/>
        <charset val="238"/>
      </rPr>
      <t xml:space="preserve"> K1.  </t>
    </r>
    <r>
      <rPr>
        <sz val="10"/>
        <rFont val="Arial Narrow"/>
        <family val="2"/>
        <charset val="238"/>
      </rPr>
      <t>Za podrobnejši opis okna glej opis v shemi. V ceni upoštevati zahteve po opisu.</t>
    </r>
  </si>
  <si>
    <r>
      <t>Dobava in vgradnja enodelnega okna v gradbeni odprtini 120/140 cm, po poziciji</t>
    </r>
    <r>
      <rPr>
        <b/>
        <sz val="10"/>
        <rFont val="Arial Narrow"/>
        <family val="2"/>
        <charset val="238"/>
      </rPr>
      <t xml:space="preserve"> O6. </t>
    </r>
    <r>
      <rPr>
        <sz val="10"/>
        <rFont val="Arial Narrow"/>
        <family val="2"/>
        <charset val="238"/>
      </rPr>
      <t>Za podrobnejši opis okna glej opis v shemi. V ceni upoštevati zahteve po opisu.</t>
    </r>
  </si>
  <si>
    <t>Strojno ročni  izkop 80:20 za izvedbo tlakov pred objektom. Izkop z nakladanjem in odvozom na trajno deponijo na razdalji do 15 km. Obračun po dejanskem stanju in potrditvi nadzora. Raščeno stanje.</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</si>
  <si>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</si>
  <si>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</si>
  <si>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Vrtanje lukenj v betonske grede za izvedbo armaturnih povezovalnih palic globine cca 25 cm na medsebojn irazdalji 50 cm.</t>
  </si>
  <si>
    <t>Dobava in vstavitev armaturnih palic dolžine 50 cm, zalitje z maso kot SikaAncorfix na obstoječi betonih.</t>
  </si>
  <si>
    <t>Dobava in ročna vgradnja asfalta AC 22 base B50/70 A3 debeline 10 cm</t>
  </si>
  <si>
    <t>Dobava in vgrajevanje betona C 30/37,XD3,XF4,mikroarmirana Dmax 32, konstrukcijskega prereza 0,20 - 0,30  m3/m2, vibriranje, komplet z vsemi pomožnimi deli in prenosi</t>
  </si>
  <si>
    <t>Dodatek za finalno obdelavo betonskih površin - metličen beton.</t>
  </si>
  <si>
    <t>Izvedba dilatacijskih spojev  talne plošče s specialno tesnilno maso. Komplet z vsemi potrebnimi deli in prenosi. ( glej detajl stikov FP3.1)</t>
  </si>
  <si>
    <t>Kompletna dobava in vgradnja lovilca olj kot npr.  AQUAoil_S2P NS3, komplet z vsemi potrebnimi deli, izkopi, zasipi.</t>
  </si>
  <si>
    <t>Dobava in vgradnja linijske kanalete širine 20 cm za odvodnjavanje pred vstopom v objekt kot npr ACO Monoblock RD V100 ali enakovredno, z LTŽ rešetko nosilnosti D400. Komplet z vsemi potrebnimi deli in prenosi.</t>
  </si>
  <si>
    <t>Humuziranje površin ob talnih betonskih  ploščah vzdolž objekta z dobavo finega  humusa in setev s travnim semenom</t>
  </si>
  <si>
    <t>Zidanje opečnih zidov debeline 25 cm iz porozirane opeke toplotne prevodnosti 0,162 W/mK in dimenzij 37,5x25x23,8 cm ter lahke malte. Zidni element npr Porotherm 25 S plus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proizvajalca.Pozidava obstoječih odprtin.</t>
  </si>
  <si>
    <t>Zidanje  zidov debeline 20 cm iz YTONG zidnimi bloki ZB 20 z tankoslojno lepilno malto,   toplotne prevodnosti 0,099 W/mK in dimenzij 625x200x200 cm. V ceno je vključeno vso delo, material, pomožna sredstva in pomožni material, zapolnjevanje fug, rezanje opeke, končna obdelava vertikalnih špalet, odprtine, gradbeni oder. Izvedba natančno po navodilih proizvajalca. Vključno z pripravo podlage pod prvo vrsto z cementno malto. Po detajliu D 10.</t>
  </si>
  <si>
    <t>Dobava in izvedba toplotne izolacije iz kamene volne v širini 20 cm nad siporeks zidovi v debelini cca 5 cm in nad strešnimi nosilci na meji požarnih sten. Vgradnja po detajlu d10. Komplet z vsemi poterbnimi deli in prenosi.</t>
  </si>
  <si>
    <t xml:space="preserve">Naprava in odstranitev opaža , s prenosom materiala, čiščenjem lesa, z vsemi pomožnimi deli in prenosi. </t>
  </si>
  <si>
    <t>▪ vertikalne vezi</t>
  </si>
  <si>
    <t>▪ horizontalne vezi</t>
  </si>
  <si>
    <t xml:space="preserve">Dobava izdelava in montaža obojestanske maske ob zidu pod strešnim panelom po detajlu D10,   r.š. ca 15 cm, v barvani pocinkani pločevini 2,0 mm, oblikovana, RAL 9002 </t>
  </si>
  <si>
    <t>Dobava in obojestransko zapiranje stene nad horizontalno vezjo ob strešnih betonskih nosilcih z vmesno podkonstrukcijo, in obojestransko toplotno izolacijo 2x5 cm. Izvedba po detajlu d10, sestav S12 in S13.</t>
  </si>
  <si>
    <t>Dobava in vgradnja LTŽ pokrova 100/100 D400 na TK jašku, z predhodno odtranitvijo obstoječega. Komplet potebna dela in prenosi.</t>
  </si>
  <si>
    <t>Dobava in vgradnja LTŽ pokrova 100/100 D400 na jašku toplovoda, z predhodno odtranitvijo obstoječega. Komplet potebna dela in prenosi.</t>
  </si>
  <si>
    <t xml:space="preserve">Dobava in vgradnja raznih tesnil-manšet </t>
  </si>
  <si>
    <t>▪ Ø 160 - prezračevanje kanala</t>
  </si>
  <si>
    <t>▪ Ø 150 - elektrika</t>
  </si>
  <si>
    <t>▪ Ø 110 - komprimiran zrak</t>
  </si>
  <si>
    <t>▪ Ø 80 - el rolo-boksi</t>
  </si>
  <si>
    <t>▪ Ø 50 - razvod olja</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</si>
  <si>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</si>
  <si>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</si>
  <si>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</si>
  <si>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</si>
  <si>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</si>
  <si>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</si>
  <si>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</si>
  <si>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</si>
  <si>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</si>
  <si>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</si>
  <si>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</si>
  <si>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</si>
  <si>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</si>
  <si>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</si>
  <si>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</si>
  <si>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</si>
  <si>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</si>
  <si>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</si>
  <si>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</si>
  <si>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</si>
  <si>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</si>
  <si>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</si>
  <si>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</si>
  <si>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</si>
  <si>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</si>
  <si>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</si>
  <si>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</si>
  <si>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</si>
  <si>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</si>
  <si>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DELAVNICA</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</si>
  <si>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</si>
  <si>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</si>
  <si>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</si>
  <si>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</si>
  <si>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</si>
  <si>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</si>
  <si>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</si>
  <si>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</si>
  <si>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</si>
  <si>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</si>
  <si>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</si>
  <si>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</si>
  <si>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</si>
  <si>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</si>
  <si>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</si>
  <si>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</si>
  <si>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</si>
  <si>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</si>
  <si>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</si>
  <si>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</si>
  <si>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</si>
  <si>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</si>
  <si>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</si>
  <si>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</si>
  <si>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</si>
  <si>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</si>
  <si>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</si>
  <si>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</si>
  <si>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</si>
  <si>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</si>
  <si>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</si>
  <si>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</si>
  <si>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</si>
  <si>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S1 -</t>
    </r>
    <r>
      <rPr>
        <sz val="9"/>
        <color indexed="8"/>
        <rFont val="Arial"/>
        <family val="2"/>
        <charset val="238"/>
      </rPr>
      <t xml:space="preserve"> kot tip Trilux Olevon F15B LED 57W 840 PC IP66 - nadgradna svetilka s povišano stopnjo zaščite, z LED virom svetlobe nevtralne barve 4000K in Ra&gt;80 in barvne stabilnosti LED: 3SDCM, izhodne svetilnosti svetilke 7700lm, svetlobnotehničnega izkoristka min. 135lm/W, z omejitvijo bleščanja UGR 25,2 / 20,5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</si>
  <si>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</si>
  <si>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</si>
  <si>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r>
      <rPr>
        <b/>
        <sz val="9"/>
        <color indexed="8"/>
        <rFont val="Arial"/>
        <family val="2"/>
        <charset val="238"/>
      </rPr>
      <t>S3 -</t>
    </r>
    <r>
      <rPr>
        <sz val="9"/>
        <color indexed="8"/>
        <rFont val="Arial"/>
        <family val="2"/>
        <charset val="238"/>
      </rPr>
      <t xml:space="preserve"> kot tip Trilux Deveo Fit LED 32W 840 ET+LV IP66 - nadgradna svetilka s povišano stopnjo zaščite in LED virom svetlobe nevtralne barve 4000K in Ra&gt;80 in barvne stabilnosti LED: 3SDCM, izhodne svetilnosti svetilke 4000lm, ohišje iz ekstrudiranega UV stabiliziranega PC in opaliziran PC difuzor, s širokosnopno simetrično optiko, z linijskim ožičenjem, odporna na udarce po IK08, dimenzije:  1541x76x67mm, za temperaturno območje od -20°C do +30°C, s predvideno obratovalno dobo 50000h L80 pri 25°C, s certifikatom CE, energijskega razreda A++, komplet, z garancijo 5 let</t>
    </r>
  </si>
  <si>
    <r>
      <rPr>
        <b/>
        <sz val="9"/>
        <color indexed="8"/>
        <rFont val="Arial"/>
        <family val="2"/>
        <charset val="238"/>
      </rPr>
      <t xml:space="preserve">S4 - </t>
    </r>
    <r>
      <rPr>
        <sz val="9"/>
        <color indexed="8"/>
        <rFont val="Arial"/>
        <family val="2"/>
        <charset val="238"/>
      </rPr>
      <t>kot tip</t>
    </r>
    <r>
      <rPr>
        <sz val="9"/>
        <color indexed="8"/>
        <rFont val="Arial"/>
        <family val="2"/>
        <charset val="238"/>
      </rPr>
      <t xml:space="preserve"> Trilux Ambiela C07 WR LED 18W 840 IP44 - vgradna zaprta stropna svetilka z LED virom svetlobe nevtralne barve 4000K in barvne kakovosti po RA&gt;80, izhodne svetilnosti svetilke: 1900 lm, zaprta s poglobljeno belo širokosnopno optiko, z omejitvijo bleščanja UGR&lt; 23,8, dimenzije: Ø210x92 mm, potrebni vgradni izrez: Ø 180 mm, predvidene obratovalne dobe min. 35000h L70, energijskega razreda A++, s certifikatom ENEC, z garancijo 5 let</t>
    </r>
  </si>
  <si>
    <r>
      <rPr>
        <b/>
        <sz val="9"/>
        <color indexed="8"/>
        <rFont val="Arial"/>
        <family val="2"/>
        <charset val="238"/>
      </rPr>
      <t xml:space="preserve">S5 - </t>
    </r>
    <r>
      <rPr>
        <sz val="9"/>
        <color indexed="8"/>
        <rFont val="Arial"/>
        <family val="2"/>
        <charset val="238"/>
      </rPr>
      <t>kot tip</t>
    </r>
    <r>
      <rPr>
        <sz val="9"/>
        <color indexed="8"/>
        <rFont val="Arial"/>
        <family val="2"/>
        <charset val="238"/>
      </rPr>
      <t xml:space="preserve"> Trilux Ambiela C07 WR LED 12,5W 840 IP44 - vgradna zaprta stropna svetilka z LED virom svetlobe nevtralne barve 4000K in barvne kakovosti po RA&gt;80, izhodne svetilnosti svetilke: 1200 lm, zaprta s poglobljeno belo širokosnopno optiko, z omejitvijo bleščanja UGR&lt; 22,2, dimenzije: Ø210x92 mm, potrebni vgradni izrez: Ø 180 mm, predvidene obratovalne dobe min. 35000h L70, energijskega razreda A++, s certifikatom ENEC, z garancijo 5 let</t>
    </r>
  </si>
  <si>
    <r>
      <rPr>
        <b/>
        <sz val="9"/>
        <color indexed="8"/>
        <rFont val="Arial"/>
        <family val="2"/>
        <charset val="238"/>
      </rPr>
      <t xml:space="preserve">S6 - </t>
    </r>
    <r>
      <rPr>
        <sz val="9"/>
        <color indexed="8"/>
        <rFont val="Arial"/>
        <family val="2"/>
        <charset val="238"/>
      </rPr>
      <t>kot tip</t>
    </r>
    <r>
      <rPr>
        <sz val="9"/>
        <color indexed="8"/>
        <rFont val="Arial"/>
        <family val="2"/>
        <charset val="238"/>
      </rPr>
      <t xml:space="preserve"> Trilux Siella G7 M73 PW19 LED 31W 840 IP40 ET - zaprta stropna svetilka z LED virom svetlobe nevtralne barve svetlobe 4000K in kakovosti barvne razpoznavnosti CRI&gt;80, s prizmatično PMMA optiko z omejitvijo bleščanja UGR&lt;19 po EN12464-1, izhodne svetilnosti svetilke 3600lm, svetlobno tehničnega izkoristka svetilke 116lm/W,  ohišje iz aluminija bele barve, dimenzije: 595x595x15 / 32 mm, servisna obratovalna doba 50000h L70 pri 25 ͦ C, energijskega razreda A++, s certifikatom ENEC in garancijo 5 let</t>
    </r>
  </si>
  <si>
    <t>6_1</t>
  </si>
  <si>
    <r>
      <rPr>
        <b/>
        <sz val="9"/>
        <color indexed="8"/>
        <rFont val="Arial"/>
        <family val="2"/>
        <charset val="238"/>
      </rPr>
      <t xml:space="preserve">S6 - </t>
    </r>
    <r>
      <rPr>
        <sz val="9"/>
        <color indexed="8"/>
        <rFont val="Arial"/>
        <family val="2"/>
        <charset val="238"/>
      </rPr>
      <t>NO 20097 M600 - ohišje za nadgradno montažo M600, po potrebi</t>
    </r>
  </si>
  <si>
    <r>
      <rPr>
        <b/>
        <sz val="9"/>
        <color indexed="8"/>
        <rFont val="Arial"/>
        <family val="2"/>
        <charset val="238"/>
      </rPr>
      <t xml:space="preserve">S7 - </t>
    </r>
    <r>
      <rPr>
        <sz val="9"/>
        <color indexed="8"/>
        <rFont val="Arial"/>
        <family val="2"/>
        <charset val="238"/>
      </rPr>
      <t>kot tip</t>
    </r>
    <r>
      <rPr>
        <sz val="9"/>
        <color indexed="8"/>
        <rFont val="Arial"/>
        <family val="2"/>
        <charset val="238"/>
      </rPr>
      <t xml:space="preserve"> Beghelli 40003 BS100 REG LED 25W-41W 840 IP65 - nadgradna svetilka s povišano stopnjo zaščite in LED virom svetlobe nevtralne barve 4000K in Ra&gt;80 in barvne stabilnosti LED: 3SDCM, ob montaži nastavljive izhodne svetilnosti svetilke od 3500lm do 5500lm, ohišje iz samougasljivega UV stabiliziranega PC in opaliziran mikroprizmatični PC difuzor, s širokosnopno simetrično optiko, z vgrajenim jeklenim belim odsevnikom, s tesnenjem z ekspandiranim poliuretanom ki se ne stara, odporna na udarce po IK05, dimenzije:  671x170x95 mm, za temperaturno območje od -20°C do +40°C, s predvideno obratovalno dobo: 60000h L80, s certifikatom CE, energijskega razreda A++, komplet, z garancijo 5 let</t>
    </r>
  </si>
  <si>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</si>
  <si>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</si>
  <si>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</si>
  <si>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</si>
  <si>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ZS3 -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 xml:space="preserve"> Beghelli 4330 UP LED MULTI 1W SE1H IP42 Largaluce-vgradna zaprta svetilka zasilne razsvetljave s simetrično antipanik optiko, z LED virom svetlobe, v pripravnem spoju avtonomije 1h, izhodne svetilnosti 180 lm, dimenzije: Ø90x46 mm,  potrebni izrez: Ø65 mm, s certifikatom CE, komplet z garancijo 4 leta na komplet svetilko vključno z baterijo</t>
    </r>
  </si>
  <si>
    <r>
      <rPr>
        <b/>
        <sz val="9"/>
        <color indexed="8"/>
        <rFont val="Arial"/>
        <family val="2"/>
        <charset val="238"/>
      </rPr>
      <t>ZS4 -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4116 Eurocompleta LED 4W SE1H IP65 - nadgradna stenska oz. stropna svetilka zasilne razsvetljave z LED virom svetlobe, s povišano stopnjo zaščite, stanovitno PC ohišje s povišano stopnjo zaščite odporno na udarce po IK08, v pripravnem spoju avtonomije 1h, z belo simetrično optiko za visok svetlobno tehnični izkoristek, izhodne svetilnosti 350 lm, dimenzije: 300x138x55 mm, s certifikatom CE, komplet</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</si>
  <si>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</si>
  <si>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r>
      <rPr>
        <b/>
        <sz val="9"/>
        <color indexed="63"/>
        <rFont val="Arial"/>
        <family val="2"/>
        <charset val="238"/>
      </rPr>
      <t xml:space="preserve">N - </t>
    </r>
    <r>
      <rPr>
        <sz val="9"/>
        <color indexed="63"/>
        <rFont val="Arial"/>
        <family val="2"/>
        <charset val="238"/>
      </rPr>
      <t>Beghelli Aestetica N - stenske nalepke s piktogramom smeri izhoda</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</si>
  <si>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</si>
  <si>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</si>
  <si>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</si>
  <si>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</si>
  <si>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</si>
  <si>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</si>
  <si>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</si>
  <si>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</si>
  <si>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Podometno stikalo, 250V, 16A, komplet z ustrezno dozo, montažnim in končnim okvirjem za montažo do sedmih stikal skupaj, zaščita vsaj IPx1. Barva okrasnega okvirja in stikal po izbiri arhitekta. Proizvajalec: kot </t>
    </r>
    <r>
      <rPr>
        <b/>
        <sz val="9"/>
        <rFont val="Arial"/>
        <family val="2"/>
        <charset val="238"/>
      </rPr>
      <t>TEM ČATEŽ Soft</t>
    </r>
    <r>
      <rPr>
        <sz val="9"/>
        <rFont val="Arial"/>
        <family val="2"/>
        <charset val="238"/>
      </rPr>
      <t xml:space="preserve"> ali enakovredno</t>
    </r>
  </si>
  <si>
    <t>navadno</t>
  </si>
  <si>
    <t>kos</t>
  </si>
  <si>
    <t>navadno s svetilko</t>
  </si>
  <si>
    <t>izmenično</t>
  </si>
  <si>
    <t>preklopno 1-0-2</t>
  </si>
  <si>
    <t>2</t>
  </si>
  <si>
    <r>
      <t xml:space="preserve">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</si>
  <si>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</si>
  <si>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3</t>
  </si>
  <si>
    <t>Tipka za zasilni izklop nadometna izv.(gobasta tipka v zaščitenem ohišju s pleksi steklom za zaščito pred nenamernim dotikom) - ustreza kot Legrand LG.038011 v nadometnem ohičju IP44 - generalni izklop napajanja</t>
  </si>
  <si>
    <t>4</t>
  </si>
  <si>
    <r>
      <t xml:space="preserve">Senzor gibanja (IR), za zunanjo in notranjo </t>
    </r>
    <r>
      <rPr>
        <b/>
        <sz val="9"/>
        <rFont val="Arial"/>
        <family val="2"/>
        <charset val="238"/>
      </rPr>
      <t>stropno</t>
    </r>
    <r>
      <rPr>
        <sz val="9"/>
        <rFont val="Arial"/>
        <family val="2"/>
        <charset val="238"/>
      </rPr>
      <t xml:space="preserve"> 
montažo, z možnostjo nastavljanja občutlivosti 2-2000lx, časa vklopa 10sek - 15min,  IP54, montažna višina do 4m, </t>
    </r>
    <r>
      <rPr>
        <b/>
        <sz val="9"/>
        <rFont val="Arial"/>
        <family val="2"/>
        <charset val="238"/>
      </rPr>
      <t>kvadraten,</t>
    </r>
    <r>
      <rPr>
        <sz val="9"/>
        <rFont val="Arial"/>
        <family val="2"/>
        <charset val="238"/>
      </rPr>
      <t xml:space="preserve"> komplet z relejem oz. kontaktorjem in dozo za neposredni vklop svetilke</t>
    </r>
  </si>
  <si>
    <t>Obremenitev:
-2000W - omsko breme - navadne sijalke
-1000W - fluo svetilke KVG
-500W -fluo ali LED svetilke EVG</t>
  </si>
  <si>
    <t>Proizvajalec: STEINEL ali enakovredno</t>
  </si>
  <si>
    <r>
      <rPr>
        <b/>
        <sz val="9"/>
        <rFont val="Arial"/>
        <family val="2"/>
        <charset val="238"/>
      </rPr>
      <t>S1</t>
    </r>
    <r>
      <rPr>
        <sz val="9"/>
        <rFont val="Arial"/>
        <family val="2"/>
        <charset val="238"/>
      </rPr>
      <t xml:space="preserve"> - IS 3360, kot 360°, doseg r = 20m, montiran na stropu, bel, nadgraden oz. vgraden pri spuščenem stropu</t>
    </r>
  </si>
  <si>
    <r>
      <rPr>
        <b/>
        <sz val="9"/>
        <rFont val="Arial"/>
        <family val="2"/>
        <charset val="238"/>
      </rPr>
      <t>S2</t>
    </r>
    <r>
      <rPr>
        <sz val="9"/>
        <rFont val="Arial"/>
        <family val="2"/>
        <charset val="238"/>
      </rPr>
      <t xml:space="preserve"> - IS 180, kot 180°, doseg r = 10m, montiran na stropu, bel, nadgraden oz. vgraden pri spuščenem stropu</t>
    </r>
  </si>
  <si>
    <t>5</t>
  </si>
  <si>
    <t>Enofazna podometna vticnica, 16A, 230V z zaščito proti dotiku; cenovni razred kot TEM ČATEŽ Soft</t>
  </si>
  <si>
    <t>6</t>
  </si>
  <si>
    <t>Enofazna podometna vticnica, 16A, 230V z zaščito proti dotiku s pokrovom IP44; cenovni razred kot TEM ČATEŽ Soft</t>
  </si>
  <si>
    <t>7</t>
  </si>
  <si>
    <t>Enofazna nadometna vticnica, 16A, 230V IP55</t>
  </si>
  <si>
    <t>8</t>
  </si>
  <si>
    <t>Vtičnica z vodoravnimi kontakti, za vgradnjo v parapetni kanal, talno dozo ali stebriček, komplet z odgovarjajočo dozo veznim in pritrdilnim materialom</t>
  </si>
  <si>
    <t>250V, 16A, 1P+N+PE kot tip Elba</t>
  </si>
  <si>
    <t>250V, 16A, zelena UPS 1P+N+PE kot tip Elba</t>
  </si>
  <si>
    <t>250V, 16A s pokrovom 1P+N+PE kot tip Elba</t>
  </si>
  <si>
    <t>400V, 16A s pokrovom 3P+N+PE kot tip Elba</t>
  </si>
  <si>
    <t>9</t>
  </si>
  <si>
    <t>Trifazna nadometna vticnica, 16A, 400V; IP55; Euro P5</t>
  </si>
  <si>
    <t>10</t>
  </si>
  <si>
    <t>Dvopolna vtičnica 24V s pokrovom</t>
  </si>
  <si>
    <t>11</t>
  </si>
  <si>
    <t>Dvopolna vtičnica 12V s pokrovom</t>
  </si>
  <si>
    <t>12</t>
  </si>
  <si>
    <t>Vtičniška omarica v garaži nadometne izvedbe kot tip Gewiss 68202  (2x vtičnica 230V; 1x vtičnica 230V Euro, 1x vtičnica 400V; komplet z varovalnimi elementi - inštalacijski odklopniki in EFI-4-40/0,03A)</t>
  </si>
  <si>
    <t>13</t>
  </si>
  <si>
    <t>Enofazni stalni priključek, podometne izvedbe, komplet z razvodnico,  16A, 230V, 50Hz</t>
  </si>
  <si>
    <t>14</t>
  </si>
  <si>
    <t>Trifazni stalni priključek, podometne izvedbe, komplet z razvodnico, 16A, 400V, 50Hz</t>
  </si>
  <si>
    <t>Troprekatni parapetni kanal 170/55, pločevinaste izvedbe, komplet z pokrovi, 3 (tremi) pregradami, koleni, spojkami, tesnilnim materialom med prostori in pomožnim spojnim materialom, tip Elba  AT ali enakovredno</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</si>
  <si>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</si>
  <si>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Doza za izenačevanje potenciala </t>
    </r>
    <r>
      <rPr>
        <b/>
        <sz val="9"/>
        <rFont val="Arial"/>
        <family val="2"/>
        <charset val="238"/>
      </rPr>
      <t>DIP,</t>
    </r>
    <r>
      <rPr>
        <sz val="9"/>
        <rFont val="Arial"/>
        <family val="2"/>
        <charset val="238"/>
      </rPr>
      <t xml:space="preserve"> podometna ali nadometna  omara iz nerjaveče pločevine ali PVC materiala, zaščite IP 44, opremljena z Cu zbiralko za priklop vodnikov za izenačevanje potenciala, komplet z kabelskimi uvodnicami, drobnim, veznim in montažnim materialom,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</si>
  <si>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</si>
  <si>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4x70 mm</t>
    </r>
    <r>
      <rPr>
        <vertAlign val="superscript"/>
        <sz val="9"/>
        <rFont val="Arial"/>
        <family val="2"/>
        <charset val="238"/>
      </rPr>
      <t>2</t>
    </r>
  </si>
  <si>
    <r>
      <t xml:space="preserve"> - N2XY 1x35 mm</t>
    </r>
    <r>
      <rPr>
        <vertAlign val="superscript"/>
        <sz val="9"/>
        <rFont val="Arial"/>
        <family val="2"/>
        <charset val="238"/>
      </rPr>
      <t>2</t>
    </r>
  </si>
  <si>
    <r>
      <t xml:space="preserve"> - FG160M16 5x16mm</t>
    </r>
    <r>
      <rPr>
        <vertAlign val="superscript"/>
        <sz val="9"/>
        <rFont val="Arial"/>
        <family val="2"/>
        <charset val="238"/>
      </rPr>
      <t>2</t>
    </r>
  </si>
  <si>
    <r>
      <t xml:space="preserve"> - FG160M16 5x10mm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</si>
  <si>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</si>
  <si>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</si>
  <si>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3x6 mm</t>
    </r>
    <r>
      <rPr>
        <vertAlign val="superscript"/>
        <sz val="9"/>
        <rFont val="Arial"/>
        <family val="2"/>
        <charset val="238"/>
      </rPr>
      <t>2</t>
    </r>
  </si>
  <si>
    <r>
      <t xml:space="preserve"> - NHXHM-J 5x4 mm</t>
    </r>
    <r>
      <rPr>
        <vertAlign val="superscript"/>
        <sz val="9"/>
        <rFont val="Arial"/>
        <family val="2"/>
        <charset val="238"/>
      </rPr>
      <t>2</t>
    </r>
  </si>
  <si>
    <r>
      <t xml:space="preserve"> - NHXHM-J 5x2,5 mm</t>
    </r>
    <r>
      <rPr>
        <vertAlign val="superscript"/>
        <sz val="9"/>
        <rFont val="Arial"/>
        <family val="2"/>
        <charset val="238"/>
      </rPr>
      <t>2</t>
    </r>
  </si>
  <si>
    <r>
      <t xml:space="preserve"> - NHXHM-J 3x4 mm</t>
    </r>
    <r>
      <rPr>
        <vertAlign val="superscript"/>
        <sz val="9"/>
        <rFont val="Arial"/>
        <family val="2"/>
        <charset val="238"/>
      </rPr>
      <t>2</t>
    </r>
  </si>
  <si>
    <r>
      <t xml:space="preserve"> - NHXHM-J 3x2,5 mm</t>
    </r>
    <r>
      <rPr>
        <vertAlign val="superscript"/>
        <sz val="9"/>
        <rFont val="Arial"/>
        <family val="2"/>
        <charset val="238"/>
      </rPr>
      <t>2</t>
    </r>
  </si>
  <si>
    <r>
      <t xml:space="preserve"> - NHXHM-J 7x1,5 mm</t>
    </r>
    <r>
      <rPr>
        <vertAlign val="superscript"/>
        <sz val="9"/>
        <rFont val="Arial"/>
        <family val="2"/>
        <charset val="238"/>
      </rPr>
      <t>2</t>
    </r>
  </si>
  <si>
    <r>
      <t xml:space="preserve"> - NHXHM-J 5x1,5 mm</t>
    </r>
    <r>
      <rPr>
        <vertAlign val="superscript"/>
        <sz val="9"/>
        <rFont val="Arial"/>
        <family val="2"/>
        <charset val="238"/>
      </rPr>
      <t>2</t>
    </r>
  </si>
  <si>
    <r>
      <t xml:space="preserve"> - NHXHM-J 4x1,5 mm</t>
    </r>
    <r>
      <rPr>
        <vertAlign val="superscript"/>
        <sz val="9"/>
        <rFont val="Arial"/>
        <family val="2"/>
        <charset val="238"/>
      </rPr>
      <t>2</t>
    </r>
  </si>
  <si>
    <r>
      <t xml:space="preserve"> - NHXHM-J 3x1,5 mm</t>
    </r>
    <r>
      <rPr>
        <vertAlign val="superscript"/>
        <sz val="9"/>
        <rFont val="Arial"/>
        <family val="2"/>
        <charset val="238"/>
      </rPr>
      <t>2</t>
    </r>
  </si>
  <si>
    <r>
      <t xml:space="preserve"> - NHXHM-O 2x1,5 mm</t>
    </r>
    <r>
      <rPr>
        <vertAlign val="superscript"/>
        <sz val="9"/>
        <rFont val="Arial"/>
        <family val="2"/>
        <charset val="238"/>
      </rPr>
      <t>2</t>
    </r>
  </si>
  <si>
    <t xml:space="preserve"> - Olflex CY 12x0,75 mm²</t>
  </si>
  <si>
    <t xml:space="preserve"> - Olflex CY 7x0,75 mm²</t>
  </si>
  <si>
    <t xml:space="preserve"> -  LiHCH 2x0,75 mm2</t>
  </si>
  <si>
    <t xml:space="preserve"> -  LiHCH 3x0,75 mm2</t>
  </si>
  <si>
    <t xml:space="preserve"> -  LiHCH 4x1 mm2</t>
  </si>
  <si>
    <t xml:space="preserve"> - J-H(ST)H  2x2x0,8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</si>
  <si>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</si>
  <si>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</si>
  <si>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</si>
  <si>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</si>
  <si>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 25 mm2</t>
  </si>
  <si>
    <t>. 35 mm2</t>
  </si>
  <si>
    <t>Instalacijska plastična gibljiva rebrasta cev, brez halogenov položena podometno v , komplet z razvodnimi dozami in pritrdilnim materialom</t>
  </si>
  <si>
    <t xml:space="preserve"> - i. c. fi 160 mm</t>
  </si>
  <si>
    <t xml:space="preserve"> - i. c. fi 100 mm</t>
  </si>
  <si>
    <t xml:space="preserve"> - i. c. fi 75 mm</t>
  </si>
  <si>
    <t xml:space="preserve"> - i. c. fi 50 mm</t>
  </si>
  <si>
    <t xml:space="preserve"> - i. c. fi 36 mm</t>
  </si>
  <si>
    <t xml:space="preserve"> - i. c. fi 23 mm</t>
  </si>
  <si>
    <t xml:space="preserve"> - i. c. fi 16 mm</t>
  </si>
  <si>
    <t>Elektroinstalacijska cev, samougasljiva, ravna, brez halogenov, komplet s pritrdilnim in spojnim materialom</t>
  </si>
  <si>
    <t xml:space="preserve"> - PN fi 23 mm</t>
  </si>
  <si>
    <t xml:space="preserve"> - PN fi 16 mm</t>
  </si>
  <si>
    <t>Plastična gibljiva rebrasta cev, znotraj ojačena s spiralno zvito plastično žico,  raznih dimenzij 12-50 mm, komplet z začetnim in končnim elementom za priklop na uvodnico.
Proizvajalec: GEWISS ali podobno</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</si>
  <si>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</si>
  <si>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</si>
  <si>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</si>
  <si>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Arial"/>
        <family val="2"/>
        <charset val="238"/>
      </rPr>
      <t>ognjevarne E90</t>
    </r>
    <r>
      <rPr>
        <sz val="9"/>
        <rFont val="Arial"/>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</si>
  <si>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</si>
  <si>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</si>
  <si>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Dobava in montaža doz raznih dimenzij za v betonsko steno ali strop</t>
  </si>
  <si>
    <t>Dobava in montaža doz raznih dimenzij za montažo v predelno leseno ali knauf  steno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</si>
  <si>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</si>
  <si>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</si>
  <si>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</si>
  <si>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</si>
  <si>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</si>
  <si>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Ozemljitveni trak FeZn 25x4 mm - položen v temeljih servisnih kanalov</t>
  </si>
  <si>
    <t>Priključek kabla s tremi ali štirimi vodniki na naprave, ki so zajete v popisih v drugih načrtih</t>
  </si>
  <si>
    <t>pisoarji in el. pipe</t>
  </si>
  <si>
    <t>ventilator moči do 1 kW/230V</t>
  </si>
  <si>
    <t>ventilator moči do 3 kW/400V</t>
  </si>
  <si>
    <t>dvižna vrata</t>
  </si>
  <si>
    <t>potopna črpalka</t>
  </si>
  <si>
    <t>klimat 3kW/230V</t>
  </si>
  <si>
    <t>split klima 230V</t>
  </si>
  <si>
    <t>hladilna enota do 5kW/400V</t>
  </si>
  <si>
    <t>termostat talnega gretja</t>
  </si>
  <si>
    <t>ELM ventil v omarici talnega gretja</t>
  </si>
  <si>
    <t>obtočne črplake v toplotni podpostaji 230V do 0,7 kW</t>
  </si>
  <si>
    <t>tipala in ventili v toplotni podpostaji</t>
  </si>
  <si>
    <t>priklop tehnoloških porabnikov 400V v delavnici</t>
  </si>
  <si>
    <t>priklop tehnoloških porabnikov 230V v delavnici</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</si>
  <si>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</si>
  <si>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</si>
  <si>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</si>
  <si>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</si>
  <si>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</si>
  <si>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</si>
  <si>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UPS naprava za neprekinjeno napajanje 5kVA/4kW; 1f/1f; 15 min. avtonomija; v ohišju na kolesih</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</si>
  <si>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</si>
  <si>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</si>
  <si>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</si>
  <si>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</si>
  <si>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</si>
  <si>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</si>
  <si>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ER-D (glavni el. razdelilnik Delavnica)</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2000x1200x400mm komplet s podstavkom 100mm.
V razdelilniku je vgrajena sledeča oprema:</t>
    </r>
  </si>
  <si>
    <t>dobava in montaža:</t>
  </si>
  <si>
    <t xml:space="preserve"> - odklopilno stikalo 160A; 3p.; CLBS 160 3P</t>
  </si>
  <si>
    <t>Varovalčni ločilnik STV D02, do 63A komplet s talilnimi vložki</t>
  </si>
  <si>
    <t xml:space="preserve"> - stikalo na diferenčni tok EFI-4 40/0,03A; tip A</t>
  </si>
  <si>
    <t xml:space="preserve"> - prenapetostni odvodnik PZH III V3+1</t>
  </si>
  <si>
    <t xml:space="preserve"> - kombinirano zaščitno stikalo KZS 16A 2p C.; 10 kA; tip A</t>
  </si>
  <si>
    <t xml:space="preserve"> - instalacijski odklopnik do 25A 1p C.; 10 kA</t>
  </si>
  <si>
    <t xml:space="preserve"> - instalacijski odklopnik do 25A 3p C.; 10 kA</t>
  </si>
  <si>
    <t xml:space="preserve"> - motorsko zaščitno stikalo MPE25; 4-6,30A +ACBFE 11</t>
  </si>
  <si>
    <t xml:space="preserve"> - kontaktor MC-9a tuljava 230V</t>
  </si>
  <si>
    <t xml:space="preserve"> - kontaktor DIL M15 tuljava 230V</t>
  </si>
  <si>
    <t xml:space="preserve"> - kontaktor DIL M7 tuljava 230V</t>
  </si>
  <si>
    <t xml:space="preserve"> - impulzni rele 16A/230V</t>
  </si>
  <si>
    <t xml:space="preserve"> - rele z zaksnjenim vklopom 1-30 min; 230V s podnožjem </t>
  </si>
  <si>
    <t xml:space="preserve"> - tipka za preizkus LED signalnih svetilk</t>
  </si>
  <si>
    <t xml:space="preserve"> - tipka za izklop montaža na vrata</t>
  </si>
  <si>
    <t xml:space="preserve"> - tipka za vklop montaža na vrata</t>
  </si>
  <si>
    <t xml:space="preserve"> - indikator faz; SON H-3R</t>
  </si>
  <si>
    <t xml:space="preserve"> - fotrele s fotosondo</t>
  </si>
  <si>
    <t xml:space="preserve"> - ura Timer Digi Schrack 2 kanala</t>
  </si>
  <si>
    <t xml:space="preserve"> - stikalo 0-1; 10A; CLBS 16 3P montaža na vrata</t>
  </si>
  <si>
    <t xml:space="preserve"> - LED signalne svetilke raznih barv 230V</t>
  </si>
  <si>
    <t>~ Večfunkcijski analizator mreže za merjenje električnih parametrov in RS485 izhodom za priključitev na ModBus sistem, kot tip ETIMETER ENA3 Eti, komplet z adapterjem USB-RS485 za prenos podatkov</t>
  </si>
  <si>
    <t>Tokovni transformator tip CTL, Legrand ali enak:</t>
  </si>
  <si>
    <t>100/5A, 10VA</t>
  </si>
  <si>
    <t>Modbus communication interface RS485; programska oprema, licenca, zagon sistema…</t>
  </si>
  <si>
    <t>Ostala oprema</t>
  </si>
  <si>
    <t>Drobni in vezni material kot so PVC kanali, Cu zbiralke, vijaki, žica ustreznega preseka, zaključne letve za vrstne sponke, vezice, obešalo za dokumentacijo, označevalne ploščice za elemente, napisne ploščice stikal in lučk,...</t>
  </si>
  <si>
    <r>
      <t xml:space="preserve">Električna razdelilna omara </t>
    </r>
    <r>
      <rPr>
        <b/>
        <sz val="9"/>
        <rFont val="Arial"/>
        <family val="2"/>
        <charset val="238"/>
      </rPr>
      <t>ER-D.P</t>
    </r>
    <r>
      <rPr>
        <sz val="9"/>
        <rFont val="Arial"/>
        <family val="2"/>
        <charset val="238"/>
      </rPr>
      <t xml:space="preserve"> (Pisarne) je predvidena kot vgradna omara, zaščite IP43 dimenzij - 4-vrstna z 12poli - 770x355x110 mm; izdelana  iz 2x dekapirane pločevine, pobarvane (sive barve), z montažnimi ploščami, z napisi,  vrati, ključavnico in vgrajeno opremo;</t>
    </r>
  </si>
  <si>
    <t xml:space="preserve"> - bremensko stikalo  40A 1P</t>
  </si>
  <si>
    <t xml:space="preserve">kos </t>
  </si>
  <si>
    <t>Prenapetostna zaščita Hermi PZH R3 275/5/3+1</t>
  </si>
  <si>
    <t xml:space="preserve"> - instalacijski odklopnik do 25A 1p, B, C.; 10 kA</t>
  </si>
  <si>
    <t xml:space="preserve"> - inštalacijski kontaktor R20-20; 230V, 20A</t>
  </si>
  <si>
    <t xml:space="preserve"> - rele z zaksnjenim izklopom 1-30 min; 230V s podnožjem </t>
  </si>
  <si>
    <r>
      <t xml:space="preserve">Električna razdelilna omara </t>
    </r>
    <r>
      <rPr>
        <b/>
        <sz val="9"/>
        <rFont val="Arial"/>
        <family val="2"/>
        <charset val="238"/>
      </rPr>
      <t>ER-D.AKU</t>
    </r>
    <r>
      <rPr>
        <sz val="9"/>
        <rFont val="Arial"/>
        <family val="2"/>
        <charset val="238"/>
      </rPr>
      <t xml:space="preserve"> (Aku polnilnica) je predvidena kot nadometna omara, zaščite IP55 dimenzij -  600x800x250 mm; izdelana  iz 2x dekapirane pločevine, pobarvane (sive barve), z montažnimi ploščami, z napisi,  vrati, ključavnico in vgrajeno opremo;</t>
    </r>
  </si>
  <si>
    <t xml:space="preserve"> - kontaktor MC-40a tuljava 230V</t>
  </si>
  <si>
    <t xml:space="preserve"> - instalacijski odklopnik do 25A 3p, B, C.; 10 kA</t>
  </si>
  <si>
    <t xml:space="preserve"> - motorsko zaščitno stikalo MPE25; 0,63-1,00A +ACBFE 11</t>
  </si>
  <si>
    <t xml:space="preserve"> - transformator 230/24V; 100 VA</t>
  </si>
  <si>
    <t xml:space="preserve"> - rele24V; PR59C s podnožjem</t>
  </si>
  <si>
    <t xml:space="preserve"> - tipka za preizkus svetilk</t>
  </si>
  <si>
    <r>
      <t xml:space="preserve">Električna razdelilna omara </t>
    </r>
    <r>
      <rPr>
        <b/>
        <sz val="9"/>
        <rFont val="Arial"/>
        <family val="2"/>
        <charset val="238"/>
      </rPr>
      <t>ER-D.S</t>
    </r>
    <r>
      <rPr>
        <sz val="9"/>
        <rFont val="Arial"/>
        <family val="2"/>
        <charset val="238"/>
      </rPr>
      <t xml:space="preserve"> (Skladišče) je predvidena kot vgradna omara, zaščite IP43 dimenzij - 4-vrstna z 12poli - 770x355x110 mm; izdelana  iz 2x dekapirane pločevine, pobarvane (sive barve), z montažnimi ploščami, z napisi,  vrati, ključavnico in vgrajeno opremo;</t>
    </r>
  </si>
  <si>
    <r>
      <t xml:space="preserve">Električna razdelilna omara </t>
    </r>
    <r>
      <rPr>
        <b/>
        <sz val="9"/>
        <rFont val="Arial"/>
        <family val="2"/>
        <charset val="238"/>
      </rPr>
      <t>ER-D.SO</t>
    </r>
    <r>
      <rPr>
        <sz val="9"/>
        <rFont val="Arial"/>
        <family val="2"/>
        <charset val="238"/>
      </rPr>
      <t xml:space="preserve"> (skladišče olj) je predvidena kot nadometna omara, zaščite IP55 dimenzij -  600x800x250 mm; izdelana  iz 2x dekapirane pločevine, pobarvane (sive barve), z montažnimi ploščami, z napisi,  vrati, ključavnico in vgrajeno opremo;</t>
    </r>
  </si>
  <si>
    <r>
      <t xml:space="preserve">Električna razdelilna omara </t>
    </r>
    <r>
      <rPr>
        <b/>
        <sz val="9"/>
        <rFont val="Arial"/>
        <family val="2"/>
        <charset val="238"/>
      </rPr>
      <t>ER-D.KP</t>
    </r>
    <r>
      <rPr>
        <sz val="9"/>
        <rFont val="Arial"/>
        <family val="2"/>
        <charset val="238"/>
      </rPr>
      <t xml:space="preserve"> (kompresorska postaja) je predvidena kot nadometna omara, zaščite IP55 dimenzij -  600x800x250 mm; izdelana  iz 2x dekapirane pločevine, pobarvane (sive barve), z montažnimi ploščami, z napisi,  vrati, ključavnico in vgrajeno opremo;</t>
    </r>
  </si>
  <si>
    <t xml:space="preserve"> - preklopno stikalo 1-0-2;10A; montaža na vrata</t>
  </si>
  <si>
    <t xml:space="preserve"> - signalna svetilka zelena 230V</t>
  </si>
  <si>
    <r>
      <t xml:space="preserve">Električna razdelilna omara </t>
    </r>
    <r>
      <rPr>
        <b/>
        <sz val="9"/>
        <rFont val="Arial"/>
        <family val="2"/>
        <charset val="238"/>
      </rPr>
      <t>ER-IT</t>
    </r>
    <r>
      <rPr>
        <sz val="9"/>
        <rFont val="Arial"/>
        <family val="2"/>
        <charset val="238"/>
      </rPr>
      <t xml:space="preserve"> (IT prostor) je predvidena kot nadometna omara, zaščite IP43 dimenzij - 4-vrstna z 12poli - 791x355x150 mm; izdelana  iz 2x dekapirane pločevine, pobarvane (sive barve), z montažnimi ploščami, z napisi,  vrati, ključavnico in vgrajeno opremo;</t>
    </r>
  </si>
  <si>
    <t xml:space="preserve"> - bremensko stikalo  25A 1P</t>
  </si>
  <si>
    <r>
      <t xml:space="preserve">Razdelilnik </t>
    </r>
    <r>
      <rPr>
        <b/>
        <sz val="9"/>
        <rFont val="Arial"/>
        <family val="2"/>
        <charset val="238"/>
      </rPr>
      <t>ER-TP (toplotna podpostaja)</t>
    </r>
    <r>
      <rPr>
        <sz val="9"/>
        <rFont val="Arial"/>
        <family val="2"/>
        <charset val="238"/>
      </rPr>
      <t xml:space="preserve"> izdelan iz kvalitetne dvomilimeterske dvakrat dekapirane pločevine, antikorozijsko zaščiten. Dimenzij (širina x višina x globina ) npr. 1000 x 800 x 300mm, opremljen z vsemi potrebnimi nosilci, blendami, vrati, izrezi, ključavnico, komplet in vgrajeno naslednjo elektro opremo:</t>
    </r>
  </si>
  <si>
    <t>Grebenasto stikalo za montažo na vrata razdelilnika, 3 polno, 3x230/400V, 50Hz, nazivni izklopni tok 40A</t>
  </si>
  <si>
    <t>Stikalo na diferenčni tok EFI-4 40/0,03A tip A</t>
  </si>
  <si>
    <t>Prenapetostna zaščita C karakteristike, 275/350V, nazivni odvodni tok 30kA, kratkostična trdnost 25kA/50Hz</t>
  </si>
  <si>
    <t xml:space="preserve">Grebenasto stikalo, tropoložajno 1-0-2; 230V, 50Hz, nazivni izklopnim tok 10A  </t>
  </si>
  <si>
    <t>Instalacijski odklopnik, 230V, 50Hz, 1 polni, nazivna kratkostična zmoglivost 10kA,  različni nazivni tokovi in karakteristike.</t>
  </si>
  <si>
    <t>Instalacijski odklopnik, 230V, 50Hz, 3 polni, nazivna kratkostična zmoglivost 10kA,  različni nazivni tokovi in karakteristike.</t>
  </si>
  <si>
    <t>Preklopni rele s 3 preklopnimi kontakti 230V; AC; nazivnim tokom 6A, z ločenim podnožjem; za krmilno napetost 24VAC ali 230VAC, komplet z podnožjem</t>
  </si>
  <si>
    <t>Tipka črne barve</t>
  </si>
  <si>
    <t>Vtičnica za vgradnjo v omaro na DIN letev, z ozem. kontaktom 2P; nazivno napetost  230V 50Hz</t>
  </si>
  <si>
    <t>Linestra 230V AC 18 W dolžine 500 mm s stikalom</t>
  </si>
  <si>
    <t>Indikator faz SON H-3R; Eti</t>
  </si>
  <si>
    <t>Signalna svetilka 230V raznih barv</t>
  </si>
  <si>
    <t>Uvodnice Pg z tesnilnim obročem</t>
  </si>
  <si>
    <t>Priključne vrstne sponke za montažo na DIN letev vijačne izvedbe</t>
  </si>
  <si>
    <t>Samo vgradnja in ožičenje krmilnika. Krmilnik je razpisan v strojnem delu</t>
  </si>
  <si>
    <t>Drobni in vezni material kot so PVC kanali, Cu zbiralke, vijaki, žica ustreznega preseka, zaključne letve za vrstne ponke, vezice, obešalo za dokumentacijo, označevalne ploščice za elemente, napisne ploščice stikal in lučk,...</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</si>
  <si>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</si>
  <si>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</si>
  <si>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</si>
  <si>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</si>
  <si>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</si>
  <si>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</si>
  <si>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ER-OGŽ.H2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</si>
  <si>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</si>
  <si>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</si>
  <si>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</si>
  <si>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</si>
  <si>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</si>
  <si>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</si>
  <si>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</si>
  <si>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</si>
  <si>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</si>
  <si>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</si>
  <si>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</si>
  <si>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</si>
  <si>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</si>
  <si>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</si>
  <si>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</si>
  <si>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</si>
  <si>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</si>
  <si>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</si>
  <si>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</si>
  <si>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</si>
  <si>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</si>
  <si>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</si>
  <si>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</si>
  <si>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</si>
  <si>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</si>
  <si>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</si>
  <si>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</si>
  <si>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</si>
  <si>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</si>
  <si>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</si>
  <si>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</si>
  <si>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</si>
  <si>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</si>
  <si>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</si>
  <si>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</si>
  <si>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</si>
  <si>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</si>
  <si>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</si>
  <si>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</si>
  <si>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</si>
  <si>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</si>
  <si>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</si>
  <si>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</si>
  <si>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</si>
  <si>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</si>
  <si>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</si>
  <si>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</si>
  <si>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</si>
  <si>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</si>
  <si>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</si>
  <si>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</si>
  <si>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</si>
  <si>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</si>
  <si>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Komunikacijsko vozlišče</t>
    </r>
    <r>
      <rPr>
        <b/>
        <sz val="9"/>
        <rFont val="Arial"/>
        <family val="2"/>
        <charset val="238"/>
      </rPr>
      <t xml:space="preserve"> KV-D (vozlišče Delavnica)</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</si>
  <si>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FO 19" 360G2-1U-SD ohišje panela do 48x LC, Lazrspeed OM4 Systimax</t>
  </si>
  <si>
    <t>360G2 modul z 12xLC pigtaili MM OM4 Lazrspeed Systimax</t>
  </si>
  <si>
    <t>RS-2AF-16SF Splice organizator za hišne optične panele 1U Systimax</t>
  </si>
  <si>
    <t>Priključni kabel MM OM4 Lazrspeed 1.6mm, 4xLC, 2m</t>
  </si>
  <si>
    <t>Dobava in montaža 19 palčni ISDN/telefonski zaključni panel 50xRJ45, 1U; Systimax</t>
  </si>
  <si>
    <t>Dobava in montaža 19" UTP cat6A 24 portne priključne panele kot npr: Systimax 360-IPR-1100-GS6-1U-24P</t>
  </si>
  <si>
    <t>Organizator ožičenja 1 HE, kovinsko v črni barvi,</t>
  </si>
  <si>
    <t>Priključni kabel UTP kat.6A, z AMP konektorji RJ45/RJ45, 3m; Systimax</t>
  </si>
  <si>
    <t>Priključni kabel UTP kat.6A, z AMP konektorji RJ45/RJ45, 2m; Systimax</t>
  </si>
  <si>
    <t>Priključni kabel UTP kat.6A, z AMP konektorji RJ45/RJ45, 1m; Systimax</t>
  </si>
  <si>
    <t>Ojačevalnik TV signala</t>
  </si>
  <si>
    <t>Odcepnik - 4 vejni</t>
  </si>
  <si>
    <r>
      <rPr>
        <b/>
        <sz val="9"/>
        <rFont val="Arial"/>
        <family val="2"/>
        <charset val="238"/>
      </rPr>
      <t>TK DELILNIK</t>
    </r>
    <r>
      <rPr>
        <sz val="9"/>
        <rFont val="Arial"/>
        <family val="2"/>
        <charset val="238"/>
      </rPr>
      <t xml:space="preserve"> (stenska odprta izvedba za 400 parov) s KRONE ločilnimi priključnimi sponkami za zaključek TK dohodnega kabla tipa TK 59 GM 25 x 4 x 0.6 kapacitete 50 parov z bakrenimi vodniki; delilnik mora biti dimenzije vsaj 50x100 cm; z vgrajenimi  vertikalnimi nosilci; krone letvicami (LSA letev krone 2/10 10 DA) in ozemljitveno letvijo</t>
    </r>
  </si>
  <si>
    <r>
      <t xml:space="preserve">Vgradnja dodatne opreme v Glavno komunikacijsko vozlišče - </t>
    </r>
    <r>
      <rPr>
        <b/>
        <sz val="9"/>
        <rFont val="Arial"/>
        <family val="2"/>
        <charset val="238"/>
      </rPr>
      <t>GKV</t>
    </r>
    <r>
      <rPr>
        <sz val="9"/>
        <rFont val="Arial"/>
        <family val="2"/>
        <charset val="238"/>
      </rPr>
      <t xml:space="preserve"> v objektu 12027 - poveljstvo:</t>
    </r>
  </si>
  <si>
    <t>Vgradnja dodatne opreme v CATV omarici v objektu 12027 - poveljstvo:</t>
  </si>
  <si>
    <t>odcepnik 2 - vejni; komplet s konektorji</t>
  </si>
  <si>
    <t>Komunikacijska vtičnica, s samozaporno protiprašno zaščito, komplet z odgovarjajočo dozo za podometno vgradnjo ali parapetni kanal oziroma v talno dozo</t>
  </si>
  <si>
    <t>vtičnica UTP, kat.6A, - (dvojna, komplet z ustreznimi konektorji) - parapetni kanal Elba</t>
  </si>
  <si>
    <t>vtičnica UTP, kat.6A, - (enojna, komplet z ustreznimi konektorji) - nadometna</t>
  </si>
  <si>
    <t>izpust za WiFi zaključen z RJ 45 konektorjem</t>
  </si>
  <si>
    <t>vtičnica TV (CATV) - parapetni kanal Elba</t>
  </si>
  <si>
    <t>vtičnica TV (CATV) - podometna</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</si>
  <si>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</si>
  <si>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Systimax</t>
  </si>
  <si>
    <t>TK kabel: TK 59 GM 25 x 4 x 0.6 kapacitete 50 parov</t>
  </si>
  <si>
    <t>TK kabel: J-H(ST)H 50x2x0,6 za povezavo med telefonskim delilnikom in komunikacijsko omarico KV-D</t>
  </si>
  <si>
    <t>Optični kabel: FO 24 (50/125) kabel multimode OM4 LazerSPEED notranji/zunanji; Systimax, s polaganjem na pripravljene trase;</t>
  </si>
  <si>
    <t>Koaksialen kabel; coax 75 ohm dvojni oklop</t>
  </si>
  <si>
    <t>Kabelske police izdelane iz vročecinkane pločevine, kompletno s potrebnim veznim, spojnim in nosilnim materialom ter pokrovi po DIN50975/50976 z nanosom cinka 60-80um, višina 4cm, pobarvane (bela barva). Kot naprimer ELBA</t>
  </si>
  <si>
    <t>RBC 16</t>
  </si>
  <si>
    <t>RBC 23</t>
  </si>
  <si>
    <t>RBC 36</t>
  </si>
  <si>
    <t>Instalacijska alkaten cev za polaganje v obstoječo kabelsko kanalizacijo</t>
  </si>
  <si>
    <t>50 mm</t>
  </si>
  <si>
    <t>PN 16</t>
  </si>
  <si>
    <t>PN 23</t>
  </si>
  <si>
    <t>Zaključevanje optike MM na obeh koncih</t>
  </si>
  <si>
    <t>Zaključevanje UTP kablov kat. 6A na delilnem panelu in vtičnici</t>
  </si>
  <si>
    <t>Zaključevanje TK kabla: TK 59 GM 25 x 4 x 0.6 kapacitete 50 parov na Krone letvicah na delilniku na dovodu - TK delilnik poveljstvo</t>
  </si>
  <si>
    <t>Zaključevanje TK kabla: TK 59 GM 25 x 4 x 0.6 kapacitete 50 parov na Krone letvicah na TK delilniku Delavnica</t>
  </si>
  <si>
    <t>Zaključevanje TK kabla: J-H(ST)H 50x2x0,6 kapacitete 50 parov na Krone letvicah na TK delilniku Delavnica</t>
  </si>
  <si>
    <t>Zaključevanje TK kabla: J-H(ST)H 50x2x0,6 kapacitete 50 parov na 19 palčni ISDN/telefonski zaključnem panelu 50xRJ45 v KV-D</t>
  </si>
  <si>
    <t>Meritve UTP ClassEA instalacije (meritve v skladu s standardi in certificiranimi merilniki); obvezna predaja končnega poročila</t>
  </si>
  <si>
    <t>Meritve optičnega kabla (slablenje); za vse kable MM</t>
  </si>
  <si>
    <t>Označevanje vseh komunikacijskih kablov, portov na panelih ter vtičnicah</t>
  </si>
  <si>
    <r>
      <t xml:space="preserve">Doza za izenačevanje potenciala </t>
    </r>
    <r>
      <rPr>
        <b/>
        <sz val="9"/>
        <rFont val="Arial"/>
        <family val="2"/>
        <charset val="238"/>
      </rPr>
      <t>DIP-TK,</t>
    </r>
    <r>
      <rPr>
        <sz val="9"/>
        <rFont val="Arial"/>
        <family val="2"/>
        <charset val="238"/>
      </rPr>
      <t xml:space="preserve"> nadometna  omara iz nerjaveče pločevine ali PVC materiala, zaščite IP 44, opremljena z Cu zbiralko za priklop vodnikov za izenačevanje potenciala, komplet z kabelskimi uvodnicami, drobnim, veznim in montažnim materialom, različnih dimenzij.</t>
    </r>
  </si>
  <si>
    <t xml:space="preserve">Uvlek predmetnih dohodnih kablov (TK, Optika, TV) v obstoječo kabelsko kanalizacijo in v kineto objekta poveljstva, do priključnih točk </t>
  </si>
  <si>
    <t>Povezava naprav na položeno, označeno in preizkušeno instalacijonaravnava parametrov in spuščanje sistema v pogon; Sistemska garancija principala (20 let)</t>
  </si>
  <si>
    <t>Drobni, nespecificirani, pritrdilni in vezni material</t>
  </si>
  <si>
    <t>2.2.</t>
  </si>
  <si>
    <t>JAVLJANJE POŽARA</t>
  </si>
  <si>
    <r>
      <t>NJP-401A</t>
    </r>
    <r>
      <rPr>
        <sz val="9"/>
        <rFont val="Arial"/>
        <family val="2"/>
        <charset val="238"/>
      </rPr>
      <t xml:space="preserve"> ali enakovredno</t>
    </r>
  </si>
  <si>
    <t>Analogna adresna naprava; v skladu z EN 54 2 in 4; dvema zankama, kapaciteta 252 adresnih elementov za javljanje požara, plina in SOS signalizacije; kpl z napajalnikom 5A, UPMO upravljalni modul in CPMO centralno procesni modul. Modularno dodajanje še enega LIMO-Ap, štirih LIMO-Ko konvencionalnih modulov ali VIMO vhodno-izhodnih modulov, mrežni modul, TCP/IP ali RS232 in modema. Možna vezava v mrežo do 16 central in/ali oddaljenih prikazovalnikov.</t>
  </si>
  <si>
    <t>MRMO 400 modul</t>
  </si>
  <si>
    <t>Omrežni modul MRMO 400 za tvorjenje ZarjaNet-400 mreže</t>
  </si>
  <si>
    <t>GA 400 modul</t>
  </si>
  <si>
    <t>Pretvornik MODBUS/ TCP Ethrnet</t>
  </si>
  <si>
    <t>AMS – Alarm Management Sistem</t>
  </si>
  <si>
    <t>Grafični nadzorni center, komplet s programsko opremo</t>
  </si>
  <si>
    <t>GSM GM-5 modul</t>
  </si>
  <si>
    <t>GSM  modul za prenos alarma na izbrano varnostno službo</t>
  </si>
  <si>
    <t xml:space="preserve">OPT XP-95    </t>
  </si>
  <si>
    <t xml:space="preserve">Adresibilni optični javljalnik Zarja </t>
  </si>
  <si>
    <t>Alarmna hupa z bliskavko</t>
  </si>
  <si>
    <t>Alarmna sirena</t>
  </si>
  <si>
    <t xml:space="preserve">RJ XP-95 z izolatorjem    </t>
  </si>
  <si>
    <t>Adresni ročni javljalnik s pleksi zaščito Apollo</t>
  </si>
  <si>
    <t>P XP-95/Discovery</t>
  </si>
  <si>
    <t>Podnožje za adresne javljalnike XP-95 Apollo</t>
  </si>
  <si>
    <t xml:space="preserve">TP-60 tesnilo za podnožja javljalnikov    </t>
  </si>
  <si>
    <t>Tesnilo za podnožja javljalnikov</t>
  </si>
  <si>
    <r>
      <rPr>
        <b/>
        <sz val="9"/>
        <rFont val="Arial"/>
        <family val="2"/>
        <charset val="238"/>
      </rPr>
      <t xml:space="preserve">VK-08/95 OPT </t>
    </r>
    <r>
      <rPr>
        <sz val="9"/>
        <color indexed="8"/>
        <rFont val="Arial"/>
        <family val="2"/>
        <charset val="238"/>
      </rPr>
      <t>kpl. z ohišjem za zaščitno ALU za VK-08</t>
    </r>
  </si>
  <si>
    <t>Vzorčna komora z vgrajenim adresnim optičnim javljalnikom XP-95</t>
  </si>
  <si>
    <r>
      <rPr>
        <b/>
        <sz val="9"/>
        <rFont val="Arial"/>
        <family val="2"/>
        <charset val="238"/>
      </rPr>
      <t xml:space="preserve">AV-622 </t>
    </r>
    <r>
      <rPr>
        <sz val="9"/>
        <rFont val="Arial"/>
        <family val="2"/>
        <charset val="238"/>
      </rPr>
      <t>adresni vmesnik</t>
    </r>
  </si>
  <si>
    <t>Adresni trokanalni vhodno / izhodni vmesnik;
krmilni vmesnik s tremi neodvisnimi relejskimi izhodi in tremi neodvisnimi vhodi za priklop brezpotencialnih kontaktov, za delovanje potrebuje zunanje napajanje 18V DC - 30V DC, komplet z ohišjem za nadometno montažo</t>
  </si>
  <si>
    <r>
      <rPr>
        <b/>
        <sz val="9"/>
        <rFont val="Arial"/>
        <family val="2"/>
        <charset val="238"/>
      </rPr>
      <t xml:space="preserve">AV-602 </t>
    </r>
    <r>
      <rPr>
        <sz val="9"/>
        <rFont val="Arial"/>
        <family val="2"/>
        <charset val="238"/>
      </rPr>
      <t>adresni vmesnik</t>
    </r>
  </si>
  <si>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t>
  </si>
  <si>
    <r>
      <rPr>
        <b/>
        <sz val="9"/>
        <rFont val="Arial"/>
        <family val="2"/>
        <charset val="238"/>
      </rPr>
      <t xml:space="preserve">Zarja, ZCO-250 </t>
    </r>
    <r>
      <rPr>
        <sz val="9"/>
        <rFont val="Arial"/>
        <family val="2"/>
        <charset val="238"/>
      </rPr>
      <t>javljalnik ogljikovega monoksida</t>
    </r>
  </si>
  <si>
    <t>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maksimalna upornost priključnega kabla; 300 W, avtomatska nastavitev ničle, nastavitev občutljivosti s potenciometrom pri znani koncentraciji CO, EMC v skladu z EN 50081-1 in EN 50082-2B, temperatura skladiščenja; 0 - 20°C, stopnja mehanske zaščite; IP 65, montaža na steno, višina 1,5 - 1,8 m od tal, dimenzije (V x Š x G); 80 x 82 x 55 mm, teža; 160 g, certifikat; TUV 556478 (20. 7. 2005)</t>
  </si>
  <si>
    <t>Adresni dvokanalni vhodni, enokanalni izhodni vmesnik;
krmilni vmesnik z relejskim izhodom (maksimalno 3A) in dvema neodvisnima vhodoma, eden za priklop brezpotencialnih kontaktov in en OPTO vhod, komplet z ohišjem za nadometno montažo</t>
  </si>
  <si>
    <r>
      <rPr>
        <b/>
        <sz val="9"/>
        <rFont val="Arial"/>
        <family val="2"/>
        <charset val="238"/>
      </rPr>
      <t xml:space="preserve">SZI-01/01 </t>
    </r>
    <r>
      <rPr>
        <sz val="9"/>
        <rFont val="Arial"/>
        <family val="2"/>
        <charset val="238"/>
      </rPr>
      <t>Svetlobni zvočni indikator</t>
    </r>
  </si>
  <si>
    <t>Adresni svetlobno zvočni indikator, s svetlobnim dvostranskim napisom "ZAPUSTI PROSTOR" in vgrajeno sireno, stropna montaža, vgrajen enokanalni vmesnik za krmiljenje svetlobnega napisa in zvočne sinalizacije, 12V DC - 24V DC</t>
  </si>
  <si>
    <t>Dodatni napajalnik v ohišju;
v ohišju z lučkami za prikaz stanja, komplet z adresnim vmesnikom Zarja, AV-618 DIN RAIL za kontrolo delovanja, 230V AC - 24V DC / 6A</t>
  </si>
  <si>
    <t>Označevalna pl.</t>
  </si>
  <si>
    <t>Označevalna nalepka ročni javljalnik po SIST 1013</t>
  </si>
  <si>
    <t>Označevalna nalepka požarna sirena po SIST 1013</t>
  </si>
  <si>
    <t>Označevalna nalepka optične javljalnike, vmesnike,….</t>
  </si>
  <si>
    <t>AKU 12V/7,0 - 7,6 Ah</t>
  </si>
  <si>
    <t>Akumulator 12V/ 7,0 - 7,6 Ah</t>
  </si>
  <si>
    <t>Kabel JE-H(ST)H 2x2x0,8 Bd E30 s polaganjem in upoštevanjem objemk za montažo kabla</t>
  </si>
  <si>
    <t>Kabel JH(St)H 4x2x0.8 mm  s polaganjem</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</si>
  <si>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</si>
  <si>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</si>
  <si>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</si>
  <si>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</si>
  <si>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</si>
  <si>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</si>
  <si>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</si>
  <si>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</si>
  <si>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</si>
  <si>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</si>
  <si>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</si>
  <si>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</si>
  <si>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</si>
  <si>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</si>
  <si>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r>
      <t>Krmilna centrala za proženje 24V DC elementov namenjena odvodu dima in toplote.
Avtonomija sekundarne močnostne podpore 72ur, avtomatski preklop na rezervno napajanje in nazaj.
Vse linije kontrolirane.</t>
    </r>
    <r>
      <rPr>
        <sz val="10"/>
        <rFont val="Arial"/>
        <family val="2"/>
        <charset val="238"/>
      </rPr>
      <t xml:space="preserve">
skladno z </t>
    </r>
    <r>
      <rPr>
        <sz val="9"/>
        <rFont val="Arial"/>
        <family val="2"/>
        <charset val="238"/>
      </rPr>
      <t>EN 12101-10</t>
    </r>
    <r>
      <rPr>
        <sz val="10"/>
        <rFont val="Arial"/>
        <family val="2"/>
        <charset val="238"/>
      </rPr>
      <t>; Oskrba z energijo
Vsi krmilni elementi so medsebojno usklajeni na krmilno omarico dobavitelja ZIP inženiring. ali enakovredno</t>
    </r>
  </si>
  <si>
    <r>
      <rPr>
        <b/>
        <sz val="10"/>
        <rFont val="Arial"/>
        <family val="2"/>
        <charset val="238"/>
      </rPr>
      <t>Krmilna centrala CPS-M1; Dobavitelj: ZIP inženiring d.o.o. Tolmin ali enakovredno</t>
    </r>
    <r>
      <rPr>
        <sz val="10"/>
        <rFont val="Arial"/>
        <family val="2"/>
        <charset val="238"/>
      </rPr>
      <t xml:space="preserve">
- 1x kovinsko ohišje
- 1x identifikacija napake; stanje krmilja, kontrola linij, izpad omrežja, napaka Akku, itd.
- 1x požarna linija
- 7x grupa motornih pogonov 24Vdc / max 10A
- Akku
- Vds certifikat EN 12101-10</t>
    </r>
  </si>
  <si>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</si>
  <si>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</si>
  <si>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</si>
  <si>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</si>
  <si>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priklop kupole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</si>
  <si>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</si>
  <si>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</si>
  <si>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</si>
  <si>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</si>
  <si>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</si>
  <si>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</si>
  <si>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</si>
  <si>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</si>
  <si>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</si>
  <si>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</si>
  <si>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</si>
  <si>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</si>
  <si>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</si>
  <si>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</si>
  <si>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</si>
  <si>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</si>
  <si>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</si>
  <si>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Dolblenje zidu oz. predelnih sten za montažo novih el. razdelilcev</t>
  </si>
  <si>
    <t>Izrezi v obstoječem tlaku za vsatvljanje cevi dimezij fi 160, 110 in 75 mm</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</si>
  <si>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</si>
  <si>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</si>
  <si>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</si>
  <si>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februar 2022</t>
  </si>
  <si>
    <t>Republika Slovenija, Ministrstvo za obrambo</t>
  </si>
  <si>
    <t>Vojkova cesta 55, 1000 Ljubljana</t>
  </si>
  <si>
    <t>REKAPITULACIJA STROJNIH INŠTALACIJ</t>
  </si>
  <si>
    <t>€ skupaj</t>
  </si>
  <si>
    <t>I./</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</si>
  <si>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</si>
  <si>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</si>
  <si>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</si>
  <si>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</si>
  <si>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</si>
  <si>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</si>
  <si>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</si>
  <si>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</si>
  <si>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</si>
  <si>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</si>
  <si>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</si>
  <si>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</si>
  <si>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</si>
  <si>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</si>
  <si>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</si>
  <si>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</si>
  <si>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</si>
  <si>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</si>
  <si>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</si>
  <si>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</si>
  <si>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</si>
  <si>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</si>
  <si>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</si>
  <si>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GRADBENA DELA - TOPLOVOD</t>
  </si>
  <si>
    <t>INŠTALACIJSKA DELA</t>
  </si>
  <si>
    <t xml:space="preserve">Fleksibilna, predizolirana, samo-kompenzacijska plastična cev za razvod hlajenja/ogrevanja (povezava med toplotno črpalko in objektom v zemlji), </t>
  </si>
  <si>
    <t>sistem, ki je namenjen za vgradnjo v zemljo. Cevni sistem je</t>
  </si>
  <si>
    <t>namenjen za transport hladilne/ogrevne vode - dovod in povratek.</t>
  </si>
  <si>
    <t>Dovodna in povratna cev je položena v dvobarvno notranjo</t>
  </si>
  <si>
    <t>izolacijo, ki preprečuje napačno priključitev cevi (rdeča-dovod, modra-povratek).</t>
  </si>
  <si>
    <t>Izdelano v skladu z evropskim standardom EN 15632-3.</t>
  </si>
  <si>
    <t>Cevni sistem je podvržen letnemu certificiranju DIN Certco,</t>
  </si>
  <si>
    <t>ki v skladu z VDI 2055, preverja vrednosti toplotnih izgub.</t>
  </si>
  <si>
    <t>Cevni sistem ima pridobljen KIWA KOMO sistemski certifikat</t>
  </si>
  <si>
    <t>v skladu s smernico BRL 5609.</t>
  </si>
  <si>
    <t>Karakteristike posameznih delov cevnega sistema:</t>
  </si>
  <si>
    <t>Notranja cev:</t>
  </si>
  <si>
    <t>Izdelana iz polietilena HDPE (PE 100), SDR 11. Propustnost kisika (difuzijska zaščita) je v skladu s standardom ISO 17455.</t>
  </si>
  <si>
    <t xml:space="preserve">Cev je korozijsko odporna. </t>
  </si>
  <si>
    <t>Temperaturno območje do +95°C, načrtovan tlak do 6 barov.</t>
  </si>
  <si>
    <t>Izolacija:</t>
  </si>
  <si>
    <t>Zaprto celična PE-X pena, odporna na staranje, položena v</t>
  </si>
  <si>
    <t>več slojih, trajno elastična.</t>
  </si>
  <si>
    <t>Zunanji zaščitni plašč:</t>
  </si>
  <si>
    <t>Rebrasta cev izdelana iz polietilena (HDPE). S statično potrditvijo za težke prometne obremenitve do 60 ton</t>
  </si>
  <si>
    <t>F 200mm (zunanji plašč), 75 (zunanji premer), 61,4mm (notranji premer), 6,8mm (debelina stene), 62,5mm (debelina izolacije)</t>
  </si>
  <si>
    <t>UPONOR tip Ecoflex Thermo Single 75x6,8/200mm</t>
  </si>
  <si>
    <t>Fazonski kosi, pokrova za predizolirane cevi, prehodni kosi iz predizoliranih cevi na cevi iz neplemenitega jekla, skupaj z montažnim in pritrdilnim materialom za cev</t>
  </si>
  <si>
    <t>- prehodni kos na DN65, PN6</t>
  </si>
  <si>
    <t>UPONOR tip Wipex</t>
  </si>
  <si>
    <t>ali enakovredni</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</si>
  <si>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</si>
  <si>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Posebno pozornost je potrebno posvetiti obešalnem oziroma pritrdilnem materialu za zunanji razvod do objekta</t>
  </si>
  <si>
    <t>Ø76,1 x 3,65 mm (DN65)</t>
  </si>
  <si>
    <t>Toplotna izolacija razvoda ogrevne vode z izolacijskimi cevaki za debelino izolacije do 80 mm iz kamene volne s koeficientom toplotne prevodnosti λ50ºC=0,039 W/mK po EN ISO 8497 oziroma izolacijskimi blazinami iz kamene volne za debelino izolacije nad 80 mm s koeficientom toplotne prevodnosti λ50ºC=0,040 W/mK po EN 12667, skupaj s kovinskimi objemkami in obdelavo fazonskih kosov ter armatur</t>
  </si>
  <si>
    <t>debeline 90 mm</t>
  </si>
  <si>
    <t>Ø 76,1 x 3,20 mm (DN 65)</t>
  </si>
  <si>
    <t>KNAUF INSULATION tip Power-teK PS 680 / WM 640 GG</t>
  </si>
  <si>
    <t>ali enakovredno</t>
  </si>
  <si>
    <t xml:space="preserve">Zaščita toplotne izolacije na ceveh in fazonskih kosih na reazvodih izven objekta proti vremenskim in mehanskim poškodbam z Al pločevino </t>
  </si>
  <si>
    <t>TOPLOTNA POSTAJA, RAZVOD OGREVNE VODE DO KLIMATOV</t>
  </si>
  <si>
    <t>Toplotna postaja na jeklenem ogrodju</t>
  </si>
  <si>
    <t>sestavljena iz sledečih elementov:</t>
  </si>
  <si>
    <t>Priključna moč: 94,84 kW</t>
  </si>
  <si>
    <t>a) PRIMAR: 80/60º C, DN 50, PN 16</t>
  </si>
  <si>
    <t xml:space="preserve"> - ultrazvočni merilnik toplotne energije</t>
  </si>
  <si>
    <t xml:space="preserve">   z navojnimi priključki ter holandci,</t>
  </si>
  <si>
    <t xml:space="preserve">   skupaj z računsko enoto ter dvema</t>
  </si>
  <si>
    <t xml:space="preserve">   temperaturnima tipaloma s potopnima tuljkama,</t>
  </si>
  <si>
    <t xml:space="preserve">   skupaj z vmesnim kosom za vgradnjo</t>
  </si>
  <si>
    <t xml:space="preserve">   v času poskusnega obratovanja</t>
  </si>
  <si>
    <t xml:space="preserve">   ALLMESS tip CF ECHO II 6,0-260</t>
  </si>
  <si>
    <t xml:space="preserve">   DN 25, PN 16</t>
  </si>
  <si>
    <r>
      <t xml:space="preserve">   V</t>
    </r>
    <r>
      <rPr>
        <vertAlign val="subscript"/>
        <sz val="10"/>
        <color theme="1"/>
        <rFont val="Arial"/>
        <family val="2"/>
        <charset val="238"/>
      </rPr>
      <t>nom</t>
    </r>
    <r>
      <rPr>
        <sz val="10"/>
        <color theme="1"/>
        <rFont val="Arial"/>
        <family val="2"/>
        <charset val="238"/>
      </rPr>
      <t xml:space="preserve"> = 6,0 m</t>
    </r>
    <r>
      <rPr>
        <vertAlign val="superscript"/>
        <sz val="10"/>
        <color theme="1"/>
        <rFont val="Arial"/>
        <family val="2"/>
        <charset val="238"/>
      </rPr>
      <t>3</t>
    </r>
    <r>
      <rPr>
        <sz val="10"/>
        <color theme="1"/>
        <rFont val="Arial"/>
        <family val="2"/>
        <charset val="238"/>
      </rPr>
      <t>/h</t>
    </r>
  </si>
  <si>
    <r>
      <t xml:space="preserve">   k</t>
    </r>
    <r>
      <rPr>
        <vertAlign val="subscript"/>
        <sz val="10"/>
        <color theme="1"/>
        <rFont val="Arial"/>
        <family val="2"/>
        <charset val="238"/>
      </rPr>
      <t>v</t>
    </r>
    <r>
      <rPr>
        <sz val="10"/>
        <color theme="1"/>
        <rFont val="Arial"/>
        <family val="2"/>
        <charset val="238"/>
      </rPr>
      <t xml:space="preserve"> = 16,39 m</t>
    </r>
    <r>
      <rPr>
        <vertAlign val="superscript"/>
        <sz val="10"/>
        <color theme="1"/>
        <rFont val="Arial"/>
        <family val="2"/>
        <charset val="238"/>
      </rPr>
      <t>3</t>
    </r>
    <r>
      <rPr>
        <sz val="10"/>
        <color theme="1"/>
        <rFont val="Arial"/>
        <family val="2"/>
        <charset val="238"/>
      </rPr>
      <t>/h</t>
    </r>
  </si>
  <si>
    <r>
      <t xml:space="preserve">   V = 4,06 m</t>
    </r>
    <r>
      <rPr>
        <vertAlign val="superscript"/>
        <sz val="10"/>
        <color theme="1"/>
        <rFont val="Arial"/>
        <family val="2"/>
        <charset val="238"/>
      </rPr>
      <t>3</t>
    </r>
    <r>
      <rPr>
        <sz val="10"/>
        <color theme="1"/>
        <rFont val="Arial"/>
        <family val="2"/>
        <charset val="238"/>
      </rPr>
      <t>/h</t>
    </r>
  </si>
  <si>
    <t xml:space="preserve">   ∆p =6,1 kPa</t>
  </si>
  <si>
    <t xml:space="preserve"> - prehodni regulacijski ventil z EM pogonom</t>
  </si>
  <si>
    <t xml:space="preserve">   s tritočkovnim regulacijskim signalom</t>
  </si>
  <si>
    <t xml:space="preserve">   s prigrajeno varnostno funkcijo po EN 14597</t>
  </si>
  <si>
    <t xml:space="preserve">   DANFOSS tip VM2 32/10</t>
  </si>
  <si>
    <t xml:space="preserve">   + AMV 13/15/230 V (NC)</t>
  </si>
  <si>
    <t xml:space="preserve">   DN 32, PN 25</t>
  </si>
  <si>
    <r>
      <t xml:space="preserve">   k</t>
    </r>
    <r>
      <rPr>
        <vertAlign val="subscript"/>
        <sz val="10"/>
        <color theme="1"/>
        <rFont val="Arial"/>
        <family val="2"/>
        <charset val="238"/>
      </rPr>
      <t>vs</t>
    </r>
    <r>
      <rPr>
        <sz val="10"/>
        <color theme="1"/>
        <rFont val="Arial"/>
        <family val="2"/>
        <charset val="238"/>
      </rPr>
      <t xml:space="preserve"> = 10,0 m</t>
    </r>
    <r>
      <rPr>
        <vertAlign val="superscript"/>
        <sz val="10"/>
        <color theme="1"/>
        <rFont val="Arial"/>
        <family val="2"/>
        <charset val="238"/>
      </rPr>
      <t>3</t>
    </r>
    <r>
      <rPr>
        <sz val="10"/>
        <color theme="1"/>
        <rFont val="Arial"/>
        <family val="2"/>
        <charset val="238"/>
      </rPr>
      <t>/h</t>
    </r>
  </si>
  <si>
    <t xml:space="preserve">   ∆p = 16,5 kPa</t>
  </si>
  <si>
    <t xml:space="preserve"> - ploščni prenosnik toplote lotane izvedbe</t>
  </si>
  <si>
    <r>
      <t xml:space="preserve">   </t>
    </r>
    <r>
      <rPr>
        <sz val="10"/>
        <color rgb="FF000000"/>
        <rFont val="Arial"/>
        <family val="2"/>
        <charset val="238"/>
      </rPr>
      <t xml:space="preserve">iz nerjavne pločevine, skupaj </t>
    </r>
    <r>
      <rPr>
        <sz val="10"/>
        <color theme="1"/>
        <rFont val="Arial"/>
        <family val="2"/>
        <charset val="238"/>
      </rPr>
      <t>z navojnimi priključki,</t>
    </r>
  </si>
  <si>
    <r>
      <t xml:space="preserve">   holandci</t>
    </r>
    <r>
      <rPr>
        <sz val="10"/>
        <color rgb="FF000000"/>
        <rFont val="Arial"/>
        <family val="2"/>
        <charset val="238"/>
      </rPr>
      <t xml:space="preserve"> ter izolacijo</t>
    </r>
  </si>
  <si>
    <t xml:space="preserve">   Danfoss tip XB12L-1-50</t>
  </si>
  <si>
    <t xml:space="preserve">   Q=95 kW</t>
  </si>
  <si>
    <t xml:space="preserve">   material: AISI316L</t>
  </si>
  <si>
    <r>
      <t xml:space="preserve">   primar: 80/60º C,V=4,17 m</t>
    </r>
    <r>
      <rPr>
        <vertAlign val="superscript"/>
        <sz val="10"/>
        <color theme="1"/>
        <rFont val="Arial"/>
        <family val="2"/>
        <charset val="238"/>
      </rPr>
      <t>3</t>
    </r>
    <r>
      <rPr>
        <sz val="10"/>
        <color theme="1"/>
        <rFont val="Arial"/>
        <family val="2"/>
        <charset val="238"/>
      </rPr>
      <t>/h, ∆p = 7,13 kPa</t>
    </r>
  </si>
  <si>
    <r>
      <t xml:space="preserve">   sekundar: 40/55º C, V=5,51 m</t>
    </r>
    <r>
      <rPr>
        <vertAlign val="superscript"/>
        <sz val="10"/>
        <color theme="1"/>
        <rFont val="Arial"/>
        <family val="2"/>
        <charset val="238"/>
      </rPr>
      <t>3</t>
    </r>
    <r>
      <rPr>
        <sz val="10"/>
        <color theme="1"/>
        <rFont val="Arial"/>
        <family val="2"/>
        <charset val="238"/>
      </rPr>
      <t>/h, ∆p = 13,59 kPa</t>
    </r>
  </si>
  <si>
    <t xml:space="preserve"> - 2 x zaporni ventil DN 50, PN 16</t>
  </si>
  <si>
    <t xml:space="preserve"> - 1 x izpustna krogelna pipa za uvaritev DN 20, PN 16</t>
  </si>
  <si>
    <t xml:space="preserve"> - potopno temperaturno tipalo za omejevanje</t>
  </si>
  <si>
    <t xml:space="preserve">   temperature povratka</t>
  </si>
  <si>
    <t>b) SEKUNDAR: 55/40º C, DN 50, PN 6</t>
  </si>
  <si>
    <t>- 1 x izpustna krogelna pipa DN 20, PN 6</t>
  </si>
  <si>
    <t>- 1 x potopno temperaturno tipalo</t>
  </si>
  <si>
    <t>- 1 x varnostni termostat</t>
  </si>
  <si>
    <t>- varnostni ventil DN 20 po TRD 721</t>
  </si>
  <si>
    <t xml:space="preserve">  tlak odpiranja: 3,0 bar (n)</t>
  </si>
  <si>
    <t>- 2 x termometer (0-100°C)</t>
  </si>
  <si>
    <t>- 2 x manometer (0-6 bar)</t>
  </si>
  <si>
    <t>c)REGULACIJA</t>
  </si>
  <si>
    <t>Vodilni elektronski regulator kompaktne izvedbe</t>
  </si>
  <si>
    <t>za vodenje temperature dovoda na sekundarni strani v odvisnosti od zunanje temperature ter priparalelne priprave sanitarne tople vode z bojlerjem na sekundarni strani, bojlerskima temperatunima tipaloma, zunanjim temperaturnim tipalom</t>
  </si>
  <si>
    <t>DANFOSS tip ECL 310 +aplikacijski ključ A390</t>
  </si>
  <si>
    <t>Vsi elementi so električno povezani in pripravljeni za priklop na električno omrežje 230 V / 50Hz</t>
  </si>
  <si>
    <t>Tlačni preizkus s hladno vodo.</t>
  </si>
  <si>
    <t>Oplesk elementov postaje in razvodov po zahtevah</t>
  </si>
  <si>
    <t>distributerja.</t>
  </si>
  <si>
    <t>Pripravljalna dela, zarisovanje in zaključna dela.</t>
  </si>
  <si>
    <t>Izdelava obratovalnih navodil ter sheme sistema.</t>
  </si>
  <si>
    <t>Danfoss ali enakovredni</t>
  </si>
  <si>
    <t>OPOMBA:</t>
  </si>
  <si>
    <r>
      <t xml:space="preserve">Dimenzijo ogrodja toplotne postaje je potrebno preveriti in prilagoditi pred izvedbo zaradi lažjega vnosa v prostor </t>
    </r>
    <r>
      <rPr>
        <sz val="10"/>
        <color rgb="FF000000"/>
        <rFont val="Arial"/>
        <family val="2"/>
        <charset val="238"/>
      </rPr>
      <t>toplotne</t>
    </r>
    <r>
      <rPr>
        <sz val="10"/>
        <color theme="1"/>
        <rFont val="Arial"/>
        <family val="2"/>
        <charset val="238"/>
      </rPr>
      <t xml:space="preserve"> postaje ter v izogib dodatnim stroškom zaradi morebitnih gradbenih del oziroma nepotrebne predelave ogrodja.</t>
    </r>
  </si>
  <si>
    <r>
      <t xml:space="preserve">Razkladanje ter </t>
    </r>
    <r>
      <rPr>
        <sz val="10"/>
        <color theme="1"/>
        <rFont val="Arial"/>
        <family val="2"/>
        <charset val="238"/>
      </rPr>
      <t>postavitev</t>
    </r>
    <r>
      <rPr>
        <sz val="10"/>
        <color rgb="FF000000"/>
        <rFont val="Arial"/>
        <family val="2"/>
        <charset val="238"/>
      </rPr>
      <t xml:space="preserve"> kompaktnega sklopa s pripadajočo opremo v prostor toplotne postaje z uporabo ročnega dvigala ter ostalih pripomočkov za varno postavitev</t>
    </r>
  </si>
  <si>
    <t>Ultrazvočni toplotni števec (kalorimeter) za merjenje porabe toplote, ki je sestavljen iz:</t>
  </si>
  <si>
    <t>- merilnika pretoka za temperaturno območje uporabe (1-90ºC)</t>
  </si>
  <si>
    <t>- mikroprocesorske računske enote z 0,5m povezovalnega kabla,</t>
  </si>
  <si>
    <t>- LCD prikazovalnikom, signalom ob napaki z Litijevo baterijo za 10 letno obratovanje</t>
  </si>
  <si>
    <t>- temperaturnimi tipali tip Pt 500 za potopno tulko, ter tip Ps50/Ø6mm za na dovod in povratek povezovalnih kablov, ki sta dolžine 1,2 m</t>
  </si>
  <si>
    <t>Števec omogoča odčitavanje porabe toplote, povezovanje s sistemom za daljinsko odčitavanje, ki temelji na M-Bus protokolu.</t>
  </si>
  <si>
    <t>Pri dobavi in montaži naj se še upošteva zagon sistema, navodila za uporabo v slovenskem jeziku ter poučevanjem upravljavca</t>
  </si>
  <si>
    <t>DN 25</t>
  </si>
  <si>
    <r>
      <t>Q</t>
    </r>
    <r>
      <rPr>
        <sz val="10"/>
        <color indexed="8"/>
        <rFont val="Arial"/>
        <family val="2"/>
        <charset val="238"/>
      </rPr>
      <t>nom= 2,5 m3/h</t>
    </r>
  </si>
  <si>
    <t>ITRON tip CF-E II-2,5-260</t>
  </si>
  <si>
    <t>ali enakovredni.</t>
  </si>
  <si>
    <t>DN 40</t>
  </si>
  <si>
    <r>
      <t>Q</t>
    </r>
    <r>
      <rPr>
        <sz val="10"/>
        <color indexed="8"/>
        <rFont val="Arial"/>
        <family val="2"/>
        <charset val="238"/>
      </rPr>
      <t>nom= 10,0 m3/h</t>
    </r>
  </si>
  <si>
    <t>ITRON tip CF-E II-10-250</t>
  </si>
  <si>
    <r>
      <t xml:space="preserve">Energetsko </t>
    </r>
    <r>
      <rPr>
        <sz val="10"/>
        <color theme="1"/>
        <rFont val="Arial"/>
        <family val="2"/>
        <charset val="238"/>
      </rPr>
      <t>učinkovita</t>
    </r>
    <r>
      <rPr>
        <sz val="10"/>
        <color rgb="FF000000"/>
        <rFont val="Arial"/>
        <family val="2"/>
        <charset val="238"/>
      </rPr>
      <t xml:space="preserve"> obtočna črpalka z zvezno regulacijo vrtljajev, s navojnimi ali prirobničnimi priključki, gumuijasti kompenzatorji vibracij, skupaj s protiprirobnicami, tesnilnim in vijačnim materialom</t>
    </r>
  </si>
  <si>
    <t>Energetski razred: A</t>
  </si>
  <si>
    <t>Indeks energetske učinkovitosti EEI: &lt;=0,23</t>
  </si>
  <si>
    <r>
      <t>V = 0,306 m</t>
    </r>
    <r>
      <rPr>
        <vertAlign val="superscript"/>
        <sz val="10"/>
        <color theme="1"/>
        <rFont val="Arial"/>
        <family val="2"/>
        <charset val="238"/>
      </rPr>
      <t>3</t>
    </r>
    <r>
      <rPr>
        <sz val="10"/>
        <color theme="1"/>
        <rFont val="Arial"/>
        <family val="2"/>
        <charset val="238"/>
      </rPr>
      <t>/h</t>
    </r>
  </si>
  <si>
    <t>H=  35 kPa</t>
  </si>
  <si>
    <t>P= 40 W</t>
  </si>
  <si>
    <t>U= 230 V / 50 Hz</t>
  </si>
  <si>
    <t>WILO tip Stratos PICO 25/0,5-6 ali enakovredni</t>
  </si>
  <si>
    <r>
      <t>V = 1,017 m</t>
    </r>
    <r>
      <rPr>
        <vertAlign val="superscript"/>
        <sz val="10"/>
        <color theme="1"/>
        <rFont val="Arial"/>
        <family val="2"/>
        <charset val="238"/>
      </rPr>
      <t>3</t>
    </r>
    <r>
      <rPr>
        <sz val="10"/>
        <color theme="1"/>
        <rFont val="Arial"/>
        <family val="2"/>
        <charset val="238"/>
      </rPr>
      <t>/h</t>
    </r>
  </si>
  <si>
    <t>H=  32 kPa</t>
  </si>
  <si>
    <t>WILO tip Yonos PICO 25/0,5-6-130 ali enakovredni</t>
  </si>
  <si>
    <r>
      <t>V = 1,422 m</t>
    </r>
    <r>
      <rPr>
        <vertAlign val="superscript"/>
        <sz val="10"/>
        <color theme="1"/>
        <rFont val="Arial"/>
        <family val="2"/>
        <charset val="238"/>
      </rPr>
      <t>3</t>
    </r>
    <r>
      <rPr>
        <sz val="10"/>
        <color theme="1"/>
        <rFont val="Arial"/>
        <family val="2"/>
        <charset val="238"/>
      </rPr>
      <t>/h</t>
    </r>
  </si>
  <si>
    <t>H=  88 kPa</t>
  </si>
  <si>
    <t>P= 275 W</t>
  </si>
  <si>
    <t>WILO tip Stratos MAXO 25/0,5-10 ali enakovredni</t>
  </si>
  <si>
    <r>
      <t>V = 11,99 m</t>
    </r>
    <r>
      <rPr>
        <vertAlign val="superscript"/>
        <sz val="10"/>
        <color theme="1"/>
        <rFont val="Arial"/>
        <family val="2"/>
        <charset val="238"/>
      </rPr>
      <t>3</t>
    </r>
    <r>
      <rPr>
        <sz val="10"/>
        <color theme="1"/>
        <rFont val="Arial"/>
        <family val="2"/>
        <charset val="238"/>
      </rPr>
      <t>/h</t>
    </r>
  </si>
  <si>
    <t>H=  90 kPa</t>
  </si>
  <si>
    <t>P= 640 W</t>
  </si>
  <si>
    <t>WILO tip Stratos MAXO 25/0,5-12/16 ali enakovredni</t>
  </si>
  <si>
    <t>Membranska razteznostna posoda za kompresorski sistem vzdrževanja tlaka, skupaj z varnostnim ventilom, odzračevalnim ventilom, povezovalnimi cevmi, montažnim in tesnilnim materialom</t>
  </si>
  <si>
    <r>
      <t>REFLEX tip N200</t>
    </r>
    <r>
      <rPr>
        <sz val="10"/>
        <color indexed="8"/>
        <rFont val="Arial"/>
        <family val="2"/>
        <charset val="238"/>
      </rPr>
      <t xml:space="preserve"> / 6 bar </t>
    </r>
  </si>
  <si>
    <t>V= 200 l</t>
  </si>
  <si>
    <t>Zaporni ventil z navojnima priključkoma z varovalom proti nepooblaščenemu zapiranju po EN 12828, skupaj s tesnilnim materialom (servisni ventil)</t>
  </si>
  <si>
    <t>DN 32</t>
  </si>
  <si>
    <t>Tripotni regulacijski ventil z navojnimi priključki s priključnimi holandci, skupaj z elektromotornim pogonom, tesnilnim in pritrdilnim materialom</t>
  </si>
  <si>
    <t>DN 40; PN 16</t>
  </si>
  <si>
    <t>kvs=25,0 m3/h</t>
  </si>
  <si>
    <t xml:space="preserve">U=230 V / 50 Hz </t>
  </si>
  <si>
    <t>ventil DANFOSS tip VRG3 40/25  ali enakovredni</t>
  </si>
  <si>
    <t>pogon DANFOSS tip AMV 435  (trotočkovni)</t>
  </si>
  <si>
    <t>Razdelilnik/zbiralnik ogrevne vode enojne izvedbe okroglega preseka dimenzije DN 80, s sledečimi priključki:</t>
  </si>
  <si>
    <t>- 1 x DN 50 navojni (zgornji)</t>
  </si>
  <si>
    <t>- 2 x DN 40 navojni (zgornji)</t>
  </si>
  <si>
    <t>- 1 x DN 32 navojni (zgornji)</t>
  </si>
  <si>
    <t>- 1 x DN 20 navojni (praznjenje spodaj)</t>
  </si>
  <si>
    <r>
      <t xml:space="preserve">- 1 x navojnim kolčakom </t>
    </r>
    <r>
      <rPr>
        <sz val="10"/>
        <color theme="1"/>
        <rFont val="Arial"/>
        <family val="2"/>
        <charset val="238"/>
      </rPr>
      <t xml:space="preserve">Ø </t>
    </r>
    <r>
      <rPr>
        <sz val="10"/>
        <color rgb="FF000000"/>
        <rFont val="Arial"/>
        <family val="2"/>
        <charset val="238"/>
      </rPr>
      <t>15 za termometer, navojno mufo za tlačno tipalo in manometer, dobavljen skupaj s toplotno izolacijo iz kamene volne debeline 80 mm oplaščeno v Al pločevino, tesnilnim in vijačnim materialom ter konzolami za postavitev</t>
    </r>
  </si>
  <si>
    <r>
      <t>V</t>
    </r>
    <r>
      <rPr>
        <vertAlign val="subscript"/>
        <sz val="10"/>
        <color rgb="FF000000"/>
        <rFont val="Arial"/>
        <family val="2"/>
        <charset val="238"/>
      </rPr>
      <t>max</t>
    </r>
    <r>
      <rPr>
        <sz val="10"/>
        <color rgb="FF000000"/>
        <rFont val="Arial"/>
        <family val="2"/>
        <charset val="238"/>
      </rPr>
      <t>= 6 m</t>
    </r>
    <r>
      <rPr>
        <vertAlign val="superscript"/>
        <sz val="10"/>
        <color rgb="FF000000"/>
        <rFont val="Arial"/>
        <family val="2"/>
        <charset val="238"/>
      </rPr>
      <t>3</t>
    </r>
    <r>
      <rPr>
        <sz val="10"/>
        <color rgb="FF000000"/>
        <rFont val="Arial"/>
        <family val="2"/>
        <charset val="238"/>
      </rPr>
      <t>/h</t>
    </r>
  </si>
  <si>
    <r>
      <t>SIMON tip TV DN80 (L</t>
    </r>
    <r>
      <rPr>
        <vertAlign val="subscript"/>
        <sz val="10"/>
        <color rgb="FF000000"/>
        <rFont val="Arial"/>
        <family val="2"/>
        <charset val="238"/>
      </rPr>
      <t>min</t>
    </r>
    <r>
      <rPr>
        <sz val="10"/>
        <color rgb="FF000000"/>
        <rFont val="Arial"/>
        <family val="2"/>
        <charset val="238"/>
      </rPr>
      <t>=1100 mm)  ali enakovredni</t>
    </r>
  </si>
  <si>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</si>
  <si>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</si>
  <si>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</si>
  <si>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</si>
  <si>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</si>
  <si>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</si>
  <si>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</si>
  <si>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</si>
  <si>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</si>
  <si>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</si>
  <si>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</si>
  <si>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</si>
  <si>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</si>
  <si>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</si>
  <si>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DN 20 , PN 10</t>
  </si>
  <si>
    <t>DN 32 , PN 10</t>
  </si>
  <si>
    <t>DANFOSS tip MSV-BD</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</si>
  <si>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ektrotermičnim pogonom za ON/OFF regulacijski signal, skupaj z pritrdilnim in vijačnim materialom</t>
  </si>
  <si>
    <t>DN15, PN 25</t>
  </si>
  <si>
    <t>ventil DANFOSS tip AB-QM LF z merilnimi priključki</t>
  </si>
  <si>
    <t>ventil DANFOSS tip AB-QM z merilnimi priključki</t>
  </si>
  <si>
    <t>pogon DANFOSS tip AME110 NL</t>
  </si>
  <si>
    <t>DN25, PN 16</t>
  </si>
  <si>
    <t>Varnostnim termostat za omejevanje temperature v razvodu za talno ogrevanje. Termostat ima vgrajen termostat in ročno resetiranje, skupaj s kabelskimi povezavami do obtočne črpalke, tesnilnim in pritrdilnim materialom</t>
  </si>
  <si>
    <t>Danfoss tip ST-2 (STB)</t>
  </si>
  <si>
    <t>Tulka za varnostni termostat</t>
  </si>
  <si>
    <t>ø18 x 100mm</t>
  </si>
  <si>
    <t>Krogelna zaporna pipa z navojnima priključkoma, dolgo siluminsko ročko za posluževanje, skupaj s tesnilnim in vijačnim materialom</t>
  </si>
  <si>
    <t>DN 15, PN 6</t>
  </si>
  <si>
    <t>DN 20, PN 6</t>
  </si>
  <si>
    <t>DN 32, PN 6</t>
  </si>
  <si>
    <t>DN 40, PN 6</t>
  </si>
  <si>
    <t>DN 50, PN 6</t>
  </si>
  <si>
    <t>LŽ medprirobnična zaporna loputa, skupaj z EPDM tesnili, ročico za posluževanje, protiprirobnicami ter tesnilnim in vijačnim materialom</t>
  </si>
  <si>
    <t>DN 65, PN 10</t>
  </si>
  <si>
    <t>Lovilec nesnage s navojnimima priključkoma, s sitom, magnetnim vložkom, skupaj s tesnilnim in pritrdilnim materialom.</t>
  </si>
  <si>
    <t xml:space="preserve">LŽ čistilni kos z prirobičnima priključkoma, skupaj </t>
  </si>
  <si>
    <t>s tesnilnim in vijačnim materialom</t>
  </si>
  <si>
    <t>Protipovratni ventil z navojnima priključkoma, skupaj z EPDM tesnili ter tesnilnim in vijačnim materialom</t>
  </si>
  <si>
    <t>Krogelna pipa za praznjenje z navojnima priključkoma, s kratko siluminsko ročko (metuljčkom) za posluževanje, zaporno kapo, tesnilom in verižico, vijačnim spojem za gibko cev, skupaj s tesnilnim in vijačnim materialom</t>
  </si>
  <si>
    <t>Vgradnja potopnih tuljk za vstavitev temperaturnih tipal, skupaj z vijačnim in tesnilnim materialom</t>
  </si>
  <si>
    <t>Odzračevalni lonček, skupaj s povezovalno cevko f10 dolžine cca 10 m, krogelnim ventilom DN 10, PN6 ter tesnilnim in pritrdilnim materialom</t>
  </si>
  <si>
    <t>V = 2 l</t>
  </si>
  <si>
    <t>Odtočni lijak razvodov odzračevanja dimenzije</t>
  </si>
  <si>
    <t>800 x 160 mm.</t>
  </si>
  <si>
    <t xml:space="preserve">Difuzijsko tesna cev (dobava skupaj z izolacijo)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t>
  </si>
  <si>
    <t xml:space="preserve">Delovna temperatura je 70˚C (kratkotrajna maksimalna obratovalna temperatura 100 ˚C),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t>
  </si>
  <si>
    <t>16 × 2,20 mm z izolacijo debeline 9mm</t>
  </si>
  <si>
    <t>REHAU tip RAUTITAN FLEX ali enakovredni</t>
  </si>
  <si>
    <t>Črna jeklena šivna (varjena) cev izdelana po EN 10255 ter DIN 2440, iz materiala St33-2, atestirana po EN 10204, skupaj s fitingi (T kosi, kolena, spojke, redukcije…), fazonskimi kosi, varilnim in obešalnim materialom ter dvakratnim popleskom z antikorozijsko barvo po predhodnem čiščenju ter odstranitvi korozije</t>
  </si>
  <si>
    <t>Ø 76,1×3,65 (DN 65)</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</si>
  <si>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</si>
  <si>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</si>
  <si>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</si>
  <si>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22×1,2  (DN 20)</t>
  </si>
  <si>
    <t>28×1,5 (DN 25)</t>
  </si>
  <si>
    <t>35×1,5  (DN 32)</t>
  </si>
  <si>
    <t>42×1,5  (DN 40)</t>
  </si>
  <si>
    <t>54×1,5  (DN 50)</t>
  </si>
  <si>
    <t>VIEGA tip PRESTABO</t>
  </si>
  <si>
    <t xml:space="preserve">Aksialni kompenzatorji, prevzemajo aksialne pomike v cevnih inštalacijah za delovne temperature med 20°C in 120°C. </t>
  </si>
  <si>
    <t>Ni potrebno prednapenjanje</t>
  </si>
  <si>
    <t>Redukcija hrupa</t>
  </si>
  <si>
    <t>Primerni za mešane inštalacije</t>
  </si>
  <si>
    <t>DN20</t>
  </si>
  <si>
    <t>DN50</t>
  </si>
  <si>
    <t>VIEGA ali enakovredni</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</si>
  <si>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</si>
  <si>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</si>
  <si>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</si>
  <si>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19 mm</t>
  </si>
  <si>
    <t>debeline 25 mm</t>
  </si>
  <si>
    <t>debeline 32 mm</t>
  </si>
  <si>
    <t>64×2,0 (DN 60)</t>
  </si>
  <si>
    <t>KAIMANN tip Kaiflex ST</t>
  </si>
  <si>
    <t>Čiščenje in miniziranje vseh črnih cevi in fitingov za ogrevanje in hlajenje ter cevi iz neplemenitega jekla, ter obešalnik konzol, ki so predvidene za hlajenje.</t>
  </si>
  <si>
    <t xml:space="preserve">Kot temeljni premaz za galvanske pocinkane cevi Prestabo se uporabi proizvod HEMPADUR 15553 proizvajalca HEMPEL. </t>
  </si>
  <si>
    <r>
      <t xml:space="preserve">Za zaključni premaz za galvanske pocinkane cevi Prestabo se uporabi proizvod </t>
    </r>
    <r>
      <rPr>
        <sz val="10"/>
        <color indexed="8"/>
        <rFont val="Arial"/>
        <family val="2"/>
        <charset val="238"/>
      </rPr>
      <t>HEMPADUR 45143</t>
    </r>
    <r>
      <rPr>
        <sz val="10"/>
        <color theme="1"/>
        <rFont val="Arial"/>
        <family val="2"/>
        <charset val="238"/>
      </rPr>
      <t xml:space="preserve"> proizvajalca </t>
    </r>
    <r>
      <rPr>
        <sz val="10"/>
        <color indexed="8"/>
        <rFont val="Arial"/>
        <family val="2"/>
        <charset val="238"/>
      </rPr>
      <t>HEMPEL</t>
    </r>
  </si>
  <si>
    <t>Manometer v okroglem ohišju Ø 80 mm z merilnim območjem do 6 bar z varilnim kolčakom, navojnim priključkom DN 15, manometrsko navojno pipico DN 15, komplet z montažnim in tesnilnim materialom</t>
  </si>
  <si>
    <t>Termometer v okroglem ohišju f80, z navojnim priključkom R 1/2", komplet z montažnim in tesnilnim materialom</t>
  </si>
  <si>
    <t>- z merilnim območjem od -20 do +60 °C</t>
  </si>
  <si>
    <t>- z merilnim območjem od 0 do +120 °C</t>
  </si>
  <si>
    <t>Polnjenje sistema ogrevne vode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</si>
  <si>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l</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</si>
  <si>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</si>
  <si>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</si>
  <si>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r>
      <t xml:space="preserve">Izdelava različnih </t>
    </r>
    <r>
      <rPr>
        <sz val="10"/>
        <color indexed="8"/>
        <rFont val="Arial"/>
        <family val="2"/>
        <charset val="238"/>
      </rPr>
      <t>manjših utorov, lukenj, odprtin in ostala gradbena dela v zvezi z inštalacijo ogrevanja in hlajenja</t>
    </r>
  </si>
  <si>
    <t>Toplotna izolacija ventilov, zapornih, regulacijskih ter ostalih elementov sistema ogrevanja</t>
  </si>
  <si>
    <t>Fiksna točka / nepomična podpora, izdelana skladno z zahtevami upravljalca javnega toplovodnega omrežja iz predpisanih materialov, skupaj z navojnimi palicami s temeljno ploščo ali temeljnim profilom, kovinskimi vložki, vijaki z maticami za cevi dimenzije:</t>
  </si>
  <si>
    <t>DN 65</t>
  </si>
  <si>
    <t>Vsa vodila se izvede po smernicah za montažo in preprečevanje prenosa hrupa na gradbeno konstrukcijo!</t>
  </si>
  <si>
    <t xml:space="preserve">Enkratno tlačno preizkušanje in izpiranje cevovoda </t>
  </si>
  <si>
    <t xml:space="preserve">Opomba: Zajet je celoten tlačni preizkus na primarnem delu cevovodov </t>
  </si>
  <si>
    <t>Predelava obstoječih razvodov za vezavo novih na obstoječi toplovod (rezanje, vrtanje, varjenje,…), skupaj z varilnim, vijačnim, tesnilnim, izolativnim in zaščitnim materialom</t>
  </si>
  <si>
    <t>Demontaža obstoječih cevovodov v kineti od obstoječega jaška pred objektov do obstoječe toplotne postaje, pazljivo rezanje na mestih novih priklopov, skupaj z uporabo dvigala in ostalih pripomočkov za varno odstranitev, odvozom na deponijo oziroma na podjetje za predelavo surovin ter pridobitvijo potrdila (cca 180 kg)</t>
  </si>
  <si>
    <t>Demontaža obstoječih cevovodov, radiatorjev, kaloriferjev v objektu skupaj z uporabo dvigala in ostalih pripomočkov za varno odstranitev, odvozom v podjetje za predelavo surovin ter pridobitvijo potrdila (cca 2500kg)</t>
  </si>
  <si>
    <t>OGREVANJE (TALNO OGREVANJE, RADIATORSKO OGREVANJE)</t>
  </si>
  <si>
    <t>Kompleten razdelilec talnega ogrevanja z ločenim dovodom in povratkom iz neravnega jekla</t>
  </si>
  <si>
    <t>Razdelilec naj se dobavi skupaj z:</t>
  </si>
  <si>
    <t>- termometrom, avtomatskim odzračevalnim lončkom in polnilno izpustno pipico na vsakem razdelilcu</t>
  </si>
  <si>
    <t>- dovodni del - vgrajenimi merilniki pretoka (vdno skalo 0-4l/min), ki omogočajo natančno nastavitev in popoln zaprtje pretoka  na vsaki zanki</t>
  </si>
  <si>
    <r>
      <t xml:space="preserve">- povratni del - opremljen z zapornimi elementi na povratku vsake zanke,  </t>
    </r>
    <r>
      <rPr>
        <sz val="10"/>
        <color indexed="8"/>
        <rFont val="Arial"/>
        <family val="2"/>
        <charset val="238"/>
      </rPr>
      <t>z možnostjo vgradje elektrotermičnih pogonov z notranjim navojem M30x1,5</t>
    </r>
  </si>
  <si>
    <t>- adapterji za priključitev posameznik zank (vijačna spojka) na vsaki zanki (dovod in povratek)</t>
  </si>
  <si>
    <t>- razmak med priključki 50mm</t>
  </si>
  <si>
    <t>- čepi za zapiranje vsakega razdelilca</t>
  </si>
  <si>
    <t>- pritrdilnima konzolama, skupaj vijačnim, tesnilnim in montažnim materialom</t>
  </si>
  <si>
    <t>max. obratovalni tlak 6 bar</t>
  </si>
  <si>
    <t>max. obratovalna temperatura 60°C</t>
  </si>
  <si>
    <t xml:space="preserve"> - 8 zank - dim. 5/4 "</t>
  </si>
  <si>
    <t xml:space="preserve"> - 9 zank - dim. 1 "</t>
  </si>
  <si>
    <t xml:space="preserve"> - 9 zank - dim. 5/4 "</t>
  </si>
  <si>
    <t xml:space="preserve"> - 12 zank - dim. 5/4 "</t>
  </si>
  <si>
    <t>UPONOR tip Industrijski razdelilnik</t>
  </si>
  <si>
    <t>Podometna razdelilna omarica za talno ogrevanje, antikorozijsko zaščitena in plastificirana v belo barvo RAL 9010, skupaj z vratci, ključavnico ter montažnim materialom</t>
  </si>
  <si>
    <t xml:space="preserve"> - za do 8 zank (l=1005x820-910x120-180mm)</t>
  </si>
  <si>
    <t xml:space="preserve"> - za do 10 zank (l=1350x820-910x120-180mm)</t>
  </si>
  <si>
    <t xml:space="preserve"> - za do 12 zank (l=1450x820-910x120-180mm)</t>
  </si>
  <si>
    <t>UPONOR</t>
  </si>
  <si>
    <t xml:space="preserve">Opomba: V primeru nadometrne vgradnje </t>
  </si>
  <si>
    <t>MS krogelna zaporna pipa z navojnima priključkoma, s podaljšano ročko za posluževanje, skupaj s tesnilnim in vijačnim materialom</t>
  </si>
  <si>
    <t>DN 25, PN 6</t>
  </si>
  <si>
    <t xml:space="preserve">Cevi iz zamreženega polietilena ( Pe - Xa ) nepropustna za kisik iz visokokakovostnega  PE materiala, zamreženo (X) , stabilizirano proti toplotnem staranju. V skladu po EN ISO 15875.  Nepropustnost plašča za kisik odgovarja DIN 4726. Cevni razvodi se dbavijo skupaj s prrilnim materialom. </t>
  </si>
  <si>
    <t>max. obratovalna temperatura 90°C</t>
  </si>
  <si>
    <t xml:space="preserve">Opomba: Predvidena je vgradnja na spodnjo armaturo v talni AB plošči </t>
  </si>
  <si>
    <t>16×2,0</t>
  </si>
  <si>
    <t>20×2,0</t>
  </si>
  <si>
    <t>UPONOR tip Comfort Pipe PLUS</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</si>
  <si>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pritrdilnim in vijačnim materialom</t>
  </si>
  <si>
    <t>DN 25; PN6</t>
  </si>
  <si>
    <r>
      <t>dp</t>
    </r>
    <r>
      <rPr>
        <sz val="10"/>
        <color rgb="FF000000"/>
        <rFont val="Arial"/>
        <family val="2"/>
        <charset val="238"/>
      </rPr>
      <t>min</t>
    </r>
    <r>
      <rPr>
        <sz val="10"/>
        <color indexed="8"/>
        <rFont val="Arial"/>
        <family val="2"/>
        <charset val="238"/>
      </rPr>
      <t>= 28 kPa</t>
    </r>
  </si>
  <si>
    <t>ventil DANFOSS tip AB-PM 25HP</t>
  </si>
  <si>
    <t>DN 32; PN6</t>
  </si>
  <si>
    <t>ventil DANFOSS tip AB-PM 32HP</t>
  </si>
  <si>
    <t xml:space="preserve">Hidro izolacijska profilirana sistemska plošča za talno </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</si>
  <si>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</si>
  <si>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</si>
  <si>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</si>
  <si>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</si>
  <si>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 160, 240, 320 mm</t>
  </si>
  <si>
    <t>površina plošče: 0,82 m2</t>
  </si>
  <si>
    <t>Debelina plošče: 35 mm</t>
  </si>
  <si>
    <t>Dtsi PROFIX - S16</t>
  </si>
  <si>
    <t xml:space="preserve">Dodatek za estrih. Uporablja se kot dodatek za estrihe </t>
  </si>
  <si>
    <t xml:space="preserve">in malte; izboljša kvaliteto estriha zaradi povečane </t>
  </si>
  <si>
    <t>plastičnosti in boljšega zadrževanja vode.</t>
  </si>
  <si>
    <t>Ne sme se uporabljati v kombinaciji s samorazlivnimi ali</t>
  </si>
  <si>
    <t>anhidritnimi estrihi!</t>
  </si>
  <si>
    <t>Poraba pri debelini estriha 7 cm: približno 0.2 l/m²</t>
  </si>
  <si>
    <t>Minimalno prekritje cevi z estrihom: 30 mm pri 2kN/m² ali 45 mm pri 5kN/m² v povezavi z Uponorjevo izolacijo/sistemskimi ploščami za 5kN/m²</t>
  </si>
  <si>
    <t>Čas vezanja in sušenja: 21 dni</t>
  </si>
  <si>
    <t xml:space="preserve">Obložna folija skladna s standardom DIN 18560, </t>
  </si>
  <si>
    <t xml:space="preserve">izdelana iz polietilena, sprednja stran s samolepilnim </t>
  </si>
  <si>
    <t xml:space="preserve">trakom, ki omogoča izdelavo tesnega spoja med </t>
  </si>
  <si>
    <t>obložno folijo in izolacijo.</t>
  </si>
  <si>
    <t>Dolžina folije: 25 m</t>
  </si>
  <si>
    <t xml:space="preserve">Samolepilni nosilni profil izdelan iz PP s trakom iz </t>
  </si>
  <si>
    <t xml:space="preserve">polietilenske pene debeline 10 mm. Namenjeno za </t>
  </si>
  <si>
    <t xml:space="preserve">zanesljivo ločevanje odsekov estriha (npr. pri vratih) in </t>
  </si>
  <si>
    <t xml:space="preserve">za absorbiranje raztezanja estriha. </t>
  </si>
  <si>
    <t>Za raztezke po standardu DIN 18560-2.</t>
  </si>
  <si>
    <t>Višina: 100 mm</t>
  </si>
  <si>
    <t>Debelina materiala: 10 mm</t>
  </si>
  <si>
    <t>Dolžina: 1,8 m</t>
  </si>
  <si>
    <t>Nastavitveni pogon za priključitev na ventil v razdelilniku ogrevalnega kroga. Vtično pripravljena montaža in demontaža preko ventilnega adapterja in stransko nameščenih gumbov, s funkcijskim prikazom kontrole pozicije ventila, brez toka zaprt. Skupaj z obročkom ventilskega adapterja VA9.</t>
  </si>
  <si>
    <t>Komplet z montažnim materialom in ožičenjem.</t>
  </si>
  <si>
    <t>DANFOSS si tip TWA-Q</t>
  </si>
  <si>
    <t>Digitalni sobni upravljalnik predviden za montažo na steno (v podometno dozo). Omogoča regulacijo prostorske temperature za celotno omarico talnega ogrevanja. Povezljiv je s termoelečtričnim pogonom (za talno ogrevanje). Uporabnik lahko nastavlja temperaturo v prostoru. Upravljalnik prikazuje način delovanja, nastavljeno in dejansko temperaturo, ima zaščitno protizmrzovalno funkcijo, funkcijo znižanega delovanja ob nezasedenosti prostora, lahko deluje samostojno ali se podreja ukazom od centralnega upravljalnika.</t>
  </si>
  <si>
    <t>Dobava vključuje montažo, ožičenje, priklop in zagon regulacije.</t>
  </si>
  <si>
    <t>za vezavo direktno na ventil (pred omarico)</t>
  </si>
  <si>
    <r>
      <t>območje temperature prostora 5-35</t>
    </r>
    <r>
      <rPr>
        <sz val="10"/>
        <color theme="1"/>
        <rFont val="Calibri"/>
        <family val="2"/>
        <charset val="238"/>
      </rPr>
      <t>˚</t>
    </r>
    <r>
      <rPr>
        <sz val="10"/>
        <color theme="1"/>
        <rFont val="Arial"/>
        <family val="2"/>
      </rPr>
      <t>C izklop</t>
    </r>
  </si>
  <si>
    <t>napajanje 85-250V/50Hz</t>
  </si>
  <si>
    <t>Danfoss tip Basic Plus2 WT-T ali enakovredni</t>
  </si>
  <si>
    <t>Drobni potrošni material za izvedbo talnega ogrevanja</t>
  </si>
  <si>
    <t>- diletacijske cevi (zaščita z rebrastimi cevmi preko dilataciji)</t>
  </si>
  <si>
    <t>- pritrjevalne objemke (preitrjevanje na spodnjo armaturo talne AB plošče)</t>
  </si>
  <si>
    <r>
      <t>Jekleni ploščati radiator s spodnjim sredinskim priključnim kosom za dvocevni sistem z regulacijo količine, radiatorskim termostatskim ventilom s priključki za večplastne cevi, izdelani za delovni tlak NP 6 in temperaturo do 110</t>
    </r>
    <r>
      <rPr>
        <sz val="10"/>
        <color indexed="8"/>
        <rFont val="Arial"/>
        <family val="2"/>
        <charset val="238"/>
      </rPr>
      <t>°C skupaj s pokrovom, z radiatorskimi čepi, reducirkami, odzračevalno pipico konzolami za montažo na steno, tesnilnim in pritrdilnim materialom</t>
    </r>
  </si>
  <si>
    <t>21 700/1000</t>
  </si>
  <si>
    <t>21 900/800</t>
  </si>
  <si>
    <t>22 900/800</t>
  </si>
  <si>
    <t>DE'LONGHI tip: R6</t>
  </si>
  <si>
    <t>Termostatska glava, zaščitena proti nepooblaščenemu posluževanju (blokiranje nastavitve), ojačana za uporabo v javnih ustanovah (robustni model), s protizmrzovalno zaščito, z vgrajenim tipalom in z varovalko pred krajo, primeren za montažo na termostatski ventil.</t>
  </si>
  <si>
    <t>Danfoss tip RA 2920</t>
  </si>
  <si>
    <t>Izdelava različnih manjših utorov, lukenj, odprtin in ostala gradbena dela v zvezi z inštalacijo hlajenja</t>
  </si>
  <si>
    <t>HLAJENJE</t>
  </si>
  <si>
    <t>DX HLAJENJE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</si>
  <si>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</si>
  <si>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</si>
  <si>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7.1 (3.3 ~ 8.1) kW // gretje: 8.0 (3.5 ~ 10.2) kW</t>
  </si>
  <si>
    <t>Energetski razred: SEER: 6.8 - A++ // SCOP: 4.3 - A+ (pri notranjih enotah PKA)</t>
  </si>
  <si>
    <t>Električna priključna moč: hlajenje 1.86 kW // gretje 2.12 kW</t>
  </si>
  <si>
    <t>Električni priključek: 230V/1F/50Hz // 25A</t>
  </si>
  <si>
    <t>Nivo hrupa (SPL): hlajenje: 47 dB(A) - gretje: 49 dB(A)</t>
  </si>
  <si>
    <t>Nivo hrupa (PWL): 67 dB(A)</t>
  </si>
  <si>
    <t>Dimenzije (V x Š x G): 943 x 950 x 330(+25) mm</t>
  </si>
  <si>
    <t>Teža: 70 kg</t>
  </si>
  <si>
    <t>Medij: R32</t>
  </si>
  <si>
    <t>Dimenzija priključne instalacije: Cu 9.52/15.88 mm</t>
  </si>
  <si>
    <t>Max. dolžinska / max. višinska razlika: 55 / 30 m</t>
  </si>
  <si>
    <t>Območje delovanja: hlajenje od -15°C do +46°C, gretje od -20° do +21°C</t>
  </si>
  <si>
    <t>MITSUBISHI tip PUZ-ZM71VHA</t>
  </si>
  <si>
    <t>Nazivna moč: hlajenje: 9.5 (4.9 ~ 11.4) kW // gretje: 11.2 (4.5 ~ 14.0) kW</t>
  </si>
  <si>
    <t>Energetski razred: EER: 6.4 - A++ // SCOP: 4.4 - A+  (pri notranjih enotah PKA)</t>
  </si>
  <si>
    <t>Električna priključna moč: hlajenje 2.4 kW // gretje 3.1 Kw</t>
  </si>
  <si>
    <t>Električni priključek: 400V/3F/50Hz // 3x16A</t>
  </si>
  <si>
    <t>Nivo hrupa (SPL): hlajenje: 49 dB(A) - gretje: 51 dB(A)</t>
  </si>
  <si>
    <t>Nivo hrupa (PWL): 69 dB(A)</t>
  </si>
  <si>
    <t>Dimenzije (V x Š x G): 1338 x 1050x 330(+40) mm</t>
  </si>
  <si>
    <t>Teža: 123 kg</t>
  </si>
  <si>
    <t>Max. dolžinska / max. višinska razlika: 100 / 30 m</t>
  </si>
  <si>
    <t>MITSUBISHI tip PUZ-ZM100YKA</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</si>
  <si>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</si>
  <si>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</si>
  <si>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</si>
  <si>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</si>
  <si>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</si>
  <si>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 dimenzija enote (VxDxG) 422 x 393 x 86,7 mm</t>
  </si>
  <si>
    <t>- teža enote: cca. 3 kg</t>
  </si>
  <si>
    <t>- električno napajanje 1F/220V/50Hz</t>
  </si>
  <si>
    <t>- za montažo v prostoru z max. RH 80%</t>
  </si>
  <si>
    <t>MITSUBISHI tip PAC-IF013B-E</t>
  </si>
  <si>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charset val="238"/>
      </rPr>
      <t>(dušik - N2)</t>
    </r>
    <r>
      <rPr>
        <sz val="10"/>
        <color theme="1"/>
        <rFont val="Arial"/>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</si>
  <si>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</si>
  <si>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t>
  </si>
  <si>
    <t>zunanji premer R 5/8 (15,88 mm)</t>
  </si>
  <si>
    <t>Dobava in montaža elektro in signalnih kablov za povezavo med notranjimi in zunanjimi napravami</t>
  </si>
  <si>
    <t>- 0,75mm2×2 oklopljen kabel za signal</t>
  </si>
  <si>
    <t>- 1,5mm2×4 oklopljen kabel za električno napajanje</t>
  </si>
  <si>
    <t xml:space="preserve">Montaža zunanje enote </t>
  </si>
  <si>
    <t>DO 8 m instalacije - Cu izolirane cevi: 3/8", 3/4"</t>
  </si>
  <si>
    <t>- postavitev naprave na pripravljen temelj ali na konzolo</t>
  </si>
  <si>
    <t>- odvod kondenza iz zunanje enote do 1m oddaljenosti od enote</t>
  </si>
  <si>
    <t>- povezava TČ z izmenjevalcem toplote</t>
  </si>
  <si>
    <t>- zagon s preizkusnim delovanjem</t>
  </si>
  <si>
    <t>- pripravljalna, zarisovalna in zaključna dela</t>
  </si>
  <si>
    <t>- transportni stroški</t>
  </si>
  <si>
    <t>- navodila v slovenskem jeziku</t>
  </si>
  <si>
    <t>Opomba: vsa dodatna dela oz. elementi se obračunajo po izvedbi!</t>
  </si>
  <si>
    <t>Montaža regulacijske omarice (za KLIMAT)</t>
  </si>
  <si>
    <t>- montaža naprave in priključitev tipal</t>
  </si>
  <si>
    <t>- montaža in priklop signalnega kabla</t>
  </si>
  <si>
    <t>- montaža in priklop elektro kabla</t>
  </si>
  <si>
    <t>Zagon sistema</t>
  </si>
  <si>
    <t>- nastavitev parametrov delovanja</t>
  </si>
  <si>
    <t>- poskusni zagon in pregled poskusnega delovanja</t>
  </si>
  <si>
    <t>- poučevanje osebja</t>
  </si>
  <si>
    <t>HLAJENJE SERVER PROSTORA, SPLIT SISTEMI</t>
  </si>
  <si>
    <t>Zunanja kompresorsko kondenzatorska enota split sistema, kompaktne izvedbe, s hermetičnim kompresorjem ter zračno hlajenim kondenzatorjem. Naprava je kompletne izvedbe z vsemi internimi cevnimi priključki za medij ter električno napeljavo, varnostno ter funkcijsko avtomatiko.</t>
  </si>
  <si>
    <t>Napravo dobaviti skupaj s konzolo za montažo ob objektu, izdelan iz jeklenih profilov, antivibracijskimi podstavki, zaščitenih s temeljno barvo ter dvakratnim opleskom zaščitne barve.</t>
  </si>
  <si>
    <t>Napajanje zunanje enote je zajeto v načrtu električnih instalacij.</t>
  </si>
  <si>
    <t>Hladivo R32.</t>
  </si>
  <si>
    <t>Naprava mora biti primerna za hlajenje do zunanje temperature -15°C.</t>
  </si>
  <si>
    <t>Naprava je predvidena za delovanje samo kot hlajenje notranjega prostora, zato nima predvidenih grelnih kablov za odtaljevanje dna kondenzne posode v primeru delovanja za ogrevanje.</t>
  </si>
  <si>
    <t>Qh=3,5 kW</t>
  </si>
  <si>
    <t>P=0,76 kW</t>
  </si>
  <si>
    <t>U= 230 V/ 50 Hz</t>
  </si>
  <si>
    <t>Dimenzije: 800 x 285 x 550 mm</t>
  </si>
  <si>
    <t>Teža: 34 kg</t>
  </si>
  <si>
    <t>MITSUBISHI tip MUY-TP35VF</t>
  </si>
  <si>
    <t>Qh=1,5 kW</t>
  </si>
  <si>
    <t>Qg=1,6 kW</t>
  </si>
  <si>
    <t>P=0,5 kW</t>
  </si>
  <si>
    <t>Dimenzije: 699 x 249 x 538 mm</t>
  </si>
  <si>
    <t>Teža: 23 kg</t>
  </si>
  <si>
    <t>MITSUBISHI tip MUZ-AP15VG</t>
  </si>
  <si>
    <t xml:space="preserve">Zunanja kompresorsko kondenzatorska enota multi split sistema, kompaktne izvedbe, s hermetičnim kompresorjem ter zračno hlajenim kondenzatorjem. Naprava je kompletne izvedbe z vsemi internimi cevnimi priključki za medij ter električno napeljavo, varnostno ter funkcijsko avtomatiko. </t>
  </si>
  <si>
    <t>Predvidena je povezava dveh notranjih enot na eno zunanjo (multi split izvedba).</t>
  </si>
  <si>
    <t>Naprava zagotavlja 50m skupno med notranjima enotama in zunanjo enoto in 25m po notranji enoti</t>
  </si>
  <si>
    <t>V sklopu zunanje enote naj se upošteva:</t>
  </si>
  <si>
    <t>- naprava se dobavi skupaj s konzolama za montažo na steno objekta, zaščitenih s temeljno barvo ter dvakratnim opleskom zaščitne barve.</t>
  </si>
  <si>
    <t>- dobavljeno skupaj z antivibracijskimi podstavki za postavitev zunanjih enot split in multi split sistema na kovinsko podkonstrukcijo, skupaj z ustreznimi vijaki za pritrjevaje naprave na podkonstrukcijo (sntivibracijski spoj), montažnim in tesnilnim materialom.</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</si>
  <si>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</si>
  <si>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</si>
  <si>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</si>
  <si>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</si>
  <si>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Hladivo R 32</t>
  </si>
  <si>
    <t>Qh=7,2 kW</t>
  </si>
  <si>
    <t>Qg=8,6 kW</t>
  </si>
  <si>
    <t>P= 1,87 kW</t>
  </si>
  <si>
    <t>Dimenzije: 840 x 330 x 710 mm</t>
  </si>
  <si>
    <t>m= 59 kg</t>
  </si>
  <si>
    <t>MITSUBISHI tip MXZ-4F72VF3</t>
  </si>
  <si>
    <t>Notranja enota split sistema stenske izvedbe z večstopenjskim ventilatorjem, motoriziranimi lamelami za usmeritev zračnega toka, zračnim filtrom, daljinskim regulatorjem s termostatom ter displejem za odčitavanje (skupaj z baterijami za nemoteno delovaje), nastavljanje ter regulacijo temperature v prostoru</t>
  </si>
  <si>
    <t>Naprava naj se dobavi skupaj z električnimi povezavami med zunanjo in notranjo enoto. Cevne povezave z izolacijo so zajete ločeno v popisu.</t>
  </si>
  <si>
    <t>MITSUBISHI tip MSY-TP35VF</t>
  </si>
  <si>
    <t>Qg=1,7 kW</t>
  </si>
  <si>
    <t>MITSUBISHI tip MSZ-AP15VG</t>
  </si>
  <si>
    <t>Qg=3,2 kW</t>
  </si>
  <si>
    <t>Qh=2,5 kW</t>
  </si>
  <si>
    <t>MITSUBISHI tip MSZ-AP25VG</t>
  </si>
  <si>
    <t xml:space="preserve">Lokalni, stilski, žični daljinski upravljalnik, z LCD displejem. </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</si>
  <si>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</si>
  <si>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t>
  </si>
  <si>
    <t>Proizvajalec: MITSUBISHI Tip: PAR-40-MAA ali enakovredni</t>
  </si>
  <si>
    <t xml:space="preserve"> (barva po izbiri projektanta oz. arhitekta)</t>
  </si>
  <si>
    <t xml:space="preserve">Vmesnik za povezavo v krmilne sisteme. Povezava med notranjo in zunanjo enoto. </t>
  </si>
  <si>
    <t>MITSUBISHI tip:MAC-397IF-E ali enakovredni</t>
  </si>
  <si>
    <t xml:space="preserve">Predizolirana bakrena cev, za povezavo med notranjo in zunanjo enoto split sistema (namenjena za prenos tehničnih plinov v klima tehniki). Bakrene cevi so izdelane v skladu z EN 12735 standardom, tovarniško očiščene, razmaščene in obojestransko zaprte. Cevi so tovarniško izolirane s cevno izolacijo iz polietilenskega materiala z zaprtocelično strukturo, z dodatno zunanjo folijo odporno proti UV žarčenju in zunanjim poškodbam. Material ne vsebuje PVC in CFC. Izolacija s toplotno prevodnostjo λ &lt; 0,035 W/mK pri 0 °C, temperaturno območje uporabe od -50 do + 95 °C, s koeficientom upornosti proti difuziji vodne pare μ &gt; 5000, normalno gorljiv DIN 4102-B2. </t>
  </si>
  <si>
    <t>Opomba: Kabelska povezava za napajanje notranje enote je zajeto v popisu elektro instalacije.</t>
  </si>
  <si>
    <t>Cu 6,35/9,52</t>
  </si>
  <si>
    <t>Cu 6,35/12,70</t>
  </si>
  <si>
    <t>Armacell tip Tubolit split</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</si>
  <si>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</si>
  <si>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</si>
  <si>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</si>
  <si>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</si>
  <si>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Montaža zunanje enote split sistema</t>
  </si>
  <si>
    <t>- montaža zunanje enote na nosilno knostrukcijo</t>
  </si>
  <si>
    <t>- priklop cevnih instalacij</t>
  </si>
  <si>
    <t>- priklop notranjih elektro/signalnih instalacij</t>
  </si>
  <si>
    <t xml:space="preserve">Montaža notranjih enot sistema </t>
  </si>
  <si>
    <t>- dobava in montaža instalacijske plošče</t>
  </si>
  <si>
    <t>- montaža notranjega dela klimatske naprave na instalacijsko ploščo</t>
  </si>
  <si>
    <t>- priklop cevnih instalacij na notranjo enoto</t>
  </si>
  <si>
    <t>- montaža in priklop signalnega kabla na notranjo enoto</t>
  </si>
  <si>
    <t>- montaža in priklop elektro kabla na notranjo enoto</t>
  </si>
  <si>
    <t>Vgradni sifon za odvod kondenzata prirejen za montažo v steno, skupaj z vsem montažnim in pritrdilnim materialom.</t>
  </si>
  <si>
    <t>-velikost priključka Φ32</t>
  </si>
  <si>
    <t>- dimenzija: 100×100mm</t>
  </si>
  <si>
    <t>HL tip 138</t>
  </si>
  <si>
    <t>Tlačna PP cev za lepljenje za odvod kondenzata, skupaj z vsemi fazonskimi kosi, vključno ves pritrdilni in montažni material</t>
  </si>
  <si>
    <t>Ø 32</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</si>
  <si>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</si>
  <si>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</si>
  <si>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</si>
  <si>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</si>
  <si>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Polnjenje sistema</t>
  </si>
  <si>
    <t>- vakuumiranje celotnega sistema</t>
  </si>
  <si>
    <t>- polnjenje sistema z medijem</t>
  </si>
  <si>
    <t>Tlačni preizkus cevne instalacije z dušikom, za posamezne zunanje naprave multisplit sistema</t>
  </si>
  <si>
    <t>Testiranje in zagon</t>
  </si>
  <si>
    <t>- poiskusni zagon in 24 urni nadzor delovanja</t>
  </si>
  <si>
    <t>- navodili za uporabo</t>
  </si>
  <si>
    <t xml:space="preserve">Antivibracijski podstavki za postavitev zunanje enote na kovinsko konstrukcijo, montažnim in tesnilnim materialom. </t>
  </si>
  <si>
    <t>Posamezna naprava ima predvidena 4 mesta za preitrditev</t>
  </si>
  <si>
    <t>Izdelava raznih manjših prebojev za potrebe izdelave instalacij razvoda sistema ogrevanja in hlajenja, z odvozom ruševin na deponijo</t>
  </si>
  <si>
    <t>VODOVOD, VERTIKALNA KANALIZACIJA</t>
  </si>
  <si>
    <t>FILTRIRANJE, PRIPRAVA OGREVNE VODE</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</si>
  <si>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</si>
  <si>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</si>
  <si>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</si>
  <si>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</si>
  <si>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1/2"R</t>
  </si>
  <si>
    <t>Nominalni pretok: 18,0 m³ / h</t>
  </si>
  <si>
    <t>Začetni padec tlaka: 0,2 bara</t>
  </si>
  <si>
    <t>filtracija: 89 μm</t>
  </si>
  <si>
    <t>Nominalni tlak: 16 barov</t>
  </si>
  <si>
    <t>Temperatura vode: 5-40 ° C</t>
  </si>
  <si>
    <t>Skupna dolžina z navojnimi priključki: 100 mm</t>
  </si>
  <si>
    <t>Skupna višina: 310 mm</t>
  </si>
  <si>
    <t>Priključek za odtok: 50 DN</t>
  </si>
  <si>
    <t>Acqua Brevetti tip: BRAVOMAX-M DN40</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</si>
  <si>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</si>
  <si>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</si>
  <si>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</si>
  <si>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</si>
  <si>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</si>
  <si>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</si>
  <si>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</si>
  <si>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r>
      <t>Q</t>
    </r>
    <r>
      <rPr>
        <sz val="10"/>
        <color indexed="8"/>
        <rFont val="Arial"/>
        <family val="2"/>
        <charset val="238"/>
      </rPr>
      <t>max = 550 l/h</t>
    </r>
  </si>
  <si>
    <r>
      <t>maks. temp vode = 5-40</t>
    </r>
    <r>
      <rPr>
        <sz val="10"/>
        <color indexed="8"/>
        <rFont val="Arial"/>
        <family val="2"/>
        <charset val="238"/>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</si>
  <si>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</si>
  <si>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ogrevanja 1900l) </t>
  </si>
  <si>
    <t>MESEC + AQT-640 22 l ali enakovredni</t>
  </si>
  <si>
    <t>MS navojna krogelna pipa z ročko za posluževanje, skupaj s tesnilnim materialom</t>
  </si>
  <si>
    <t>DN 50</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</si>
  <si>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</si>
  <si>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</si>
  <si>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</si>
  <si>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</si>
  <si>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DUOFIX ali enakovredni</t>
  </si>
  <si>
    <t>- tipka krom GEBERIT tip OMEGA 30 ali enakovredni</t>
  </si>
  <si>
    <t>- viseča školjka Laufen RIMLESS PRO ali enakovredni</t>
  </si>
  <si>
    <t>- deska Laufen Pro ali enakovredni</t>
  </si>
  <si>
    <t>Polokrogli pisoar kompletno z:
- odtočnim sifonom
- komplet elementov za priključitev na vodovodno in kanalizacijsko omrežje,
- keramično pregradno steno</t>
  </si>
  <si>
    <t>- Pisoar Laufen CAPRINO 842062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</si>
  <si>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</si>
  <si>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(Geberit Duofix ali enakovredni)</t>
  </si>
  <si>
    <t>PVC umivalnik skupaj s stenskima pritrdilnima vijakoma, zidno iztočno pipo z nastavkom za gumi cev, oodtočnim sifonom, kompletno z montažnim in tesnilnim materialom</t>
  </si>
  <si>
    <t>velikost 550x340mm</t>
  </si>
  <si>
    <t>Kompleten umivalnik skupaj s stenskima pritrdilnima vijakoma, komplet s senzorsko mešalno armaturo za javne prostore sestavljene iz transformatorja, kasete z elektromagnetnim ventilom, filtrom skupaj z vsemi elektro povezavami ELMER ep2446B ali enakovredni, dvema kotnima regulirnima ventiloma DN15, dvema armiranima cevema R3/8" ø10 x 400 mm, odtočnim ventilom s čepom na poteg in pokromanim odtočnim S sifonom, kompletno z montažnim in tesnilnim materialom</t>
  </si>
  <si>
    <t>Laufen PRO 650x480 mm ali enakovredni</t>
  </si>
  <si>
    <t>Dobava in montaža umivalnika iz nerjaveče pločevine skupaj z zaščitno steno nad umivalnikom,komplet z mešalno armaturo s proženjem s kolenom, skupaj z dvema kotnima regulirnima ventiloma DN15, dvema armiranima cevema R3/8" ø10 x 400 mm, odtočnim ventilom, odtočnim sifonom, vključno ves tesnilni in pritrdilni material</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</si>
  <si>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</si>
  <si>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</si>
  <si>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</si>
  <si>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</si>
  <si>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</si>
  <si>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</si>
  <si>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</si>
  <si>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</si>
  <si>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</si>
  <si>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Hansgrohe CROMA 100 ali enakovredni</t>
  </si>
  <si>
    <t>Trokadero - izlivnik iz sanitarne keramike komplet z:</t>
  </si>
  <si>
    <t>- zidno mešalno baterijo z zagotavljanjem manjše porabe vode do 50% z iztokom ter ročno prho na konzoli</t>
  </si>
  <si>
    <t>- dvižno mrežo,</t>
  </si>
  <si>
    <t xml:space="preserve">  vključno s tesnilnim in pritrdilnim materialom</t>
  </si>
  <si>
    <t>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</si>
  <si>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</si>
  <si>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</si>
  <si>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</si>
  <si>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</si>
  <si>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</si>
  <si>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</si>
  <si>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</si>
  <si>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</si>
  <si>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-priključek vode R 1/2", možnost MF, z integriranim kotnim ventilom in krmilnim kolesom</t>
  </si>
  <si>
    <t>-2 armaturni priključni koleni Rp 1/2"/R 1/2", možnost MF2 podlogi za zvočno izolacijo</t>
  </si>
  <si>
    <t>-priključni set za WC, ø 90 mm</t>
  </si>
  <si>
    <t>-priključno koleno 90° iz polietilena visoke gostote, ø90mm</t>
  </si>
  <si>
    <t>-prehodna spojka iz polietilena visoke gostote, ø90/110mm</t>
  </si>
  <si>
    <t>-pritrdilni material za zadnjo steno2 navojni palici M12</t>
  </si>
  <si>
    <t>Tehnični podatki:</t>
  </si>
  <si>
    <t>-tlak pretoka0.1-10 bar</t>
  </si>
  <si>
    <t>-maksimalna temperatura vode25 °C</t>
  </si>
  <si>
    <t>-tovarniška nastavitev splakovalne količine6 in 3 l</t>
  </si>
  <si>
    <t>-območje nastavitve velike splakovalne količine4.5/6/7.5l</t>
  </si>
  <si>
    <t>-območje nastavitve male splakovalne količine3-4 l</t>
  </si>
  <si>
    <t>-izračunani pretok 0.11 l/s</t>
  </si>
  <si>
    <t>-najnižji pretočni tlak za izračunani pretok 0.5 bar</t>
  </si>
  <si>
    <t>- Geberit ali enakovredni</t>
  </si>
  <si>
    <t>Priključitev pomivalnega korita iz nerjaveče pločevine, komplet s stoječo kuhinjsko mešalno baterijo z dolgim iztokom (dobava in montaža), skupaj z dvema armiranima cevema R 3/8" ø10 x 400 mm, kotnima regulirnima ventiloma DN15, (dobava in montaža), odtočnim ventilom, odtočnim sifonom, vključno ves tesnilni in pritrdilni material</t>
  </si>
  <si>
    <t>Drobni inventar za sanitarije, nosilec za papirnate brisače (4x), koš za smeti 30 l (4x), nosilec za higienske vrečke (1x), koš za smeti 5 l (2x) milnik z dozatorjem (4x), nosilec za WC papir (3x), WC metlica (3x), obešalnik na vratih (6x), ogledalo (4x), držalo za milo (4x) komplet z držali in vijaki</t>
  </si>
  <si>
    <t>KIMBERLY-CLARK ali enakovredni</t>
  </si>
  <si>
    <t>Priključitev opreme na vodovodno inštalacijo in kanalizacijo, skupaj s tesnilnim materialom in pritrdilnim materialom</t>
  </si>
  <si>
    <t>- priključek hladne vode DN 15, zaključen s KV ventilom DN 15 ter odtokom</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</si>
  <si>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</si>
  <si>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</si>
  <si>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</si>
  <si>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</si>
  <si>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</si>
  <si>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</si>
  <si>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</si>
  <si>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</si>
  <si>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</si>
  <si>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Viega ali enakovredni</t>
  </si>
  <si>
    <t xml:space="preserve"> Zunanja stenska armatura, odporna proti zmrzali sestavljena iz varovalke, sedeža ventila odpornega proti zmrzali, primerna za debelino stene od 200 - 500 mm, stenskega nosilca proti zasuku - pritrdilni material - pritrdilni čepi, ročaj za odpiranje, dolgega vretena ventila z zaščito proti povratnemu toku (RV, EN 1717: EB), stensko rozeto z notranjim navojem na notranji in zunanji steni. V dobavi je zajet montažni pripomoček (rezalni profil) DN 15 G 1/2 mat krom </t>
  </si>
  <si>
    <t>Schell POLAR II ali enakovredni</t>
  </si>
  <si>
    <t>MS navojna krogelna pipa, skupaj z ročko za posluževanje, skupaj s tesnilnim materialom</t>
  </si>
  <si>
    <t>DN 15 z izpustom</t>
  </si>
  <si>
    <t>DN 20 z izpustom</t>
  </si>
  <si>
    <t>Električni tlačni bojler za pripravo sanitarne tople vode skupaj z varnostno nepovratnim ventilom, varnostnim termostatom, veznimi cevkami, vključno ves tesnilni in montažni material.</t>
  </si>
  <si>
    <t>Bojler mora ustrezati normativom DIN 1988 ter SIST EN 60335-2-21</t>
  </si>
  <si>
    <t>V=5 l</t>
  </si>
  <si>
    <t>P=2,0 kW</t>
  </si>
  <si>
    <t>U=230V / 50Hz</t>
  </si>
  <si>
    <t>V=50 l</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</si>
  <si>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</si>
  <si>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</si>
  <si>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</si>
  <si>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</si>
  <si>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</si>
  <si>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</si>
  <si>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 xml:space="preserve">DN 15 </t>
  </si>
  <si>
    <t>DN 20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</si>
  <si>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</si>
  <si>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</si>
  <si>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</si>
  <si>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</si>
  <si>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</si>
  <si>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</si>
  <si>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</si>
  <si>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</si>
  <si>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</si>
  <si>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</si>
  <si>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</si>
  <si>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</si>
  <si>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</si>
  <si>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</si>
  <si>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</si>
  <si>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</si>
  <si>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</si>
  <si>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</si>
  <si>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</si>
  <si>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</si>
  <si>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</si>
  <si>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</si>
  <si>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</si>
  <si>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</si>
  <si>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</si>
  <si>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</si>
  <si>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</si>
  <si>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 zaradi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</si>
  <si>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</si>
  <si>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</si>
  <si>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</si>
  <si>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</si>
  <si>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</si>
  <si>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</si>
  <si>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</si>
  <si>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</si>
  <si>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</si>
  <si>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</si>
  <si>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</si>
  <si>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</si>
  <si>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</si>
  <si>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</si>
  <si>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</si>
  <si>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</si>
  <si>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 300mm </t>
  </si>
  <si>
    <t>Črpalna postaja za prečrpavanje s potopno črpalko z integrirano napravo za vrtinčenje medija za praznenje jaškov in rezervoarjev z medijem z vsebnostjo usedlin. Kompaktna potopna črpalka je dobavljena s plovnim stikalom,ročko, elektičnim priključnim kablom in vgrajeno el. zaščito pred preobremenitvijo. Črpalka je dobavljena s protipovratnim ventilom, zapornim ventilom z vsem montažnim in pritrdilnim materialom.</t>
  </si>
  <si>
    <t>Ohišje črpalke : plastika, PP</t>
  </si>
  <si>
    <t>Tekač : polipropilen</t>
  </si>
  <si>
    <t>Ohišje motorja : nerjaveči material 1.4301</t>
  </si>
  <si>
    <t>Nivo izklopa : vgrajeno+nivojska sonda z 10 m priključnega kabla,</t>
  </si>
  <si>
    <t>Tlačni priključek : Rp 1 ¼</t>
  </si>
  <si>
    <t>Dolžina priključnega kabla : 3 m z zaščitnim vtikačem</t>
  </si>
  <si>
    <t>Medij: odpadna voda</t>
  </si>
  <si>
    <t>Temp. medija (maks.35 °C/kratkotra. 90 °C)</t>
  </si>
  <si>
    <t>Prost prehod trdih delcev :  maks. 10 mm</t>
  </si>
  <si>
    <t>Nazivna moč motorja (P2): 0,55 kW</t>
  </si>
  <si>
    <t>- Št. vrtljajev: 2900 1/min</t>
  </si>
  <si>
    <t>- Navitje: 1~230V/50Hz</t>
  </si>
  <si>
    <t>Nazivni tok: 3,4 A</t>
  </si>
  <si>
    <t>Vrsta zaščite: IP 68</t>
  </si>
  <si>
    <r>
      <t>Q = 2 m</t>
    </r>
    <r>
      <rPr>
        <vertAlign val="superscript"/>
        <sz val="10"/>
        <color indexed="8"/>
        <rFont val="Arial"/>
        <family val="2"/>
        <charset val="238"/>
      </rPr>
      <t>3</t>
    </r>
    <r>
      <rPr>
        <sz val="10"/>
        <color indexed="8"/>
        <rFont val="Arial"/>
        <family val="2"/>
        <charset val="238"/>
      </rPr>
      <t>/h</t>
    </r>
  </si>
  <si>
    <t>H = 5 m</t>
  </si>
  <si>
    <t>Ne = 0,55 kW</t>
  </si>
  <si>
    <t>U = 230 V</t>
  </si>
  <si>
    <t>WILO Drain TMW 32/11HD ali enakovredni</t>
  </si>
  <si>
    <t>Tlačna cev za varjenje, skupaj s tesnili, elektrovarilnimi fazonskimi kosi in ostalim montažnim materialom</t>
  </si>
  <si>
    <r>
      <t>PE d63</t>
    </r>
    <r>
      <rPr>
        <sz val="10"/>
        <color indexed="8"/>
        <rFont val="Arial"/>
        <family val="2"/>
        <charset val="238"/>
      </rPr>
      <t xml:space="preserve"> PN10</t>
    </r>
  </si>
  <si>
    <t>PP odtočna cev skupaj z gumi tesnili in vsemi ostalimi fazonskimi kosi</t>
  </si>
  <si>
    <t>Geberit ali enakovredni</t>
  </si>
  <si>
    <t>Ø50</t>
  </si>
  <si>
    <t>Ø75</t>
  </si>
  <si>
    <t>Ø110</t>
  </si>
  <si>
    <t>Strešna kapa za oddušno cev, vključno ves montažni material in tesnilni material za prehod skozi streho (ravna streha)</t>
  </si>
  <si>
    <t>Ø 75</t>
  </si>
  <si>
    <t>Lociranje ter blindiranje ukinjenih razvodov cevi sanitarne hladne in tople vode v kleti takoj za posameznimi odcepi zaradi preprečitve slepih vodov (oddaljenost blindiranega razvoda lahko znaša največ 2D cevi od razcepa ž živim vodom)</t>
  </si>
  <si>
    <t>Demontaža obstoječih razvodov vodovodne inštalacije (cca 750 kg), demontaža obstoječih sanitarnih elementov (cca 10) ter odvoz v podjetje za predelavo surovin s pridobitvijo evidenčnih listov</t>
  </si>
  <si>
    <t>Zapiranje vode in praznjenje instalacije.</t>
  </si>
  <si>
    <t>Vrtanje lukenj, izdelava različnih utorov in druga gradbena dela za nemoteno izvedbo inštalacije vodovoda in kanalizacije</t>
  </si>
  <si>
    <t>-dolbenje utorov v opečnatih in AB stenah za vodovod in kanalizacijo širine 30cm in globine do 7cm</t>
  </si>
  <si>
    <t>Ø 50 - Ø 100 mm</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</si>
  <si>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</si>
  <si>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</si>
  <si>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</si>
  <si>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PREZRAČEVANJE</t>
  </si>
  <si>
    <t xml:space="preserve">Klimatska naprava horizontalne izvedbe.  V napravo je vgrajen: EC ventilator, ki je reguliran z 0 – 10 V izhodnim signalom (npr.za regulacijo konstantnega tlaka ali pretoka zraka, ipd.). Naprava s horizontalnimi priključki. Filtracija zunanjega zraka je s panelnim filtrom ePM1 z veliko aktivno površino. Na filtru je nameščeno tlačno stikalo, ki uporabniku javi, ko je filter potrebno zamenjati. Vgrajen vodni hladilnik omogoča hlajenje dovodnega zraka. </t>
  </si>
  <si>
    <t>KN.1 - DELAVNICA</t>
  </si>
  <si>
    <t>Pretok vtočnega zraka:  1160 m³/h</t>
  </si>
  <si>
    <t>Eksterni statični tlak vtočnega zraka: 300 Pa</t>
  </si>
  <si>
    <t>Električni priključek: 400V 1~/50Hz</t>
  </si>
  <si>
    <t>Moč vodnega grelca: 17,8 pri 55/40°C</t>
  </si>
  <si>
    <t>Nazivna električna moč naprave: 0,34 kW</t>
  </si>
  <si>
    <t>Zimska temp. zunanjega zraka: -16 °C</t>
  </si>
  <si>
    <t>Zimska relativna vlaga zunanjega zraka: 90 %</t>
  </si>
  <si>
    <t>Masa naprave: 235 kg</t>
  </si>
  <si>
    <t>Dimenzije:ŠxVxD = 910x490x3070 mm</t>
  </si>
  <si>
    <t>DX hladilnik, za katerim je po potrebi vgrajen eliminator vodnih kapljic, ki je sestavljen iz okvira iz korozijsko odpornega aluminija in lovilnih lamel iz PPTV. Pod hladilnikom in eliminatorjem je banja za zbiranje in odvod kondenzata iz nerjavečega materiala.
Tehnični podatki:</t>
  </si>
  <si>
    <t>Hladilni medij: R32</t>
  </si>
  <si>
    <t>Temperatura uparjanja: 5 °C</t>
  </si>
  <si>
    <t>Hladilna moč: 9,5 kW</t>
  </si>
  <si>
    <t>Proizvajalec: SALDA</t>
  </si>
  <si>
    <t>tip:  AmberAir 1-KR SD 50 + N S</t>
  </si>
  <si>
    <t>ali enakovredno.</t>
  </si>
  <si>
    <t>Dovodno odvodna klimatska naprava KN.2 - PISARNE</t>
  </si>
  <si>
    <t>Kompaktna dovodno odvodna klimatska naprava, z veljavnim EUROVENT certifikatom, s priključki za zrak s čelne strani, z ohišjem iz votlih jeklenih profilov Zn RAL 7040 in tlačno litih vogalnih elementov ter dvostenskih panelov s toplotno in zvočno izolacijo iz mineralne volne debeline 50 mm, z notranjim in zunanjim plaščem iz jeklene pločevine 0,7 Zn RAL 7040.</t>
  </si>
  <si>
    <t>Mehanske lastnosti ohišja: mehanska stabilnost D1, zrakotesnost L1, faktor toplotne prehodnosti T3, faktor toplotnih mostov TB2, zrakotesnost vgrajenih filtrov F7.</t>
  </si>
  <si>
    <t xml:space="preserve">Naprava ima naslednje funkcije: dovodni in odvodni prostotekoči ventilator, gnan z elektronsko komutiranim motorjem, protitočni ploščni rekuperator s temperaturnim izkoristkom v območju od 70 do 90%, odvisno od količine in razmerja zračnih pretokov, dvojni bypass oz. obvod – na strani zunanjega in na strani odtočnega zraka, glikolni grelnik, vrečasti filter za zunanji zrak razreda F7, vrečasti filter za odvodni zrak razreda F7 ter integriran in pred-programiran krmilni sistem vključno s priloženim daljinskim upravljalnikom z LED prikazovalnikom in kablom dolžine 10 m. </t>
  </si>
  <si>
    <t>Nastavitev parametrov delovanja na krmilniku je preprosta in uporabniku prijazna. Delovanje ventilatorjev je zvezno nastavljivo v območju od 0-100 %.  Krmilnik omogoča tedensko nastavljanje režima obratovanja, prosto hlajenje, rekuperacijo hladu ter krmiljenje temperature in pretoka zraka v odvisnosti od letnega časa.</t>
  </si>
  <si>
    <t>Dobaviti skupaj z:</t>
  </si>
  <si>
    <t>- gumijastimi amortizerji</t>
  </si>
  <si>
    <t>- jadrovinastimi priključki</t>
  </si>
  <si>
    <r>
      <t>V</t>
    </r>
    <r>
      <rPr>
        <vertAlign val="subscript"/>
        <sz val="10"/>
        <rFont val="Arial"/>
        <family val="2"/>
      </rPr>
      <t>ZUZ</t>
    </r>
    <r>
      <rPr>
        <sz val="10"/>
        <rFont val="Arial"/>
        <family val="2"/>
      </rPr>
      <t>= 1.160 m</t>
    </r>
    <r>
      <rPr>
        <vertAlign val="superscript"/>
        <sz val="10"/>
        <rFont val="Arial"/>
        <family val="2"/>
      </rPr>
      <t>3</t>
    </r>
    <r>
      <rPr>
        <sz val="10"/>
        <rFont val="Arial"/>
        <family val="2"/>
      </rPr>
      <t>/h</t>
    </r>
  </si>
  <si>
    <r>
      <t>V</t>
    </r>
    <r>
      <rPr>
        <vertAlign val="subscript"/>
        <sz val="10"/>
        <rFont val="Arial"/>
        <family val="2"/>
      </rPr>
      <t>ZAZ</t>
    </r>
    <r>
      <rPr>
        <sz val="10"/>
        <rFont val="Arial"/>
        <family val="2"/>
      </rPr>
      <t>= 1.160 m</t>
    </r>
    <r>
      <rPr>
        <vertAlign val="superscript"/>
        <sz val="10"/>
        <rFont val="Arial"/>
        <family val="2"/>
      </rPr>
      <t>3</t>
    </r>
    <r>
      <rPr>
        <sz val="10"/>
        <rFont val="Arial"/>
        <family val="2"/>
      </rPr>
      <t>/h</t>
    </r>
  </si>
  <si>
    <t>m= 343 kg</t>
  </si>
  <si>
    <t>Ventilator na dovodu:</t>
  </si>
  <si>
    <r>
      <t>H</t>
    </r>
    <r>
      <rPr>
        <vertAlign val="subscript"/>
        <sz val="10"/>
        <rFont val="Arial"/>
        <family val="2"/>
      </rPr>
      <t>ex do</t>
    </r>
    <r>
      <rPr>
        <sz val="10"/>
        <rFont val="Arial"/>
        <family val="2"/>
      </rPr>
      <t>= 250 Pa</t>
    </r>
  </si>
  <si>
    <r>
      <t>P</t>
    </r>
    <r>
      <rPr>
        <vertAlign val="subscript"/>
        <sz val="10"/>
        <rFont val="Arial"/>
        <family val="2"/>
      </rPr>
      <t>do</t>
    </r>
    <r>
      <rPr>
        <sz val="10"/>
        <rFont val="Arial"/>
        <family val="2"/>
      </rPr>
      <t>= 0,3 kW</t>
    </r>
  </si>
  <si>
    <t>Ventilator na odvodu:</t>
  </si>
  <si>
    <r>
      <t>H</t>
    </r>
    <r>
      <rPr>
        <vertAlign val="subscript"/>
        <sz val="10"/>
        <rFont val="Arial"/>
        <family val="2"/>
      </rPr>
      <t>ex od</t>
    </r>
    <r>
      <rPr>
        <sz val="10"/>
        <rFont val="Arial"/>
        <family val="2"/>
      </rPr>
      <t>= 250 Pa</t>
    </r>
  </si>
  <si>
    <r>
      <t>P</t>
    </r>
    <r>
      <rPr>
        <vertAlign val="subscript"/>
        <sz val="10"/>
        <rFont val="Arial"/>
        <family val="2"/>
      </rPr>
      <t>od</t>
    </r>
    <r>
      <rPr>
        <sz val="10"/>
        <rFont val="Arial"/>
        <family val="2"/>
      </rPr>
      <t>= 0,3 kW</t>
    </r>
  </si>
  <si>
    <t>-obdobje ogrevanja</t>
  </si>
  <si>
    <t>Stanje zunanjega zraka: -16 °C</t>
  </si>
  <si>
    <t>Segrevanje na: +28 °C</t>
  </si>
  <si>
    <t>Predvidena toplotna moč ogrevanja: 5,36 kW</t>
  </si>
  <si>
    <t>Napravo dobaviti skupaj s cevnimi in električnimi povezavami ter vgrajeno kompaktno krmilno opremo vsemi kontaktorji za vklop ventilatorjev, pomožnimi releji in avtomatiko za krmiljenje klimata.</t>
  </si>
  <si>
    <t>V ponudbi zajeti kompletno ožičenje s temperaturnimi tipali, termostati  ter elektromotornimi pogoni, pogoni žaluzij, presostati, varnostnimi moduli. V ponudbi zajeti tudi zagon ter šolanje upravljavca naprave za upravljanje in vzdrževanje.</t>
  </si>
  <si>
    <t>SALDA tip 2CX-P-M5-H1-L-F1P-PC1-W3-PF0-SPF2-EPF2-B1-D2-C1-P01</t>
  </si>
  <si>
    <t>Kanalska hladilna enota</t>
  </si>
  <si>
    <t>Kompaktna enota, za vgradnjo v kanalski razvod.</t>
  </si>
  <si>
    <t>Dobaviti skupaj s:</t>
  </si>
  <si>
    <t>- priključki za dovod/odvod in odvod kondenzata</t>
  </si>
  <si>
    <t>- skupaj s kondenčno lovilno posodo</t>
  </si>
  <si>
    <t>- jadrovinastimi priključki na zračni strani</t>
  </si>
  <si>
    <r>
      <t>V</t>
    </r>
    <r>
      <rPr>
        <sz val="10"/>
        <color indexed="8"/>
        <rFont val="Arial"/>
        <family val="2"/>
      </rPr>
      <t>= 1.160 m</t>
    </r>
    <r>
      <rPr>
        <vertAlign val="superscript"/>
        <sz val="10"/>
        <color indexed="8"/>
        <rFont val="Arial"/>
        <family val="2"/>
      </rPr>
      <t>3</t>
    </r>
    <r>
      <rPr>
        <sz val="10"/>
        <color indexed="8"/>
        <rFont val="Arial"/>
        <family val="2"/>
      </rPr>
      <t>/h</t>
    </r>
  </si>
  <si>
    <t>-obdobje hlajenja</t>
  </si>
  <si>
    <t>Stanje zunanjega zraka: 28 °C, j = 40%</t>
  </si>
  <si>
    <t>Stanje zraka pred hladilnikom: 28 °C, j = 61%</t>
  </si>
  <si>
    <t>Hlajenje na: +18 °C</t>
  </si>
  <si>
    <t>Predvidena hladilna moč: 7,3 kW</t>
  </si>
  <si>
    <t>SALDA tip RFC 700x300 F4</t>
  </si>
  <si>
    <t>Aksialni stenski ventilator z EC motorjem za odvod zraka.</t>
  </si>
  <si>
    <t>V.1 - STROJNICA</t>
  </si>
  <si>
    <r>
      <t>Vdo = 3500 m</t>
    </r>
    <r>
      <rPr>
        <vertAlign val="superscript"/>
        <sz val="10"/>
        <rFont val="Arial"/>
        <family val="2"/>
        <charset val="238"/>
      </rPr>
      <t>3</t>
    </r>
    <r>
      <rPr>
        <sz val="10"/>
        <rFont val="Arial"/>
        <family val="2"/>
        <charset val="238"/>
      </rPr>
      <t>/h</t>
    </r>
  </si>
  <si>
    <r>
      <t>H</t>
    </r>
    <r>
      <rPr>
        <vertAlign val="subscript"/>
        <sz val="10"/>
        <rFont val="Arial"/>
        <family val="2"/>
        <charset val="238"/>
      </rPr>
      <t>ex</t>
    </r>
    <r>
      <rPr>
        <sz val="10"/>
        <rFont val="Arial"/>
        <family val="2"/>
        <charset val="238"/>
      </rPr>
      <t xml:space="preserve"> = 100 Pa</t>
    </r>
  </si>
  <si>
    <t>P = 348 W</t>
  </si>
  <si>
    <t>U = 230 V/50 Hz</t>
  </si>
  <si>
    <t>Vklop preko termostata v prostoru.</t>
  </si>
  <si>
    <t>Skupaj s termostatom.</t>
  </si>
  <si>
    <t>Systemair tip AW 450EC sileo</t>
  </si>
  <si>
    <t>V.1.2 - SKLADIŠČE</t>
  </si>
  <si>
    <r>
      <t>Vdo = 1000 m</t>
    </r>
    <r>
      <rPr>
        <vertAlign val="superscript"/>
        <sz val="10"/>
        <rFont val="Arial"/>
        <family val="2"/>
        <charset val="238"/>
      </rPr>
      <t>3</t>
    </r>
    <r>
      <rPr>
        <sz val="10"/>
        <rFont val="Arial"/>
        <family val="2"/>
        <charset val="238"/>
      </rPr>
      <t>/h</t>
    </r>
  </si>
  <si>
    <t>P = 286 W</t>
  </si>
  <si>
    <t>Vklop preko programske ure v R.O.</t>
  </si>
  <si>
    <t>Skupaj s programsko uro.</t>
  </si>
  <si>
    <t>Systemair tip AW 250EC sileo</t>
  </si>
  <si>
    <t>Aksialni stenski ventilator v EX izvedbi za odvod zraka.</t>
  </si>
  <si>
    <t>V.1.3 - SKLADIŠČE AKUMULATORJEV</t>
  </si>
  <si>
    <t>Systemair tip AW 355 D4-2-EX sileo</t>
  </si>
  <si>
    <t>Odvodni ventilator in oprema</t>
  </si>
  <si>
    <t>V.2 - VARILNICA</t>
  </si>
  <si>
    <t>Odvodni ventilator, ki ima elektromotor ločen od toka odpadnega zraka skladno s smernicami VDI 2052.</t>
  </si>
  <si>
    <t>Pretok zraka: 1500 m3/h</t>
  </si>
  <si>
    <t>Zunanji padec tlak: 1400 Pa</t>
  </si>
  <si>
    <t>Nazivna moč motorja: 900 W</t>
  </si>
  <si>
    <t>Nazivna napetost: 3x380 V</t>
  </si>
  <si>
    <t>Ventilator NEDERMAN tip N24</t>
  </si>
  <si>
    <t>Pretok zraka: 700-1000 m3/h</t>
  </si>
  <si>
    <t>Premer cevi: Ø160 mm</t>
  </si>
  <si>
    <t>Dolžina: 3 m</t>
  </si>
  <si>
    <t>Temperatura obstojnosti: Max. 70°C</t>
  </si>
  <si>
    <t>Odsesovalna roka NEDERMAN tip original</t>
  </si>
  <si>
    <t>Konzola za odsesovalno roko</t>
  </si>
  <si>
    <t>Konzola za ventilator</t>
  </si>
  <si>
    <t>Stikalo za vklop/izklop ventilatorja z zaščito motorja</t>
  </si>
  <si>
    <t>Odvodni linijski ventilator z mešanim tokom, odpornim proti eksploziji. Izdelan iz antistatične plastike. Ostali modeli so izdelani iz jeklene pločevine, zaščitene s črnim poliestrskim premazom. Snemljiva ventilatorska enota brez demontaže kanalskih priključkov. Delovna temperatura -20°C do 40°C</t>
  </si>
  <si>
    <t>V.5-6 - ODVOD</t>
  </si>
  <si>
    <t>Pretok zraka: 580 m3/h</t>
  </si>
  <si>
    <t>Zunanji padec tlak: 250 Pa</t>
  </si>
  <si>
    <t>Nazivna moč motorja: 0,171 kW</t>
  </si>
  <si>
    <t>Nazivna napetost: 230 V / 50 Hz</t>
  </si>
  <si>
    <r>
      <t>S&amp;P</t>
    </r>
    <r>
      <rPr>
        <sz val="10"/>
        <color theme="1"/>
        <rFont val="Arial"/>
        <family val="2"/>
      </rPr>
      <t xml:space="preserve"> tip TD-ATEX</t>
    </r>
  </si>
  <si>
    <t>Regulacijska žaluzija z motornim pogonom z on/off regulacijo. Za dovod zraka v prostor.</t>
  </si>
  <si>
    <t>Vklop skupaj z odvodnim ventilatorjem.</t>
  </si>
  <si>
    <t>400 × 400</t>
  </si>
  <si>
    <t>SYSTEMAIR tip TUNE-S+BELIMO LF230</t>
  </si>
  <si>
    <t>Aluminijasta rešetka z okvirjem in protiokvirjem, prirejena za montažo v steno, skupaj s pritrdilnim materialom;</t>
  </si>
  <si>
    <t>barva po izbiri arhitekta;</t>
  </si>
  <si>
    <t>SYSTEMAIR tip PZAL</t>
  </si>
  <si>
    <t>Dušilnik zvoka, izdelan iz pocinkane pločevine (ohišje) in mineralne volne, oblečene s celulozno folijo, skupaj z montažnim in pritrdilnim materialom;</t>
  </si>
  <si>
    <t>- širina dušilnih kulis: d = 100 mm</t>
  </si>
  <si>
    <t>- razmak med dušilnimi kulisami: s = 50 mm</t>
  </si>
  <si>
    <t>- širina dušilnika: B = 600 mm</t>
  </si>
  <si>
    <t>- višina dušilnika: H = 400 mm</t>
  </si>
  <si>
    <t>- dolžina dušilnika: L = 1200 mm</t>
  </si>
  <si>
    <t>- število dušilnih kulis: n = 4</t>
  </si>
  <si>
    <t>- dušenje pri frekvenci 250 Hz:</t>
  </si>
  <si>
    <t xml:space="preserve">De = 13 dB </t>
  </si>
  <si>
    <r>
      <t>DIEM</t>
    </r>
    <r>
      <rPr>
        <sz val="10"/>
        <color theme="1"/>
        <rFont val="Arial"/>
        <family val="2"/>
      </rPr>
      <t xml:space="preserve"> tip DZ-2/100/4 600×400×1200</t>
    </r>
  </si>
  <si>
    <t>Kvadratni anemostat za odvod in dovod zraka preko usmerjevalnih žličk, skupaj s komoro, priključkom horizontalno, izolacijo komore, elementom za regulacijo pretoka na komori, perforirano pločevino ter montažnim in pritrdilnim materialom, za montažo rasterski spuščen strop.</t>
  </si>
  <si>
    <t>velikost 310/600-125</t>
  </si>
  <si>
    <t>BROFER tip DMTN+PQZ2</t>
  </si>
  <si>
    <t>velikost 310/600-160</t>
  </si>
  <si>
    <t>velikost 400/600-200</t>
  </si>
  <si>
    <t>Krožnikasti prezračevalni ventil za dovod/odvod zraka, skupaj z montažnim in pritrdilnim materialom;</t>
  </si>
  <si>
    <t>velikost 100</t>
  </si>
  <si>
    <t>velikost 160</t>
  </si>
  <si>
    <t>BROFER tip VIP</t>
  </si>
  <si>
    <t>Zunanja zaščitna rešetka za montažo kot zaključek kanala, skupaj z montažnim in pritrdilnim materialom;  z montažnim okvirjem.</t>
  </si>
  <si>
    <t>300 × 300</t>
  </si>
  <si>
    <t>600 × 300</t>
  </si>
  <si>
    <t>BROFER tip GRA</t>
  </si>
  <si>
    <t>ø160</t>
  </si>
  <si>
    <t>BROFER tip GCAM</t>
  </si>
  <si>
    <t>Okrogli deflektor za vertikalni izpih odpadnega zraka, izdelan iz pocinkane jeklene pločevine, z urejenim odvodom vode, vključno s tesnilnim ter montažnim materialom;</t>
  </si>
  <si>
    <t>Ø 300</t>
  </si>
  <si>
    <t>Ø 400</t>
  </si>
  <si>
    <t>BOSSPLAST tip DFL</t>
  </si>
  <si>
    <t>Nadtlačna žaluzija</t>
  </si>
  <si>
    <t>barva po izbiri arhitekta</t>
  </si>
  <si>
    <t>35</t>
  </si>
  <si>
    <t>Systemair tip VK</t>
  </si>
  <si>
    <t>Aluminijasta rešetka z okvirjem in protiokvirjem, prirejena za montažo v vrata, skupaj s pritrdilnim materialom; vključno z mizarskimi deli.</t>
  </si>
  <si>
    <t>400 × 200</t>
  </si>
  <si>
    <t>800 × 800</t>
  </si>
  <si>
    <t>BROFER tip GTA</t>
  </si>
  <si>
    <t>Akustično in toplotno izolativna fleksibilna cev za povezavo med  prezračevalnim elementom/kanalskim razvodom in kanalskim konvektorjem.
Z visko stopnjo dušenja.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</si>
  <si>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</si>
  <si>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</si>
  <si>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</si>
  <si>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</si>
  <si>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</si>
  <si>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</si>
  <si>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povšrečne dolžine navedene spodaj, skupaj z objemkami in ostalim montažnim materialom, povprečne dolžine 1,5 m</t>
  </si>
  <si>
    <t>ø125 (Di=28 dB/m pri 250 Hz)</t>
  </si>
  <si>
    <t>ø160 (Di=28 dB/m pri 250 Hz)</t>
  </si>
  <si>
    <t>ø200 (Di=28 dB/m pri 250 Hz)</t>
  </si>
  <si>
    <t>SONODEC TIP 25 - NON WOVEN</t>
  </si>
  <si>
    <t>Okrogla dušilna loputa, montirana pred fleksibilno cevjo, namenjena dodatni regulaciji pretoka zraka, skupaj s pritrdilnim materialom;</t>
  </si>
  <si>
    <t>125C</t>
  </si>
  <si>
    <t>160C</t>
  </si>
  <si>
    <t>160D</t>
  </si>
  <si>
    <t>200D</t>
  </si>
  <si>
    <t>DIEM tip RPCM</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</si>
  <si>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</si>
  <si>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teža</t>
  </si>
  <si>
    <t xml:space="preserve">Zračni indukcijski kanal/difuzor okroglega preseka za dovod zraka, izdelani iz pocinkane pločevine po standardih SIST EN 1505 ter SIST EN 1506, SIST prEN 12237, SIST prEN12236 in DIN  24151. Sistem izdelave kanalov mora ustrezati tesnostnemu in tlačnemu razredu po standardu SIST EN 1507:2006.
</t>
  </si>
  <si>
    <t xml:space="preserve">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
</t>
  </si>
  <si>
    <t>Ø 315; L=5 m (5 x 1m)</t>
  </si>
  <si>
    <t>BROFER tip ID</t>
  </si>
  <si>
    <t>Toplotna izolacija kanalov vtočnega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</si>
  <si>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13mm</t>
  </si>
  <si>
    <t>Kaimann tip Kaiflex ST</t>
  </si>
  <si>
    <r>
      <t>m</t>
    </r>
    <r>
      <rPr>
        <sz val="10"/>
        <rFont val="Arial"/>
        <family val="2"/>
        <charset val="238"/>
      </rPr>
      <t>2</t>
    </r>
  </si>
  <si>
    <t>Toplotna izolacija kanalov zajemnega in izpušnega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</si>
  <si>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19mm</t>
  </si>
  <si>
    <t xml:space="preserve">Izolacija vseh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
</t>
  </si>
  <si>
    <t>debelina 10 mm</t>
  </si>
  <si>
    <r>
      <t>m</t>
    </r>
    <r>
      <rPr>
        <vertAlign val="superscript"/>
        <sz val="10"/>
        <rFont val="Arial"/>
        <family val="2"/>
        <charset val="238"/>
      </rPr>
      <t>2</t>
    </r>
  </si>
  <si>
    <t xml:space="preserve">Dobava in montaža PVC kanalskih cevi skupaj z vsemi fazonskimi kosi, stiki so tesnjeni z gumi tesnili, s polnim obbetoniranjem z betonom </t>
  </si>
  <si>
    <t>PVC ø 160/ SN8</t>
  </si>
  <si>
    <t>PVC ø 200/ SN8</t>
  </si>
  <si>
    <t>PVC ø 250 / SN8</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</si>
  <si>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glede na izbrano požarno centralo. Preveriti dobavljeno PC pred naročilom.
Signalizacijo voditi na požarno centralo.</t>
  </si>
  <si>
    <t>250 x 400</t>
  </si>
  <si>
    <t>DIEM tip MDF-25 L-M BFL230-T</t>
  </si>
  <si>
    <t>Izdelava požarno odpornih prebojev na prehodih kanalov skozi meje požarnih celic in sektorjev po SIST EN 1366-3 skupaj z označbo prebojev ter izdelavo tehnične dokumentacije z dokumentiranjem vseh prebojev.</t>
  </si>
  <si>
    <t>350 × 500</t>
  </si>
  <si>
    <t>Preizkus tesnosti kanalske mreže pred izdelavo odprtin za distributivne elemente, z uporabo dimnih patron in ustvarjanjem nadtlaka v kanalskih mrežah.</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</si>
  <si>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</si>
  <si>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</si>
  <si>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r>
      <t xml:space="preserve">Izdelava različnih manjših </t>
    </r>
    <r>
      <rPr>
        <sz val="10"/>
        <color indexed="8"/>
        <rFont val="Arial"/>
        <family val="2"/>
        <charset val="238"/>
      </rPr>
      <t>utorov, lukenj, odprtin v zvezi z inštalacijo prezračevanja, z odvozom ruševin na deponijo</t>
    </r>
  </si>
  <si>
    <t>KOMPRIMIRAN ZRAK</t>
  </si>
  <si>
    <t>Kompresorska postaja sestavljena iz:</t>
  </si>
  <si>
    <t>a) vijačni kompresor kompresor z integriranim hladilniškim sušilnikom, mikrofiltracijo in tlačno posodo</t>
  </si>
  <si>
    <t>b) mikroprocesorska krmilna enota s stalnim nadzorom:</t>
  </si>
  <si>
    <t>– izhodni tlak</t>
  </si>
  <si>
    <t>– temperatura olja v kompresorju</t>
  </si>
  <si>
    <t>– število obratovalnih ur</t>
  </si>
  <si>
    <t>– alarm za redno vzdrževanje</t>
  </si>
  <si>
    <t>– alarm za preobremenitev motorja</t>
  </si>
  <si>
    <t>– alarm za max. temperaturo</t>
  </si>
  <si>
    <t>c) hladilniški sušilnik z regulacijo odvajanja kondenzata skupaj z obhodnim vodom</t>
  </si>
  <si>
    <t>d) predfilter za komprimiran zrak z elektronskim odvajalcem kondenzata</t>
  </si>
  <si>
    <t>e) mikrofilter za komprimiran zrak z elektronskim odvajalcem kondenzata</t>
  </si>
  <si>
    <t>f) tlačna posoda V=500 l (z A-testom IPK Slovenije)</t>
  </si>
  <si>
    <t>Tlačna posoda za komprimiran zrak, horizontalne izvedbe. Tlačna posoda je protikorozijsko zaščitena z osnovnim in prekorovnim premazom, opremljena je z ogledno odprtino za čiščenje in pregled notranjosti posode. V dobavo tlačne posode je vključena tudi vsa potrebna dokumentacija, v skladu s CE certifikatom. Oprema tlačne posode zajema varnostni ventil z a-testom.</t>
  </si>
  <si>
    <t>g) dodatni elektronski odvajalec kondenzata iz tlačne posode s časovno nastavitvijo intervalov</t>
  </si>
  <si>
    <t>h) nosilno ohišje z zvočno izoliranim ohišjem, protivibracijski blažilci</t>
  </si>
  <si>
    <t>i) oljni izločevalnik in rezervoar olja</t>
  </si>
  <si>
    <t>skupaj s povezovalnimi in pregibnimi cevmi ter krogelnimi pipami v sklopu kompresorske postaje</t>
  </si>
  <si>
    <t>ATLAS COPCO GA15FF TM500 ali enakovredni</t>
  </si>
  <si>
    <t>V =2 m3/min</t>
  </si>
  <si>
    <t>P = 13 bar</t>
  </si>
  <si>
    <t>Ne = 15 kW</t>
  </si>
  <si>
    <t>U = 400 V</t>
  </si>
  <si>
    <t>kpl.</t>
  </si>
  <si>
    <t>Protivibracijski vezni kos dolžine cca 700 mm z navojnimi priključki, izdelan iz jeklene pletenice, za preprečitev prenosa vibracij s kompresorja na cevno omrežje</t>
  </si>
  <si>
    <t>Lovilec olja in vode. Separator olja in vode iz kondenzata je sestavljen iz:</t>
  </si>
  <si>
    <t>- plastičnega ohišja s separacijskimi komorami</t>
  </si>
  <si>
    <t>- predfiltra aktivnega oglja</t>
  </si>
  <si>
    <t>- aktivno oglje za končno čiščenje</t>
  </si>
  <si>
    <t>- vložek aktivnega oglja</t>
  </si>
  <si>
    <t>- vložek aktivnega oglja na oddušku</t>
  </si>
  <si>
    <t>-set za kontrolo čiščenja kondenzata</t>
  </si>
  <si>
    <r>
      <t>V =2 m</t>
    </r>
    <r>
      <rPr>
        <vertAlign val="superscript"/>
        <sz val="10"/>
        <rFont val="Arial"/>
        <family val="2"/>
        <charset val="238"/>
      </rPr>
      <t>3</t>
    </r>
    <r>
      <rPr>
        <sz val="10"/>
        <rFont val="Arial"/>
        <family val="2"/>
        <charset val="238"/>
      </rPr>
      <t>/min</t>
    </r>
  </si>
  <si>
    <t>Manometer v Inox izvedbi, radialni 1/2", območje 0-16 bar, razred</t>
  </si>
  <si>
    <t>točnosti 1.0, vključno z manometerskim ventilom 1/2"</t>
  </si>
  <si>
    <r>
      <t>Lovilec kondenzata iz črne brezšivne cevi z navojnim priključkom, skupaj s povezovalno cevko iz n</t>
    </r>
    <r>
      <rPr>
        <sz val="10"/>
        <color indexed="8"/>
        <rFont val="Arial"/>
        <family val="2"/>
        <charset val="238"/>
      </rPr>
      <t>elegiranega jekla 1.0034 E 195 po EN 10305 (press sistem) skupaj z vsemi fitingi, tesnilo FPM rdeč, Ø 18x1,2 dolžine cca 1 m, krogelnim ventilom DN 15 ter tesnilnim in pritrdilnim materialom</t>
    </r>
  </si>
  <si>
    <t>V = 3 l</t>
  </si>
  <si>
    <r>
      <t>Cev iz n</t>
    </r>
    <r>
      <rPr>
        <sz val="10"/>
        <color indexed="8"/>
        <rFont val="Arial"/>
        <family val="2"/>
        <charset val="238"/>
      </rPr>
      <t>elegiranega jekla 1.0308 po EN 1035-3 (press sistem) skupaj z vsemi fitingi, tesnilo EPDM in pritrdilnim materialom ter dodatkom na odrez</t>
    </r>
  </si>
  <si>
    <r>
      <t xml:space="preserve">OPOMBA: obešala za vodoravno, poševno in navpično pritrjevanje cevi na gradbeno ali drugo vrsto konstrukcije sestavljene iz predfabriciranih obešal je iz pocinkanega železa in obsega objemke s podlogo iz sintetične gume odporne do 120 </t>
    </r>
    <r>
      <rPr>
        <sz val="10"/>
        <color indexed="8"/>
        <rFont val="Arial"/>
        <family val="2"/>
        <charset val="238"/>
      </rPr>
      <t>°C – dušenje zvoka, navojne palice s temeljno ploščo ali temeljnim profilom, kovinskih vložkov, vijakov z maticami, drsne in fiksne podpore. Vsa obešala se izvede po smernicah za montažo in preprečevanje prenosa hrupa na gradbeno konstrukcijo!</t>
    </r>
  </si>
  <si>
    <t>Viega Prestabo ali enakovredni</t>
  </si>
  <si>
    <r>
      <t xml:space="preserve">Ø </t>
    </r>
    <r>
      <rPr>
        <sz val="10"/>
        <color indexed="8"/>
        <rFont val="Arial"/>
        <family val="2"/>
        <charset val="238"/>
      </rPr>
      <t>18 x 1,2</t>
    </r>
  </si>
  <si>
    <r>
      <t xml:space="preserve">Ø </t>
    </r>
    <r>
      <rPr>
        <sz val="10"/>
        <color indexed="8"/>
        <rFont val="Arial"/>
        <family val="2"/>
        <charset val="238"/>
      </rPr>
      <t>22 x 1,5</t>
    </r>
  </si>
  <si>
    <t>Ø 28 x 1,5</t>
  </si>
  <si>
    <t>Ø 32 x 1,5</t>
  </si>
  <si>
    <t>Ø 42 x 1,5</t>
  </si>
  <si>
    <t xml:space="preserve">Cev iz ojačane tkanine iz mrežice Ultraflex iz PVC-ja. Visoko prožna cev s protiporično vzmetjo na koncih. Primerna za vsa pnevmatična orodja. Odporna na olje in brez silikona. Notrnaji premer 6 mm, zunanji premer 11 mm. Vesoljski tlak max. 20 bar. </t>
  </si>
  <si>
    <t>Aerotec Superflex Pro ali enakovredni</t>
  </si>
  <si>
    <t>Krogelna pipa za zrak, atestirana za tlak PN 16, skupaj s tesnilnim materialom</t>
  </si>
  <si>
    <t>DN 15</t>
  </si>
  <si>
    <t>Reducirni ventil za komprimiran zraka opremljen z</t>
  </si>
  <si>
    <t>ohišjem, diferenčnim manometrom</t>
  </si>
  <si>
    <t>skupaj z navojnimi priključki</t>
  </si>
  <si>
    <t>Kapaciteta 1,35 m3/min</t>
  </si>
  <si>
    <t>Maksimalni obratovalni tlak 13 bar</t>
  </si>
  <si>
    <t>Redukcija tlaka z območjem od 2-10 bar</t>
  </si>
  <si>
    <t>Regulacijski sklop za nastavitev tlaka komprimiranega zraka za suhi zrak sestavljen iz</t>
  </si>
  <si>
    <t>-2x hitrozaporna spojka za priključek opreme</t>
  </si>
  <si>
    <t>-1x filter z regulatorjem z območjem nastavitve 0-8bar, manometer 0-10 bar</t>
  </si>
  <si>
    <t>- naoljevalec</t>
  </si>
  <si>
    <t>- zidni nosilec</t>
  </si>
  <si>
    <t>- avtomatski ali ročni izpust kondenzata</t>
  </si>
  <si>
    <t>DN 15 (PN 16)</t>
  </si>
  <si>
    <t>DN 20 (PN 16)</t>
  </si>
  <si>
    <t>Vrtanje lukenj, izdelava različnih utorov in druga gradbena dela za nemoteno izvedbo inštalacije</t>
  </si>
  <si>
    <t xml:space="preserve">Izdelava požarno odpornih prebojev na prehodih cevi skozi meje požarnih celic in sektorjev po SZPV 408 </t>
  </si>
  <si>
    <t>dolžina oboda cevi do 0,5m (Ø 15 -Ø40)</t>
  </si>
  <si>
    <t>OLJNA INŠTALACIJA</t>
  </si>
  <si>
    <r>
      <t xml:space="preserve">Črna cev </t>
    </r>
    <r>
      <rPr>
        <sz val="10"/>
        <color indexed="8"/>
        <rFont val="Arial"/>
        <family val="2"/>
        <charset val="238"/>
      </rPr>
      <t>z vsemi fitingi, tesnili in pritrdilnim materialom ter dodatkom na odrez</t>
    </r>
    <r>
      <rPr>
        <sz val="10"/>
        <rFont val="Arial"/>
        <family val="2"/>
        <charset val="238"/>
      </rPr>
      <t xml:space="preserve"> za izvedbo oljne inštalacije </t>
    </r>
  </si>
  <si>
    <t>Mannesmann ali enakovredni</t>
  </si>
  <si>
    <t>DN 25 PN50</t>
  </si>
  <si>
    <r>
      <t xml:space="preserve">Inox cev </t>
    </r>
    <r>
      <rPr>
        <sz val="10"/>
        <color indexed="8"/>
        <rFont val="Arial"/>
        <family val="2"/>
        <charset val="238"/>
      </rPr>
      <t>z vsemi fitingi, tesnili in pritrdilnim materialom ter dodatkom na odrez</t>
    </r>
    <r>
      <rPr>
        <sz val="10"/>
        <rFont val="Arial"/>
        <family val="2"/>
        <charset val="238"/>
      </rPr>
      <t xml:space="preserve"> za izvedbo oljne inštalacije </t>
    </r>
  </si>
  <si>
    <t>Krogelna pipa za oljno inštalacijo, atestirana za tlak PN 50, skupaj s tesnilnim materialom</t>
  </si>
  <si>
    <t>PROJEKTANTSKI NADZOR, PROJEKT IZVEDENIH DEL</t>
  </si>
  <si>
    <t>Projektantski nadzor za strojne inštalacije - 3 obiski</t>
  </si>
  <si>
    <t>Projekt izvedenih del</t>
  </si>
  <si>
    <t>G</t>
  </si>
  <si>
    <t>TEHNOLOGIJA</t>
  </si>
  <si>
    <t>MEHANIČNA DELAVNICA</t>
  </si>
  <si>
    <r>
      <t>1.)</t>
    </r>
    <r>
      <rPr>
        <sz val="7"/>
        <color theme="1"/>
        <rFont val="Times New Roman"/>
        <family val="1"/>
        <charset val="238"/>
      </rPr>
      <t xml:space="preserve">    </t>
    </r>
    <r>
      <rPr>
        <sz val="11"/>
        <color theme="1"/>
        <rFont val="Calibri"/>
        <family val="2"/>
        <charset val="238"/>
        <scheme val="minor"/>
      </rPr>
      <t xml:space="preserve">Skladišče novega in rabljenega olja </t>
    </r>
  </si>
  <si>
    <t>a) Konzola za točenje novih olj povezano s skladiščem olj v delavnici (2 kompleta)</t>
  </si>
  <si>
    <r>
      <t xml:space="preserve">OPIS:                                                                                                                             </t>
    </r>
    <r>
      <rPr>
        <b/>
        <sz val="11"/>
        <color theme="1"/>
        <rFont val="Calibri"/>
        <family val="2"/>
        <charset val="238"/>
        <scheme val="minor"/>
      </rPr>
      <t>Dvostranska konzola (steber)</t>
    </r>
    <r>
      <rPr>
        <sz val="11"/>
        <color theme="1"/>
        <rFont val="Calibri"/>
        <family val="2"/>
        <charset val="238"/>
        <scheme val="minor"/>
      </rPr>
      <t xml:space="preserve"> za točenje novih olj, ki vključuje:                                       - 3 x navijalci 15 m, ½'', 150 bar za motorno olje  in digitalno pištola za merjenje pretoka iztočenih količin                                                                                                           - 1 x navijalec 15 m, ¾ '', 150 bar za olje menjalnik  in digitalno pištola za merjenje pretoka iztočenih količin                                                                                                         - 1 x navijalec 15 m, ¾'', 150 bar za olje diferencial  in digitalno pištola za merjenje pretoka iztočenih količin                                                                                                          - 1 x navijalec 15 m, 1/2'', 150 bar za antifriz in digitalno pištola za merjenje pretoka iztočenih količin                                                                                                                           - 1 x navijalec 20 m, 3/8'', 600 bar za mast in pištolo za mast                                          -  1 x navijalec 20 m, ½'', 15 bar za vodo                                                                                                                                      Steber mora omogočiti dovod iz spodnje in zgornje strani.                                                                           
Inštalacija med skladiščem olj in konzolo je predmet investitirja</t>
    </r>
  </si>
  <si>
    <t>a.1) Skladišče za novo olje</t>
  </si>
  <si>
    <t>OPIS:</t>
  </si>
  <si>
    <r>
      <rPr>
        <b/>
        <sz val="11"/>
        <color theme="1"/>
        <rFont val="Calibri"/>
        <family val="2"/>
        <charset val="238"/>
        <scheme val="minor"/>
      </rPr>
      <t>Kovinska dvoplaščna cisterna</t>
    </r>
    <r>
      <rPr>
        <sz val="11"/>
        <color theme="1"/>
        <rFont val="Calibri"/>
        <family val="2"/>
        <charset val="238"/>
        <scheme val="minor"/>
      </rPr>
      <t>, z volumnom 720 litrov,</t>
    </r>
  </si>
  <si>
    <t>dimenzij DXŠXV (1100x700x1200mm) (5 kos)</t>
  </si>
  <si>
    <t>Črpalke za distribucijo tekočin za novo olje v skladišču - stenska izvedba zagotavljati mora potrebne pretoke olj za vojaška vozila</t>
  </si>
  <si>
    <t>- črpalka za motorno olje (3 kos)</t>
  </si>
  <si>
    <t>- črpalka za menjalniško olje (2 kos)</t>
  </si>
  <si>
    <t>- črpalka za antifriz (1 kos)</t>
  </si>
  <si>
    <t>- črpalka za mast komplet z pokrovom in membrano (1 kos)</t>
  </si>
  <si>
    <r>
      <rPr>
        <b/>
        <sz val="11"/>
        <color theme="1"/>
        <rFont val="Calibri"/>
        <family val="2"/>
        <charset val="238"/>
        <scheme val="minor"/>
      </rPr>
      <t>Sistem za računalniško vodenje distribucije olja</t>
    </r>
    <r>
      <rPr>
        <sz val="11"/>
        <color theme="1"/>
        <rFont val="Calibri"/>
        <family val="2"/>
        <charset val="238"/>
        <scheme val="minor"/>
      </rPr>
      <t xml:space="preserve"> (računalniški nadzor olja) za </t>
    </r>
  </si>
  <si>
    <t>šestnajst točilnih mest skupaj z montažo in zagonom sistema sestavljena iz</t>
  </si>
  <si>
    <t xml:space="preserve">- kontrolne enota mora omogočati kontrolo  2 x 16 točilnih mest </t>
  </si>
  <si>
    <t>- zidni nosilec kontrolne enote</t>
  </si>
  <si>
    <t>- števec z ventilom za olje</t>
  </si>
  <si>
    <t>- zidni nosilec ventila</t>
  </si>
  <si>
    <t>- programska oprema</t>
  </si>
  <si>
    <t>- oprema za brezžični internet</t>
  </si>
  <si>
    <t>Potreba referenca izvedbe sistema za računalniki nadzor olja v vsaj  5 mehaničnih</t>
  </si>
  <si>
    <t>delavnicah v Sloveniji.</t>
  </si>
  <si>
    <r>
      <t>b)</t>
    </r>
    <r>
      <rPr>
        <sz val="7"/>
        <color theme="1"/>
        <rFont val="Times New Roman"/>
        <family val="1"/>
        <charset val="238"/>
      </rPr>
      <t xml:space="preserve">  </t>
    </r>
    <r>
      <rPr>
        <sz val="11"/>
        <color theme="1"/>
        <rFont val="Calibri"/>
        <family val="2"/>
        <charset val="238"/>
        <scheme val="minor"/>
      </rPr>
      <t>Sistem za odpadno olje v kanalu (skupaj 3 kos)</t>
    </r>
  </si>
  <si>
    <t>Odpadno olje kanal 15 m sestavljen iz naslednjih elementov: (1 kos)</t>
  </si>
  <si>
    <t>- element žleb L=2m (7 kos)</t>
  </si>
  <si>
    <t>- črpalni element L=1m (1 kos)</t>
  </si>
  <si>
    <t>- set za črpanje olja, elektro 400V z zobniško črpalko (1 kos)</t>
  </si>
  <si>
    <t>- set z C - vodili in nosilci (8 kos)</t>
  </si>
  <si>
    <t>- končni element žleb (2 kos)</t>
  </si>
  <si>
    <t>- tesnilna guma z nosilci za 2 m (3 kos)</t>
  </si>
  <si>
    <t>- tesnilna guma z nosilci za 1 m (2 kos)</t>
  </si>
  <si>
    <t>- voziček z lovilno nastavljivo posodo, ki se vozi po kanalu, ki je montiran na steni</t>
  </si>
  <si>
    <t>V = 15,5 l (1 kos)</t>
  </si>
  <si>
    <t>Odpadno olje kanal 9 m sestavljen iz naslednjih elementov: (1 kos)</t>
  </si>
  <si>
    <t>- element žleb L=2m (1 kos)</t>
  </si>
  <si>
    <t>Odpadno olje kanal 4 m sestavljen iz naslednjih elementov: (1 kos)</t>
  </si>
  <si>
    <t>Cisterna za odpadno olje v skladišču rabljenega olja (1 kos)</t>
  </si>
  <si>
    <t>- kovinska dvoplaščna cisterna</t>
  </si>
  <si>
    <t>- po DIN6620, 6622, 6625</t>
  </si>
  <si>
    <t>- volumen 2800 l</t>
  </si>
  <si>
    <t>- mere 50 x 275 x 250 cm (ŠxVxD)</t>
  </si>
  <si>
    <t>- zunaj zaščiteno s temeljno barvo in finalnim opleskom</t>
  </si>
  <si>
    <t>- znotraj črno</t>
  </si>
  <si>
    <t>Vključevati mora:</t>
  </si>
  <si>
    <t xml:space="preserve">Varovalni sistem ob primeru prenapolnjenosti cisterne za odpadno olje </t>
  </si>
  <si>
    <t xml:space="preserve">s svetlobnim opozorilom in zvočnim signalom </t>
  </si>
  <si>
    <t>c) Odpadno olje iz dvigal delavnice (2 kos)</t>
  </si>
  <si>
    <t>- črpalka za odpadno olje z fleksibilno cevjo 2m, razmerje 1:1, pretok 40l/min</t>
  </si>
  <si>
    <t>- nosilec za stensko montažo</t>
  </si>
  <si>
    <t>- sesalna cev za olje 2 m</t>
  </si>
  <si>
    <t>- vsi potrebni priključki</t>
  </si>
  <si>
    <t>- lovilec odpadnega olja s posodo 90 litrov</t>
  </si>
  <si>
    <r>
      <t>2.)</t>
    </r>
    <r>
      <rPr>
        <sz val="7"/>
        <color theme="1"/>
        <rFont val="Times New Roman"/>
        <family val="1"/>
        <charset val="238"/>
      </rPr>
      <t xml:space="preserve">    </t>
    </r>
    <r>
      <rPr>
        <sz val="11"/>
        <color theme="1"/>
        <rFont val="Calibri"/>
        <family val="2"/>
        <charset val="238"/>
        <scheme val="minor"/>
      </rPr>
      <t>Kanalsko dvigalo (2 kompleta)</t>
    </r>
  </si>
  <si>
    <r>
      <t>a)</t>
    </r>
    <r>
      <rPr>
        <b/>
        <sz val="7"/>
        <color theme="1"/>
        <rFont val="Times New Roman"/>
        <family val="1"/>
        <charset val="238"/>
      </rPr>
      <t xml:space="preserve">       </t>
    </r>
    <r>
      <rPr>
        <b/>
        <sz val="11"/>
        <color theme="1"/>
        <rFont val="Calibri"/>
        <family val="2"/>
        <charset val="238"/>
        <scheme val="minor"/>
      </rPr>
      <t xml:space="preserve">Mehanska podpora </t>
    </r>
  </si>
  <si>
    <t xml:space="preserve">Mehanska podpora s tekalnimi koles na zgornjem robu kanala </t>
  </si>
  <si>
    <t>- nosilnost 20 t</t>
  </si>
  <si>
    <t>- višina 235 mm</t>
  </si>
  <si>
    <t>b)    Kanalsko dvigalo</t>
  </si>
  <si>
    <t xml:space="preserve">Pnevmohidravlično kanalsko dvigalo </t>
  </si>
  <si>
    <t>- nosilnost prve stopnje 20 t, druge stopnje 15t</t>
  </si>
  <si>
    <t>- dvižna višina 1200 mm</t>
  </si>
  <si>
    <t>- pnevmatski hitri pomik do obremenitve, naprej dvigovanje preko pnevmo hidr</t>
  </si>
  <si>
    <t>črpalke, natančna nastavitev z ročno črpalko, pnevmo hidravličen prisilni povratek</t>
  </si>
  <si>
    <t>dvigala</t>
  </si>
  <si>
    <t>- kolesa vozička so izvedena z igličnimi ležaji, nosilni krožnik in batnica sta trdo</t>
  </si>
  <si>
    <t>kromana</t>
  </si>
  <si>
    <t xml:space="preserve">3.) Zavorni valji </t>
  </si>
  <si>
    <t xml:space="preserve">a)     Valji za preizkus zavorne sile   </t>
  </si>
  <si>
    <t>- osna obremenitev 18t</t>
  </si>
  <si>
    <t>- dolžina valjev 1.150 mm</t>
  </si>
  <si>
    <t>- premer valjev 265 mm</t>
  </si>
  <si>
    <t>- razdalja med valji 475 mm</t>
  </si>
  <si>
    <t>- pogonski motorji 2 x 11 kw</t>
  </si>
  <si>
    <t>- varovanje 63 A</t>
  </si>
  <si>
    <t>- preizkuševalna hitrost 3 in 6 km/h</t>
  </si>
  <si>
    <t>- kanalska izvedba, temeljni okvirji ločeni z pripravo za namestitev tehtnice</t>
  </si>
  <si>
    <t>- pogonski motorji nameščeni spodaj.</t>
  </si>
  <si>
    <t>- cinkana verzija preizkuševalca zavor</t>
  </si>
  <si>
    <t>- analogni prikaz zavorne sile s kazalci, premer skale 2 x 350 mm</t>
  </si>
  <si>
    <t>- dodatni prikaz na TV zaslonu, velikosti 43'' (inch)</t>
  </si>
  <si>
    <t>- dinamometer za merjenje sile na stopalki z daljinskim komandnikom</t>
  </si>
  <si>
    <t>- računalnik skupaj z monitorjem, miško in tipkovnico, linenčni Windows 10</t>
  </si>
  <si>
    <t xml:space="preserve">- valji morajo biti obešeni na zgornji profil </t>
  </si>
  <si>
    <t>b)    	dodatna oprema za tovorna vozila klasična</t>
  </si>
  <si>
    <t>- elektronska regulacija za preizkus štirikolesnih pogonov (4x4)</t>
  </si>
  <si>
    <t>- garnitura za kontrolo tlaka v zavornem sistemu, ki vključuje:</t>
  </si>
  <si>
    <t xml:space="preserve">  - sprejemnik daljinskega komandnika vgrajen v pultu (1 kos)</t>
  </si>
  <si>
    <t xml:space="preserve">  - brezžični pretvornik pnevmatskega pritiska 0-20 bar (5 kos)</t>
  </si>
  <si>
    <t xml:space="preserve">  - polnilec za 5 kos pnevmatskih pretvornikov (1 kos)</t>
  </si>
  <si>
    <t xml:space="preserve">  - optično varovalo za preprečevanje vklopa valjev v primeru prisotnosti</t>
  </si>
  <si>
    <t xml:space="preserve"> preglednika v kanalu med valji</t>
  </si>
  <si>
    <t xml:space="preserve">- naprava za dvigovanje valjev komplet z temeljnim okvirjem in ogrodjem </t>
  </si>
  <si>
    <t>c)    	dodatna oprema za vojaška vozila  in ostalo</t>
  </si>
  <si>
    <t xml:space="preserve"> - dodatek "PATRIA" za kontrolo zavor</t>
  </si>
  <si>
    <t xml:space="preserve">Naprava za preverjanje zaviralne sile mora biti tipsko odobrena s strani urada RS </t>
  </si>
  <si>
    <t>za meroslovje</t>
  </si>
  <si>
    <r>
      <t>4.)</t>
    </r>
    <r>
      <rPr>
        <sz val="7"/>
        <color theme="1"/>
        <rFont val="Times New Roman"/>
        <family val="1"/>
        <charset val="238"/>
      </rPr>
      <t xml:space="preserve">    </t>
    </r>
    <r>
      <rPr>
        <sz val="11"/>
        <color theme="1"/>
        <rFont val="Calibri"/>
        <family val="2"/>
        <charset val="238"/>
        <scheme val="minor"/>
      </rPr>
      <t xml:space="preserve">Hidravlične plošče za kontrolo zračnosti podvozja in kontrolo volanskega mehanizma </t>
    </r>
  </si>
  <si>
    <t>Preizkuševalec zračnosti končnikov in volanskega mehanizma</t>
  </si>
  <si>
    <t>- največja dovoljena osna obremenitev 20 t</t>
  </si>
  <si>
    <t>- hod posamezne strani 100 mm</t>
  </si>
  <si>
    <t>- potisna sila na vsaki strani po 30kN</t>
  </si>
  <si>
    <t>- delovni pritisk 120 bar</t>
  </si>
  <si>
    <t>- hidravlični agregat 2,5 kW</t>
  </si>
  <si>
    <t>- priključna napetost 380 V</t>
  </si>
  <si>
    <t>- hitrost premikanja plošč 50 mm/s</t>
  </si>
  <si>
    <t>- varovanje 16 A</t>
  </si>
  <si>
    <t xml:space="preserve"> - dve z tlaki nivojsko vgrajeni plošči, vležajenje - drsni ležaji trdno na kromiranih vodilih</t>
  </si>
  <si>
    <t xml:space="preserve">vodilih, hitra kontrola napak na volanskem mehanizmu, končnikih, obešanju, </t>
  </si>
  <si>
    <t xml:space="preserve">vzmetenju, daljinsko upravljanje preko prenosne svetilke, premikanje v vse 4 </t>
  </si>
  <si>
    <t>smeri, ohišje je cinkano</t>
  </si>
  <si>
    <r>
      <t>5.)</t>
    </r>
    <r>
      <rPr>
        <sz val="7"/>
        <color theme="1"/>
        <rFont val="Times New Roman"/>
        <family val="1"/>
        <charset val="238"/>
      </rPr>
      <t xml:space="preserve">    </t>
    </r>
    <r>
      <rPr>
        <sz val="11"/>
        <color theme="1"/>
        <rFont val="Calibri"/>
        <family val="2"/>
        <charset val="238"/>
        <scheme val="minor"/>
      </rPr>
      <t>Dvostebrno hidravlično dvigalo z enim fiksnim in enim premičnim cilindrom;</t>
    </r>
  </si>
  <si>
    <t>nosilnost 14 ton po cilindru</t>
  </si>
  <si>
    <t>Elektrohidravlično dvigalo s premičnimi cilindri</t>
  </si>
  <si>
    <t>- dvigalo mora omogočiti dvig vozila z dvema osovinama, hidravlični sistem za dvig po osovini mora imeti dve batnici, hidravlični sistem za dvigovanje je izveden tako da je en del fiksen in en premakljiv, da se lahko dvigujejo vsa vozila ne glede na medosno razdaljo, skladno z projektom gradbenih del</t>
  </si>
  <si>
    <t>- minimalna nosilnost posamezne enote je 14 t,</t>
  </si>
  <si>
    <t xml:space="preserve">- en sistem za dvig po osovini je fiksno vpet v ustrezni garnituri, vgrajeni v tla delavnice, drugi sistem je premični, glede na potrebno </t>
  </si>
  <si>
    <t>- minimalna višina dviga 1900 mm</t>
  </si>
  <si>
    <t>- izvedba okvirja – kletke za fiksno dvigalo,</t>
  </si>
  <si>
    <t>- izvedba okvirja iz proti drsne pločevine za premično dvigalo</t>
  </si>
  <si>
    <t>- ob premiku posameznega cilindra (spreminjanju medosne razdalje) se mora revizijski jašek avtomatsko prekrivati z aluminijasto roleto, minimalne nosilnosti 4 t</t>
  </si>
  <si>
    <t>- omogočati mora izbiro tip tovornega vozila glede na os</t>
  </si>
  <si>
    <t xml:space="preserve"> - komandni modul mora ob upravljanju omogočati pregled vozila spredaj in zadaj (ustrezna dolžina povezovalnega kabla),</t>
  </si>
  <si>
    <t>- v spuščenem položaju mora biti dvigalo poravnano z nivojem tal delavnice,</t>
  </si>
  <si>
    <t>- priložene morajo biti ustrezne podložne plošče – nastavki, ki omogočajo dvigovanje vozila na diferencialu in osi vozila</t>
  </si>
  <si>
    <t>- serijsko vgrajeno črpalko oziroma sistem za prečrpavanje odpadne vode iz kanalete dvigala</t>
  </si>
  <si>
    <t>- 4 kos podporne noge za vozilo minimalna nosilnost 7,5 t, nastavljive po višini od 1200 mm do vsaj 1950 mm, opremljene z vzmetjo za lažji dvig in nastavitev,</t>
  </si>
  <si>
    <t>- na tlaku montirana podložna plošča za pozicijo vozila</t>
  </si>
  <si>
    <t xml:space="preserve">- nastavki za dvig vozila glede na višino osi:
 višina poviška 155 mm 2 set
 višina poviška 220 mm 2 set
 višina poviška 50 mm 1 ser
</t>
  </si>
  <si>
    <t>Potrebne reference izvedbe vsaj 5 dvigal v tovornih mehaničnih delavnic v Sloveniji.</t>
  </si>
  <si>
    <t>6.)    	Dvosteberno dvigalo, nosilnot sminimalno 4 tone, za osebna vozila in lahka dostavna vozila</t>
  </si>
  <si>
    <t>Dvosteberno asimetrično dvigalo (višina povezave 4,88 m)</t>
  </si>
  <si>
    <t>- avtomatsko mazanje navojnega vretena</t>
  </si>
  <si>
    <t>- delovna širina 2650 mm</t>
  </si>
  <si>
    <t>- višina dviga 2020 mm</t>
  </si>
  <si>
    <t>- brez podstavka</t>
  </si>
  <si>
    <t>- nosilnost  4,2 t</t>
  </si>
  <si>
    <t>- minimalna višina dvižnih nastavkov 100/135 mm</t>
  </si>
  <si>
    <t xml:space="preserve"> - komplet z avtomatsko blokado ročic</t>
  </si>
  <si>
    <t>- CE standard</t>
  </si>
  <si>
    <t>- štiri trostopenjske dvižne roke:</t>
  </si>
  <si>
    <t xml:space="preserve">   razpoteg prednjih dvižnih rok 700 – 1310mm</t>
  </si>
  <si>
    <t xml:space="preserve">   razpoteg zadnjih dvižnih rok 700 – 1310mm</t>
  </si>
  <si>
    <t xml:space="preserve">7.)   	Dvosteberno dvigalo, nosilnost 5,5 ton za kombije in večja dostavna vozila. </t>
  </si>
  <si>
    <t>Dvosteberno asimetrično dvigalo</t>
  </si>
  <si>
    <t>- elektronska sinhronizacija dviga obeh vozičkov</t>
  </si>
  <si>
    <t>- maksimalna širina med stebri 2955 mm</t>
  </si>
  <si>
    <t>- višina dviga 2115 mm</t>
  </si>
  <si>
    <t>- 2 x 4kW motor</t>
  </si>
  <si>
    <t>- nosilnost 5,5 t</t>
  </si>
  <si>
    <t>- minimalna višina dvižnih nastavkov 85/115 mm</t>
  </si>
  <si>
    <t xml:space="preserve"> - 4 x tristopenjska dvižna roka z razpotegom 965 – 1845mm </t>
  </si>
  <si>
    <t>8.)    	Odsesavanje izpušnih plinov za vsa vozila po celotni delavnici  (2 kompleta oz. liniji))</t>
  </si>
  <si>
    <t>OPIS (1 linija)</t>
  </si>
  <si>
    <t>- odsesovanje z ALU kanalom preseka 300 cm2, dolžine 58 m</t>
  </si>
  <si>
    <t xml:space="preserve">- 3 vozički s cevjo ø125,  L= 7,5 m, in 1 vozičkom z posebno roko za </t>
  </si>
  <si>
    <t>odsesavanje zgornjih izpušnih plinov, minimalne dolžine 3 m</t>
  </si>
  <si>
    <t>- na sredini ventilator z motorjem</t>
  </si>
  <si>
    <t>- 2 kos izmenično stikalo za vklop/izklop</t>
  </si>
  <si>
    <t>OPIS (2 linija)</t>
  </si>
  <si>
    <t xml:space="preserve">- 2 vozičkoma s cevjo ø100,  L= 7,5 m, in enim vozičkom z posebno roko za </t>
  </si>
  <si>
    <t>- na sredini ventilator z motorjem  ki zadosti potrebe odsesavanja na vseh 3-eh odjemnih mestih</t>
  </si>
  <si>
    <t>Potrebne reference izvedbe vsaj 5-ih delavnic za tovorni program ali tehničnih pregledov</t>
  </si>
  <si>
    <t>9.)    	Stroj za premontažo tovornih pnevmatik</t>
  </si>
  <si>
    <t>Elektrohidravlični premontažni stroj za premontažo pnevmatik tovornih vozil,</t>
  </si>
  <si>
    <t>avtobusov in traktorjev</t>
  </si>
  <si>
    <t>- univerzalna samocentrirna vpenjalna glava</t>
  </si>
  <si>
    <t>- dve hitrosti vrtenja 1,25/1,8 kW</t>
  </si>
  <si>
    <t>- moč motorja hidravlične črpalke 1,5 kW</t>
  </si>
  <si>
    <t>- pomik voziček z delovnim orodjem  (levo-desno)</t>
  </si>
  <si>
    <t>- premična kontrolna konzola</t>
  </si>
  <si>
    <t xml:space="preserve">- območje vpenjanja 14 – 56" </t>
  </si>
  <si>
    <t xml:space="preserve">- max.premer kolesa 2450mm </t>
  </si>
  <si>
    <t xml:space="preserve">- max.širina kolesa 1220mm </t>
  </si>
  <si>
    <t>- max.teža pnevmatike 1700kg</t>
  </si>
  <si>
    <t>- lastna teža stroja 1110kg</t>
  </si>
  <si>
    <t>10.)	 Stroj za centriranje tovornih pnevmatik</t>
  </si>
  <si>
    <t>Stroj za uravnoteženje platišč za tovorna vozila z monitorjem</t>
  </si>
  <si>
    <t>- mirkoelektronsko voden</t>
  </si>
  <si>
    <t>- motorni pogon</t>
  </si>
  <si>
    <t>- vključno z dvigalom in priporom</t>
  </si>
  <si>
    <t>- zaščitni pokrov</t>
  </si>
  <si>
    <t>- klešče za uteži</t>
  </si>
  <si>
    <t>- natančnost 1g</t>
  </si>
  <si>
    <t>- program za optimizacijo ALU platišč</t>
  </si>
  <si>
    <t>- napajanje 230V/1Ph/50 Hz</t>
  </si>
  <si>
    <t>- premer osovine 46mm</t>
  </si>
  <si>
    <t>- tlak zraka 6-15 bar</t>
  </si>
  <si>
    <t>- glasnost med obratovanjem 70 dB</t>
  </si>
  <si>
    <t>- lastna teža 255kg</t>
  </si>
  <si>
    <t>Osebni program</t>
  </si>
  <si>
    <t>- natančnost 1gr</t>
  </si>
  <si>
    <t>- max. Izračun utežbe 999gr</t>
  </si>
  <si>
    <t>- premer platišča 7" - 30"</t>
  </si>
  <si>
    <t>- širina platišča 1,5" - 22"</t>
  </si>
  <si>
    <t>- max.teža pnevmatike 65kg</t>
  </si>
  <si>
    <t>- povprečni čas meritve 6sek</t>
  </si>
  <si>
    <t>Tovorni program</t>
  </si>
  <si>
    <t>- max. Izračun utežbe 1999gr</t>
  </si>
  <si>
    <t>- premer platišča 12" - 30"</t>
  </si>
  <si>
    <t>- širina platišča 4" - 22"</t>
  </si>
  <si>
    <t>- max.teža pnevmatike 200kg</t>
  </si>
  <si>
    <t>- povprečni čas meritve 18sek</t>
  </si>
  <si>
    <t xml:space="preserve">Dodatno garnitura za vpenjanje platišč tovornih vozil </t>
  </si>
  <si>
    <t>11.)	 Varnostna kletka za polnjenje tovornih pnevmatik z digitalnim manometrom</t>
  </si>
  <si>
    <t>- Varnostna kletka dimenzij 1450 x 800 x 1450 mm (VxŠxD)</t>
  </si>
  <si>
    <t>- Elektrnika za polnjenje pnevmatik</t>
  </si>
  <si>
    <r>
      <t xml:space="preserve">12.)	 Škarjasto dvigalo za servisiranje osebnih vozil, primerno tudi za vulkanizerje - </t>
    </r>
    <r>
      <rPr>
        <b/>
        <sz val="11"/>
        <color theme="1"/>
        <rFont val="Calibri"/>
        <family val="2"/>
        <charset val="238"/>
        <scheme val="minor"/>
      </rPr>
      <t>OBSTOJEČE</t>
    </r>
  </si>
  <si>
    <t>13.)	 Hidravlična preša 100t motorna</t>
  </si>
  <si>
    <t xml:space="preserve">Hidravlična prostostoječa stisklanica </t>
  </si>
  <si>
    <t>- potisna sila 100 t.</t>
  </si>
  <si>
    <t>- motorno hidravlično delovanje</t>
  </si>
  <si>
    <t>- delovna miza nastavljiva po višini</t>
  </si>
  <si>
    <t>- komplet podložnih prizem</t>
  </si>
  <si>
    <t>- opremljena z manometrom</t>
  </si>
  <si>
    <t>14.)	 Premontirni stroj za osebna vozila</t>
  </si>
  <si>
    <t xml:space="preserve">Avtomatski premontažni stroj </t>
  </si>
  <si>
    <r>
      <t xml:space="preserve">- pnevmatsko zunanje vpenjanje za platišča od </t>
    </r>
    <r>
      <rPr>
        <sz val="10"/>
        <color theme="1"/>
        <rFont val="Arial"/>
        <family val="2"/>
        <charset val="238"/>
      </rPr>
      <t xml:space="preserve">11” do 24” </t>
    </r>
  </si>
  <si>
    <r>
      <t xml:space="preserve">- pnevmatsko notranje vpenjanje za platišča od </t>
    </r>
    <r>
      <rPr>
        <sz val="10"/>
        <color theme="1"/>
        <rFont val="Arial"/>
        <family val="2"/>
        <charset val="238"/>
      </rPr>
      <t xml:space="preserve">13” do 26,5” </t>
    </r>
  </si>
  <si>
    <t xml:space="preserve">- max.širina kolesa 12˝ </t>
  </si>
  <si>
    <t>- opremljena z sistemom za podpih za lazje polnjenje TUBELLES pnevmatik</t>
  </si>
  <si>
    <t>- rotacijski moment krožnika 1200Nm</t>
  </si>
  <si>
    <t>- max. premer pnevmatike 1050mm (41˝)</t>
  </si>
  <si>
    <t>- motor 1,1kW-230/400V (50Hz)</t>
  </si>
  <si>
    <r>
      <t xml:space="preserve">- </t>
    </r>
    <r>
      <rPr>
        <sz val="10"/>
        <color theme="1"/>
        <rFont val="Arial"/>
        <family val="2"/>
        <charset val="238"/>
      </rPr>
      <t>dve hitrosti vrtenja krožnika</t>
    </r>
  </si>
  <si>
    <t>- večnamenska roka za lažje demontažo in montažo nizkoprofilnih pnevmatik</t>
  </si>
  <si>
    <t xml:space="preserve">15.)	 Centrirni stroj za osebna vozila </t>
  </si>
  <si>
    <t xml:space="preserve">Stroj za centriranje pnevmatik za osebna vozila </t>
  </si>
  <si>
    <t>- zaslon na dotik, 3D grafika</t>
  </si>
  <si>
    <t>- program za prihranek pri utežeh</t>
  </si>
  <si>
    <t>- navodila in treningi na zaslonu</t>
  </si>
  <si>
    <t>- laser za spodnjo pozicioniranje uteži</t>
  </si>
  <si>
    <t>- pnevmatsko vpenjanje</t>
  </si>
  <si>
    <t>- vključen komplet 10-ih konusov z nosilcem za shranjevanje</t>
  </si>
  <si>
    <t>- laserska konzola za pozicioniranje uteži (klasično pritrjevanje uteži)</t>
  </si>
  <si>
    <t>- prirobnica za precizno vpenjanje ALU platišč</t>
  </si>
  <si>
    <t>- dvigalo za gumo</t>
  </si>
  <si>
    <t>- diagnostični valj, da v času centriranja simulira vožnjo po cesti</t>
  </si>
  <si>
    <t>16.) Delovni pult z vso pripadajočo opremo brez orodja, skupaj z vozičkom z 398 kosi orodja (3 kos)</t>
  </si>
  <si>
    <t>- delovna miza z dvema predalnikoma in centralno ključavnico</t>
  </si>
  <si>
    <t>- dolžina 2m, širina 0,7 metra, višina 0,91 metra</t>
  </si>
  <si>
    <t>- voziček z garnituro orodja (398 kos) z osmimi predali in centralno ključavnico</t>
  </si>
  <si>
    <t>17.)	Prostor za razna orodja – kovinska omara 2 kos</t>
  </si>
  <si>
    <t>kovinska omara,  širine 2 x  1 m , višina min 2 m, globina 50 cm za specialna orodja</t>
  </si>
  <si>
    <t>18.)	 Kanal za popravilo vozil
                (gradbena dela niso zajeta)</t>
  </si>
  <si>
    <t>18a) Pokrivni rolo s strojnico za kanal v dolžini minimalno 11 m + dolžina strojnice (2 kos)</t>
  </si>
  <si>
    <t xml:space="preserve">Strojnica za kanal 10 m z profili po celotni dolžini kanala </t>
  </si>
  <si>
    <t>Električna varnostna roleta za pokrivanje servisnega kanala s strojnico vgrajeno</t>
  </si>
  <si>
    <t>v obstoječo gradbeno jamo</t>
  </si>
  <si>
    <t>- preprečitev padca oseb in predmetov v kanal</t>
  </si>
  <si>
    <t>- izpolnjujejo varnostne predpise zahtevane z zakonodajo</t>
  </si>
  <si>
    <t>- gospodarna rešitev</t>
  </si>
  <si>
    <t>- zaprti omogočajo prečkanje vozila na servisnem kanalu v celotni dolžini in širini</t>
  </si>
  <si>
    <t xml:space="preserve">- namestitev v predpripravljeno pomožno jamo v strojnico </t>
  </si>
  <si>
    <t>- izdelano po meri</t>
  </si>
  <si>
    <t>- za zaščita materiala in orodja, ki se redno uporablja v servisnem kanalu</t>
  </si>
  <si>
    <t>- vključuje celotna dokumentacijo: načrti glavnih sklopov, tehnično poročilo,</t>
  </si>
  <si>
    <t>električna shema, diagram povezav</t>
  </si>
  <si>
    <t xml:space="preserve">- rolete potujejo po modificiranih tirnicah (profilih U120 iz nerjavečega jekla) </t>
  </si>
  <si>
    <t>vgrajenih ob strani servisnega kanala (predpripravljeno)</t>
  </si>
  <si>
    <t>- upravljanje s stikalom nameščenim v delavnici</t>
  </si>
  <si>
    <t xml:space="preserve">Ponudba mora zajemati celoto: od oblikovanja do končnega produkta,  </t>
  </si>
  <si>
    <t xml:space="preserve">dostave in montaže. </t>
  </si>
  <si>
    <t xml:space="preserve">- Električni varnostni pokrovi so certificirani s strani inštitucije za preizkušanje strojev in tehničnih zahtev za orodja, ter usklajeni z Evropsko direktivo 2006/42/ES in izpolnjujejo zahteve za zdravje in varnost na delovnem mestu.
</t>
  </si>
  <si>
    <t>Tehnične karakteristike</t>
  </si>
  <si>
    <t>- kvaliteta materiala: S235JRH</t>
  </si>
  <si>
    <t>- kvaliteta materiala strojnice kanala: S235</t>
  </si>
  <si>
    <t>- kvaliteta materiala tirnic: 1.4301, profil 15x10</t>
  </si>
  <si>
    <t>- proizvajalec motorja: NORD</t>
  </si>
  <si>
    <t>- kapaciteta/nosilnost: 5 ton</t>
  </si>
  <si>
    <t>- notranja izolacija strojnice: STYRODUR  20mm</t>
  </si>
  <si>
    <t>- upravljanje: elektronsko stikalo (lahko tudi daljinsko)</t>
  </si>
  <si>
    <t xml:space="preserve">- dolžina rolete 20 m </t>
  </si>
  <si>
    <t>- širina rolete. 1,0 metra</t>
  </si>
  <si>
    <t>- tirnica za rolete: modificiran profil U120</t>
  </si>
  <si>
    <t>- hitrost odpiranja/zapiranja rolete: prib. 20 m /min</t>
  </si>
  <si>
    <t>- tip motorja strojnice: menjalniški motor z zavoro</t>
  </si>
  <si>
    <t>- moč motorja strojnice: 3 kW</t>
  </si>
  <si>
    <t>- stopnja zaščita strojnice: IP 55F</t>
  </si>
  <si>
    <t>- nazivna napetost: 400/690V, 50Hz</t>
  </si>
  <si>
    <t>- napetost zavore: 400V AC – 180 V DC</t>
  </si>
  <si>
    <t>- namestitev stikala: v delavnici po dogovoru</t>
  </si>
  <si>
    <t>- varnost: začetek rolet je opremljen z varnostno palico</t>
  </si>
  <si>
    <t>- garancija: 2 leti</t>
  </si>
  <si>
    <t>Stopnice za v kanal so vključene v ponudbi</t>
  </si>
  <si>
    <t>Modificirani profili so vključeni v ponudbi</t>
  </si>
  <si>
    <t xml:space="preserve">Ponudba vključuje vso dokumentacijo vključno z risbo glavnih sklopov, </t>
  </si>
  <si>
    <t>električno shemo in priključnim diagramom, ter načrt gradbene predpriprave oz.</t>
  </si>
  <si>
    <t>sodelovanje s izvajalcem gradbenih del (niso vključena)</t>
  </si>
  <si>
    <t>18a) Pokrivni rolo s strojnico za kanal v dolžini 12,5 m + dolžina strojnice (1 kos)</t>
  </si>
  <si>
    <t>Strojnica za kanal 12 m z profili po celotni dolžini roloja</t>
  </si>
  <si>
    <t>18a) Pokrivni rolo s strojnico za kanal v dolžini minimalno 7,5 m (1 kos)</t>
  </si>
  <si>
    <t>Strojnica za kanal 7 m z profili po celotni dolžini roloja</t>
  </si>
  <si>
    <t xml:space="preserve">20.)    	Ročni električni visokodvižni viličar </t>
  </si>
  <si>
    <r>
      <t>-</t>
    </r>
    <r>
      <rPr>
        <sz val="7"/>
        <color theme="1"/>
        <rFont val="Times New Roman"/>
        <family val="1"/>
        <charset val="238"/>
      </rPr>
      <t xml:space="preserve">       </t>
    </r>
    <r>
      <rPr>
        <sz val="10"/>
        <color theme="1"/>
        <rFont val="Arial"/>
        <family val="2"/>
        <charset val="238"/>
      </rPr>
      <t>dvižna višina 6 m</t>
    </r>
  </si>
  <si>
    <r>
      <t>-</t>
    </r>
    <r>
      <rPr>
        <sz val="7"/>
        <color theme="1"/>
        <rFont val="Times New Roman"/>
        <family val="1"/>
        <charset val="238"/>
      </rPr>
      <t xml:space="preserve">       </t>
    </r>
    <r>
      <rPr>
        <sz val="10"/>
        <color theme="1"/>
        <rFont val="Arial"/>
        <family val="2"/>
        <charset val="238"/>
      </rPr>
      <t>nosilnost: 1.600 kg</t>
    </r>
  </si>
  <si>
    <r>
      <t>-</t>
    </r>
    <r>
      <rPr>
        <sz val="7"/>
        <color theme="1"/>
        <rFont val="Times New Roman"/>
        <family val="1"/>
        <charset val="238"/>
      </rPr>
      <t xml:space="preserve">       </t>
    </r>
    <r>
      <rPr>
        <sz val="10"/>
        <color theme="1"/>
        <rFont val="Arial"/>
        <family val="2"/>
        <charset val="238"/>
      </rPr>
      <t>hitrost 6 km/h</t>
    </r>
  </si>
  <si>
    <r>
      <t>-</t>
    </r>
    <r>
      <rPr>
        <sz val="7"/>
        <color theme="1"/>
        <rFont val="Times New Roman"/>
        <family val="1"/>
        <charset val="238"/>
      </rPr>
      <t xml:space="preserve">       </t>
    </r>
    <r>
      <rPr>
        <sz val="10"/>
        <color theme="1"/>
        <rFont val="Arial"/>
        <family val="2"/>
        <charset val="238"/>
      </rPr>
      <t>opcijsko električno krmiljenje z ročico za sproščeno delo</t>
    </r>
  </si>
  <si>
    <r>
      <t>-</t>
    </r>
    <r>
      <rPr>
        <sz val="7"/>
        <color theme="1"/>
        <rFont val="Times New Roman"/>
        <family val="1"/>
        <charset val="238"/>
      </rPr>
      <t xml:space="preserve">       </t>
    </r>
    <r>
      <rPr>
        <sz val="10"/>
        <color theme="1"/>
        <rFont val="Arial"/>
        <family val="2"/>
        <charset val="238"/>
      </rPr>
      <t>proporcialna hidravlika za natančno dviganje in spuščanje</t>
    </r>
  </si>
  <si>
    <r>
      <t>-</t>
    </r>
    <r>
      <rPr>
        <sz val="7"/>
        <color theme="1"/>
        <rFont val="Times New Roman"/>
        <family val="1"/>
        <charset val="238"/>
      </rPr>
      <t xml:space="preserve">       </t>
    </r>
    <r>
      <rPr>
        <sz val="10"/>
        <color theme="1"/>
        <rFont val="Arial"/>
        <family val="2"/>
        <charset val="238"/>
      </rPr>
      <t>dolga varnostna ročica in optimalen pogled na vilice</t>
    </r>
  </si>
  <si>
    <r>
      <t>-</t>
    </r>
    <r>
      <rPr>
        <sz val="7"/>
        <color theme="1"/>
        <rFont val="Times New Roman"/>
        <family val="1"/>
        <charset val="238"/>
      </rPr>
      <t xml:space="preserve">       </t>
    </r>
    <r>
      <rPr>
        <sz val="10"/>
        <color theme="1"/>
        <rFont val="Arial"/>
        <family val="2"/>
        <charset val="238"/>
      </rPr>
      <t>sistem za pomoč »operationCONTROL«</t>
    </r>
  </si>
  <si>
    <r>
      <t>-</t>
    </r>
    <r>
      <rPr>
        <sz val="7"/>
        <color theme="1"/>
        <rFont val="Times New Roman"/>
        <family val="1"/>
        <charset val="238"/>
      </rPr>
      <t xml:space="preserve">       </t>
    </r>
    <r>
      <rPr>
        <sz val="10"/>
        <color theme="1"/>
        <rFont val="Arial"/>
        <family val="2"/>
        <charset val="238"/>
      </rPr>
      <t>kapaciteta baterije 375 Ah</t>
    </r>
  </si>
  <si>
    <r>
      <t>-</t>
    </r>
    <r>
      <rPr>
        <sz val="7"/>
        <color theme="1"/>
        <rFont val="Times New Roman"/>
        <family val="1"/>
        <charset val="238"/>
      </rPr>
      <t xml:space="preserve">       </t>
    </r>
    <r>
      <rPr>
        <sz val="10"/>
        <color theme="1"/>
        <rFont val="Arial"/>
        <family val="2"/>
        <charset val="238"/>
      </rPr>
      <t>medosna razdalja: 1264 mm</t>
    </r>
  </si>
  <si>
    <r>
      <t>-</t>
    </r>
    <r>
      <rPr>
        <sz val="7"/>
        <color theme="1"/>
        <rFont val="Times New Roman"/>
        <family val="1"/>
        <charset val="238"/>
      </rPr>
      <t xml:space="preserve">       </t>
    </r>
    <r>
      <rPr>
        <sz val="10"/>
        <color theme="1"/>
        <rFont val="Arial"/>
        <family val="2"/>
        <charset val="238"/>
      </rPr>
      <t>lastna teža (z baterijo): 1044 kg</t>
    </r>
  </si>
  <si>
    <r>
      <t>-</t>
    </r>
    <r>
      <rPr>
        <sz val="7"/>
        <color theme="1"/>
        <rFont val="Times New Roman"/>
        <family val="1"/>
        <charset val="238"/>
      </rPr>
      <t xml:space="preserve">       </t>
    </r>
    <r>
      <rPr>
        <sz val="10"/>
        <color theme="1"/>
        <rFont val="Arial"/>
        <family val="2"/>
        <charset val="238"/>
      </rPr>
      <t>dolžina: 1916 mm</t>
    </r>
  </si>
  <si>
    <t xml:space="preserve">22.)   	 Čistilni stroj s peš upravljanjem </t>
  </si>
  <si>
    <r>
      <t>-</t>
    </r>
    <r>
      <rPr>
        <sz val="7"/>
        <color theme="1"/>
        <rFont val="Times New Roman"/>
        <family val="1"/>
        <charset val="238"/>
      </rPr>
      <t xml:space="preserve">       </t>
    </r>
    <r>
      <rPr>
        <sz val="10"/>
        <color theme="1"/>
        <rFont val="Arial"/>
        <family val="2"/>
        <charset val="238"/>
      </rPr>
      <t>delovna širina stroja: 380 mm</t>
    </r>
  </si>
  <si>
    <r>
      <t>-</t>
    </r>
    <r>
      <rPr>
        <sz val="7"/>
        <color theme="1"/>
        <rFont val="Times New Roman"/>
        <family val="1"/>
        <charset val="238"/>
      </rPr>
      <t xml:space="preserve">       </t>
    </r>
    <r>
      <rPr>
        <sz val="10"/>
        <color theme="1"/>
        <rFont val="Arial"/>
        <family val="2"/>
        <charset val="238"/>
      </rPr>
      <t>širina čiščenja: 470 mm</t>
    </r>
  </si>
  <si>
    <r>
      <t>-</t>
    </r>
    <r>
      <rPr>
        <sz val="7"/>
        <color theme="1"/>
        <rFont val="Times New Roman"/>
        <family val="1"/>
        <charset val="238"/>
      </rPr>
      <t xml:space="preserve">       </t>
    </r>
    <r>
      <rPr>
        <sz val="10"/>
        <color theme="1"/>
        <rFont val="Arial"/>
        <family val="2"/>
        <charset val="238"/>
      </rPr>
      <t>delovna zmogljivost: 1500 m2 / uro</t>
    </r>
  </si>
  <si>
    <r>
      <t>-</t>
    </r>
    <r>
      <rPr>
        <sz val="7"/>
        <color theme="1"/>
        <rFont val="Times New Roman"/>
        <family val="1"/>
        <charset val="238"/>
      </rPr>
      <t xml:space="preserve">       </t>
    </r>
    <r>
      <rPr>
        <sz val="10"/>
        <color theme="1"/>
        <rFont val="Arial"/>
        <family val="2"/>
        <charset val="238"/>
      </rPr>
      <t>premer ščetk: 380 mm</t>
    </r>
  </si>
  <si>
    <r>
      <t>-</t>
    </r>
    <r>
      <rPr>
        <sz val="7"/>
        <color theme="1"/>
        <rFont val="Times New Roman"/>
        <family val="1"/>
        <charset val="238"/>
      </rPr>
      <t xml:space="preserve">       </t>
    </r>
    <r>
      <rPr>
        <sz val="10"/>
        <color theme="1"/>
        <rFont val="Arial"/>
        <family val="2"/>
        <charset val="238"/>
      </rPr>
      <t>število ščetk: 1 kos</t>
    </r>
  </si>
  <si>
    <r>
      <t>-</t>
    </r>
    <r>
      <rPr>
        <sz val="7"/>
        <color theme="1"/>
        <rFont val="Times New Roman"/>
        <family val="1"/>
        <charset val="238"/>
      </rPr>
      <t xml:space="preserve">       </t>
    </r>
    <r>
      <rPr>
        <sz val="10"/>
        <color theme="1"/>
        <rFont val="Arial"/>
        <family val="2"/>
        <charset val="238"/>
      </rPr>
      <t>število obratov ščetk: 130 obr./min</t>
    </r>
  </si>
  <si>
    <r>
      <t>-</t>
    </r>
    <r>
      <rPr>
        <sz val="7"/>
        <color theme="1"/>
        <rFont val="Times New Roman"/>
        <family val="1"/>
        <charset val="238"/>
      </rPr>
      <t xml:space="preserve">       </t>
    </r>
    <r>
      <rPr>
        <sz val="10"/>
        <color theme="1"/>
        <rFont val="Arial"/>
        <family val="2"/>
        <charset val="238"/>
      </rPr>
      <t>napetost: 24V</t>
    </r>
  </si>
  <si>
    <r>
      <t>-</t>
    </r>
    <r>
      <rPr>
        <sz val="7"/>
        <color theme="1"/>
        <rFont val="Times New Roman"/>
        <family val="1"/>
        <charset val="238"/>
      </rPr>
      <t xml:space="preserve">       </t>
    </r>
    <r>
      <rPr>
        <sz val="10"/>
        <color theme="1"/>
        <rFont val="Arial"/>
        <family val="2"/>
        <charset val="238"/>
      </rPr>
      <t>moč motorja ščetk: 250W</t>
    </r>
  </si>
  <si>
    <r>
      <t>-</t>
    </r>
    <r>
      <rPr>
        <sz val="7"/>
        <color theme="1"/>
        <rFont val="Times New Roman"/>
        <family val="1"/>
        <charset val="238"/>
      </rPr>
      <t xml:space="preserve">       </t>
    </r>
    <r>
      <rPr>
        <sz val="10"/>
        <color theme="1"/>
        <rFont val="Arial"/>
        <family val="2"/>
        <charset val="238"/>
      </rPr>
      <t>čisti rezervoar: 16lit</t>
    </r>
  </si>
  <si>
    <r>
      <t>-</t>
    </r>
    <r>
      <rPr>
        <sz val="7"/>
        <color theme="1"/>
        <rFont val="Times New Roman"/>
        <family val="1"/>
        <charset val="238"/>
      </rPr>
      <t xml:space="preserve">       </t>
    </r>
    <r>
      <rPr>
        <sz val="10"/>
        <color theme="1"/>
        <rFont val="Arial"/>
        <family val="2"/>
        <charset val="238"/>
      </rPr>
      <t>umazan rezervoar: 22lit</t>
    </r>
  </si>
  <si>
    <r>
      <t>-</t>
    </r>
    <r>
      <rPr>
        <sz val="7"/>
        <color theme="1"/>
        <rFont val="Times New Roman"/>
        <family val="1"/>
        <charset val="238"/>
      </rPr>
      <t xml:space="preserve">       </t>
    </r>
    <r>
      <rPr>
        <sz val="10"/>
        <color theme="1"/>
        <rFont val="Arial"/>
        <family val="2"/>
        <charset val="238"/>
      </rPr>
      <t>masa praznega stroja (brez baterije) 40 kg</t>
    </r>
  </si>
  <si>
    <r>
      <t>-</t>
    </r>
    <r>
      <rPr>
        <sz val="7"/>
        <color theme="1"/>
        <rFont val="Times New Roman"/>
        <family val="1"/>
        <charset val="238"/>
      </rPr>
      <t xml:space="preserve">       </t>
    </r>
    <r>
      <rPr>
        <sz val="10"/>
        <color theme="1"/>
        <rFont val="Arial"/>
        <family val="2"/>
        <charset val="238"/>
      </rPr>
      <t>masa delovnega stroja: 80 kg</t>
    </r>
  </si>
  <si>
    <r>
      <t>-</t>
    </r>
    <r>
      <rPr>
        <sz val="7"/>
        <color theme="1"/>
        <rFont val="Times New Roman"/>
        <family val="1"/>
        <charset val="238"/>
      </rPr>
      <t xml:space="preserve">       </t>
    </r>
    <r>
      <rPr>
        <sz val="10"/>
        <color theme="1"/>
        <rFont val="Arial"/>
        <family val="2"/>
        <charset val="238"/>
      </rPr>
      <t>akumulator 2 x 25 ah</t>
    </r>
  </si>
  <si>
    <t>23.)  Regali za skladiščenje v skupni dolžni 37m.</t>
  </si>
  <si>
    <t>Paletni regali</t>
  </si>
  <si>
    <t>- višina 3,6 metra</t>
  </si>
  <si>
    <t>- globina 1,1 metra</t>
  </si>
  <si>
    <t>- obseg (raster) prestavljanja 70 mm</t>
  </si>
  <si>
    <t>- pocinkano ogrodje</t>
  </si>
  <si>
    <t>- tri višinsko nastavljive police, od tega ena polna za odlaganje nepaletiziranega blaga</t>
  </si>
  <si>
    <t>- obremenitev police do 2000 kg</t>
  </si>
  <si>
    <t>MEHANIČNA DELAVNICA SKUPAJ</t>
  </si>
  <si>
    <t>Splošni pogoji</t>
  </si>
  <si>
    <t>Ponudba za tehnološki del se lahko odda samo v celoti.</t>
  </si>
  <si>
    <t>Pred gradbenimi deli se izbrana ponudnika nujno posvetujeta o</t>
  </si>
  <si>
    <t>poteku gradnje.</t>
  </si>
  <si>
    <t>Cene so brez 22% DDV-ja!</t>
  </si>
  <si>
    <t>F</t>
  </si>
  <si>
    <t>Dobava in vgrajevanje betona  C 25/30,XC2,PV-I, Dmax 16, konstrukcijskega prereza 0,12 - 0,20 m3/m1, vibriranje, komplet z vsemi pomožnimi deli in prenosi</t>
  </si>
  <si>
    <t>B I.14</t>
  </si>
  <si>
    <t>B I.15</t>
  </si>
  <si>
    <t>B I.16</t>
  </si>
  <si>
    <t>B I.17</t>
  </si>
  <si>
    <t>Dobava in vgradnja jelenih profilov servisnih kanalov .Vsi profili so vroče  cinkani in dvakrat prašno  barvani v RAL 1023. Vključno z vsem potrebnim drobnim materialom. Obračun po dejanksih kg in potrditvi nadzora.</t>
  </si>
  <si>
    <t>Dobava in nasipavanje tamponskega  nasutja frakcije 0-32 mm v debelini cca 40 cm, vključno s planiranjem in utrditvijo po slojih  do predpisanega modula stisljivosti za prevzem projektirane obremenitve, in meritvami utrjenosti.(Evd ≥ 60 MPa (Ev2 ≥ 120 MPa).Obračun po dejanskem stanju in potrditvi nadzora. Obvezno sodelovanje geomehanika.V objektu in  ob objketu.</t>
  </si>
  <si>
    <t>Dobava in nasipavanje  frakcije 0-64 mm v debelini  do 50 cm, vključno s planiranjem in utrditvijo po slojih  do predpisanega modula stisljivosti za prevzem projektirane obremenitve, in meritvami utrjenosti.(Evd ≥ 50 MPa (Ev2 ≥ 80 MPa).Obračun po dejanskem stanju in potrditvi nadzora. Obvezno sodelovanje geomehanika.V objektu in  ob objketu.</t>
  </si>
  <si>
    <t>A III.7</t>
  </si>
  <si>
    <t>B III.10</t>
  </si>
  <si>
    <t>B III.11</t>
  </si>
  <si>
    <t>B III.12</t>
  </si>
  <si>
    <t>B IV.2</t>
  </si>
  <si>
    <t>B IV.3</t>
  </si>
  <si>
    <t>B IV.4</t>
  </si>
  <si>
    <t>B V.5</t>
  </si>
  <si>
    <t>B V.6</t>
  </si>
  <si>
    <t>B V.7</t>
  </si>
  <si>
    <t>B V.8</t>
  </si>
  <si>
    <t>B V.9</t>
  </si>
  <si>
    <t>B V.10</t>
  </si>
  <si>
    <t>B VII.3</t>
  </si>
  <si>
    <t>B VII.4</t>
  </si>
  <si>
    <t>B VII.5</t>
  </si>
  <si>
    <t>B VII.6</t>
  </si>
  <si>
    <t>B VII.7</t>
  </si>
  <si>
    <t>B VII.8</t>
  </si>
  <si>
    <t>B VII.9</t>
  </si>
  <si>
    <t>Dobava in postavitev zabojnika za oljne krpe in filtre na ekološki otok
Karakteristike:
- prostornina: V = 1000 litrov
- dimenzije (d x š x v): 1400 x 1150 x 950 mm
- teža: 150 kg
- nosilnost: 1000 kg
- možnost prenašanja viličarjem ili ročnim viličarjem
- kontejner je izdelan iz jeklene pločevine z dvojnimi vari
- vodotesen z vgrajenim lovilcem olj</t>
  </si>
  <si>
    <t>Oprema pršne kadi:</t>
  </si>
  <si>
    <t>-pršna mešalna baterija s komolčnim posluževanjem, z ročno prho z zapiralom vode na konzoli</t>
  </si>
  <si>
    <t xml:space="preserve"> Kvadratni element za prhe v nivoju tal dimenzije 90 x 90 cm s centralnim odtokom skupaj s:</t>
  </si>
  <si>
    <t>-horizontalni talni sifon DN50 s tesnilno prirobnico, sifonskim vložkom, odtokom DN 50 s krogličnim zglobom, skrajšljivim okvirnim nastavkom in nerjavečo jekleno rešetko 150x150mm. Vgradna zaščita je zajeta z dobavo</t>
  </si>
  <si>
    <t>gradbeni zaščitni pokrov</t>
  </si>
  <si>
    <t>skupaj s pritrdilnim in montažnim materialom</t>
  </si>
  <si>
    <t>(Wedi FUNDO PRIMO) ali enakovredni</t>
  </si>
  <si>
    <t>velikost 900x900 mm</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</si>
  <si>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</si>
  <si>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</si>
  <si>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</si>
  <si>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</si>
  <si>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</si>
  <si>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</si>
  <si>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</si>
  <si>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</si>
  <si>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</si>
  <si>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</si>
  <si>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</si>
  <si>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</si>
  <si>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</si>
  <si>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</si>
  <si>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 xml:space="preserve">Porušitev in odstranitev AB temeljev in AB vezi predelnih sten znotraj objekta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</si>
  <si>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</si>
  <si>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</si>
  <si>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</si>
  <si>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t>
  </si>
  <si>
    <t xml:space="preserve">Zavarovanje gradbene jame v času gradnje z uvrtanimi spiralnimi jeklenimi piloti:
* dobava in vgradnja
* lokalni izkop na mestu pilota za namestitev sidrne glave (ca 0,50 m pod temelj)
* predvidena dolžina pilota 5,0 m (do konglomerata)
* nosilnost posameznega pilota 80 kN
* namestitev sidrne glave pod temelj z nastavitvijo višine (hidravlično ali z navojnimi palicami)
 </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</si>
  <si>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</si>
  <si>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</si>
  <si>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</si>
  <si>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</si>
  <si>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</si>
  <si>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podprtega opaža za pravokoten steber, visok do 5,0 m
</t>
  </si>
  <si>
    <t xml:space="preserve">Izdelava podprtega opaža za raven nosilec s podporo, visoko do 5,0 m
</t>
  </si>
  <si>
    <t xml:space="preserve">Izdelava dvostranskega vezanega opaža za raven zid, visok do 2 m
* servisni kanali in lovilec olja
</t>
  </si>
  <si>
    <t xml:space="preserve">Izdelava podprtega opaža za ravno ploščo s podporo, visoko do 2 m
</t>
  </si>
  <si>
    <t xml:space="preserve">Dobava in vgradnja trikotnih letvice 1/1 za povozne robove plošča.
</t>
  </si>
  <si>
    <t xml:space="preserve">Dobava in vgradnja trikotnih letvice 2/2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</si>
  <si>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</si>
  <si>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</si>
  <si>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</si>
  <si>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</si>
  <si>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</si>
  <si>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</si>
  <si>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</si>
  <si>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</si>
  <si>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</si>
  <si>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</si>
  <si>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</si>
  <si>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zvezno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</si>
  <si>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zvezno lepljenje v 1 sloju, po celotnem obodu
* slemenski AB nosilec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</si>
  <si>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</si>
  <si>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</si>
  <si>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izpostavljenoti: XC2 PV-II Dmax16,
* prereza &gt;0,5 m3/m2,m1
* temelj
</t>
  </si>
  <si>
    <t xml:space="preserve">Dobava in vgraditev ojačenega cementnega betona C 30/37
* razred izpostavljenosti: XC4 PV-II Dmax16,
* prereza do 0,15 m3/m2,m1
* vertikalne, horizontalne vezi
</t>
  </si>
  <si>
    <t xml:space="preserve">Dobava in vgraditev ojačenega cementnega betona C 30/37
* razred izpostavljenosti: XC4 PV-II Dmax22,
* prereza 0,30-0,50 m3/m2,m1
* servisni kanali (temelji in stene)
</t>
  </si>
  <si>
    <t xml:space="preserve">Dobava in vgraditev ojačenega cementnega betona C 30/37
* razred izpostavljenosti: XC4 XD1 XF3 PV-II Dmax32,
* prereza 0,30-0,50 m3/m2,m1
* talna plošča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</si>
  <si>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</si>
  <si>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</si>
  <si>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</si>
  <si>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</si>
  <si>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</si>
  <si>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50/50/7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</si>
  <si>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</si>
  <si>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</si>
  <si>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</si>
  <si>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</si>
  <si>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</si>
  <si>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</si>
  <si>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</si>
  <si>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</si>
  <si>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Naprava in odstranitev enostranskega opaža, s prenosom materiala, čiščenjem opaža, z vsemi pomožnimi deli in prenosi. Uporaba po potrebi.</t>
  </si>
  <si>
    <t>▪  poglobitev 50/50/50 cm ( serv.kanal 2)</t>
  </si>
  <si>
    <t>▪  poglobitev 50/50/50 cm ( serv kanal 1)</t>
  </si>
  <si>
    <t>▪  poglobitev 65/65/26 cm ( serv kanal 1)</t>
  </si>
  <si>
    <t>Dobava in vgrajevanje betona v odbojne stebričke Ø 30 cm, višine 1,2 m, komplet z vsemi pomožnimi deli in prenosi</t>
  </si>
  <si>
    <t>GRADBENE KONSTRUKCIJE</t>
  </si>
  <si>
    <t>H</t>
  </si>
  <si>
    <t>D.</t>
  </si>
  <si>
    <t>D.1</t>
  </si>
  <si>
    <t>A II.31</t>
  </si>
  <si>
    <t>A II.32</t>
  </si>
  <si>
    <t>A II.33</t>
  </si>
  <si>
    <t>A IV.2</t>
  </si>
  <si>
    <t>A IV.3</t>
  </si>
  <si>
    <t>A IV.5</t>
  </si>
  <si>
    <t>A IV.6</t>
  </si>
  <si>
    <t>A IV.7</t>
  </si>
  <si>
    <t>A III.8</t>
  </si>
  <si>
    <t>A III.10</t>
  </si>
  <si>
    <t>A IV.12</t>
  </si>
  <si>
    <t>A IV.15</t>
  </si>
  <si>
    <t>A IV.16</t>
  </si>
  <si>
    <t>A IV.17</t>
  </si>
  <si>
    <t>A IV.18</t>
  </si>
  <si>
    <t>A IV.19</t>
  </si>
  <si>
    <t>A IV.20</t>
  </si>
  <si>
    <t>A IV.21</t>
  </si>
  <si>
    <t>A IV.22</t>
  </si>
  <si>
    <t>A III.23</t>
  </si>
  <si>
    <t>A III.24</t>
  </si>
  <si>
    <t>A III.25</t>
  </si>
  <si>
    <t>A IV.27</t>
  </si>
  <si>
    <t>A IV.28</t>
  </si>
  <si>
    <t>A IV.29</t>
  </si>
  <si>
    <t>A IV.30</t>
  </si>
  <si>
    <t>A IV.31</t>
  </si>
  <si>
    <t>A IV.32</t>
  </si>
  <si>
    <t>A IV.33</t>
  </si>
  <si>
    <t>A IV.34</t>
  </si>
  <si>
    <t>A IV.35</t>
  </si>
  <si>
    <t>A IV.36</t>
  </si>
  <si>
    <t>A IV.37</t>
  </si>
  <si>
    <t>B II.12</t>
  </si>
  <si>
    <t>▪ dodatna vmesna izolacija pod nosilcem 10 cm</t>
  </si>
  <si>
    <t>▪ zapiranje z požarnimi 12,5 mm ploščami</t>
  </si>
  <si>
    <t>▪ zapiranje z navadnimi 12,5 mm ploščami</t>
  </si>
  <si>
    <t>D.2</t>
  </si>
  <si>
    <t>D.3</t>
  </si>
  <si>
    <t>D.4</t>
  </si>
  <si>
    <t>D.5</t>
  </si>
  <si>
    <t>D.6</t>
  </si>
  <si>
    <t>D.7</t>
  </si>
  <si>
    <t>D.8</t>
  </si>
  <si>
    <t>D.9</t>
  </si>
  <si>
    <t>D.10</t>
  </si>
  <si>
    <t>D.11</t>
  </si>
  <si>
    <t>D.12</t>
  </si>
  <si>
    <t>D.13</t>
  </si>
  <si>
    <t>D.14</t>
  </si>
  <si>
    <t>D.15</t>
  </si>
  <si>
    <t>D.16</t>
  </si>
  <si>
    <t>D.17</t>
  </si>
  <si>
    <t>D.18</t>
  </si>
  <si>
    <t>April 2022</t>
  </si>
  <si>
    <t>VREDNOST C  DEL Z DDV</t>
  </si>
  <si>
    <t>VREDNOST D  DEL Z DDV</t>
  </si>
  <si>
    <t>VREDNOST A + B  + C  + D BREZ DDV</t>
  </si>
  <si>
    <t>VREDNOST A + B  + C + D DEL Z DDV</t>
  </si>
  <si>
    <t xml:space="preserve">POPIS DEL </t>
  </si>
  <si>
    <t>2x slikanje  sten z visokopokrivno paropropustno notranjo zidno barvo na osnovi vodne disperzije ( kot JUPOL GOLD ali enakovredno). Barva po RAL 9002.Vključno z predhodnim 2x kitanjem sten z izravnalno maso npr Jubolin.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</si>
</sst>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0.00\ &quot;€&quot;"/>
    <numFmt numFmtId="168" formatCode="_-* #,##0.00\ _S_I_T_-;\-* #,##0.00\ _S_I_T_-;_-* &quot;-&quot;??\ _S_I_T_-;_-@_-"/>
    <numFmt numFmtId="169" formatCode="#,##0.00\ [$€-1]"/>
    <numFmt numFmtId="170" formatCode="0.0%"/>
    <numFmt numFmtId="171" formatCode="#,##0.0"/>
    <numFmt numFmtId="172" formatCode="_-* #,##0.00\ _S_I_T_-;\-* #,##0.00\ _S_I_T_-;_-* \-??\ _S_I_T_-;_-@_-"/>
    <numFmt numFmtId="173" formatCode="_-* #,##0\ _S_I_T_-;\-* #,##0\ _S_I_T_-;_-* &quot;-&quot;??\ _S_I_T_-;_-@_-"/>
    <numFmt numFmtId="174" formatCode="#&quot;.&quot;"/>
    <numFmt numFmtId="175" formatCode="_-* #,##0\ _S_I_T_-;\-* #,##0\ _S_I_T_-;_-* \-??\ _S_I_T_-;_-@_-"/>
    <numFmt numFmtId="176" formatCode="#,##0.00&quot; €&quot;"/>
    <numFmt numFmtId="177" formatCode="_-* #,##0.00&quot; EUR&quot;_-;\-* #,##0.00&quot; EUR&quot;_-;_-* \-??&quot; EUR&quot;_-;_-@_-"/>
    <numFmt numFmtId="178" formatCode="0.000"/>
    <numFmt numFmtId="179" formatCode="#,##0.00\ \€"/>
    <numFmt numFmtId="180" formatCode="_-* #,##0.00\ [$€-1]_-;\-* #,##0.00\ [$€-1]_-;_-* &quot;-&quot;??\ [$€-1]_-"/>
    <numFmt numFmtId="181" formatCode="#\ \ #\ \ ##0"/>
    <numFmt numFmtId="182" formatCode="#,##0.00&quot; SIT &quot;;\-#,##0.00&quot; SIT &quot;;&quot; -&quot;#&quot; SIT &quot;;@\ "/>
  </numFmts>
  <fonts count="129">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sz val="10"/>
      <name val="Calibri"/>
      <family val="2"/>
      <charset val="238"/>
      <scheme val="minor"/>
    </font>
    <font>
      <sz val="10"/>
      <name val="Arial"/>
      <family val="2"/>
    </font>
    <font>
      <sz val="10"/>
      <color rgb="FFFF0000"/>
      <name val="Calibri"/>
      <family val="2"/>
      <charset val="238"/>
      <scheme val="minor"/>
    </font>
    <font>
      <b/>
      <sz val="11"/>
      <color theme="1"/>
      <name val="Calibri"/>
      <family val="2"/>
      <charset val="238"/>
      <scheme val="minor"/>
    </font>
    <font>
      <u/>
      <sz val="11"/>
      <color theme="10"/>
      <name val="Calibri"/>
      <family val="2"/>
      <charset val="238"/>
      <scheme val="minor"/>
    </font>
    <font>
      <u/>
      <sz val="10"/>
      <name val="Arial Narrow"/>
      <family val="2"/>
      <charset val="238"/>
    </font>
    <font>
      <b/>
      <sz val="14"/>
      <name val="Arial Narrow"/>
      <family val="2"/>
      <charset val="238"/>
    </font>
    <font>
      <b/>
      <sz val="12"/>
      <name val="Arial Narrow"/>
      <family val="2"/>
      <charset val="238"/>
    </font>
    <font>
      <sz val="12"/>
      <name val="Arial Narrow"/>
      <family val="2"/>
      <charset val="238"/>
    </font>
    <font>
      <b/>
      <sz val="13"/>
      <name val="Arial Narrow"/>
      <family val="2"/>
      <charset val="238"/>
    </font>
    <font>
      <sz val="10"/>
      <name val="Calibri"/>
      <family val="2"/>
      <charset val="238"/>
    </font>
    <font>
      <b/>
      <sz val="10"/>
      <name val="Arial CE"/>
      <charset val="238"/>
    </font>
    <font>
      <b/>
      <sz val="11"/>
      <name val="Calibri"/>
      <family val="2"/>
      <charset val="238"/>
      <scheme val="minor"/>
    </font>
    <font>
      <sz val="10"/>
      <name val="Helv"/>
      <charset val="238"/>
    </font>
    <font>
      <b/>
      <sz val="9"/>
      <color indexed="81"/>
      <name val="Tahoma"/>
      <family val="2"/>
      <charset val="238"/>
    </font>
    <font>
      <sz val="9"/>
      <color indexed="81"/>
      <name val="Tahoma"/>
      <family val="2"/>
      <charset val="238"/>
    </font>
    <font>
      <b/>
      <sz val="11"/>
      <name val="Arial Narrow"/>
      <family val="2"/>
      <charset val="238"/>
    </font>
    <font>
      <sz val="13"/>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sz val="9"/>
      <color indexed="63"/>
      <name val="Arial"/>
      <family val="2"/>
      <charset val="238"/>
    </font>
    <font>
      <b/>
      <sz val="9"/>
      <color indexed="63"/>
      <name val="Arial"/>
      <family val="2"/>
      <charset val="238"/>
    </font>
    <font>
      <b/>
      <sz val="12"/>
      <name val="Arial"/>
      <family val="2"/>
      <charset val="238"/>
    </font>
    <font>
      <vertAlign val="superscript"/>
      <sz val="9"/>
      <name val="Arial"/>
      <family val="2"/>
      <charset val="238"/>
    </font>
    <font>
      <b/>
      <sz val="10"/>
      <color rgb="FFFF0000"/>
      <name val="Arial"/>
      <family val="2"/>
      <charset val="238"/>
    </font>
    <font>
      <sz val="9"/>
      <color rgb="FF000000"/>
      <name val="Arial"/>
      <family val="2"/>
      <charset val="238"/>
    </font>
    <font>
      <b/>
      <sz val="10"/>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b/>
      <sz val="10"/>
      <color indexed="8"/>
      <name val="Arial"/>
      <family val="2"/>
      <charset val="238"/>
    </font>
    <font>
      <sz val="10"/>
      <name val="Tahoma"/>
      <family val="2"/>
      <charset val="238"/>
    </font>
    <font>
      <sz val="10"/>
      <color rgb="FF000000"/>
      <name val="Arial"/>
      <family val="2"/>
      <charset val="238"/>
    </font>
    <font>
      <vertAlign val="subscript"/>
      <sz val="10"/>
      <color theme="1"/>
      <name val="Arial"/>
      <family val="2"/>
      <charset val="238"/>
    </font>
    <font>
      <vertAlign val="superscript"/>
      <sz val="10"/>
      <color theme="1"/>
      <name val="Arial"/>
      <family val="2"/>
      <charset val="238"/>
    </font>
    <font>
      <b/>
      <sz val="10"/>
      <color theme="1"/>
      <name val="Arial"/>
      <family val="2"/>
      <charset val="238"/>
    </font>
    <font>
      <vertAlign val="subscript"/>
      <sz val="10"/>
      <color rgb="FF000000"/>
      <name val="Arial"/>
      <family val="2"/>
      <charset val="238"/>
    </font>
    <font>
      <vertAlign val="superscript"/>
      <sz val="10"/>
      <color rgb="FF000000"/>
      <name val="Arial"/>
      <family val="2"/>
      <charset val="238"/>
    </font>
    <font>
      <sz val="11"/>
      <color indexed="57"/>
      <name val="Calibri"/>
      <family val="2"/>
      <charset val="238"/>
    </font>
    <font>
      <sz val="11"/>
      <color indexed="62"/>
      <name val="Calibri"/>
      <family val="2"/>
      <charset val="238"/>
    </font>
    <font>
      <sz val="9"/>
      <name val="Arial CE"/>
      <family val="2"/>
      <charset val="238"/>
    </font>
    <font>
      <sz val="11"/>
      <name val="Calibri"/>
      <family val="2"/>
      <charset val="238"/>
    </font>
    <font>
      <b/>
      <sz val="10"/>
      <name val="Tahoma"/>
      <family val="2"/>
      <charset val="238"/>
    </font>
    <font>
      <sz val="10"/>
      <color theme="1"/>
      <name val="Arial"/>
      <family val="2"/>
    </font>
    <font>
      <sz val="10"/>
      <color indexed="8"/>
      <name val="Arial"/>
      <family val="2"/>
    </font>
    <font>
      <sz val="10"/>
      <color rgb="FFFF0000"/>
      <name val="Arial"/>
      <family val="2"/>
    </font>
    <font>
      <sz val="10"/>
      <color theme="1"/>
      <name val="Calibri"/>
      <family val="2"/>
      <charset val="238"/>
    </font>
    <font>
      <sz val="11"/>
      <color indexed="8"/>
      <name val="Calibri"/>
      <family val="2"/>
      <charset val="238"/>
      <scheme val="minor"/>
    </font>
    <font>
      <u/>
      <sz val="10"/>
      <color theme="1"/>
      <name val="Arial"/>
      <family val="2"/>
      <charset val="238"/>
    </font>
    <font>
      <i/>
      <sz val="10"/>
      <color theme="1"/>
      <name val="Arial"/>
      <family val="2"/>
      <charset val="238"/>
    </font>
    <font>
      <sz val="10"/>
      <color rgb="FFFF0000"/>
      <name val="Arial"/>
      <family val="2"/>
      <charset val="238"/>
    </font>
    <font>
      <sz val="11"/>
      <name val="Calibri"/>
      <family val="2"/>
    </font>
    <font>
      <sz val="10"/>
      <name val="Gatineau"/>
    </font>
    <font>
      <sz val="11"/>
      <color indexed="62"/>
      <name val="Calibri"/>
      <family val="2"/>
      <charset val="238"/>
      <scheme val="minor"/>
    </font>
    <font>
      <vertAlign val="superscript"/>
      <sz val="10"/>
      <color indexed="8"/>
      <name val="Arial"/>
      <family val="2"/>
      <charset val="238"/>
    </font>
    <font>
      <sz val="11"/>
      <color indexed="62"/>
      <name val="Calibri"/>
      <family val="2"/>
      <scheme val="minor"/>
    </font>
    <font>
      <sz val="11"/>
      <color theme="1"/>
      <name val="Calibri"/>
      <family val="2"/>
      <scheme val="minor"/>
    </font>
    <font>
      <sz val="11"/>
      <name val="Calibri"/>
      <family val="2"/>
      <scheme val="minor"/>
    </font>
    <font>
      <sz val="10"/>
      <color theme="1"/>
      <name val="Arial CE"/>
      <charset val="238"/>
    </font>
    <font>
      <vertAlign val="subscript"/>
      <sz val="10"/>
      <name val="Arial"/>
      <family val="2"/>
    </font>
    <font>
      <vertAlign val="superscript"/>
      <sz val="10"/>
      <name val="Arial"/>
      <family val="2"/>
    </font>
    <font>
      <vertAlign val="superscript"/>
      <sz val="10"/>
      <color indexed="8"/>
      <name val="Arial"/>
      <family val="2"/>
    </font>
    <font>
      <vertAlign val="superscript"/>
      <sz val="10"/>
      <name val="Arial"/>
      <family val="2"/>
      <charset val="238"/>
    </font>
    <font>
      <vertAlign val="subscript"/>
      <sz val="10"/>
      <name val="Arial"/>
      <family val="2"/>
      <charset val="238"/>
    </font>
    <font>
      <sz val="11"/>
      <color indexed="57"/>
      <name val="Calibri"/>
      <family val="2"/>
      <charset val="238"/>
      <scheme val="minor"/>
    </font>
    <font>
      <b/>
      <sz val="11"/>
      <color indexed="8"/>
      <name val="Calibri"/>
      <family val="2"/>
      <charset val="238"/>
      <scheme val="minor"/>
    </font>
    <font>
      <b/>
      <sz val="10"/>
      <color rgb="FF41A6B1"/>
      <name val="Arial"/>
      <family val="2"/>
    </font>
    <font>
      <sz val="12"/>
      <name val="Courier"/>
      <family val="3"/>
    </font>
    <font>
      <sz val="10"/>
      <color rgb="FF000000"/>
      <name val="Arial"/>
      <family val="2"/>
    </font>
    <font>
      <sz val="10"/>
      <name val="Tahoma"/>
      <family val="2"/>
    </font>
    <font>
      <sz val="10"/>
      <color indexed="10"/>
      <name val="Arial"/>
      <family val="2"/>
      <charset val="238"/>
    </font>
    <font>
      <sz val="7"/>
      <color theme="1"/>
      <name val="Times New Roman"/>
      <family val="1"/>
      <charset val="238"/>
    </font>
    <font>
      <sz val="11"/>
      <color rgb="FF00B050"/>
      <name val="Calibri"/>
      <family val="2"/>
      <charset val="238"/>
      <scheme val="minor"/>
    </font>
    <font>
      <b/>
      <sz val="7"/>
      <color theme="1"/>
      <name val="Times New Roman"/>
      <family val="1"/>
      <charset val="238"/>
    </font>
    <font>
      <sz val="10"/>
      <name val="Swis721 Cn BT"/>
      <family val="2"/>
    </font>
    <font>
      <sz val="12"/>
      <name val="Swis721 Cn BT"/>
      <family val="2"/>
    </font>
    <font>
      <b/>
      <sz val="10"/>
      <name val="Swis721 Cn BT"/>
      <family val="2"/>
    </font>
    <font>
      <i/>
      <sz val="9"/>
      <color rgb="FFFF0000"/>
      <name val="Swis721 Cn BT"/>
      <family val="2"/>
    </font>
    <font>
      <i/>
      <sz val="9"/>
      <color rgb="FF0070C0"/>
      <name val="Swis721 Cn BT"/>
      <family val="2"/>
    </font>
    <font>
      <i/>
      <sz val="9"/>
      <name val="Swis721 Cn BT"/>
      <family val="2"/>
    </font>
    <font>
      <sz val="7"/>
      <name val="Swis721 Cn BT"/>
      <family val="2"/>
    </font>
    <font>
      <i/>
      <sz val="10"/>
      <color rgb="FFFF0000"/>
      <name val="Swis721 Cn BT"/>
      <family val="2"/>
    </font>
    <font>
      <i/>
      <sz val="10"/>
      <color rgb="FF0070C0"/>
      <name val="Swis721 Cn BT"/>
      <family val="2"/>
    </font>
    <font>
      <i/>
      <sz val="10"/>
      <name val="Swis721 Cn BT"/>
      <family val="2"/>
    </font>
    <font>
      <b/>
      <sz val="10"/>
      <color indexed="8"/>
      <name val="Swis721 Cn BT"/>
      <family val="2"/>
    </font>
    <font>
      <sz val="10"/>
      <color indexed="8"/>
      <name val="Swis721 Cn BT"/>
      <family val="2"/>
    </font>
    <font>
      <sz val="10"/>
      <color rgb="FF0070C0"/>
      <name val="Swis721 Cn BT"/>
      <family val="2"/>
    </font>
  </fonts>
  <fills count="2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D8EEF3"/>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8" tint="0.59999389629810485"/>
        <bgColor indexed="64"/>
      </patternFill>
    </fill>
  </fills>
  <borders count="44">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8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8" fontId="3" fillId="0" borderId="0" applyFont="0" applyFill="0" applyBorder="0" applyAlignment="0" applyProtection="0"/>
    <xf numFmtId="0" fontId="16" fillId="7" borderId="0" applyNumberFormat="0" applyBorder="0" applyAlignment="0" applyProtection="0"/>
    <xf numFmtId="168"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8"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0" fontId="20" fillId="0" borderId="0"/>
    <xf numFmtId="0" fontId="23" fillId="0" borderId="0" applyNumberFormat="0" applyFill="0" applyBorder="0" applyAlignment="0" applyProtection="0"/>
    <xf numFmtId="0" fontId="2" fillId="0" borderId="0"/>
    <xf numFmtId="0" fontId="2" fillId="0" borderId="0"/>
    <xf numFmtId="0" fontId="3" fillId="0" borderId="0"/>
    <xf numFmtId="172" fontId="11" fillId="0" borderId="0" applyFill="0" applyBorder="0" applyAlignment="0" applyProtection="0"/>
    <xf numFmtId="0" fontId="2" fillId="0" borderId="0"/>
    <xf numFmtId="0" fontId="4" fillId="0" borderId="0"/>
    <xf numFmtId="0" fontId="11" fillId="0" borderId="0"/>
    <xf numFmtId="172" fontId="11" fillId="0" borderId="0" applyFill="0" applyBorder="0" applyAlignment="0" applyProtection="0"/>
    <xf numFmtId="164" fontId="2" fillId="0" borderId="0" applyFill="0" applyBorder="0" applyAlignment="0" applyProtection="0"/>
    <xf numFmtId="0" fontId="11" fillId="0" borderId="0"/>
    <xf numFmtId="168" fontId="11" fillId="0" borderId="0" applyFont="0" applyFill="0" applyBorder="0" applyAlignment="0" applyProtection="0"/>
    <xf numFmtId="0" fontId="3" fillId="0" borderId="0"/>
    <xf numFmtId="0" fontId="2" fillId="0" borderId="0"/>
    <xf numFmtId="49" fontId="67" fillId="0" borderId="0" applyNumberFormat="0" applyAlignment="0">
      <alignment vertical="top"/>
    </xf>
    <xf numFmtId="0" fontId="69" fillId="0" borderId="0"/>
    <xf numFmtId="169" fontId="2" fillId="0" borderId="0"/>
    <xf numFmtId="169" fontId="2" fillId="0" borderId="0"/>
    <xf numFmtId="0" fontId="2" fillId="0" borderId="0"/>
    <xf numFmtId="0" fontId="2" fillId="0" borderId="0"/>
    <xf numFmtId="0" fontId="1" fillId="0" borderId="0"/>
    <xf numFmtId="4" fontId="73" fillId="16" borderId="38">
      <alignment horizontal="right" readingOrder="1"/>
      <protection locked="0"/>
    </xf>
    <xf numFmtId="0" fontId="2" fillId="0" borderId="0"/>
    <xf numFmtId="169" fontId="2" fillId="0" borderId="0"/>
    <xf numFmtId="0" fontId="1" fillId="0" borderId="0"/>
    <xf numFmtId="0" fontId="2" fillId="0" borderId="0"/>
    <xf numFmtId="0" fontId="1" fillId="0" borderId="0"/>
    <xf numFmtId="0" fontId="2" fillId="0" borderId="0"/>
    <xf numFmtId="0" fontId="2" fillId="0" borderId="0"/>
    <xf numFmtId="0" fontId="20" fillId="0" borderId="0"/>
    <xf numFmtId="0" fontId="2" fillId="0" borderId="0"/>
    <xf numFmtId="0" fontId="2" fillId="0" borderId="0"/>
    <xf numFmtId="0" fontId="2" fillId="0" borderId="0"/>
    <xf numFmtId="0" fontId="93" fillId="0" borderId="0"/>
    <xf numFmtId="0" fontId="1" fillId="0" borderId="0"/>
    <xf numFmtId="168" fontId="94" fillId="0" borderId="0" applyFont="0" applyFill="0" applyBorder="0" applyAlignment="0" applyProtection="0"/>
    <xf numFmtId="0" fontId="94" fillId="0" borderId="0"/>
    <xf numFmtId="0" fontId="2" fillId="0" borderId="0"/>
    <xf numFmtId="0" fontId="2" fillId="0" borderId="0"/>
    <xf numFmtId="0" fontId="2" fillId="0" borderId="0"/>
    <xf numFmtId="0" fontId="2" fillId="0" borderId="0"/>
    <xf numFmtId="0" fontId="2" fillId="0" borderId="0"/>
    <xf numFmtId="0" fontId="20" fillId="0" borderId="0"/>
    <xf numFmtId="37" fontId="109" fillId="0" borderId="0"/>
    <xf numFmtId="180" fontId="2" fillId="0" borderId="0"/>
    <xf numFmtId="0" fontId="2" fillId="0" borderId="0"/>
    <xf numFmtId="0" fontId="29" fillId="0" borderId="0"/>
    <xf numFmtId="0" fontId="20" fillId="0" borderId="0"/>
    <xf numFmtId="182" fontId="20" fillId="0" borderId="0" applyFill="0" applyBorder="0" applyAlignment="0" applyProtection="0"/>
    <xf numFmtId="9" fontId="20" fillId="0" borderId="0" applyFont="0" applyFill="0" applyBorder="0" applyAlignment="0" applyProtection="0"/>
  </cellStyleXfs>
  <cellXfs count="1262">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4" fontId="14" fillId="0" borderId="0" xfId="1" applyNumberFormat="1" applyFont="1" applyFill="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6" fillId="0" borderId="0" xfId="1" applyNumberFormat="1" applyFont="1" applyFill="1" applyProtection="1"/>
    <xf numFmtId="4" fontId="14" fillId="0" borderId="0" xfId="1" applyNumberFormat="1" applyFont="1" applyBorder="1" applyProtection="1"/>
    <xf numFmtId="4" fontId="13" fillId="0" borderId="0" xfId="1" applyNumberFormat="1" applyFont="1" applyProtection="1"/>
    <xf numFmtId="166" fontId="14" fillId="0" borderId="0" xfId="2" applyNumberFormat="1" applyFont="1" applyProtection="1"/>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10" fontId="5" fillId="0" borderId="3" xfId="1" applyNumberFormat="1" applyFont="1" applyBorder="1" applyProtection="1"/>
    <xf numFmtId="170" fontId="5" fillId="0" borderId="3" xfId="14" applyNumberFormat="1" applyFont="1" applyBorder="1" applyProtection="1"/>
    <xf numFmtId="4" fontId="14" fillId="0" borderId="0" xfId="1" applyNumberFormat="1" applyFont="1" applyFill="1" applyBorder="1" applyProtection="1">
      <protection locked="0"/>
    </xf>
    <xf numFmtId="4" fontId="13" fillId="0" borderId="0" xfId="1" applyNumberFormat="1" applyFont="1" applyFill="1" applyBorder="1" applyProtection="1"/>
    <xf numFmtId="9" fontId="5" fillId="0" borderId="3" xfId="14" applyFont="1" applyBorder="1" applyProtection="1"/>
    <xf numFmtId="4" fontId="6" fillId="0" borderId="3" xfId="1" applyNumberFormat="1" applyFont="1" applyBorder="1" applyProtection="1">
      <protection locked="0"/>
    </xf>
    <xf numFmtId="4" fontId="6" fillId="0" borderId="0" xfId="1" applyNumberFormat="1" applyFont="1" applyFill="1" applyBorder="1" applyProtection="1">
      <protection locked="0"/>
    </xf>
    <xf numFmtId="4" fontId="6" fillId="0" borderId="0" xfId="1" applyNumberFormat="1" applyFont="1" applyBorder="1" applyProtection="1">
      <protection locked="0"/>
    </xf>
    <xf numFmtId="4" fontId="5" fillId="0" borderId="3" xfId="1" applyNumberFormat="1" applyFont="1" applyBorder="1" applyAlignment="1" applyProtection="1"/>
    <xf numFmtId="4" fontId="6" fillId="0" borderId="3" xfId="1" applyNumberFormat="1" applyFont="1" applyFill="1" applyBorder="1" applyAlignment="1" applyProtection="1"/>
    <xf numFmtId="4" fontId="13" fillId="0" borderId="0" xfId="1" applyNumberFormat="1" applyFont="1" applyBorder="1" applyAlignment="1" applyProtection="1"/>
    <xf numFmtId="4" fontId="14" fillId="0" borderId="0" xfId="1" applyNumberFormat="1" applyFont="1" applyFill="1" applyBorder="1" applyAlignment="1" applyProtection="1"/>
    <xf numFmtId="166" fontId="14" fillId="0" borderId="0" xfId="2" applyNumberFormat="1" applyFont="1" applyBorder="1" applyAlignment="1" applyProtection="1"/>
    <xf numFmtId="4" fontId="14" fillId="0" borderId="0" xfId="1" applyNumberFormat="1" applyFont="1" applyBorder="1" applyAlignment="1" applyProtection="1"/>
    <xf numFmtId="4" fontId="6" fillId="0" borderId="0" xfId="1" applyNumberFormat="1" applyFont="1" applyAlignment="1" applyProtection="1">
      <alignment horizontal="right"/>
    </xf>
    <xf numFmtId="4" fontId="5" fillId="0" borderId="0" xfId="1" applyNumberFormat="1" applyFont="1" applyAlignment="1" applyProtection="1"/>
    <xf numFmtId="4" fontId="5" fillId="0" borderId="0" xfId="1" applyNumberFormat="1" applyFont="1" applyAlignment="1" applyProtection="1">
      <alignment horizontal="center" vertical="top"/>
    </xf>
    <xf numFmtId="40" fontId="28" fillId="11" borderId="0" xfId="1" applyNumberFormat="1" applyFont="1" applyFill="1" applyProtection="1"/>
    <xf numFmtId="40" fontId="28" fillId="0" borderId="0" xfId="1" applyNumberFormat="1" applyFont="1" applyFill="1" applyProtection="1"/>
    <xf numFmtId="40" fontId="28" fillId="6" borderId="0" xfId="1" applyNumberFormat="1" applyFont="1" applyFill="1" applyProtection="1"/>
    <xf numFmtId="167" fontId="7" fillId="0" borderId="0" xfId="1" applyNumberFormat="1" applyFont="1" applyProtection="1"/>
    <xf numFmtId="167" fontId="35" fillId="0" borderId="1" xfId="1" applyNumberFormat="1" applyFont="1" applyBorder="1" applyProtection="1"/>
    <xf numFmtId="167" fontId="5" fillId="0" borderId="0" xfId="1" applyNumberFormat="1" applyFont="1" applyBorder="1" applyProtection="1"/>
    <xf numFmtId="40" fontId="26" fillId="6" borderId="0" xfId="1" applyNumberFormat="1" applyFont="1" applyFill="1" applyProtection="1"/>
    <xf numFmtId="40" fontId="26" fillId="0" borderId="0" xfId="1" applyNumberFormat="1" applyFont="1" applyFill="1" applyProtection="1"/>
    <xf numFmtId="40" fontId="7" fillId="0" borderId="0" xfId="1" applyNumberFormat="1" applyFont="1" applyFill="1" applyProtection="1"/>
    <xf numFmtId="167" fontId="26" fillId="4" borderId="0" xfId="1" applyNumberFormat="1" applyFont="1" applyFill="1" applyProtection="1"/>
    <xf numFmtId="167" fontId="26" fillId="0" borderId="0" xfId="1" applyNumberFormat="1" applyFont="1" applyFill="1" applyProtection="1"/>
    <xf numFmtId="167" fontId="27" fillId="0" borderId="0" xfId="1" applyNumberFormat="1" applyFont="1" applyProtection="1"/>
    <xf numFmtId="40" fontId="26" fillId="9" borderId="0" xfId="1" applyNumberFormat="1" applyFont="1" applyFill="1" applyProtection="1"/>
    <xf numFmtId="4" fontId="6" fillId="0" borderId="3" xfId="1" applyNumberFormat="1" applyFont="1" applyFill="1" applyBorder="1" applyProtection="1">
      <protection locked="0"/>
    </xf>
    <xf numFmtId="175" fontId="44" fillId="0" borderId="2" xfId="38" applyNumberFormat="1" applyFont="1" applyFill="1" applyBorder="1" applyAlignment="1" applyProtection="1">
      <alignment horizontal="center"/>
    </xf>
    <xf numFmtId="175" fontId="44" fillId="0" borderId="0" xfId="38" applyNumberFormat="1" applyFont="1" applyFill="1" applyBorder="1" applyAlignment="1" applyProtection="1">
      <alignment horizontal="center"/>
    </xf>
    <xf numFmtId="172" fontId="47" fillId="0" borderId="0" xfId="38" applyFont="1" applyFill="1" applyBorder="1" applyAlignment="1" applyProtection="1">
      <alignment horizontal="center" vertical="center"/>
    </xf>
    <xf numFmtId="172" fontId="47" fillId="0" borderId="0" xfId="38" applyFont="1" applyFill="1" applyBorder="1" applyAlignment="1" applyProtection="1">
      <alignment horizontal="center" vertical="center" wrapText="1"/>
    </xf>
    <xf numFmtId="175" fontId="44" fillId="0" borderId="18" xfId="38" applyNumberFormat="1" applyFont="1" applyFill="1" applyBorder="1" applyAlignment="1" applyProtection="1">
      <alignment horizontal="center"/>
    </xf>
    <xf numFmtId="175" fontId="44" fillId="0" borderId="22" xfId="38" applyNumberFormat="1" applyFont="1" applyFill="1" applyBorder="1" applyAlignment="1" applyProtection="1">
      <alignment horizontal="center"/>
    </xf>
    <xf numFmtId="167" fontId="46" fillId="0" borderId="23" xfId="43" applyNumberFormat="1" applyFont="1" applyFill="1" applyBorder="1" applyAlignment="1" applyProtection="1">
      <alignment horizontal="right"/>
    </xf>
    <xf numFmtId="167" fontId="47" fillId="0" borderId="8" xfId="25" applyNumberFormat="1" applyFont="1" applyBorder="1" applyAlignment="1" applyProtection="1">
      <alignment horizontal="center"/>
      <protection locked="0"/>
    </xf>
    <xf numFmtId="167" fontId="47" fillId="0" borderId="13" xfId="38" applyNumberFormat="1" applyFont="1" applyFill="1" applyBorder="1" applyAlignment="1" applyProtection="1">
      <alignment horizontal="right"/>
    </xf>
    <xf numFmtId="167" fontId="47" fillId="0" borderId="8" xfId="44" applyNumberFormat="1" applyFont="1" applyBorder="1" applyAlignment="1" applyProtection="1">
      <alignment horizontal="center"/>
      <protection locked="0"/>
    </xf>
    <xf numFmtId="167" fontId="47" fillId="0" borderId="13" xfId="45" applyNumberFormat="1" applyFont="1" applyFill="1" applyBorder="1" applyAlignment="1" applyProtection="1">
      <alignment horizontal="right"/>
    </xf>
    <xf numFmtId="167" fontId="47" fillId="0" borderId="19" xfId="38" applyNumberFormat="1" applyFont="1" applyFill="1" applyBorder="1" applyAlignment="1" applyProtection="1">
      <alignment horizontal="right" wrapText="1"/>
    </xf>
    <xf numFmtId="167" fontId="46" fillId="0" borderId="13" xfId="38" applyNumberFormat="1" applyFont="1" applyFill="1" applyBorder="1" applyAlignment="1" applyProtection="1">
      <alignment horizontal="right"/>
    </xf>
    <xf numFmtId="40" fontId="36" fillId="0" borderId="0" xfId="1" applyNumberFormat="1" applyFont="1" applyFill="1" applyProtection="1"/>
    <xf numFmtId="40" fontId="28" fillId="9" borderId="0" xfId="1" applyNumberFormat="1" applyFont="1" applyFill="1" applyProtection="1"/>
    <xf numFmtId="40" fontId="28" fillId="10" borderId="0" xfId="1" applyNumberFormat="1" applyFont="1" applyFill="1" applyProtection="1"/>
    <xf numFmtId="0" fontId="70" fillId="0" borderId="0" xfId="54" applyFont="1" applyAlignment="1" applyProtection="1">
      <alignment horizontal="right"/>
      <protection locked="0"/>
    </xf>
    <xf numFmtId="4" fontId="2" fillId="0" borderId="0" xfId="0" applyNumberFormat="1" applyFont="1" applyAlignment="1" applyProtection="1">
      <alignment horizontal="right" wrapText="1"/>
      <protection locked="0"/>
    </xf>
    <xf numFmtId="0" fontId="2" fillId="0" borderId="0" xfId="0" applyFont="1" applyAlignment="1" applyProtection="1">
      <alignment horizontal="left" wrapText="1"/>
      <protection locked="0"/>
    </xf>
    <xf numFmtId="0" fontId="70" fillId="0" borderId="0" xfId="0" applyFont="1" applyProtection="1">
      <protection locked="0"/>
    </xf>
    <xf numFmtId="167" fontId="2" fillId="0" borderId="0" xfId="59" applyNumberFormat="1" applyAlignment="1" applyProtection="1">
      <alignment horizontal="center"/>
      <protection locked="0"/>
    </xf>
    <xf numFmtId="0" fontId="70" fillId="0" borderId="0" xfId="0" applyFont="1" applyAlignment="1" applyProtection="1">
      <alignment horizontal="center"/>
      <protection locked="0"/>
    </xf>
    <xf numFmtId="0" fontId="10" fillId="0" borderId="0" xfId="0" applyFont="1" applyAlignment="1" applyProtection="1">
      <alignment wrapText="1"/>
      <protection locked="0"/>
    </xf>
    <xf numFmtId="167" fontId="20" fillId="0" borderId="0" xfId="59" applyNumberFormat="1" applyFont="1" applyAlignment="1" applyProtection="1">
      <alignment horizontal="center"/>
      <protection locked="0"/>
    </xf>
    <xf numFmtId="167" fontId="60" fillId="0" borderId="0" xfId="56" applyNumberFormat="1" applyFont="1" applyAlignment="1" applyProtection="1">
      <alignment horizontal="right"/>
      <protection locked="0"/>
    </xf>
    <xf numFmtId="0" fontId="70" fillId="0" borderId="0" xfId="0" applyFont="1" applyAlignment="1" applyProtection="1">
      <alignment horizontal="right"/>
      <protection locked="0"/>
    </xf>
    <xf numFmtId="0" fontId="2" fillId="0" borderId="0" xfId="54" applyFont="1" applyAlignment="1" applyProtection="1">
      <alignment horizontal="right"/>
      <protection locked="0"/>
    </xf>
    <xf numFmtId="0" fontId="2" fillId="0" borderId="0" xfId="0" applyFont="1" applyAlignment="1" applyProtection="1">
      <alignment horizontal="right"/>
      <protection locked="0"/>
    </xf>
    <xf numFmtId="179" fontId="2" fillId="0" borderId="0" xfId="52" applyNumberFormat="1" applyAlignment="1" applyProtection="1">
      <alignment horizontal="right"/>
      <protection locked="0"/>
    </xf>
    <xf numFmtId="4" fontId="2" fillId="0" borderId="0" xfId="52" applyNumberFormat="1" applyAlignment="1" applyProtection="1">
      <alignment horizontal="right"/>
      <protection locked="0"/>
    </xf>
    <xf numFmtId="0" fontId="10" fillId="0" borderId="0" xfId="54" applyFont="1" applyAlignment="1" applyProtection="1">
      <alignment wrapText="1"/>
      <protection locked="0"/>
    </xf>
    <xf numFmtId="0" fontId="0" fillId="0" borderId="0" xfId="0" applyAlignment="1" applyProtection="1">
      <alignment wrapText="1"/>
      <protection locked="0"/>
    </xf>
    <xf numFmtId="0" fontId="89" fillId="0" borderId="0" xfId="0" applyFont="1" applyProtection="1">
      <protection locked="0"/>
    </xf>
    <xf numFmtId="0" fontId="92" fillId="0" borderId="0" xfId="0" applyFont="1" applyAlignment="1" applyProtection="1">
      <alignment wrapText="1"/>
      <protection locked="0"/>
    </xf>
    <xf numFmtId="167" fontId="2" fillId="0" borderId="0" xfId="59" applyNumberFormat="1" applyAlignment="1" applyProtection="1">
      <alignment horizontal="right"/>
      <protection locked="0"/>
    </xf>
    <xf numFmtId="0" fontId="70" fillId="0" borderId="0" xfId="0" applyFont="1" applyAlignment="1" applyProtection="1">
      <alignment wrapText="1"/>
      <protection locked="0"/>
    </xf>
    <xf numFmtId="0" fontId="2" fillId="0" borderId="0" xfId="63" applyFont="1" applyAlignment="1" applyProtection="1">
      <alignment horizontal="right"/>
      <protection locked="0"/>
    </xf>
    <xf numFmtId="0" fontId="86" fillId="0" borderId="0" xfId="74" applyFont="1" applyAlignment="1" applyProtection="1">
      <alignment horizontal="right"/>
      <protection locked="0"/>
    </xf>
    <xf numFmtId="0" fontId="20" fillId="0" borderId="0" xfId="74" applyFont="1" applyAlignment="1" applyProtection="1">
      <alignment horizontal="right"/>
      <protection locked="0"/>
    </xf>
    <xf numFmtId="0" fontId="20" fillId="0" borderId="0" xfId="74" applyFont="1" applyAlignment="1" applyProtection="1">
      <alignment horizontal="right" wrapText="1"/>
      <protection locked="0"/>
    </xf>
    <xf numFmtId="167" fontId="60" fillId="0" borderId="0" xfId="59" applyNumberFormat="1" applyFont="1" applyAlignment="1" applyProtection="1">
      <alignment horizontal="right"/>
      <protection locked="0"/>
    </xf>
    <xf numFmtId="167" fontId="2" fillId="0" borderId="0" xfId="59" applyNumberFormat="1" applyProtection="1">
      <protection locked="0"/>
    </xf>
    <xf numFmtId="0" fontId="70" fillId="0" borderId="0" xfId="79" applyFont="1" applyAlignment="1" applyProtection="1">
      <alignment horizontal="right"/>
      <protection locked="0"/>
    </xf>
    <xf numFmtId="40" fontId="28" fillId="8" borderId="0" xfId="1" applyNumberFormat="1" applyFont="1" applyFill="1" applyProtection="1"/>
    <xf numFmtId="40" fontId="36" fillId="18" borderId="0" xfId="1" applyNumberFormat="1" applyFont="1" applyFill="1" applyProtection="1"/>
    <xf numFmtId="167" fontId="28" fillId="4" borderId="0" xfId="1" applyNumberFormat="1" applyFont="1" applyFill="1" applyProtection="1"/>
    <xf numFmtId="167" fontId="28" fillId="0" borderId="0" xfId="1" applyNumberFormat="1" applyFont="1" applyFill="1" applyProtection="1"/>
    <xf numFmtId="167" fontId="36" fillId="0" borderId="0" xfId="1" applyNumberFormat="1" applyFont="1" applyProtection="1"/>
    <xf numFmtId="4" fontId="35" fillId="0" borderId="3" xfId="1" applyNumberFormat="1" applyFont="1" applyBorder="1" applyAlignment="1" applyProtection="1">
      <alignment horizontal="left"/>
    </xf>
    <xf numFmtId="4" fontId="35" fillId="0" borderId="0" xfId="1" applyNumberFormat="1" applyFont="1" applyAlignment="1" applyProtection="1">
      <alignment horizontal="left"/>
    </xf>
    <xf numFmtId="4" fontId="35" fillId="0" borderId="0" xfId="1" applyNumberFormat="1" applyFont="1" applyProtection="1"/>
    <xf numFmtId="4" fontId="35" fillId="0" borderId="3" xfId="1" applyNumberFormat="1" applyFont="1" applyBorder="1" applyProtection="1"/>
    <xf numFmtId="0" fontId="70" fillId="0" borderId="0" xfId="0" applyFont="1" applyAlignment="1" applyProtection="1">
      <alignment horizontal="center" wrapText="1"/>
      <protection locked="0"/>
    </xf>
    <xf numFmtId="4" fontId="126" fillId="0" borderId="42" xfId="82" applyNumberFormat="1" applyFont="1" applyFill="1" applyBorder="1" applyAlignment="1" applyProtection="1">
      <alignment horizontal="right" vertical="top"/>
    </xf>
    <xf numFmtId="4" fontId="127" fillId="0" borderId="42" xfId="82" applyNumberFormat="1" applyFont="1" applyFill="1" applyBorder="1" applyAlignment="1" applyProtection="1">
      <alignment horizontal="right" vertical="top"/>
    </xf>
    <xf numFmtId="4" fontId="126" fillId="4" borderId="42" xfId="82" applyNumberFormat="1" applyFont="1" applyFill="1" applyBorder="1" applyAlignment="1" applyProtection="1">
      <alignment horizontal="right" vertical="top"/>
    </xf>
    <xf numFmtId="9" fontId="127" fillId="0" borderId="42" xfId="83" applyFont="1" applyFill="1" applyBorder="1" applyAlignment="1" applyProtection="1">
      <alignment horizontal="right" vertical="top"/>
    </xf>
    <xf numFmtId="4" fontId="126" fillId="4" borderId="42" xfId="82" applyNumberFormat="1" applyFont="1" applyFill="1" applyBorder="1" applyAlignment="1" applyProtection="1">
      <alignment horizontal="right" vertical="center"/>
    </xf>
    <xf numFmtId="40" fontId="28" fillId="19" borderId="0" xfId="1" applyNumberFormat="1" applyFont="1" applyFill="1" applyProtection="1"/>
    <xf numFmtId="40" fontId="26" fillId="20" borderId="0" xfId="1" applyNumberFormat="1" applyFont="1" applyFill="1" applyProtection="1"/>
    <xf numFmtId="0" fontId="6" fillId="0" borderId="0" xfId="0" applyFont="1" applyProtection="1">
      <protection locked="0"/>
    </xf>
    <xf numFmtId="4" fontId="6" fillId="0" borderId="0" xfId="1" applyNumberFormat="1" applyFont="1" applyProtection="1">
      <protection locked="0"/>
    </xf>
    <xf numFmtId="4" fontId="0" fillId="2" borderId="13" xfId="0" applyNumberFormat="1" applyFill="1" applyBorder="1" applyAlignment="1" applyProtection="1">
      <alignment horizontal="right" vertical="center"/>
      <protection locked="0"/>
    </xf>
    <xf numFmtId="4" fontId="114" fillId="0" borderId="13" xfId="0" applyNumberFormat="1" applyFont="1" applyBorder="1" applyAlignment="1" applyProtection="1">
      <alignment horizontal="right" vertical="center"/>
      <protection locked="0"/>
    </xf>
    <xf numFmtId="4" fontId="0" fillId="0" borderId="13" xfId="0" applyNumberFormat="1" applyBorder="1" applyAlignment="1" applyProtection="1">
      <alignment horizontal="right" vertical="center"/>
      <protection locked="0"/>
    </xf>
    <xf numFmtId="4" fontId="0" fillId="0" borderId="13" xfId="0" applyNumberFormat="1" applyBorder="1" applyProtection="1">
      <protection locked="0"/>
    </xf>
    <xf numFmtId="0" fontId="0" fillId="0" borderId="13" xfId="0" applyBorder="1" applyProtection="1">
      <protection locked="0"/>
    </xf>
    <xf numFmtId="4" fontId="114" fillId="0" borderId="13" xfId="0" applyNumberFormat="1" applyFont="1" applyBorder="1" applyProtection="1">
      <protection locked="0"/>
    </xf>
    <xf numFmtId="0" fontId="10" fillId="0" borderId="0" xfId="0" applyFont="1" applyProtection="1">
      <protection locked="0"/>
    </xf>
    <xf numFmtId="0" fontId="70" fillId="0" borderId="0" xfId="58" applyFont="1" applyProtection="1">
      <protection locked="0"/>
    </xf>
    <xf numFmtId="0" fontId="70" fillId="0" borderId="0" xfId="58" applyFont="1" applyAlignment="1" applyProtection="1">
      <alignment horizontal="right"/>
      <protection locked="0"/>
    </xf>
    <xf numFmtId="0" fontId="70" fillId="0" borderId="0" xfId="52" applyFont="1" applyProtection="1">
      <protection locked="0"/>
    </xf>
    <xf numFmtId="0" fontId="70" fillId="0" borderId="0" xfId="52" applyFont="1" applyAlignment="1" applyProtection="1">
      <alignment horizontal="right"/>
      <protection locked="0"/>
    </xf>
    <xf numFmtId="0" fontId="2" fillId="0" borderId="0" xfId="52" applyAlignment="1" applyProtection="1">
      <alignment wrapText="1"/>
      <protection locked="0"/>
    </xf>
    <xf numFmtId="167" fontId="2" fillId="17" borderId="38" xfId="55" applyNumberFormat="1" applyFont="1" applyFill="1" applyAlignment="1">
      <alignment horizontal="right" wrapText="1" readingOrder="1"/>
      <protection locked="0"/>
    </xf>
    <xf numFmtId="0" fontId="10" fillId="0" borderId="0" xfId="0" applyFont="1" applyAlignment="1" applyProtection="1">
      <alignment horizontal="center"/>
      <protection locked="0"/>
    </xf>
    <xf numFmtId="0" fontId="74" fillId="0" borderId="0" xfId="0" applyFont="1" applyAlignment="1" applyProtection="1">
      <alignment horizontal="center"/>
      <protection locked="0"/>
    </xf>
    <xf numFmtId="167" fontId="2" fillId="16" borderId="38" xfId="55" applyNumberFormat="1" applyFont="1" applyAlignment="1">
      <alignment horizontal="right"/>
      <protection locked="0"/>
    </xf>
    <xf numFmtId="4" fontId="0" fillId="0" borderId="0" xfId="0" applyNumberFormat="1" applyProtection="1">
      <protection locked="0"/>
    </xf>
    <xf numFmtId="167" fontId="2" fillId="0" borderId="0" xfId="55" applyNumberFormat="1" applyFont="1" applyFill="1" applyBorder="1" applyAlignment="1">
      <alignment horizontal="right"/>
      <protection locked="0"/>
    </xf>
    <xf numFmtId="0" fontId="2" fillId="0" borderId="0" xfId="0" applyFont="1" applyAlignment="1" applyProtection="1">
      <alignment vertical="top" wrapText="1"/>
      <protection locked="0"/>
    </xf>
    <xf numFmtId="49" fontId="10" fillId="0" borderId="0" xfId="0" applyNumberFormat="1" applyFont="1" applyAlignment="1" applyProtection="1">
      <alignment vertical="top" wrapText="1"/>
      <protection locked="0"/>
    </xf>
    <xf numFmtId="167" fontId="2" fillId="16" borderId="38" xfId="55" applyNumberFormat="1" applyFont="1">
      <alignment horizontal="right" readingOrder="1"/>
      <protection locked="0"/>
    </xf>
    <xf numFmtId="0" fontId="2" fillId="0" borderId="0" xfId="0" applyFont="1" applyProtection="1">
      <protection locked="0"/>
    </xf>
    <xf numFmtId="0" fontId="74" fillId="0" borderId="0" xfId="54" applyFont="1" applyAlignment="1" applyProtection="1">
      <alignment horizontal="center"/>
      <protection locked="0"/>
    </xf>
    <xf numFmtId="0" fontId="70" fillId="0" borderId="0" xfId="60" applyFont="1" applyProtection="1">
      <protection locked="0"/>
    </xf>
    <xf numFmtId="0" fontId="70" fillId="0" borderId="0" xfId="61" applyFont="1" applyAlignment="1" applyProtection="1">
      <alignment horizontal="right"/>
      <protection locked="0"/>
    </xf>
    <xf numFmtId="0" fontId="70" fillId="0" borderId="0" xfId="0" applyFont="1" applyAlignment="1" applyProtection="1">
      <alignment wrapText="1" readingOrder="1"/>
      <protection locked="0"/>
    </xf>
    <xf numFmtId="4" fontId="15" fillId="0" borderId="0" xfId="0" applyNumberFormat="1" applyFont="1" applyProtection="1">
      <protection locked="0"/>
    </xf>
    <xf numFmtId="0" fontId="10" fillId="0" borderId="0" xfId="0" applyFont="1" applyAlignment="1" applyProtection="1">
      <alignment horizontal="center" vertical="center"/>
      <protection locked="0"/>
    </xf>
    <xf numFmtId="0" fontId="2" fillId="0" borderId="0" xfId="58" applyFont="1" applyAlignment="1" applyProtection="1">
      <alignment horizontal="right"/>
      <protection locked="0"/>
    </xf>
    <xf numFmtId="0" fontId="10" fillId="0" borderId="0" xfId="0" applyFont="1" applyAlignment="1" applyProtection="1">
      <alignment horizontal="center" wrapText="1"/>
      <protection locked="0"/>
    </xf>
    <xf numFmtId="0" fontId="85" fillId="0" borderId="0" xfId="0" applyFont="1" applyAlignment="1" applyProtection="1">
      <alignment horizontal="center"/>
      <protection locked="0"/>
    </xf>
    <xf numFmtId="0" fontId="86" fillId="0" borderId="0" xfId="0" applyFont="1" applyAlignment="1" applyProtection="1">
      <alignment horizontal="center"/>
      <protection locked="0"/>
    </xf>
    <xf numFmtId="167" fontId="20" fillId="16" borderId="38" xfId="55" applyNumberFormat="1" applyFont="1" applyAlignment="1">
      <alignment horizontal="right"/>
      <protection locked="0"/>
    </xf>
    <xf numFmtId="4" fontId="20" fillId="0" borderId="0" xfId="0" applyNumberFormat="1" applyFont="1" applyAlignment="1" applyProtection="1">
      <alignment horizontal="center"/>
      <protection locked="0"/>
    </xf>
    <xf numFmtId="167" fontId="20" fillId="0" borderId="0" xfId="0" applyNumberFormat="1" applyFont="1" applyAlignment="1" applyProtection="1">
      <alignment horizontal="center"/>
      <protection locked="0"/>
    </xf>
    <xf numFmtId="4" fontId="85" fillId="0" borderId="0" xfId="0" applyNumberFormat="1" applyFont="1" applyProtection="1">
      <protection locked="0"/>
    </xf>
    <xf numFmtId="0" fontId="86" fillId="0" borderId="0" xfId="0" applyFont="1" applyAlignment="1" applyProtection="1">
      <alignment horizontal="right"/>
      <protection locked="0"/>
    </xf>
    <xf numFmtId="4" fontId="10" fillId="0" borderId="0" xfId="0" applyNumberFormat="1" applyFont="1" applyProtection="1">
      <protection locked="0"/>
    </xf>
    <xf numFmtId="0" fontId="10" fillId="0" borderId="0" xfId="63" applyFont="1" applyProtection="1">
      <protection locked="0"/>
    </xf>
    <xf numFmtId="4" fontId="2" fillId="0" borderId="0" xfId="0" applyNumberFormat="1" applyFont="1" applyAlignment="1" applyProtection="1">
      <alignment horizontal="center" vertical="center"/>
      <protection locked="0"/>
    </xf>
    <xf numFmtId="4" fontId="2" fillId="0" borderId="0" xfId="65" applyNumberFormat="1" applyAlignment="1" applyProtection="1">
      <alignment horizontal="right"/>
      <protection locked="0"/>
    </xf>
    <xf numFmtId="4" fontId="2" fillId="0" borderId="0" xfId="65" applyNumberFormat="1" applyProtection="1">
      <protection locked="0"/>
    </xf>
    <xf numFmtId="4" fontId="2" fillId="0" borderId="0" xfId="67" applyNumberFormat="1" applyFont="1" applyAlignment="1" applyProtection="1">
      <alignment horizontal="right"/>
      <protection locked="0"/>
    </xf>
    <xf numFmtId="0" fontId="70" fillId="0" borderId="0" xfId="52" applyFont="1" applyAlignment="1" applyProtection="1">
      <alignment horizontal="center" wrapText="1"/>
      <protection locked="0"/>
    </xf>
    <xf numFmtId="0" fontId="70" fillId="0" borderId="0" xfId="68" applyFont="1" applyAlignment="1" applyProtection="1">
      <alignment horizontal="right"/>
      <protection locked="0"/>
    </xf>
    <xf numFmtId="0" fontId="2" fillId="0" borderId="0" xfId="69" applyNumberFormat="1" applyFont="1" applyFill="1" applyBorder="1" applyAlignment="1" applyProtection="1">
      <alignment horizontal="center" wrapText="1"/>
      <protection locked="0"/>
    </xf>
    <xf numFmtId="0" fontId="89" fillId="0" borderId="0" xfId="58" applyFont="1" applyAlignment="1" applyProtection="1">
      <alignment horizontal="right"/>
      <protection locked="0"/>
    </xf>
    <xf numFmtId="171" fontId="2" fillId="0" borderId="0" xfId="69" applyNumberFormat="1" applyFont="1" applyAlignment="1" applyProtection="1">
      <alignment horizontal="center" vertical="top" wrapText="1"/>
      <protection locked="0"/>
    </xf>
    <xf numFmtId="0" fontId="10" fillId="0" borderId="0" xfId="0" applyFont="1" applyAlignment="1" applyProtection="1">
      <alignment horizontal="right" wrapText="1"/>
      <protection locked="0"/>
    </xf>
    <xf numFmtId="49" fontId="20" fillId="0" borderId="0" xfId="74" applyNumberFormat="1" applyFont="1" applyAlignment="1" applyProtection="1">
      <alignment wrapText="1"/>
      <protection locked="0"/>
    </xf>
    <xf numFmtId="167" fontId="20" fillId="16" borderId="38" xfId="55" applyNumberFormat="1" applyFont="1">
      <alignment horizontal="right" readingOrder="1"/>
      <protection locked="0"/>
    </xf>
    <xf numFmtId="0" fontId="86" fillId="0" borderId="0" xfId="74" applyFont="1" applyProtection="1">
      <protection locked="0"/>
    </xf>
    <xf numFmtId="4" fontId="89" fillId="0" borderId="0" xfId="0" applyNumberFormat="1" applyFont="1" applyAlignment="1" applyProtection="1">
      <alignment horizontal="center"/>
      <protection locked="0"/>
    </xf>
    <xf numFmtId="0" fontId="70" fillId="0" borderId="0" xfId="71" applyFont="1" applyAlignment="1" applyProtection="1">
      <alignment horizontal="right"/>
      <protection locked="0"/>
    </xf>
    <xf numFmtId="0" fontId="2" fillId="0" borderId="0" xfId="52" applyAlignment="1" applyProtection="1">
      <alignment horizontal="center"/>
      <protection locked="0"/>
    </xf>
    <xf numFmtId="0" fontId="86" fillId="0" borderId="0" xfId="66" applyFont="1" applyAlignment="1" applyProtection="1">
      <alignment horizontal="right"/>
      <protection locked="0"/>
    </xf>
    <xf numFmtId="0" fontId="85" fillId="0" borderId="0" xfId="0" applyFont="1" applyAlignment="1" applyProtection="1">
      <alignment horizontal="right"/>
      <protection locked="0"/>
    </xf>
    <xf numFmtId="0" fontId="2" fillId="0" borderId="0" xfId="71" applyAlignment="1" applyProtection="1">
      <alignment horizontal="right"/>
      <protection locked="0"/>
    </xf>
    <xf numFmtId="1" fontId="74" fillId="0" borderId="0" xfId="0" applyNumberFormat="1" applyFont="1" applyAlignment="1" applyProtection="1">
      <alignment horizontal="center" readingOrder="1"/>
      <protection locked="0"/>
    </xf>
    <xf numFmtId="0" fontId="70" fillId="0" borderId="0" xfId="76" applyFont="1" applyAlignment="1" applyProtection="1">
      <alignment horizontal="center"/>
      <protection locked="0"/>
    </xf>
    <xf numFmtId="0" fontId="10" fillId="0" borderId="0" xfId="76" applyFont="1" applyAlignment="1" applyProtection="1">
      <alignment wrapText="1"/>
      <protection locked="0"/>
    </xf>
    <xf numFmtId="0" fontId="2" fillId="0" borderId="0" xfId="76" applyFont="1" applyProtection="1">
      <protection locked="0"/>
    </xf>
    <xf numFmtId="4" fontId="80" fillId="0" borderId="0" xfId="0" applyNumberFormat="1" applyFont="1" applyProtection="1">
      <protection locked="0"/>
    </xf>
    <xf numFmtId="4" fontId="2" fillId="0" borderId="0" xfId="0" applyNumberFormat="1" applyFont="1" applyAlignment="1" applyProtection="1">
      <alignment horizontal="right"/>
      <protection locked="0"/>
    </xf>
    <xf numFmtId="180" fontId="20" fillId="0" borderId="0" xfId="78" applyFont="1" applyAlignment="1" applyProtection="1">
      <alignment horizontal="right"/>
      <protection locked="0"/>
    </xf>
    <xf numFmtId="167" fontId="43" fillId="0" borderId="0" xfId="25" applyNumberFormat="1" applyFont="1" applyAlignment="1" applyProtection="1">
      <alignment horizontal="center" wrapText="1"/>
      <protection locked="0"/>
    </xf>
    <xf numFmtId="167" fontId="47" fillId="0" borderId="0" xfId="25" applyNumberFormat="1" applyFont="1" applyAlignment="1" applyProtection="1">
      <alignment horizontal="center"/>
      <protection locked="0"/>
    </xf>
    <xf numFmtId="167" fontId="47" fillId="0" borderId="0" xfId="25" applyNumberFormat="1" applyFont="1" applyAlignment="1" applyProtection="1">
      <alignment horizontal="center" wrapText="1"/>
      <protection locked="0"/>
    </xf>
    <xf numFmtId="167" fontId="46" fillId="0" borderId="8" xfId="25" applyNumberFormat="1" applyFont="1" applyBorder="1" applyAlignment="1" applyProtection="1">
      <alignment horizontal="center"/>
      <protection locked="0"/>
    </xf>
    <xf numFmtId="167" fontId="46" fillId="0" borderId="9" xfId="25" applyNumberFormat="1" applyFont="1" applyBorder="1" applyAlignment="1" applyProtection="1">
      <alignment horizontal="center"/>
      <protection locked="0"/>
    </xf>
    <xf numFmtId="0" fontId="47" fillId="0" borderId="4" xfId="25" applyFont="1" applyBorder="1" applyAlignment="1" applyProtection="1">
      <alignment horizontal="center" vertical="center"/>
      <protection locked="0"/>
    </xf>
    <xf numFmtId="4" fontId="47" fillId="0" borderId="8" xfId="42" applyNumberFormat="1" applyFont="1" applyBorder="1" applyAlignment="1" applyProtection="1">
      <alignment horizontal="center"/>
      <protection locked="0"/>
    </xf>
    <xf numFmtId="4" fontId="47" fillId="0" borderId="9" xfId="42" applyNumberFormat="1" applyFont="1" applyBorder="1" applyAlignment="1" applyProtection="1">
      <alignment horizontal="center"/>
      <protection locked="0"/>
    </xf>
    <xf numFmtId="167" fontId="47" fillId="0" borderId="16" xfId="25" applyNumberFormat="1" applyFont="1" applyBorder="1" applyAlignment="1" applyProtection="1">
      <alignment horizontal="center"/>
      <protection locked="0"/>
    </xf>
    <xf numFmtId="167" fontId="47" fillId="0" borderId="20" xfId="25" applyNumberFormat="1" applyFont="1" applyBorder="1" applyAlignment="1" applyProtection="1">
      <alignment horizontal="center"/>
      <protection locked="0"/>
    </xf>
    <xf numFmtId="167" fontId="46" fillId="0" borderId="4" xfId="25" applyNumberFormat="1" applyFont="1" applyBorder="1" applyAlignment="1" applyProtection="1">
      <alignment horizontal="center"/>
      <protection locked="0"/>
    </xf>
    <xf numFmtId="167" fontId="2" fillId="0" borderId="8" xfId="25" applyNumberFormat="1" applyFont="1" applyBorder="1" applyAlignment="1" applyProtection="1">
      <alignment horizontal="center"/>
      <protection locked="0"/>
    </xf>
    <xf numFmtId="167" fontId="47" fillId="0" borderId="8" xfId="25" applyNumberFormat="1" applyFont="1" applyBorder="1" applyAlignment="1" applyProtection="1">
      <alignment horizontal="center" wrapText="1"/>
      <protection locked="0"/>
    </xf>
    <xf numFmtId="175" fontId="46" fillId="0" borderId="22" xfId="38" applyNumberFormat="1" applyFont="1" applyFill="1" applyBorder="1" applyAlignment="1" applyProtection="1">
      <alignment horizontal="center"/>
      <protection locked="0"/>
    </xf>
    <xf numFmtId="167" fontId="43" fillId="0" borderId="8" xfId="25" applyNumberFormat="1" applyFont="1" applyBorder="1" applyAlignment="1" applyProtection="1">
      <alignment horizontal="center"/>
      <protection locked="0"/>
    </xf>
    <xf numFmtId="167" fontId="43" fillId="0" borderId="9" xfId="25" applyNumberFormat="1" applyFont="1" applyBorder="1" applyAlignment="1" applyProtection="1">
      <alignment horizontal="center"/>
      <protection locked="0"/>
    </xf>
    <xf numFmtId="167" fontId="47" fillId="0" borderId="8" xfId="38" applyNumberFormat="1" applyFont="1" applyFill="1" applyBorder="1" applyAlignment="1" applyProtection="1">
      <alignment horizontal="center"/>
      <protection locked="0"/>
    </xf>
    <xf numFmtId="167" fontId="47" fillId="0" borderId="26" xfId="38" applyNumberFormat="1" applyFont="1" applyFill="1" applyBorder="1" applyAlignment="1" applyProtection="1">
      <alignment horizontal="center"/>
      <protection locked="0"/>
    </xf>
    <xf numFmtId="167" fontId="43" fillId="0" borderId="26" xfId="25" applyNumberFormat="1" applyFont="1" applyBorder="1" applyAlignment="1" applyProtection="1">
      <alignment horizontal="center"/>
      <protection locked="0"/>
    </xf>
    <xf numFmtId="167" fontId="47" fillId="0" borderId="28" xfId="25" applyNumberFormat="1" applyFont="1" applyBorder="1" applyAlignment="1" applyProtection="1">
      <alignment horizontal="center"/>
      <protection locked="0"/>
    </xf>
    <xf numFmtId="167" fontId="47" fillId="0" borderId="2" xfId="25" applyNumberFormat="1" applyFont="1" applyBorder="1" applyAlignment="1" applyProtection="1">
      <alignment horizontal="center"/>
      <protection locked="0"/>
    </xf>
    <xf numFmtId="167" fontId="47" fillId="0" borderId="26" xfId="25" applyNumberFormat="1" applyFont="1" applyBorder="1" applyAlignment="1" applyProtection="1">
      <alignment horizontal="center" wrapText="1"/>
      <protection locked="0"/>
    </xf>
    <xf numFmtId="167" fontId="47" fillId="0" borderId="28" xfId="25" applyNumberFormat="1" applyFont="1" applyBorder="1" applyAlignment="1" applyProtection="1">
      <alignment horizontal="center" wrapText="1"/>
      <protection locked="0"/>
    </xf>
    <xf numFmtId="167" fontId="47" fillId="0" borderId="8" xfId="38" applyNumberFormat="1" applyFont="1" applyBorder="1" applyAlignment="1" applyProtection="1">
      <alignment horizontal="center"/>
      <protection locked="0"/>
    </xf>
    <xf numFmtId="167" fontId="46" fillId="0" borderId="0" xfId="25" applyNumberFormat="1" applyFont="1" applyAlignment="1" applyProtection="1">
      <alignment horizontal="center"/>
      <protection locked="0"/>
    </xf>
    <xf numFmtId="167" fontId="47" fillId="0" borderId="9" xfId="38" applyNumberFormat="1" applyFont="1" applyBorder="1" applyAlignment="1" applyProtection="1">
      <alignment horizontal="center"/>
      <protection locked="0"/>
    </xf>
    <xf numFmtId="167" fontId="47" fillId="0" borderId="16" xfId="25" applyNumberFormat="1" applyFont="1" applyBorder="1" applyAlignment="1" applyProtection="1">
      <alignment horizontal="center" wrapText="1"/>
      <protection locked="0"/>
    </xf>
    <xf numFmtId="167" fontId="47" fillId="0" borderId="20" xfId="25" applyNumberFormat="1" applyFont="1" applyBorder="1" applyAlignment="1" applyProtection="1">
      <alignment horizontal="center" wrapText="1"/>
      <protection locked="0"/>
    </xf>
    <xf numFmtId="167" fontId="47" fillId="14" borderId="4" xfId="25" applyNumberFormat="1" applyFont="1" applyFill="1" applyBorder="1" applyAlignment="1" applyProtection="1">
      <alignment horizontal="center" vertical="center"/>
      <protection locked="0"/>
    </xf>
    <xf numFmtId="0" fontId="47" fillId="0" borderId="8" xfId="25" applyFont="1" applyBorder="1" applyAlignment="1" applyProtection="1">
      <alignment horizontal="center" vertical="center"/>
      <protection locked="0"/>
    </xf>
    <xf numFmtId="4" fontId="6" fillId="0" borderId="0" xfId="1" applyNumberFormat="1" applyFont="1" applyFill="1" applyProtection="1">
      <protection locked="0"/>
    </xf>
    <xf numFmtId="4" fontId="14" fillId="0" borderId="0" xfId="1" applyNumberFormat="1" applyFont="1" applyBorder="1" applyProtection="1">
      <protection locked="0"/>
    </xf>
    <xf numFmtId="4" fontId="116" fillId="4" borderId="42" xfId="81" applyNumberFormat="1" applyFont="1" applyFill="1" applyBorder="1" applyAlignment="1" applyProtection="1">
      <alignment vertical="top"/>
      <protection locked="0"/>
    </xf>
    <xf numFmtId="4" fontId="126" fillId="0" borderId="42" xfId="82" applyNumberFormat="1" applyFont="1" applyFill="1" applyBorder="1" applyAlignment="1" applyProtection="1">
      <alignment horizontal="right" vertical="top"/>
      <protection locked="0"/>
    </xf>
    <xf numFmtId="4" fontId="127" fillId="0" borderId="42" xfId="82" applyNumberFormat="1" applyFont="1" applyFill="1" applyBorder="1" applyAlignment="1" applyProtection="1">
      <alignment horizontal="right" vertical="top"/>
      <protection locked="0"/>
    </xf>
    <xf numFmtId="0" fontId="116" fillId="0" borderId="42" xfId="80" applyFont="1" applyBorder="1" applyAlignment="1" applyProtection="1">
      <alignment vertical="top"/>
      <protection locked="0"/>
    </xf>
    <xf numFmtId="4" fontId="6" fillId="0" borderId="0" xfId="0" applyNumberFormat="1" applyFont="1" applyProtection="1">
      <protection locked="0"/>
    </xf>
    <xf numFmtId="4" fontId="6" fillId="0" borderId="3" xfId="1" applyNumberFormat="1" applyFont="1" applyFill="1" applyBorder="1" applyAlignment="1" applyProtection="1">
      <protection locked="0"/>
    </xf>
    <xf numFmtId="4" fontId="14" fillId="0" borderId="0" xfId="0" applyNumberFormat="1" applyFont="1" applyProtection="1">
      <protection locked="0"/>
    </xf>
    <xf numFmtId="4" fontId="6" fillId="0" borderId="0" xfId="1" applyNumberFormat="1" applyFont="1" applyFill="1" applyBorder="1" applyAlignment="1" applyProtection="1">
      <protection locked="0"/>
    </xf>
    <xf numFmtId="4" fontId="14" fillId="0" borderId="0" xfId="1" applyNumberFormat="1" applyFont="1" applyFill="1" applyBorder="1" applyAlignment="1" applyProtection="1">
      <protection locked="0"/>
    </xf>
    <xf numFmtId="4" fontId="14" fillId="0" borderId="0" xfId="1" applyNumberFormat="1" applyFont="1" applyProtection="1">
      <protection locked="0"/>
    </xf>
    <xf numFmtId="0" fontId="26" fillId="0" borderId="0" xfId="0" applyFont="1"/>
    <xf numFmtId="0" fontId="7" fillId="0" borderId="0" xfId="0" applyFont="1" applyAlignment="1">
      <alignment horizontal="left" vertical="top"/>
    </xf>
    <xf numFmtId="4" fontId="26"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26" fillId="0" borderId="0" xfId="0" applyFont="1" applyAlignment="1">
      <alignment horizontal="center" vertical="top"/>
    </xf>
    <xf numFmtId="0" fontId="7" fillId="0" borderId="0" xfId="0" applyFont="1" applyAlignment="1">
      <alignment horizontal="center" vertical="top"/>
    </xf>
    <xf numFmtId="4" fontId="2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0" fillId="0" borderId="12" xfId="0" applyBorder="1"/>
    <xf numFmtId="4" fontId="22" fillId="0" borderId="12" xfId="0" applyNumberFormat="1" applyFont="1" applyBorder="1" applyAlignment="1">
      <alignment horizontal="right" vertical="center"/>
    </xf>
    <xf numFmtId="0" fontId="0" fillId="0" borderId="0" xfId="0" applyAlignment="1">
      <alignment wrapText="1"/>
    </xf>
    <xf numFmtId="0" fontId="0" fillId="0" borderId="24" xfId="0" applyBorder="1" applyAlignment="1">
      <alignment horizontal="left" vertical="center" wrapText="1"/>
    </xf>
    <xf numFmtId="0" fontId="0" fillId="0" borderId="0" xfId="0" applyAlignment="1">
      <alignment horizontal="left" vertical="center" wrapText="1"/>
    </xf>
    <xf numFmtId="4" fontId="22" fillId="0" borderId="13" xfId="0" applyNumberFormat="1" applyFont="1" applyBorder="1" applyAlignment="1">
      <alignment horizontal="right" vertical="center"/>
    </xf>
    <xf numFmtId="0" fontId="0" fillId="0" borderId="0" xfId="0" applyAlignment="1">
      <alignment vertical="center" wrapText="1"/>
    </xf>
    <xf numFmtId="49" fontId="0" fillId="0" borderId="0" xfId="0" applyNumberFormat="1" applyAlignment="1">
      <alignment vertical="center" wrapText="1"/>
    </xf>
    <xf numFmtId="0" fontId="22" fillId="0" borderId="0" xfId="0" applyFont="1" applyAlignment="1">
      <alignment vertical="center" wrapText="1"/>
    </xf>
    <xf numFmtId="0" fontId="0" fillId="0" borderId="24" xfId="0" applyBorder="1" applyAlignment="1">
      <alignment wrapText="1"/>
    </xf>
    <xf numFmtId="49" fontId="0" fillId="0" borderId="0" xfId="0" applyNumberFormat="1" applyAlignment="1">
      <alignment wrapText="1"/>
    </xf>
    <xf numFmtId="0" fontId="22" fillId="0" borderId="0" xfId="0" applyFont="1" applyAlignment="1">
      <alignment wrapText="1"/>
    </xf>
    <xf numFmtId="49" fontId="22" fillId="0" borderId="0" xfId="0" applyNumberFormat="1" applyFont="1" applyAlignment="1">
      <alignment vertical="center"/>
    </xf>
    <xf numFmtId="49" fontId="0" fillId="0" borderId="0" xfId="0" applyNumberFormat="1" applyAlignment="1">
      <alignment vertical="center"/>
    </xf>
    <xf numFmtId="0" fontId="0" fillId="0" borderId="24" xfId="0" applyBorder="1"/>
    <xf numFmtId="49" fontId="0" fillId="0" borderId="0" xfId="0" applyNumberFormat="1"/>
    <xf numFmtId="4" fontId="0" fillId="0" borderId="13" xfId="0" applyNumberFormat="1" applyBorder="1"/>
    <xf numFmtId="49" fontId="0" fillId="0" borderId="24" xfId="0" applyNumberFormat="1" applyBorder="1" applyAlignment="1">
      <alignment horizontal="left" vertical="center" wrapText="1"/>
    </xf>
    <xf numFmtId="0" fontId="10" fillId="0" borderId="0" xfId="0" applyFont="1" applyAlignment="1">
      <alignment vertical="center"/>
    </xf>
    <xf numFmtId="0" fontId="77" fillId="0" borderId="0" xfId="0" applyFont="1" applyAlignment="1">
      <alignment vertical="center"/>
    </xf>
    <xf numFmtId="0" fontId="0" fillId="0" borderId="0" xfId="0" applyAlignment="1">
      <alignment horizontal="right"/>
    </xf>
    <xf numFmtId="0" fontId="10" fillId="0" borderId="0" xfId="0" applyFont="1" applyAlignment="1">
      <alignment horizontal="left" vertical="center"/>
    </xf>
    <xf numFmtId="0" fontId="0" fillId="0" borderId="14" xfId="0" applyBorder="1"/>
    <xf numFmtId="0" fontId="0" fillId="0" borderId="3" xfId="0" applyBorder="1"/>
    <xf numFmtId="0" fontId="0" fillId="0" borderId="6" xfId="0" applyBorder="1"/>
    <xf numFmtId="0" fontId="22" fillId="0" borderId="2" xfId="0" applyFont="1" applyBorder="1" applyAlignment="1">
      <alignment horizontal="right"/>
    </xf>
    <xf numFmtId="4" fontId="22" fillId="0" borderId="7" xfId="0" applyNumberFormat="1" applyFont="1" applyBorder="1"/>
    <xf numFmtId="0" fontId="22" fillId="0" borderId="0" xfId="0" applyFont="1" applyAlignment="1">
      <alignment horizontal="right"/>
    </xf>
    <xf numFmtId="4" fontId="22" fillId="0" borderId="0" xfId="0" applyNumberFormat="1" applyFont="1"/>
    <xf numFmtId="0" fontId="22" fillId="0" borderId="0" xfId="0" applyFont="1" applyAlignment="1">
      <alignment horizontal="left"/>
    </xf>
    <xf numFmtId="0" fontId="0" fillId="0" borderId="0" xfId="0" applyAlignment="1">
      <alignment horizontal="left"/>
    </xf>
    <xf numFmtId="0" fontId="62" fillId="0" borderId="0" xfId="47" applyFont="1" applyAlignment="1">
      <alignment horizontal="right" vertical="top"/>
    </xf>
    <xf numFmtId="0" fontId="63" fillId="0" borderId="0" xfId="0" applyFont="1" applyAlignment="1">
      <alignment horizontal="left" vertical="top" wrapText="1"/>
    </xf>
    <xf numFmtId="0" fontId="62" fillId="0" borderId="0" xfId="47" applyFont="1" applyAlignment="1">
      <alignment vertical="top" wrapText="1"/>
    </xf>
    <xf numFmtId="167" fontId="62" fillId="0" borderId="0" xfId="47" applyNumberFormat="1" applyFont="1"/>
    <xf numFmtId="0" fontId="62" fillId="0" borderId="0" xfId="47" applyFont="1"/>
    <xf numFmtId="0" fontId="62" fillId="0" borderId="0" xfId="47" applyFont="1" applyAlignment="1">
      <alignment horizontal="left" vertical="center"/>
    </xf>
    <xf numFmtId="0" fontId="64" fillId="0" borderId="0" xfId="47" applyFont="1" applyAlignment="1">
      <alignment horizontal="left" vertical="center" wrapText="1"/>
    </xf>
    <xf numFmtId="0" fontId="64" fillId="0" borderId="0" xfId="47" applyFont="1" applyAlignment="1">
      <alignment horizontal="left" vertical="center"/>
    </xf>
    <xf numFmtId="167" fontId="62" fillId="0" borderId="0" xfId="47" quotePrefix="1" applyNumberFormat="1" applyFont="1" applyAlignment="1">
      <alignment horizontal="right" vertical="center"/>
    </xf>
    <xf numFmtId="167" fontId="62" fillId="0" borderId="0" xfId="47" applyNumberFormat="1" applyFont="1" applyAlignment="1">
      <alignment horizontal="left" vertical="center"/>
    </xf>
    <xf numFmtId="0" fontId="65" fillId="0" borderId="0" xfId="0" applyFont="1" applyAlignment="1">
      <alignment horizontal="justify" vertical="center"/>
    </xf>
    <xf numFmtId="167" fontId="64" fillId="0" borderId="0" xfId="47" applyNumberFormat="1" applyFont="1" applyAlignment="1">
      <alignment horizontal="right" vertical="center"/>
    </xf>
    <xf numFmtId="0" fontId="64" fillId="0" borderId="0" xfId="47" applyFont="1" applyAlignment="1">
      <alignment horizontal="left" vertical="top"/>
    </xf>
    <xf numFmtId="0" fontId="64" fillId="0" borderId="0" xfId="47" applyFont="1" applyAlignment="1">
      <alignment wrapText="1"/>
    </xf>
    <xf numFmtId="0" fontId="64" fillId="0" borderId="0" xfId="47" applyFont="1"/>
    <xf numFmtId="167" fontId="64" fillId="0" borderId="0" xfId="47" applyNumberFormat="1" applyFont="1"/>
    <xf numFmtId="0" fontId="64" fillId="15" borderId="36" xfId="47" applyFont="1" applyFill="1" applyBorder="1" applyAlignment="1">
      <alignment horizontal="left" vertical="center"/>
    </xf>
    <xf numFmtId="0" fontId="62" fillId="15" borderId="36" xfId="47" applyFont="1" applyFill="1" applyBorder="1" applyAlignment="1">
      <alignment horizontal="left" vertical="center"/>
    </xf>
    <xf numFmtId="167" fontId="64" fillId="15" borderId="36" xfId="47" applyNumberFormat="1" applyFont="1" applyFill="1" applyBorder="1" applyAlignment="1">
      <alignment horizontal="right" vertical="center"/>
    </xf>
    <xf numFmtId="0" fontId="62" fillId="0" borderId="37" xfId="47" applyFont="1" applyBorder="1" applyAlignment="1">
      <alignment wrapText="1"/>
    </xf>
    <xf numFmtId="0" fontId="62" fillId="0" borderId="37" xfId="47" applyFont="1" applyBorder="1"/>
    <xf numFmtId="167" fontId="62" fillId="0" borderId="37" xfId="47" applyNumberFormat="1" applyFont="1" applyBorder="1"/>
    <xf numFmtId="49" fontId="64" fillId="0" borderId="0" xfId="47" applyNumberFormat="1" applyFont="1" applyAlignment="1">
      <alignment horizontal="center" vertical="center"/>
    </xf>
    <xf numFmtId="49" fontId="64" fillId="0" borderId="0" xfId="47" applyNumberFormat="1" applyFont="1" applyAlignment="1">
      <alignment vertical="center" wrapText="1"/>
    </xf>
    <xf numFmtId="0" fontId="64" fillId="0" borderId="0" xfId="47" applyFont="1" applyAlignment="1">
      <alignment vertical="center"/>
    </xf>
    <xf numFmtId="167" fontId="64" fillId="0" borderId="0" xfId="47" applyNumberFormat="1" applyFont="1" applyAlignment="1">
      <alignment vertical="center"/>
    </xf>
    <xf numFmtId="0" fontId="62" fillId="15" borderId="36" xfId="47" applyFont="1" applyFill="1" applyBorder="1" applyAlignment="1">
      <alignment horizontal="center" vertical="center"/>
    </xf>
    <xf numFmtId="4" fontId="64" fillId="15" borderId="36" xfId="47" applyNumberFormat="1" applyFont="1" applyFill="1" applyBorder="1" applyAlignment="1">
      <alignment horizontal="left" vertical="center"/>
    </xf>
    <xf numFmtId="0" fontId="62" fillId="0" borderId="0" xfId="47" applyFont="1" applyAlignment="1">
      <alignment horizontal="right" vertical="center"/>
    </xf>
    <xf numFmtId="0" fontId="66" fillId="0" borderId="0" xfId="0" applyFont="1" applyAlignment="1">
      <alignment horizontal="left" vertical="center" wrapText="1"/>
    </xf>
    <xf numFmtId="0" fontId="62" fillId="0" borderId="0" xfId="47" applyFont="1" applyAlignment="1">
      <alignment vertical="center" wrapText="1"/>
    </xf>
    <xf numFmtId="167" fontId="62" fillId="0" borderId="0" xfId="47" applyNumberFormat="1" applyFont="1" applyAlignment="1">
      <alignment vertical="center"/>
    </xf>
    <xf numFmtId="0" fontId="62" fillId="0" borderId="0" xfId="47" applyFont="1" applyAlignment="1">
      <alignment vertical="center"/>
    </xf>
    <xf numFmtId="0" fontId="64" fillId="0" borderId="0" xfId="47" applyFont="1" applyAlignment="1">
      <alignment vertical="top" wrapText="1"/>
    </xf>
    <xf numFmtId="0" fontId="63" fillId="0" borderId="0" xfId="0" applyFont="1" applyAlignment="1">
      <alignment vertical="top" wrapText="1"/>
    </xf>
    <xf numFmtId="49" fontId="68" fillId="0" borderId="0" xfId="48" applyFont="1" applyAlignment="1">
      <alignment horizontal="right" vertical="top" wrapText="1" readingOrder="1"/>
    </xf>
    <xf numFmtId="49" fontId="68" fillId="0" borderId="0" xfId="48" applyFont="1" applyAlignment="1">
      <alignment horizontal="left" vertical="top" wrapText="1" readingOrder="1"/>
    </xf>
    <xf numFmtId="49" fontId="68" fillId="0" borderId="0" xfId="48" applyFont="1" applyAlignment="1">
      <alignment horizontal="center"/>
    </xf>
    <xf numFmtId="49" fontId="68" fillId="0" borderId="0" xfId="48" applyFont="1" applyAlignment="1">
      <alignment horizontal="right"/>
    </xf>
    <xf numFmtId="167" fontId="68" fillId="0" borderId="0" xfId="48" applyNumberFormat="1" applyFont="1" applyAlignment="1">
      <alignment horizontal="right"/>
    </xf>
    <xf numFmtId="0" fontId="10" fillId="0" borderId="0" xfId="0" applyFont="1"/>
    <xf numFmtId="0" fontId="60" fillId="0" borderId="0" xfId="22" applyFont="1" applyAlignment="1">
      <alignment horizontal="right" vertical="top"/>
    </xf>
    <xf numFmtId="49" fontId="60" fillId="0" borderId="0" xfId="22" applyNumberFormat="1" applyFont="1" applyAlignment="1">
      <alignment horizontal="left" vertical="top" wrapText="1"/>
    </xf>
    <xf numFmtId="0" fontId="60" fillId="0" borderId="0" xfId="22" applyFont="1" applyAlignment="1">
      <alignment horizontal="center"/>
    </xf>
    <xf numFmtId="167" fontId="60" fillId="0" borderId="0" xfId="22" applyNumberFormat="1" applyFont="1" applyAlignment="1">
      <alignment horizontal="right"/>
    </xf>
    <xf numFmtId="174" fontId="68" fillId="0" borderId="0" xfId="48" applyNumberFormat="1" applyFont="1" applyAlignment="1">
      <alignment horizontal="right" vertical="top" readingOrder="1"/>
    </xf>
    <xf numFmtId="4" fontId="68" fillId="0" borderId="0" xfId="48" applyNumberFormat="1" applyFont="1" applyAlignment="1">
      <alignment horizontal="right"/>
    </xf>
    <xf numFmtId="0" fontId="70" fillId="0" borderId="0" xfId="58" applyFont="1"/>
    <xf numFmtId="49" fontId="70" fillId="0" borderId="0" xfId="58" applyNumberFormat="1" applyFont="1" applyAlignment="1">
      <alignment horizontal="left" vertical="top" wrapText="1"/>
    </xf>
    <xf numFmtId="0" fontId="70" fillId="0" borderId="0" xfId="58" applyFont="1" applyAlignment="1">
      <alignment horizontal="center"/>
    </xf>
    <xf numFmtId="0" fontId="70" fillId="0" borderId="0" xfId="58" applyFont="1" applyAlignment="1">
      <alignment horizontal="right"/>
    </xf>
    <xf numFmtId="0" fontId="70" fillId="0" borderId="0" xfId="0" applyFont="1"/>
    <xf numFmtId="49" fontId="60" fillId="0" borderId="0" xfId="48" applyFont="1" applyAlignment="1">
      <alignment horizontal="left" vertical="top" wrapText="1" readingOrder="1"/>
    </xf>
    <xf numFmtId="49" fontId="70" fillId="0" borderId="0" xfId="0" applyNumberFormat="1" applyFont="1" applyAlignment="1">
      <alignment horizontal="center" wrapText="1"/>
    </xf>
    <xf numFmtId="0" fontId="70" fillId="0" borderId="0" xfId="0" applyFont="1" applyAlignment="1">
      <alignment horizontal="right"/>
    </xf>
    <xf numFmtId="4" fontId="70" fillId="0" borderId="0" xfId="0" applyNumberFormat="1" applyFont="1"/>
    <xf numFmtId="49" fontId="72" fillId="0" borderId="0" xfId="0" applyNumberFormat="1" applyFont="1" applyAlignment="1">
      <alignment horizontal="left" vertical="center" wrapText="1"/>
    </xf>
    <xf numFmtId="0" fontId="70" fillId="0" borderId="0" xfId="0" applyFont="1" applyAlignment="1">
      <alignment horizontal="center" wrapText="1"/>
    </xf>
    <xf numFmtId="0" fontId="70" fillId="0" borderId="0" xfId="52" applyFont="1"/>
    <xf numFmtId="0" fontId="70" fillId="0" borderId="0" xfId="52" applyFont="1" applyAlignment="1">
      <alignment vertical="top" wrapText="1"/>
    </xf>
    <xf numFmtId="0" fontId="70" fillId="0" borderId="0" xfId="52" applyFont="1" applyAlignment="1">
      <alignment horizontal="center"/>
    </xf>
    <xf numFmtId="0" fontId="70" fillId="0" borderId="0" xfId="52" applyFont="1" applyAlignment="1">
      <alignment horizontal="right"/>
    </xf>
    <xf numFmtId="174" fontId="2" fillId="0" borderId="0" xfId="53" applyNumberFormat="1" applyAlignment="1">
      <alignment horizontal="right" vertical="top"/>
    </xf>
    <xf numFmtId="0" fontId="2" fillId="0" borderId="0" xfId="52" applyAlignment="1">
      <alignment wrapText="1"/>
    </xf>
    <xf numFmtId="0" fontId="10" fillId="0" borderId="0" xfId="52" applyFont="1"/>
    <xf numFmtId="0" fontId="10" fillId="0" borderId="0" xfId="52" applyFont="1" applyAlignment="1">
      <alignment horizontal="center"/>
    </xf>
    <xf numFmtId="0" fontId="70" fillId="0" borderId="0" xfId="54" applyFont="1" applyAlignment="1">
      <alignment horizontal="right"/>
    </xf>
    <xf numFmtId="0" fontId="10" fillId="0" borderId="0" xfId="54" applyFont="1" applyAlignment="1">
      <alignment horizontal="left" vertical="top" wrapText="1"/>
    </xf>
    <xf numFmtId="0" fontId="10" fillId="0" borderId="0" xfId="54" applyFont="1" applyAlignment="1">
      <alignment horizontal="center" wrapText="1"/>
    </xf>
    <xf numFmtId="167" fontId="2" fillId="0" borderId="0" xfId="56" applyNumberFormat="1" applyAlignment="1">
      <alignment horizontal="right"/>
    </xf>
    <xf numFmtId="0" fontId="70" fillId="0" borderId="0" xfId="54" applyFont="1"/>
    <xf numFmtId="0" fontId="2" fillId="0" borderId="0" xfId="52" applyAlignment="1">
      <alignment vertical="top"/>
    </xf>
    <xf numFmtId="0" fontId="74" fillId="0" borderId="0" xfId="52" applyFont="1" applyAlignment="1">
      <alignment horizontal="left" vertical="top" wrapText="1"/>
    </xf>
    <xf numFmtId="0" fontId="10" fillId="0" borderId="0" xfId="54" quotePrefix="1" applyFont="1" applyAlignment="1">
      <alignment horizontal="left" vertical="top" wrapText="1"/>
    </xf>
    <xf numFmtId="174" fontId="2" fillId="0" borderId="0" xfId="57" applyNumberFormat="1" applyAlignment="1">
      <alignment vertical="top"/>
    </xf>
    <xf numFmtId="0" fontId="74" fillId="0" borderId="0" xfId="0" applyFont="1" applyAlignment="1">
      <alignment wrapText="1"/>
    </xf>
    <xf numFmtId="0" fontId="10" fillId="0" borderId="0" xfId="0" applyFont="1" applyAlignment="1">
      <alignment horizontal="center"/>
    </xf>
    <xf numFmtId="1" fontId="10" fillId="0" borderId="0" xfId="0" applyNumberFormat="1" applyFont="1" applyAlignment="1">
      <alignment horizontal="center"/>
    </xf>
    <xf numFmtId="0" fontId="70" fillId="0" borderId="0" xfId="0" applyFont="1" applyAlignment="1">
      <alignment horizontal="left" vertical="top" wrapText="1"/>
    </xf>
    <xf numFmtId="0" fontId="74" fillId="0" borderId="0" xfId="0" applyFont="1" applyAlignment="1">
      <alignment horizontal="center"/>
    </xf>
    <xf numFmtId="1" fontId="74" fillId="0" borderId="0" xfId="0" applyNumberFormat="1" applyFont="1" applyAlignment="1">
      <alignment horizontal="center"/>
    </xf>
    <xf numFmtId="167" fontId="2" fillId="0" borderId="0" xfId="57" applyNumberFormat="1"/>
    <xf numFmtId="0" fontId="70" fillId="0" borderId="0" xfId="0" applyFont="1" applyAlignment="1">
      <alignment horizontal="center"/>
    </xf>
    <xf numFmtId="174" fontId="2" fillId="0" borderId="0" xfId="56" applyNumberFormat="1" applyAlignment="1">
      <alignment vertical="top"/>
    </xf>
    <xf numFmtId="0" fontId="74" fillId="0" borderId="0" xfId="0" applyFont="1" applyAlignment="1">
      <alignment horizontal="left" vertical="top" wrapText="1"/>
    </xf>
    <xf numFmtId="0" fontId="70" fillId="0" borderId="0" xfId="0" applyFont="1" applyAlignment="1">
      <alignment vertical="top"/>
    </xf>
    <xf numFmtId="167" fontId="2" fillId="0" borderId="0" xfId="22" applyNumberFormat="1" applyAlignment="1">
      <alignment horizontal="right"/>
    </xf>
    <xf numFmtId="0" fontId="10" fillId="0" borderId="0" xfId="0" applyFont="1" applyAlignment="1">
      <alignment vertical="top"/>
    </xf>
    <xf numFmtId="167" fontId="2" fillId="0" borderId="0" xfId="56" applyNumberFormat="1"/>
    <xf numFmtId="0" fontId="2" fillId="0" borderId="0" xfId="0" applyFont="1" applyAlignment="1">
      <alignment horizontal="left" vertical="top" wrapText="1"/>
    </xf>
    <xf numFmtId="174" fontId="2" fillId="0" borderId="0" xfId="53" applyNumberFormat="1" applyAlignment="1">
      <alignment horizontal="right" vertical="top" readingOrder="1"/>
    </xf>
    <xf numFmtId="0" fontId="0" fillId="0" borderId="0" xfId="0" applyAlignment="1">
      <alignment horizontal="center"/>
    </xf>
    <xf numFmtId="4" fontId="0" fillId="0" borderId="0" xfId="0" applyNumberFormat="1"/>
    <xf numFmtId="4" fontId="70" fillId="0" borderId="0" xfId="58" applyNumberFormat="1" applyFont="1"/>
    <xf numFmtId="0" fontId="10" fillId="0" borderId="0" xfId="0" applyFont="1" applyAlignment="1">
      <alignment vertical="top" wrapText="1"/>
    </xf>
    <xf numFmtId="0" fontId="2" fillId="0" borderId="0" xfId="0" applyFont="1" applyAlignment="1">
      <alignment vertical="top" wrapText="1"/>
    </xf>
    <xf numFmtId="49" fontId="10" fillId="0" borderId="0" xfId="0" applyNumberFormat="1" applyFont="1" applyAlignment="1">
      <alignment vertical="top" wrapText="1"/>
    </xf>
    <xf numFmtId="0" fontId="77" fillId="0" borderId="0" xfId="0" applyFont="1" applyAlignment="1">
      <alignment vertical="top" wrapText="1"/>
    </xf>
    <xf numFmtId="167" fontId="2" fillId="0" borderId="0" xfId="59" applyNumberFormat="1"/>
    <xf numFmtId="0" fontId="74" fillId="0" borderId="0" xfId="0" applyFont="1" applyAlignment="1">
      <alignment vertical="top" wrapText="1"/>
    </xf>
    <xf numFmtId="174" fontId="2" fillId="0" borderId="0" xfId="59" applyNumberFormat="1" applyAlignment="1">
      <alignment vertical="top"/>
    </xf>
    <xf numFmtId="0" fontId="10" fillId="0" borderId="0" xfId="0" applyFont="1" applyAlignment="1">
      <alignment horizontal="left" vertical="top" wrapText="1"/>
    </xf>
    <xf numFmtId="49" fontId="2" fillId="0" borderId="0" xfId="54" applyNumberFormat="1" applyFont="1" applyAlignment="1">
      <alignment horizontal="left" vertical="top" wrapText="1" readingOrder="1"/>
    </xf>
    <xf numFmtId="0" fontId="70" fillId="0" borderId="0" xfId="0" applyFont="1" applyAlignment="1">
      <alignment horizontal="right" vertical="top" readingOrder="1"/>
    </xf>
    <xf numFmtId="0" fontId="2" fillId="0" borderId="0" xfId="0" applyFont="1" applyAlignment="1">
      <alignment horizontal="center"/>
    </xf>
    <xf numFmtId="167" fontId="2" fillId="0" borderId="0" xfId="59" applyNumberFormat="1" applyAlignment="1">
      <alignment horizontal="right"/>
    </xf>
    <xf numFmtId="174" fontId="2" fillId="0" borderId="0" xfId="59" applyNumberFormat="1" applyAlignment="1">
      <alignment horizontal="right" vertical="top"/>
    </xf>
    <xf numFmtId="0" fontId="70" fillId="0" borderId="0" xfId="0" applyFont="1" applyAlignment="1">
      <alignment horizontal="right" vertical="top"/>
    </xf>
    <xf numFmtId="0" fontId="2" fillId="0" borderId="0" xfId="0" applyFont="1" applyAlignment="1">
      <alignment horizontal="right" vertical="top"/>
    </xf>
    <xf numFmtId="0" fontId="2" fillId="0" borderId="0" xfId="0" applyFont="1" applyAlignment="1">
      <alignment horizontal="right"/>
    </xf>
    <xf numFmtId="0" fontId="2" fillId="0" borderId="0" xfId="0" applyFont="1"/>
    <xf numFmtId="0" fontId="74" fillId="0" borderId="0" xfId="54" applyFont="1" applyAlignment="1">
      <alignment horizontal="left" vertical="top" wrapText="1"/>
    </xf>
    <xf numFmtId="0" fontId="10" fillId="0" borderId="0" xfId="54" applyFont="1" applyAlignment="1">
      <alignment horizontal="center"/>
    </xf>
    <xf numFmtId="4" fontId="70" fillId="0" borderId="0" xfId="54" applyNumberFormat="1" applyFont="1" applyAlignment="1">
      <alignment horizontal="right"/>
    </xf>
    <xf numFmtId="0" fontId="74" fillId="0" borderId="0" xfId="54" applyFont="1" applyAlignment="1">
      <alignment horizontal="center"/>
    </xf>
    <xf numFmtId="0" fontId="70" fillId="0" borderId="0" xfId="54" applyFont="1" applyAlignment="1">
      <alignment horizontal="left" vertical="top" wrapText="1"/>
    </xf>
    <xf numFmtId="0" fontId="70" fillId="0" borderId="0" xfId="54" applyFont="1" applyAlignment="1">
      <alignment horizontal="center"/>
    </xf>
    <xf numFmtId="49" fontId="10" fillId="0" borderId="0" xfId="0" applyNumberFormat="1" applyFont="1" applyAlignment="1">
      <alignment horizontal="left" vertical="top" wrapText="1"/>
    </xf>
    <xf numFmtId="49" fontId="74" fillId="0" borderId="0" xfId="0" applyNumberFormat="1" applyFont="1" applyAlignment="1">
      <alignment vertical="top" wrapText="1"/>
    </xf>
    <xf numFmtId="0" fontId="70" fillId="0" borderId="0" xfId="60" applyFont="1" applyAlignment="1">
      <alignment horizontal="right" vertical="top"/>
    </xf>
    <xf numFmtId="0" fontId="74" fillId="0" borderId="0" xfId="60" applyFont="1" applyAlignment="1">
      <alignment horizontal="left" vertical="top" wrapText="1"/>
    </xf>
    <xf numFmtId="0" fontId="74" fillId="0" borderId="0" xfId="60" applyFont="1" applyAlignment="1">
      <alignment horizontal="center"/>
    </xf>
    <xf numFmtId="0" fontId="70" fillId="0" borderId="0" xfId="60" applyFont="1"/>
    <xf numFmtId="0" fontId="2" fillId="0" borderId="0" xfId="61" applyAlignment="1">
      <alignment horizontal="left" vertical="top" wrapText="1"/>
    </xf>
    <xf numFmtId="0" fontId="2" fillId="0" borderId="0" xfId="61" applyAlignment="1">
      <alignment horizontal="center"/>
    </xf>
    <xf numFmtId="0" fontId="70" fillId="0" borderId="0" xfId="61" applyFont="1" applyAlignment="1">
      <alignment horizontal="right"/>
    </xf>
    <xf numFmtId="0" fontId="2" fillId="0" borderId="0" xfId="61"/>
    <xf numFmtId="0" fontId="69" fillId="0" borderId="0" xfId="0" applyFont="1"/>
    <xf numFmtId="0" fontId="69" fillId="0" borderId="0" xfId="0" applyFont="1" applyAlignment="1">
      <alignment horizontal="right" vertical="top"/>
    </xf>
    <xf numFmtId="0" fontId="70" fillId="0" borderId="0" xfId="58" applyFont="1" applyAlignment="1">
      <alignment horizontal="right" vertical="top" readingOrder="1"/>
    </xf>
    <xf numFmtId="49" fontId="2" fillId="0" borderId="0" xfId="0" applyNumberFormat="1" applyFont="1" applyAlignment="1">
      <alignment horizontal="left" vertical="top" wrapText="1"/>
    </xf>
    <xf numFmtId="0" fontId="10" fillId="0" borderId="0" xfId="61" applyFont="1" applyAlignment="1">
      <alignment horizontal="left" vertical="top" wrapText="1"/>
    </xf>
    <xf numFmtId="0" fontId="10" fillId="0" borderId="0" xfId="61" applyFont="1" applyAlignment="1">
      <alignment horizontal="center"/>
    </xf>
    <xf numFmtId="0" fontId="74" fillId="0" borderId="0" xfId="62" applyFont="1" applyAlignment="1">
      <alignment horizontal="left" vertical="top" wrapText="1"/>
    </xf>
    <xf numFmtId="0" fontId="80" fillId="0" borderId="0" xfId="0" applyFont="1"/>
    <xf numFmtId="0" fontId="81" fillId="0" borderId="0" xfId="0" applyFont="1"/>
    <xf numFmtId="2" fontId="82" fillId="0" borderId="24" xfId="0" applyNumberFormat="1" applyFont="1" applyBorder="1" applyAlignment="1">
      <alignment horizontal="left" vertical="top" wrapText="1"/>
    </xf>
    <xf numFmtId="49" fontId="2" fillId="0" borderId="0" xfId="0" applyNumberFormat="1" applyFont="1" applyAlignment="1">
      <alignment vertical="top" wrapText="1"/>
    </xf>
    <xf numFmtId="0" fontId="2" fillId="0" borderId="0" xfId="0" applyFont="1" applyAlignment="1">
      <alignment horizontal="left" wrapText="1"/>
    </xf>
    <xf numFmtId="177" fontId="2" fillId="0" borderId="0" xfId="32" applyNumberFormat="1" applyFont="1" applyBorder="1" applyAlignment="1" applyProtection="1"/>
    <xf numFmtId="49" fontId="10" fillId="0" borderId="0" xfId="54" applyNumberFormat="1" applyFont="1" applyAlignment="1">
      <alignment wrapText="1" readingOrder="1"/>
    </xf>
    <xf numFmtId="0" fontId="70" fillId="0" borderId="0" xfId="0" applyFont="1" applyAlignment="1">
      <alignment wrapText="1" readingOrder="1"/>
    </xf>
    <xf numFmtId="0" fontId="10" fillId="0" borderId="0" xfId="0" applyFont="1" applyAlignment="1">
      <alignment wrapText="1" readingOrder="1"/>
    </xf>
    <xf numFmtId="0" fontId="10" fillId="0" borderId="0" xfId="0" applyFont="1" applyAlignment="1">
      <alignment horizontal="center" wrapText="1" readingOrder="1"/>
    </xf>
    <xf numFmtId="0" fontId="15" fillId="0" borderId="0" xfId="0" applyFont="1" applyAlignment="1">
      <alignment horizontal="center"/>
    </xf>
    <xf numFmtId="4" fontId="15" fillId="0" borderId="0" xfId="0" applyNumberFormat="1" applyFont="1"/>
    <xf numFmtId="0" fontId="83" fillId="0" borderId="0" xfId="0" applyFont="1"/>
    <xf numFmtId="0" fontId="15" fillId="0" borderId="0" xfId="0" applyFont="1"/>
    <xf numFmtId="0" fontId="10" fillId="0" borderId="0" xfId="0" applyFont="1" applyAlignment="1">
      <alignment horizontal="center" vertical="center"/>
    </xf>
    <xf numFmtId="174" fontId="2" fillId="0" borderId="0" xfId="56" applyNumberFormat="1" applyAlignment="1">
      <alignment vertical="top" wrapText="1" readingOrder="1"/>
    </xf>
    <xf numFmtId="0" fontId="2" fillId="0" borderId="0" xfId="0" applyFont="1" applyAlignment="1">
      <alignment vertical="top"/>
    </xf>
    <xf numFmtId="0" fontId="10" fillId="0" borderId="0" xfId="0" applyFont="1" applyAlignment="1">
      <alignment vertical="center" wrapText="1"/>
    </xf>
    <xf numFmtId="0" fontId="77" fillId="0" borderId="0" xfId="0" applyFont="1" applyAlignment="1">
      <alignment horizontal="left" vertical="top" wrapText="1"/>
    </xf>
    <xf numFmtId="49" fontId="74" fillId="0" borderId="0" xfId="54" applyNumberFormat="1" applyFont="1" applyAlignment="1">
      <alignment horizontal="left" vertical="center" wrapText="1"/>
    </xf>
    <xf numFmtId="0" fontId="70" fillId="0" borderId="0" xfId="0" applyFont="1" applyAlignment="1">
      <alignment wrapText="1"/>
    </xf>
    <xf numFmtId="0" fontId="2" fillId="0" borderId="0" xfId="58" applyFont="1"/>
    <xf numFmtId="49" fontId="84" fillId="0" borderId="0" xfId="48" applyFont="1" applyAlignment="1">
      <alignment horizontal="left" vertical="top" wrapText="1" readingOrder="1"/>
    </xf>
    <xf numFmtId="0" fontId="2" fillId="0" borderId="0" xfId="58" applyFont="1" applyAlignment="1">
      <alignment horizontal="center"/>
    </xf>
    <xf numFmtId="0" fontId="2" fillId="0" borderId="0" xfId="58" applyFont="1" applyAlignment="1">
      <alignment horizontal="right"/>
    </xf>
    <xf numFmtId="0" fontId="2" fillId="0" borderId="0" xfId="0" applyFont="1" applyAlignment="1">
      <alignment horizontal="center" wrapText="1"/>
    </xf>
    <xf numFmtId="167" fontId="2" fillId="0" borderId="0" xfId="59" applyNumberFormat="1" applyAlignment="1">
      <alignment horizontal="center"/>
    </xf>
    <xf numFmtId="0" fontId="10" fillId="0" borderId="0" xfId="0" quotePrefix="1" applyFont="1" applyAlignment="1">
      <alignment vertical="center" wrapText="1"/>
    </xf>
    <xf numFmtId="0" fontId="2" fillId="0" borderId="0" xfId="0" applyFont="1" applyAlignment="1">
      <alignment vertical="center" wrapText="1"/>
    </xf>
    <xf numFmtId="49" fontId="10" fillId="0" borderId="0" xfId="0" applyNumberFormat="1" applyFont="1" applyAlignment="1">
      <alignment wrapText="1"/>
    </xf>
    <xf numFmtId="0" fontId="10" fillId="0" borderId="0" xfId="0" applyFont="1" applyAlignment="1">
      <alignment horizontal="center" wrapText="1"/>
    </xf>
    <xf numFmtId="3" fontId="10" fillId="0" borderId="0" xfId="0" applyNumberFormat="1" applyFont="1" applyAlignment="1">
      <alignment horizontal="center" wrapText="1"/>
    </xf>
    <xf numFmtId="0" fontId="10" fillId="0" borderId="0" xfId="0" applyFont="1" applyAlignment="1">
      <alignment wrapText="1"/>
    </xf>
    <xf numFmtId="0" fontId="10" fillId="0" borderId="0" xfId="0" applyFont="1" applyAlignment="1">
      <alignment horizontal="left" wrapText="1"/>
    </xf>
    <xf numFmtId="0" fontId="10" fillId="0" borderId="0" xfId="63" applyFont="1" applyAlignment="1">
      <alignment vertical="center" wrapText="1"/>
    </xf>
    <xf numFmtId="0" fontId="70" fillId="0" borderId="0" xfId="63" applyFont="1"/>
    <xf numFmtId="0" fontId="10" fillId="0" borderId="0" xfId="52" applyFont="1" applyAlignment="1">
      <alignment horizontal="left" vertical="center" wrapText="1"/>
    </xf>
    <xf numFmtId="1" fontId="10" fillId="0" borderId="0" xfId="54" applyNumberFormat="1" applyFont="1" applyAlignment="1">
      <alignment horizontal="center"/>
    </xf>
    <xf numFmtId="167" fontId="70" fillId="0" borderId="0" xfId="54" applyNumberFormat="1" applyFont="1" applyAlignment="1">
      <alignment horizontal="right"/>
    </xf>
    <xf numFmtId="0" fontId="70" fillId="0" borderId="0" xfId="54" applyFont="1" applyAlignment="1">
      <alignment wrapText="1"/>
    </xf>
    <xf numFmtId="0" fontId="20" fillId="0" borderId="0" xfId="0" applyFont="1" applyAlignment="1">
      <alignment horizontal="left" vertical="center" wrapText="1"/>
    </xf>
    <xf numFmtId="0" fontId="85" fillId="0" borderId="0" xfId="0" applyFont="1" applyAlignment="1">
      <alignment horizontal="center"/>
    </xf>
    <xf numFmtId="0" fontId="85" fillId="0" borderId="0" xfId="0" applyFont="1"/>
    <xf numFmtId="174" fontId="20" fillId="0" borderId="0" xfId="59" applyNumberFormat="1" applyFont="1" applyAlignment="1">
      <alignment vertical="top"/>
    </xf>
    <xf numFmtId="0" fontId="86" fillId="0" borderId="0" xfId="0" applyFont="1"/>
    <xf numFmtId="0" fontId="86" fillId="0" borderId="0" xfId="0" applyFont="1" applyAlignment="1">
      <alignment horizontal="center"/>
    </xf>
    <xf numFmtId="167" fontId="20" fillId="0" borderId="0" xfId="59" applyNumberFormat="1" applyFont="1"/>
    <xf numFmtId="0" fontId="87" fillId="0" borderId="0" xfId="0" applyFont="1" applyAlignment="1">
      <alignment horizontal="left" vertical="center" wrapText="1"/>
    </xf>
    <xf numFmtId="49" fontId="20" fillId="0" borderId="0" xfId="47" applyNumberFormat="1" applyFont="1" applyAlignment="1">
      <alignment horizontal="left" wrapText="1"/>
    </xf>
    <xf numFmtId="0" fontId="20" fillId="0" borderId="0" xfId="47" applyFont="1" applyAlignment="1">
      <alignment horizontal="center"/>
    </xf>
    <xf numFmtId="4" fontId="20" fillId="0" borderId="0" xfId="0" applyNumberFormat="1" applyFont="1" applyAlignment="1">
      <alignment horizontal="center"/>
    </xf>
    <xf numFmtId="167" fontId="20" fillId="0" borderId="0" xfId="47" applyNumberFormat="1" applyFont="1"/>
    <xf numFmtId="0" fontId="87" fillId="0" borderId="0" xfId="0" applyFont="1" applyAlignment="1">
      <alignment vertical="top" wrapText="1"/>
    </xf>
    <xf numFmtId="0" fontId="20" fillId="0" borderId="0" xfId="0" applyFont="1" applyAlignment="1">
      <alignment vertical="top" wrapText="1"/>
    </xf>
    <xf numFmtId="0" fontId="85" fillId="0" borderId="0" xfId="0" applyFont="1" applyAlignment="1">
      <alignment vertical="top" wrapText="1"/>
    </xf>
    <xf numFmtId="0" fontId="86" fillId="0" borderId="0" xfId="63" applyFont="1" applyAlignment="1">
      <alignment vertical="top" wrapText="1"/>
    </xf>
    <xf numFmtId="0" fontId="86" fillId="0" borderId="0" xfId="63" applyFont="1" applyAlignment="1">
      <alignment horizontal="center"/>
    </xf>
    <xf numFmtId="0" fontId="20" fillId="0" borderId="0" xfId="61" applyFont="1" applyAlignment="1">
      <alignment horizontal="center"/>
    </xf>
    <xf numFmtId="0" fontId="86" fillId="0" borderId="0" xfId="63" applyFont="1" applyAlignment="1">
      <alignment horizontal="right"/>
    </xf>
    <xf numFmtId="174" fontId="20" fillId="0" borderId="0" xfId="53" applyNumberFormat="1" applyFont="1" applyAlignment="1">
      <alignment horizontal="right" vertical="top"/>
    </xf>
    <xf numFmtId="0" fontId="86" fillId="0" borderId="0" xfId="63" applyFont="1" applyAlignment="1">
      <alignment horizontal="left" vertical="top" wrapText="1"/>
    </xf>
    <xf numFmtId="0" fontId="86" fillId="0" borderId="0" xfId="0" applyFont="1" applyAlignment="1">
      <alignment vertical="top"/>
    </xf>
    <xf numFmtId="0" fontId="85" fillId="0" borderId="0" xfId="0" applyFont="1" applyAlignment="1">
      <alignment horizontal="left" wrapText="1"/>
    </xf>
    <xf numFmtId="0" fontId="85" fillId="0" borderId="0" xfId="54" applyFont="1" applyAlignment="1">
      <alignment horizontal="center"/>
    </xf>
    <xf numFmtId="167" fontId="86" fillId="0" borderId="0" xfId="54" applyNumberFormat="1" applyFont="1" applyAlignment="1">
      <alignment horizontal="right"/>
    </xf>
    <xf numFmtId="0" fontId="85" fillId="0" borderId="0" xfId="63" applyFont="1" applyAlignment="1">
      <alignment vertical="top" wrapText="1"/>
    </xf>
    <xf numFmtId="0" fontId="85" fillId="0" borderId="0" xfId="63" quotePrefix="1" applyFont="1" applyAlignment="1">
      <alignment vertical="top" wrapText="1"/>
    </xf>
    <xf numFmtId="0" fontId="85" fillId="0" borderId="0" xfId="63" applyFont="1" applyAlignment="1">
      <alignment horizontal="center"/>
    </xf>
    <xf numFmtId="167" fontId="20" fillId="0" borderId="0" xfId="59" applyNumberFormat="1" applyFont="1" applyAlignment="1">
      <alignment horizontal="right"/>
    </xf>
    <xf numFmtId="49" fontId="74" fillId="0" borderId="0" xfId="54" applyNumberFormat="1" applyFont="1" applyAlignment="1">
      <alignment horizontal="left" vertical="center" wrapText="1" readingOrder="1"/>
    </xf>
    <xf numFmtId="4" fontId="10" fillId="0" borderId="0" xfId="0" applyNumberFormat="1" applyFont="1"/>
    <xf numFmtId="0" fontId="89" fillId="0" borderId="0" xfId="58" applyFont="1"/>
    <xf numFmtId="178" fontId="89" fillId="0" borderId="0" xfId="0" applyNumberFormat="1" applyFont="1"/>
    <xf numFmtId="4" fontId="0" fillId="0" borderId="0" xfId="0" applyNumberFormat="1" applyAlignment="1">
      <alignment horizontal="center"/>
    </xf>
    <xf numFmtId="0" fontId="15" fillId="0" borderId="0" xfId="61" applyFont="1" applyAlignment="1">
      <alignment horizontal="center"/>
    </xf>
    <xf numFmtId="0" fontId="20" fillId="0" borderId="0" xfId="63" applyAlignment="1">
      <alignment horizontal="left" wrapText="1" readingOrder="1"/>
    </xf>
    <xf numFmtId="0" fontId="74" fillId="0" borderId="0" xfId="63" applyFont="1" applyAlignment="1">
      <alignment horizontal="center"/>
    </xf>
    <xf numFmtId="0" fontId="10" fillId="0" borderId="0" xfId="63" applyFont="1"/>
    <xf numFmtId="0" fontId="10" fillId="0" borderId="0" xfId="63" applyFont="1" applyAlignment="1">
      <alignment horizontal="center"/>
    </xf>
    <xf numFmtId="49" fontId="2" fillId="0" borderId="0" xfId="0" applyNumberFormat="1" applyFont="1" applyAlignment="1">
      <alignment vertical="top"/>
    </xf>
    <xf numFmtId="1" fontId="2" fillId="0" borderId="0" xfId="64" applyNumberFormat="1" applyAlignment="1">
      <alignment horizontal="center"/>
    </xf>
    <xf numFmtId="167" fontId="60" fillId="0" borderId="0" xfId="56" applyNumberFormat="1" applyFont="1" applyAlignment="1">
      <alignment horizontal="right"/>
    </xf>
    <xf numFmtId="0" fontId="10" fillId="0" borderId="0" xfId="0" applyFont="1" applyAlignment="1">
      <alignment horizontal="center" vertical="center" wrapText="1"/>
    </xf>
    <xf numFmtId="0" fontId="10" fillId="0" borderId="0" xfId="52" applyFont="1" applyAlignment="1">
      <alignment horizontal="left" vertical="top" wrapText="1"/>
    </xf>
    <xf numFmtId="0" fontId="10" fillId="0" borderId="0" xfId="0" quotePrefix="1" applyFont="1" applyAlignment="1">
      <alignment horizontal="left" vertical="top" wrapText="1"/>
    </xf>
    <xf numFmtId="0" fontId="91" fillId="0" borderId="0" xfId="0" quotePrefix="1" applyFont="1" applyAlignment="1">
      <alignment horizontal="left" vertical="top" wrapText="1"/>
    </xf>
    <xf numFmtId="4" fontId="2" fillId="0" borderId="0" xfId="0" applyNumberFormat="1" applyFont="1" applyAlignment="1">
      <alignment vertical="center"/>
    </xf>
    <xf numFmtId="0" fontId="60" fillId="0" borderId="0" xfId="56" applyFont="1" applyAlignment="1">
      <alignment horizontal="center"/>
    </xf>
    <xf numFmtId="0" fontId="2" fillId="0" borderId="0" xfId="65" applyAlignment="1">
      <alignment horizontal="center" wrapText="1"/>
    </xf>
    <xf numFmtId="4" fontId="2" fillId="0" borderId="0" xfId="65" applyNumberFormat="1" applyAlignment="1">
      <alignment horizontal="right"/>
    </xf>
    <xf numFmtId="4" fontId="2" fillId="0" borderId="0" xfId="65" applyNumberFormat="1"/>
    <xf numFmtId="49" fontId="10" fillId="0" borderId="0" xfId="54" quotePrefix="1" applyNumberFormat="1" applyFont="1" applyAlignment="1">
      <alignment horizontal="left" vertical="top" wrapText="1" readingOrder="1"/>
    </xf>
    <xf numFmtId="0" fontId="2" fillId="0" borderId="0" xfId="54" applyFont="1" applyAlignment="1">
      <alignment horizontal="right"/>
    </xf>
    <xf numFmtId="49" fontId="2" fillId="0" borderId="0" xfId="54" quotePrefix="1" applyNumberFormat="1" applyFont="1" applyAlignment="1">
      <alignment horizontal="left" vertical="top" wrapText="1" readingOrder="1"/>
    </xf>
    <xf numFmtId="0" fontId="2" fillId="0" borderId="0" xfId="54" applyFont="1" applyAlignment="1">
      <alignment horizontal="center" wrapText="1"/>
    </xf>
    <xf numFmtId="0" fontId="92" fillId="0" borderId="0" xfId="54" applyFont="1" applyAlignment="1">
      <alignment horizontal="right"/>
    </xf>
    <xf numFmtId="0" fontId="10" fillId="0" borderId="0" xfId="0" applyFont="1" applyAlignment="1">
      <alignment horizontal="left" vertical="center" wrapText="1"/>
    </xf>
    <xf numFmtId="0" fontId="85" fillId="0" borderId="0" xfId="0" applyFont="1" applyAlignment="1">
      <alignment horizontal="left" vertical="top" wrapText="1"/>
    </xf>
    <xf numFmtId="4" fontId="20" fillId="0" borderId="0" xfId="0" applyNumberFormat="1" applyFont="1"/>
    <xf numFmtId="4" fontId="37" fillId="0" borderId="0" xfId="0" applyNumberFormat="1" applyFont="1"/>
    <xf numFmtId="0" fontId="20" fillId="0" borderId="0" xfId="0" applyFont="1" applyAlignment="1">
      <alignment horizontal="right" vertical="top"/>
    </xf>
    <xf numFmtId="0" fontId="20" fillId="0" borderId="0" xfId="0" applyFont="1" applyAlignment="1">
      <alignment horizontal="left" vertical="top" wrapText="1"/>
    </xf>
    <xf numFmtId="0" fontId="2" fillId="0" borderId="0" xfId="0" applyFont="1" applyAlignment="1">
      <alignment wrapText="1"/>
    </xf>
    <xf numFmtId="0" fontId="74" fillId="0" borderId="0" xfId="0" applyFont="1" applyAlignment="1">
      <alignment horizontal="left" wrapText="1"/>
    </xf>
    <xf numFmtId="49" fontId="10" fillId="0" borderId="0" xfId="54" applyNumberFormat="1" applyFont="1" applyAlignment="1">
      <alignment horizontal="left" vertical="top" wrapText="1"/>
    </xf>
    <xf numFmtId="4" fontId="2" fillId="0" borderId="0" xfId="54" applyNumberFormat="1" applyFont="1"/>
    <xf numFmtId="49" fontId="10" fillId="0" borderId="0" xfId="54" quotePrefix="1" applyNumberFormat="1" applyFont="1" applyAlignment="1">
      <alignment horizontal="left" vertical="top" wrapText="1"/>
    </xf>
    <xf numFmtId="0" fontId="10" fillId="8" borderId="0" xfId="0" applyFont="1" applyFill="1"/>
    <xf numFmtId="0" fontId="70" fillId="8" borderId="0" xfId="0" applyFont="1" applyFill="1"/>
    <xf numFmtId="0" fontId="10" fillId="8" borderId="0" xfId="0" applyFont="1" applyFill="1" applyAlignment="1">
      <alignment horizontal="left" wrapText="1"/>
    </xf>
    <xf numFmtId="49" fontId="74" fillId="0" borderId="0" xfId="54" applyNumberFormat="1" applyFont="1" applyAlignment="1">
      <alignment wrapText="1"/>
    </xf>
    <xf numFmtId="4" fontId="70" fillId="0" borderId="0" xfId="54" applyNumberFormat="1" applyFont="1"/>
    <xf numFmtId="0" fontId="91" fillId="0" borderId="0" xfId="0" applyFont="1" applyAlignment="1">
      <alignment horizontal="left" vertical="top" wrapText="1"/>
    </xf>
    <xf numFmtId="49" fontId="2" fillId="0" borderId="0" xfId="54" applyNumberFormat="1" applyFont="1" applyAlignment="1">
      <alignment horizontal="left" wrapText="1"/>
    </xf>
    <xf numFmtId="0" fontId="10" fillId="0" borderId="0" xfId="0" quotePrefix="1" applyFont="1" applyAlignment="1">
      <alignment horizontal="left" wrapText="1"/>
    </xf>
    <xf numFmtId="4" fontId="70" fillId="0" borderId="0" xfId="66" applyNumberFormat="1" applyFont="1"/>
    <xf numFmtId="0" fontId="70" fillId="0" borderId="0" xfId="66" applyFont="1"/>
    <xf numFmtId="0" fontId="2" fillId="0" borderId="0" xfId="67" applyFont="1" applyAlignment="1">
      <alignment horizontal="center" wrapText="1"/>
    </xf>
    <xf numFmtId="0" fontId="70" fillId="0" borderId="0" xfId="52" applyFont="1" applyAlignment="1">
      <alignment vertical="center" wrapText="1"/>
    </xf>
    <xf numFmtId="0" fontId="70" fillId="0" borderId="0" xfId="52" applyFont="1" applyAlignment="1">
      <alignment horizontal="center" wrapText="1"/>
    </xf>
    <xf numFmtId="0" fontId="2" fillId="0" borderId="0" xfId="52" applyAlignment="1">
      <alignment vertical="center" wrapText="1"/>
    </xf>
    <xf numFmtId="49" fontId="70" fillId="0" borderId="0" xfId="0" applyNumberFormat="1" applyFont="1" applyAlignment="1">
      <alignment horizontal="justify" wrapText="1"/>
    </xf>
    <xf numFmtId="0" fontId="70" fillId="0" borderId="0" xfId="68" applyFont="1" applyAlignment="1">
      <alignment horizontal="center"/>
    </xf>
    <xf numFmtId="0" fontId="70" fillId="0" borderId="0" xfId="68" applyFont="1" applyAlignment="1">
      <alignment horizontal="right"/>
    </xf>
    <xf numFmtId="4" fontId="70" fillId="0" borderId="0" xfId="68" applyNumberFormat="1" applyFont="1"/>
    <xf numFmtId="0" fontId="70" fillId="0" borderId="0" xfId="68" applyFont="1"/>
    <xf numFmtId="49" fontId="2" fillId="0" borderId="0" xfId="54" applyNumberFormat="1" applyFont="1" applyAlignment="1">
      <alignment horizontal="left" vertical="center" wrapText="1"/>
    </xf>
    <xf numFmtId="49" fontId="10" fillId="0" borderId="0" xfId="0" applyNumberFormat="1" applyFont="1" applyAlignment="1">
      <alignment vertical="center" wrapText="1"/>
    </xf>
    <xf numFmtId="3" fontId="10" fillId="0" borderId="0" xfId="0" applyNumberFormat="1" applyFont="1" applyAlignment="1">
      <alignment horizontal="center" vertical="center" wrapText="1"/>
    </xf>
    <xf numFmtId="2" fontId="70" fillId="0" borderId="0" xfId="0" applyNumberFormat="1" applyFont="1" applyAlignment="1">
      <alignment horizontal="center" wrapText="1"/>
    </xf>
    <xf numFmtId="0" fontId="2" fillId="0" borderId="0" xfId="69" applyNumberFormat="1" applyFont="1" applyFill="1" applyBorder="1" applyAlignment="1" applyProtection="1">
      <alignment horizontal="center" wrapText="1"/>
    </xf>
    <xf numFmtId="171" fontId="2" fillId="0" borderId="0" xfId="69" applyNumberFormat="1" applyFont="1" applyFill="1" applyBorder="1" applyAlignment="1" applyProtection="1">
      <alignment horizontal="center" wrapText="1"/>
    </xf>
    <xf numFmtId="179" fontId="2" fillId="0" borderId="0" xfId="70" applyNumberFormat="1" applyFont="1" applyAlignment="1">
      <alignment horizontal="right" wrapText="1"/>
    </xf>
    <xf numFmtId="2" fontId="2" fillId="0" borderId="0" xfId="56" applyNumberFormat="1" applyAlignment="1">
      <alignment vertical="top"/>
    </xf>
    <xf numFmtId="49" fontId="74" fillId="0" borderId="0" xfId="54" applyNumberFormat="1" applyFont="1" applyAlignment="1">
      <alignment horizontal="left" vertical="top" wrapText="1"/>
    </xf>
    <xf numFmtId="1" fontId="2" fillId="0" borderId="0" xfId="69" applyNumberFormat="1" applyFont="1" applyFill="1" applyBorder="1" applyAlignment="1" applyProtection="1">
      <alignment horizontal="center" wrapText="1"/>
    </xf>
    <xf numFmtId="4" fontId="2" fillId="0" borderId="0" xfId="70" applyNumberFormat="1" applyFont="1" applyAlignment="1">
      <alignment horizontal="right" wrapText="1"/>
    </xf>
    <xf numFmtId="2" fontId="70" fillId="0" borderId="0" xfId="58" applyNumberFormat="1" applyFont="1"/>
    <xf numFmtId="0" fontId="70" fillId="0" borderId="0" xfId="71" applyFont="1"/>
    <xf numFmtId="3" fontId="0" fillId="0" borderId="0" xfId="0" applyNumberFormat="1" applyAlignment="1">
      <alignment horizontal="center" wrapText="1"/>
    </xf>
    <xf numFmtId="0" fontId="89" fillId="0" borderId="0" xfId="0" applyFont="1"/>
    <xf numFmtId="0" fontId="70" fillId="0" borderId="0" xfId="0" applyFont="1" applyAlignment="1">
      <alignment horizontal="left" vertical="center"/>
    </xf>
    <xf numFmtId="2" fontId="15" fillId="0" borderId="0" xfId="56" applyNumberFormat="1" applyFont="1" applyAlignment="1">
      <alignment vertical="top"/>
    </xf>
    <xf numFmtId="49" fontId="70" fillId="0" borderId="0" xfId="0" applyNumberFormat="1" applyFont="1" applyAlignment="1">
      <alignment vertical="top" wrapText="1" readingOrder="1"/>
    </xf>
    <xf numFmtId="0" fontId="2" fillId="0" borderId="0" xfId="52" applyAlignment="1">
      <alignment horizontal="center" wrapText="1"/>
    </xf>
    <xf numFmtId="174" fontId="2" fillId="0" borderId="0" xfId="59" applyNumberFormat="1" applyAlignment="1">
      <alignment vertical="top" wrapText="1"/>
    </xf>
    <xf numFmtId="0" fontId="2" fillId="0" borderId="0" xfId="0" quotePrefix="1" applyFont="1" applyAlignment="1">
      <alignment wrapText="1"/>
    </xf>
    <xf numFmtId="0" fontId="0" fillId="0" borderId="0" xfId="0" applyAlignment="1">
      <alignment horizontal="center" wrapText="1"/>
    </xf>
    <xf numFmtId="0" fontId="95" fillId="0" borderId="0" xfId="0" applyFont="1"/>
    <xf numFmtId="0" fontId="89" fillId="0" borderId="0" xfId="58" applyFont="1" applyAlignment="1">
      <alignment horizontal="center"/>
    </xf>
    <xf numFmtId="0" fontId="89" fillId="0" borderId="0" xfId="58" applyFont="1" applyAlignment="1">
      <alignment horizontal="right"/>
    </xf>
    <xf numFmtId="2" fontId="2" fillId="0" borderId="0" xfId="59" applyNumberFormat="1" applyAlignment="1">
      <alignment vertical="top"/>
    </xf>
    <xf numFmtId="3" fontId="92" fillId="0" borderId="0" xfId="0" applyNumberFormat="1" applyFont="1" applyAlignment="1">
      <alignment horizontal="center" wrapText="1"/>
    </xf>
    <xf numFmtId="0" fontId="92" fillId="0" borderId="0" xfId="0" applyFont="1"/>
    <xf numFmtId="4" fontId="70" fillId="0" borderId="0" xfId="52" applyNumberFormat="1" applyFont="1"/>
    <xf numFmtId="49" fontId="10" fillId="0" borderId="0" xfId="66" applyNumberFormat="1" applyFont="1" applyAlignment="1">
      <alignment wrapText="1"/>
    </xf>
    <xf numFmtId="0" fontId="10" fillId="0" borderId="0" xfId="66" applyFont="1" applyAlignment="1">
      <alignment horizontal="center" wrapText="1"/>
    </xf>
    <xf numFmtId="49" fontId="74" fillId="0" borderId="0" xfId="72" applyNumberFormat="1" applyFont="1" applyAlignment="1">
      <alignment horizontal="left" vertical="top" wrapText="1"/>
    </xf>
    <xf numFmtId="0" fontId="10" fillId="0" borderId="0" xfId="66" applyFont="1" applyAlignment="1">
      <alignment horizontal="center"/>
    </xf>
    <xf numFmtId="0" fontId="70" fillId="0" borderId="0" xfId="66" applyFont="1" applyAlignment="1">
      <alignment horizontal="left" vertical="center"/>
    </xf>
    <xf numFmtId="0" fontId="10" fillId="0" borderId="0" xfId="52" applyFont="1" applyAlignment="1">
      <alignment horizontal="center" wrapText="1"/>
    </xf>
    <xf numFmtId="2" fontId="70" fillId="0" borderId="0" xfId="0" applyNumberFormat="1" applyFont="1" applyAlignment="1">
      <alignment wrapText="1"/>
    </xf>
    <xf numFmtId="2" fontId="70" fillId="0" borderId="0" xfId="0" applyNumberFormat="1" applyFont="1"/>
    <xf numFmtId="49" fontId="2" fillId="0" borderId="0" xfId="0" applyNumberFormat="1" applyFont="1" applyAlignment="1">
      <alignment wrapText="1"/>
    </xf>
    <xf numFmtId="0" fontId="2" fillId="0" borderId="0" xfId="63" applyFont="1" applyAlignment="1">
      <alignment horizontal="center" wrapText="1"/>
    </xf>
    <xf numFmtId="0" fontId="10" fillId="0" borderId="0" xfId="63" applyFont="1" applyAlignment="1">
      <alignment horizontal="center" wrapText="1"/>
    </xf>
    <xf numFmtId="0" fontId="2" fillId="0" borderId="0" xfId="63" applyFont="1"/>
    <xf numFmtId="0" fontId="70" fillId="0" borderId="0" xfId="73" applyFont="1"/>
    <xf numFmtId="49" fontId="20" fillId="0" borderId="0" xfId="74" applyNumberFormat="1" applyFont="1" applyAlignment="1">
      <alignment wrapText="1"/>
    </xf>
    <xf numFmtId="0" fontId="97" fillId="0" borderId="0" xfId="0" applyFont="1"/>
    <xf numFmtId="0" fontId="98" fillId="0" borderId="0" xfId="0" applyFont="1"/>
    <xf numFmtId="0" fontId="99" fillId="0" borderId="0" xfId="0" applyFont="1" applyAlignment="1">
      <alignment vertical="top" wrapText="1"/>
    </xf>
    <xf numFmtId="49" fontId="10" fillId="0" borderId="0" xfId="0" applyNumberFormat="1" applyFont="1" applyAlignment="1">
      <alignment horizontal="right" vertical="top" wrapText="1" readingOrder="1"/>
    </xf>
    <xf numFmtId="0" fontId="10" fillId="0" borderId="0" xfId="0" applyFont="1" applyAlignment="1">
      <alignment horizontal="justify" vertical="top" wrapText="1"/>
    </xf>
    <xf numFmtId="0" fontId="10" fillId="0" borderId="0" xfId="0" applyFont="1" applyAlignment="1">
      <alignment horizontal="center" vertical="top" wrapText="1"/>
    </xf>
    <xf numFmtId="49" fontId="100" fillId="0" borderId="0" xfId="0" applyNumberFormat="1" applyFont="1" applyAlignment="1">
      <alignment horizontal="right" vertical="top" wrapText="1" readingOrder="1"/>
    </xf>
    <xf numFmtId="49" fontId="10" fillId="0" borderId="0" xfId="0" applyNumberFormat="1" applyFont="1" applyAlignment="1">
      <alignment horizontal="center" vertical="top" wrapText="1"/>
    </xf>
    <xf numFmtId="0" fontId="100" fillId="0" borderId="0" xfId="0" applyFont="1" applyAlignment="1">
      <alignment horizontal="justify" vertical="top" wrapText="1"/>
    </xf>
    <xf numFmtId="0" fontId="10" fillId="0" borderId="0" xfId="0" applyFont="1" applyAlignment="1">
      <alignment horizontal="right" vertical="top" wrapText="1" readingOrder="1"/>
    </xf>
    <xf numFmtId="0" fontId="85" fillId="0" borderId="0" xfId="74" applyFont="1" applyAlignment="1">
      <alignment horizontal="center" wrapText="1"/>
    </xf>
    <xf numFmtId="167" fontId="20" fillId="0" borderId="0" xfId="56" applyNumberFormat="1" applyFont="1" applyAlignment="1">
      <alignment horizontal="right"/>
    </xf>
    <xf numFmtId="0" fontId="86" fillId="0" borderId="0" xfId="74" applyFont="1" applyAlignment="1">
      <alignment horizontal="right"/>
    </xf>
    <xf numFmtId="0" fontId="56" fillId="0" borderId="0" xfId="0" applyFont="1"/>
    <xf numFmtId="0" fontId="86" fillId="0" borderId="0" xfId="74" applyFont="1"/>
    <xf numFmtId="49" fontId="68" fillId="0" borderId="0" xfId="48" applyFont="1">
      <alignment vertical="top"/>
    </xf>
    <xf numFmtId="174" fontId="20" fillId="0" borderId="0" xfId="75" applyNumberFormat="1" applyFont="1" applyAlignment="1">
      <alignment horizontal="right" vertical="top"/>
    </xf>
    <xf numFmtId="0" fontId="20" fillId="0" borderId="0" xfId="74" quotePrefix="1" applyFont="1" applyAlignment="1">
      <alignment wrapText="1"/>
    </xf>
    <xf numFmtId="0" fontId="20" fillId="0" borderId="0" xfId="74" applyFont="1"/>
    <xf numFmtId="0" fontId="20" fillId="0" borderId="0" xfId="74" applyFont="1" applyAlignment="1">
      <alignment horizontal="center" wrapText="1"/>
    </xf>
    <xf numFmtId="0" fontId="20" fillId="0" borderId="0" xfId="74" applyFont="1" applyAlignment="1">
      <alignment horizontal="right"/>
    </xf>
    <xf numFmtId="0" fontId="86" fillId="0" borderId="0" xfId="74" applyFont="1" applyAlignment="1">
      <alignment horizontal="center"/>
    </xf>
    <xf numFmtId="0" fontId="20" fillId="0" borderId="0" xfId="74" applyFont="1" applyAlignment="1">
      <alignment wrapText="1"/>
    </xf>
    <xf numFmtId="49" fontId="85" fillId="0" borderId="0" xfId="74" applyNumberFormat="1" applyFont="1" applyAlignment="1">
      <alignment wrapText="1"/>
    </xf>
    <xf numFmtId="0" fontId="77" fillId="0" borderId="0" xfId="0" applyFont="1"/>
    <xf numFmtId="0" fontId="60" fillId="0" borderId="0" xfId="0" applyFont="1"/>
    <xf numFmtId="0" fontId="85" fillId="0" borderId="0" xfId="74" applyFont="1" applyAlignment="1">
      <alignment wrapText="1"/>
    </xf>
    <xf numFmtId="0" fontId="58" fillId="0" borderId="0" xfId="0" applyFont="1"/>
    <xf numFmtId="0" fontId="2" fillId="0" borderId="0" xfId="59"/>
    <xf numFmtId="49" fontId="58" fillId="0" borderId="0" xfId="0" applyNumberFormat="1" applyFont="1" applyAlignment="1">
      <alignment horizontal="center" vertical="top" wrapText="1"/>
    </xf>
    <xf numFmtId="0" fontId="58" fillId="0" borderId="0" xfId="0" applyFont="1" applyAlignment="1">
      <alignment horizontal="left" vertical="top" wrapText="1"/>
    </xf>
    <xf numFmtId="4" fontId="89" fillId="0" borderId="0" xfId="0" applyNumberFormat="1" applyFont="1" applyAlignment="1">
      <alignment horizontal="center"/>
    </xf>
    <xf numFmtId="0" fontId="106" fillId="0" borderId="0" xfId="0" applyFont="1"/>
    <xf numFmtId="2" fontId="107" fillId="0" borderId="0" xfId="0" applyNumberFormat="1" applyFont="1" applyAlignment="1">
      <alignment horizontal="left" vertical="top"/>
    </xf>
    <xf numFmtId="49" fontId="92" fillId="0" borderId="0" xfId="0" applyNumberFormat="1" applyFont="1" applyAlignment="1">
      <alignment horizontal="center" vertical="top" wrapText="1"/>
    </xf>
    <xf numFmtId="0" fontId="92" fillId="0" borderId="0" xfId="0" applyFont="1" applyAlignment="1">
      <alignment horizontal="left" vertical="top" wrapText="1"/>
    </xf>
    <xf numFmtId="0" fontId="10" fillId="0" borderId="0" xfId="71" applyFont="1" applyAlignment="1">
      <alignment horizontal="left" vertical="top" wrapText="1"/>
    </xf>
    <xf numFmtId="49" fontId="2" fillId="0" borderId="0" xfId="71" applyNumberFormat="1" applyAlignment="1">
      <alignment horizontal="left" vertical="top" wrapText="1"/>
    </xf>
    <xf numFmtId="0" fontId="10" fillId="0" borderId="0" xfId="71" applyFont="1" applyAlignment="1">
      <alignment horizontal="center"/>
    </xf>
    <xf numFmtId="0" fontId="2" fillId="0" borderId="0" xfId="71" applyAlignment="1">
      <alignment horizontal="right" readingOrder="1"/>
    </xf>
    <xf numFmtId="0" fontId="70" fillId="0" borderId="0" xfId="71" applyFont="1" applyAlignment="1">
      <alignment horizontal="right" readingOrder="1"/>
    </xf>
    <xf numFmtId="0" fontId="10" fillId="0" borderId="0" xfId="71" applyFont="1" applyAlignment="1">
      <alignment horizontal="center" wrapText="1"/>
    </xf>
    <xf numFmtId="0" fontId="70" fillId="0" borderId="0" xfId="71" applyFont="1" applyAlignment="1">
      <alignment horizontal="right" vertical="top"/>
    </xf>
    <xf numFmtId="0" fontId="2" fillId="0" borderId="0" xfId="52" applyAlignment="1">
      <alignment horizontal="center"/>
    </xf>
    <xf numFmtId="0" fontId="2" fillId="0" borderId="0" xfId="52" applyAlignment="1">
      <alignment horizontal="right" vertical="top"/>
    </xf>
    <xf numFmtId="0" fontId="20" fillId="0" borderId="0" xfId="66" applyFont="1" applyAlignment="1">
      <alignment vertical="top"/>
    </xf>
    <xf numFmtId="0" fontId="20" fillId="0" borderId="0" xfId="66" applyFont="1" applyAlignment="1">
      <alignment horizontal="left" vertical="top" wrapText="1"/>
    </xf>
    <xf numFmtId="0" fontId="85" fillId="0" borderId="0" xfId="66" applyFont="1" applyAlignment="1">
      <alignment horizontal="center"/>
    </xf>
    <xf numFmtId="49" fontId="70" fillId="0" borderId="0" xfId="63" applyNumberFormat="1" applyFont="1" applyAlignment="1">
      <alignment wrapText="1"/>
    </xf>
    <xf numFmtId="49" fontId="10" fillId="0" borderId="0" xfId="0" applyNumberFormat="1" applyFont="1" applyAlignment="1">
      <alignment horizontal="left" vertical="center" wrapText="1"/>
    </xf>
    <xf numFmtId="0" fontId="60" fillId="0" borderId="0" xfId="59" applyFont="1" applyAlignment="1">
      <alignment horizontal="right" vertical="top"/>
    </xf>
    <xf numFmtId="49" fontId="60" fillId="0" borderId="0" xfId="59" applyNumberFormat="1" applyFont="1" applyAlignment="1">
      <alignment horizontal="left" vertical="top" wrapText="1"/>
    </xf>
    <xf numFmtId="0" fontId="60" fillId="0" borderId="0" xfId="59" applyFont="1" applyAlignment="1">
      <alignment horizontal="center"/>
    </xf>
    <xf numFmtId="167" fontId="60" fillId="0" borderId="0" xfId="59" applyNumberFormat="1" applyFont="1" applyAlignment="1">
      <alignment horizontal="right"/>
    </xf>
    <xf numFmtId="0" fontId="85" fillId="0" borderId="0" xfId="66" applyFont="1" applyAlignment="1">
      <alignment horizontal="center" wrapText="1"/>
    </xf>
    <xf numFmtId="0" fontId="86" fillId="0" borderId="0" xfId="66" applyFont="1" applyAlignment="1">
      <alignment horizontal="center"/>
    </xf>
    <xf numFmtId="0" fontId="2" fillId="8" borderId="0" xfId="0" applyFont="1" applyFill="1"/>
    <xf numFmtId="49" fontId="108" fillId="0" borderId="0" xfId="48" applyFont="1" applyAlignment="1">
      <alignment horizontal="left" vertical="top" wrapText="1" readingOrder="1"/>
    </xf>
    <xf numFmtId="0" fontId="85" fillId="0" borderId="0" xfId="0" applyFont="1" applyAlignment="1">
      <alignment horizontal="center" readingOrder="1"/>
    </xf>
    <xf numFmtId="1" fontId="85" fillId="0" borderId="0" xfId="0" applyNumberFormat="1" applyFont="1" applyAlignment="1">
      <alignment horizontal="center" readingOrder="1"/>
    </xf>
    <xf numFmtId="4" fontId="86" fillId="0" borderId="0" xfId="58" applyNumberFormat="1" applyFont="1"/>
    <xf numFmtId="0" fontId="86" fillId="0" borderId="0" xfId="58" applyFont="1"/>
    <xf numFmtId="4" fontId="2" fillId="0" borderId="0" xfId="0" applyNumberFormat="1" applyFont="1"/>
    <xf numFmtId="0" fontId="20" fillId="0" borderId="0" xfId="76" applyAlignment="1">
      <alignment vertical="top"/>
    </xf>
    <xf numFmtId="49" fontId="83" fillId="0" borderId="0" xfId="0" applyNumberFormat="1" applyFont="1" applyAlignment="1">
      <alignment horizontal="left" vertical="top" wrapText="1"/>
    </xf>
    <xf numFmtId="4" fontId="83" fillId="0" borderId="0" xfId="0" applyNumberFormat="1" applyFont="1"/>
    <xf numFmtId="0" fontId="20" fillId="9" borderId="0" xfId="76" applyFill="1" applyAlignment="1">
      <alignment vertical="top"/>
    </xf>
    <xf numFmtId="174" fontId="20" fillId="0" borderId="0" xfId="57" applyNumberFormat="1" applyFont="1" applyAlignment="1">
      <alignment vertical="top"/>
    </xf>
    <xf numFmtId="0" fontId="2" fillId="0" borderId="0" xfId="71"/>
    <xf numFmtId="0" fontId="74" fillId="0" borderId="0" xfId="0" applyFont="1" applyAlignment="1">
      <alignment horizontal="center" readingOrder="1"/>
    </xf>
    <xf numFmtId="1" fontId="74" fillId="0" borderId="0" xfId="0" applyNumberFormat="1" applyFont="1" applyAlignment="1">
      <alignment horizontal="center" readingOrder="1"/>
    </xf>
    <xf numFmtId="49" fontId="10" fillId="0" borderId="0" xfId="54" applyNumberFormat="1" applyFont="1" applyAlignment="1">
      <alignment horizontal="left" wrapText="1"/>
    </xf>
    <xf numFmtId="4" fontId="2" fillId="0" borderId="0" xfId="58" applyNumberFormat="1" applyFont="1"/>
    <xf numFmtId="0" fontId="10" fillId="0" borderId="0" xfId="52" applyFont="1" applyAlignment="1">
      <alignment wrapText="1"/>
    </xf>
    <xf numFmtId="0" fontId="2" fillId="0" borderId="0" xfId="71" applyAlignment="1">
      <alignment horizontal="center" wrapText="1"/>
    </xf>
    <xf numFmtId="49" fontId="2" fillId="0" borderId="0" xfId="63" applyNumberFormat="1" applyFont="1" applyAlignment="1">
      <alignment wrapText="1"/>
    </xf>
    <xf numFmtId="0" fontId="70" fillId="0" borderId="0" xfId="76" applyFont="1"/>
    <xf numFmtId="49" fontId="2" fillId="0" borderId="0" xfId="74" applyNumberFormat="1" applyAlignment="1">
      <alignment wrapText="1"/>
    </xf>
    <xf numFmtId="0" fontId="10" fillId="0" borderId="0" xfId="76" applyFont="1" applyAlignment="1">
      <alignment horizontal="center"/>
    </xf>
    <xf numFmtId="0" fontId="70" fillId="0" borderId="0" xfId="76" applyFont="1" applyAlignment="1">
      <alignment horizontal="right"/>
    </xf>
    <xf numFmtId="0" fontId="10" fillId="0" borderId="0" xfId="76" applyFont="1" applyAlignment="1">
      <alignment wrapText="1"/>
    </xf>
    <xf numFmtId="0" fontId="10" fillId="0" borderId="0" xfId="76" applyFont="1" applyAlignment="1">
      <alignment horizontal="left" vertical="center" wrapText="1"/>
    </xf>
    <xf numFmtId="0" fontId="2" fillId="0" borderId="0" xfId="76" applyFont="1"/>
    <xf numFmtId="49" fontId="2" fillId="0" borderId="0" xfId="77" applyNumberFormat="1" applyFont="1" applyAlignment="1">
      <alignment horizontal="left" vertical="top"/>
    </xf>
    <xf numFmtId="0" fontId="10" fillId="0" borderId="0" xfId="76" applyFont="1" applyAlignment="1">
      <alignment horizontal="center" wrapText="1"/>
    </xf>
    <xf numFmtId="0" fontId="110" fillId="0" borderId="0" xfId="0" applyFont="1" applyAlignment="1">
      <alignment wrapText="1"/>
    </xf>
    <xf numFmtId="0" fontId="110" fillId="0" borderId="0" xfId="0" applyFont="1" applyAlignment="1">
      <alignment horizontal="center" readingOrder="1"/>
    </xf>
    <xf numFmtId="1" fontId="110" fillId="0" borderId="0" xfId="0" applyNumberFormat="1" applyFont="1" applyAlignment="1">
      <alignment horizontal="center" readingOrder="1"/>
    </xf>
    <xf numFmtId="49" fontId="80" fillId="0" borderId="0" xfId="0" applyNumberFormat="1" applyFont="1" applyAlignment="1">
      <alignment wrapText="1"/>
    </xf>
    <xf numFmtId="0" fontId="80" fillId="0" borderId="0" xfId="0" applyFont="1" applyAlignment="1">
      <alignment horizontal="center"/>
    </xf>
    <xf numFmtId="4" fontId="80" fillId="0" borderId="0" xfId="0" applyNumberFormat="1" applyFont="1"/>
    <xf numFmtId="49" fontId="2" fillId="0" borderId="0" xfId="66" applyNumberFormat="1" applyAlignment="1">
      <alignment horizontal="left" vertical="top" wrapText="1" readingOrder="1"/>
    </xf>
    <xf numFmtId="174" fontId="111" fillId="0" borderId="0" xfId="59" applyNumberFormat="1" applyFont="1" applyAlignment="1">
      <alignment vertical="top"/>
    </xf>
    <xf numFmtId="0" fontId="112" fillId="0" borderId="0" xfId="0" applyFont="1"/>
    <xf numFmtId="2" fontId="2" fillId="0" borderId="0" xfId="28" applyNumberFormat="1" applyFont="1" applyAlignment="1" applyProtection="1">
      <alignment horizontal="center"/>
    </xf>
    <xf numFmtId="4" fontId="2" fillId="0" borderId="0" xfId="0" applyNumberFormat="1" applyFont="1" applyAlignment="1">
      <alignment horizontal="center"/>
    </xf>
    <xf numFmtId="0" fontId="73" fillId="0" borderId="0" xfId="66" applyFont="1" applyAlignment="1">
      <alignment horizontal="center"/>
    </xf>
    <xf numFmtId="167" fontId="73" fillId="0" borderId="0" xfId="22" applyNumberFormat="1" applyFont="1" applyAlignment="1">
      <alignment horizontal="right"/>
    </xf>
    <xf numFmtId="0" fontId="2" fillId="0" borderId="0" xfId="66" applyAlignment="1">
      <alignment horizontal="center"/>
    </xf>
    <xf numFmtId="3" fontId="60" fillId="0" borderId="0" xfId="0" quotePrefix="1" applyNumberFormat="1" applyFont="1" applyAlignment="1">
      <alignment horizontal="left"/>
    </xf>
    <xf numFmtId="0" fontId="2" fillId="0" borderId="0" xfId="0" applyFont="1" applyAlignment="1">
      <alignment horizontal="left"/>
    </xf>
    <xf numFmtId="0" fontId="92" fillId="0" borderId="0" xfId="66" applyFont="1" applyAlignment="1">
      <alignment horizontal="center"/>
    </xf>
    <xf numFmtId="0" fontId="10" fillId="0" borderId="0" xfId="0" quotePrefix="1" applyFont="1" applyAlignment="1">
      <alignment vertical="top" wrapText="1"/>
    </xf>
    <xf numFmtId="180" fontId="20" fillId="0" borderId="0" xfId="78" applyFont="1"/>
    <xf numFmtId="0" fontId="110" fillId="0" borderId="0" xfId="74" applyFont="1" applyAlignment="1">
      <alignment horizontal="left" vertical="top" wrapText="1"/>
    </xf>
    <xf numFmtId="180" fontId="85" fillId="0" borderId="0" xfId="78" applyFont="1" applyAlignment="1">
      <alignment horizontal="center" wrapText="1"/>
    </xf>
    <xf numFmtId="0" fontId="85" fillId="0" borderId="0" xfId="78" applyNumberFormat="1" applyFont="1" applyAlignment="1">
      <alignment horizontal="center" wrapText="1"/>
    </xf>
    <xf numFmtId="0" fontId="70" fillId="0" borderId="0" xfId="79" applyFont="1"/>
    <xf numFmtId="49" fontId="72" fillId="0" borderId="0" xfId="79" applyNumberFormat="1" applyFont="1" applyAlignment="1">
      <alignment horizontal="left" vertical="center" wrapText="1"/>
    </xf>
    <xf numFmtId="49" fontId="70" fillId="0" borderId="0" xfId="79" applyNumberFormat="1" applyFont="1" applyAlignment="1">
      <alignment horizontal="center" wrapText="1"/>
    </xf>
    <xf numFmtId="167" fontId="2" fillId="0" borderId="0" xfId="64"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center" vertical="top"/>
    </xf>
    <xf numFmtId="0" fontId="10" fillId="0" borderId="0" xfId="0" applyFont="1" applyAlignment="1">
      <alignment horizontal="left" vertical="top"/>
    </xf>
    <xf numFmtId="0" fontId="69" fillId="0" borderId="0" xfId="49"/>
    <xf numFmtId="0" fontId="69" fillId="0" borderId="0" xfId="49" applyAlignment="1">
      <alignment horizontal="center"/>
    </xf>
    <xf numFmtId="0" fontId="44" fillId="0" borderId="0" xfId="49" applyFont="1" applyAlignment="1">
      <alignment horizontal="center" vertical="center"/>
    </xf>
    <xf numFmtId="49" fontId="2" fillId="0" borderId="0" xfId="48" applyFont="1" applyAlignment="1">
      <alignment horizontal="left" vertical="top" wrapText="1" readingOrder="1"/>
    </xf>
    <xf numFmtId="0" fontId="69" fillId="0" borderId="0" xfId="49" applyAlignment="1">
      <alignment vertical="center"/>
    </xf>
    <xf numFmtId="169" fontId="60" fillId="0" borderId="0" xfId="50" applyFont="1" applyAlignment="1">
      <alignment horizontal="left" vertical="top" wrapText="1"/>
    </xf>
    <xf numFmtId="174" fontId="2" fillId="0" borderId="0" xfId="51" applyNumberFormat="1" applyAlignment="1">
      <alignment horizontal="right" vertical="top"/>
    </xf>
    <xf numFmtId="0" fontId="70" fillId="0" borderId="0" xfId="49" applyFont="1" applyAlignment="1">
      <alignment horizontal="justify"/>
    </xf>
    <xf numFmtId="0" fontId="70" fillId="0" borderId="0" xfId="49" applyFont="1"/>
    <xf numFmtId="0" fontId="71" fillId="0" borderId="0" xfId="49" applyFont="1"/>
    <xf numFmtId="174" fontId="2" fillId="0" borderId="0" xfId="50" applyNumberFormat="1" applyAlignment="1">
      <alignment vertical="top"/>
    </xf>
    <xf numFmtId="0" fontId="2" fillId="0" borderId="0" xfId="49" applyFont="1" applyAlignment="1">
      <alignment wrapText="1"/>
    </xf>
    <xf numFmtId="0" fontId="62" fillId="0" borderId="0" xfId="47" applyFont="1" applyAlignment="1">
      <alignment wrapText="1"/>
    </xf>
    <xf numFmtId="0" fontId="37" fillId="0" borderId="0" xfId="25" applyFont="1" applyAlignment="1">
      <alignment horizontal="right"/>
    </xf>
    <xf numFmtId="0" fontId="38" fillId="0" borderId="0" xfId="25" applyFont="1"/>
    <xf numFmtId="0" fontId="39" fillId="0" borderId="0" xfId="25" applyFont="1" applyAlignment="1">
      <alignment horizontal="left"/>
    </xf>
    <xf numFmtId="173" fontId="37" fillId="0" borderId="0" xfId="38" applyNumberFormat="1" applyFont="1" applyProtection="1"/>
    <xf numFmtId="173" fontId="37" fillId="0" borderId="0" xfId="38" applyNumberFormat="1" applyFont="1" applyAlignment="1" applyProtection="1">
      <alignment horizontal="right"/>
    </xf>
    <xf numFmtId="167" fontId="37" fillId="0" borderId="0" xfId="38" applyNumberFormat="1" applyFont="1" applyAlignment="1" applyProtection="1">
      <alignment horizontal="right"/>
    </xf>
    <xf numFmtId="0" fontId="37" fillId="0" borderId="0" xfId="25" applyFont="1"/>
    <xf numFmtId="0" fontId="40" fillId="0" borderId="0" xfId="26" applyFont="1"/>
    <xf numFmtId="0" fontId="41" fillId="0" borderId="0" xfId="25" applyFont="1"/>
    <xf numFmtId="0" fontId="37" fillId="0" borderId="0" xfId="25" applyFont="1" applyAlignment="1">
      <alignment horizontal="left"/>
    </xf>
    <xf numFmtId="0" fontId="31" fillId="0" borderId="0" xfId="25" applyFont="1"/>
    <xf numFmtId="49" fontId="42" fillId="0" borderId="0" xfId="39" applyNumberFormat="1" applyFont="1" applyAlignment="1">
      <alignment horizontal="right" vertical="top"/>
    </xf>
    <xf numFmtId="0" fontId="42" fillId="0" borderId="0" xfId="39" applyFont="1" applyAlignment="1">
      <alignment vertical="top" wrapText="1"/>
    </xf>
    <xf numFmtId="0" fontId="19" fillId="0" borderId="0" xfId="39" applyFont="1"/>
    <xf numFmtId="0" fontId="42" fillId="0" borderId="0" xfId="39" applyFont="1" applyAlignment="1">
      <alignment horizontal="right" vertical="top"/>
    </xf>
    <xf numFmtId="0" fontId="19" fillId="0" borderId="0" xfId="39" applyFont="1" applyAlignment="1">
      <alignment horizontal="right"/>
    </xf>
    <xf numFmtId="0" fontId="40" fillId="0" borderId="0" xfId="26" applyFont="1" applyAlignment="1">
      <alignment horizontal="right"/>
    </xf>
    <xf numFmtId="0" fontId="42" fillId="0" borderId="0" xfId="39" applyFont="1" applyAlignment="1">
      <alignment horizontal="left" vertical="top" wrapText="1"/>
    </xf>
    <xf numFmtId="0" fontId="40" fillId="0" borderId="0" xfId="26" applyFont="1" applyAlignment="1">
      <alignment horizontal="right" vertical="top"/>
    </xf>
    <xf numFmtId="0" fontId="40" fillId="0" borderId="0" xfId="26" applyFont="1" applyAlignment="1">
      <alignment vertical="top" wrapText="1"/>
    </xf>
    <xf numFmtId="0" fontId="40" fillId="0" borderId="0" xfId="26" applyFont="1" applyAlignment="1">
      <alignment horizontal="left" vertical="top" wrapText="1"/>
    </xf>
    <xf numFmtId="0" fontId="43" fillId="0" borderId="0" xfId="25" applyFont="1" applyAlignment="1">
      <alignment horizontal="right" vertical="top" wrapText="1"/>
    </xf>
    <xf numFmtId="0" fontId="44" fillId="0" borderId="0" xfId="39" applyFont="1" applyAlignment="1">
      <alignment vertical="top" wrapText="1"/>
    </xf>
    <xf numFmtId="0" fontId="43" fillId="0" borderId="0" xfId="25" applyFont="1" applyAlignment="1">
      <alignment horizontal="center" wrapText="1"/>
    </xf>
    <xf numFmtId="0" fontId="45" fillId="0" borderId="0" xfId="25" applyFont="1" applyAlignment="1">
      <alignment horizontal="center" wrapText="1"/>
    </xf>
    <xf numFmtId="167" fontId="43" fillId="0" borderId="0" xfId="25" applyNumberFormat="1" applyFont="1" applyAlignment="1">
      <alignment horizontal="center" wrapText="1"/>
    </xf>
    <xf numFmtId="167" fontId="43" fillId="0" borderId="0" xfId="25" applyNumberFormat="1" applyFont="1" applyAlignment="1">
      <alignment horizontal="right" wrapText="1"/>
    </xf>
    <xf numFmtId="0" fontId="43" fillId="0" borderId="0" xfId="25" applyFont="1" applyAlignment="1">
      <alignment vertical="top" wrapText="1"/>
    </xf>
    <xf numFmtId="49" fontId="46" fillId="0" borderId="0" xfId="39" applyNumberFormat="1" applyFont="1" applyAlignment="1">
      <alignment horizontal="right" vertical="top"/>
    </xf>
    <xf numFmtId="0" fontId="46" fillId="0" borderId="0" xfId="39" applyFont="1" applyAlignment="1">
      <alignment vertical="top" wrapText="1"/>
    </xf>
    <xf numFmtId="0" fontId="47" fillId="0" borderId="0" xfId="39" applyFont="1" applyAlignment="1">
      <alignment horizontal="center"/>
    </xf>
    <xf numFmtId="0" fontId="44" fillId="0" borderId="0" xfId="39" applyFont="1" applyAlignment="1">
      <alignment horizontal="center"/>
    </xf>
    <xf numFmtId="167" fontId="47" fillId="0" borderId="0" xfId="39" applyNumberFormat="1" applyFont="1" applyAlignment="1">
      <alignment horizontal="right"/>
    </xf>
    <xf numFmtId="0" fontId="47" fillId="0" borderId="0" xfId="39" applyFont="1"/>
    <xf numFmtId="0" fontId="46" fillId="0" borderId="0" xfId="39" applyFont="1" applyAlignment="1">
      <alignment horizontal="right" vertical="top"/>
    </xf>
    <xf numFmtId="0" fontId="48" fillId="0" borderId="0" xfId="39" applyFont="1" applyAlignment="1">
      <alignment vertical="top" wrapText="1"/>
    </xf>
    <xf numFmtId="0" fontId="47" fillId="0" borderId="0" xfId="39" applyFont="1" applyAlignment="1">
      <alignment horizontal="right"/>
    </xf>
    <xf numFmtId="0" fontId="49" fillId="0" borderId="0" xfId="40" applyFont="1" applyAlignment="1">
      <alignment horizontal="right"/>
    </xf>
    <xf numFmtId="0" fontId="46" fillId="0" borderId="0" xfId="39" applyFont="1" applyAlignment="1">
      <alignment horizontal="left" vertical="top" wrapText="1"/>
    </xf>
    <xf numFmtId="0" fontId="49" fillId="0" borderId="0" xfId="40" applyFont="1" applyAlignment="1">
      <alignment horizontal="center"/>
    </xf>
    <xf numFmtId="0" fontId="50" fillId="0" borderId="0" xfId="40" applyFont="1" applyAlignment="1">
      <alignment horizontal="center"/>
    </xf>
    <xf numFmtId="167" fontId="49" fillId="0" borderId="0" xfId="40" applyNumberFormat="1" applyFont="1" applyAlignment="1">
      <alignment horizontal="right"/>
    </xf>
    <xf numFmtId="0" fontId="49" fillId="0" borderId="0" xfId="40" applyFont="1"/>
    <xf numFmtId="0" fontId="49" fillId="0" borderId="0" xfId="40" applyFont="1" applyAlignment="1">
      <alignment horizontal="right" vertical="top"/>
    </xf>
    <xf numFmtId="0" fontId="49" fillId="0" borderId="0" xfId="40" applyFont="1" applyAlignment="1">
      <alignment vertical="top" wrapText="1"/>
    </xf>
    <xf numFmtId="0" fontId="49" fillId="0" borderId="0" xfId="40" applyFont="1" applyAlignment="1">
      <alignment horizontal="left" vertical="top" wrapText="1"/>
    </xf>
    <xf numFmtId="49" fontId="47" fillId="0" borderId="0" xfId="25" applyNumberFormat="1" applyFont="1" applyAlignment="1">
      <alignment vertical="top"/>
    </xf>
    <xf numFmtId="0" fontId="47" fillId="0" borderId="0" xfId="25" applyFont="1" applyAlignment="1">
      <alignment horizontal="right"/>
    </xf>
    <xf numFmtId="0" fontId="46" fillId="0" borderId="0" xfId="25" applyFont="1"/>
    <xf numFmtId="0" fontId="47" fillId="0" borderId="0" xfId="25" applyFont="1" applyAlignment="1">
      <alignment horizontal="center"/>
    </xf>
    <xf numFmtId="0" fontId="44" fillId="0" borderId="0" xfId="25" applyFont="1" applyAlignment="1">
      <alignment horizontal="center"/>
    </xf>
    <xf numFmtId="167" fontId="47" fillId="0" borderId="0" xfId="25" applyNumberFormat="1" applyFont="1" applyAlignment="1">
      <alignment horizontal="center"/>
    </xf>
    <xf numFmtId="167" fontId="47" fillId="0" borderId="0" xfId="25" applyNumberFormat="1" applyFont="1" applyAlignment="1">
      <alignment horizontal="right"/>
    </xf>
    <xf numFmtId="0" fontId="51" fillId="0" borderId="0" xfId="25" applyFont="1"/>
    <xf numFmtId="0" fontId="47" fillId="0" borderId="0" xfId="25" applyFont="1"/>
    <xf numFmtId="0" fontId="47" fillId="0" borderId="0" xfId="25" applyFont="1" applyAlignment="1">
      <alignment wrapText="1"/>
    </xf>
    <xf numFmtId="0" fontId="46" fillId="0" borderId="0" xfId="25" applyFont="1" applyAlignment="1">
      <alignment vertical="top" wrapText="1"/>
    </xf>
    <xf numFmtId="167" fontId="43" fillId="0" borderId="0" xfId="25" applyNumberFormat="1" applyFont="1" applyAlignment="1">
      <alignment vertical="top" wrapText="1"/>
    </xf>
    <xf numFmtId="9" fontId="47" fillId="0" borderId="0" xfId="25" applyNumberFormat="1" applyFont="1" applyAlignment="1">
      <alignment horizontal="center"/>
    </xf>
    <xf numFmtId="0" fontId="47" fillId="0" borderId="5" xfId="25" applyFont="1" applyBorder="1" applyAlignment="1">
      <alignment horizontal="right"/>
    </xf>
    <xf numFmtId="0" fontId="46" fillId="0" borderId="5" xfId="25" applyFont="1" applyBorder="1" applyAlignment="1">
      <alignment vertical="top" wrapText="1"/>
    </xf>
    <xf numFmtId="0" fontId="47" fillId="0" borderId="5" xfId="25" applyFont="1" applyBorder="1" applyAlignment="1">
      <alignment horizontal="center"/>
    </xf>
    <xf numFmtId="0" fontId="44" fillId="0" borderId="5" xfId="25" applyFont="1" applyBorder="1" applyAlignment="1">
      <alignment horizontal="center"/>
    </xf>
    <xf numFmtId="167" fontId="47" fillId="0" borderId="5" xfId="25" applyNumberFormat="1" applyFont="1" applyBorder="1" applyAlignment="1">
      <alignment horizontal="center"/>
    </xf>
    <xf numFmtId="167" fontId="47" fillId="0" borderId="5" xfId="25" applyNumberFormat="1" applyFont="1" applyBorder="1" applyAlignment="1">
      <alignment horizontal="right"/>
    </xf>
    <xf numFmtId="0" fontId="46" fillId="0" borderId="0" xfId="25" applyFont="1" applyAlignment="1">
      <alignment horizontal="right" wrapText="1"/>
    </xf>
    <xf numFmtId="0" fontId="47" fillId="0" borderId="0" xfId="25" applyFont="1" applyAlignment="1">
      <alignment horizontal="center" wrapText="1"/>
    </xf>
    <xf numFmtId="1" fontId="44" fillId="0" borderId="0" xfId="25" applyNumberFormat="1" applyFont="1" applyAlignment="1">
      <alignment horizontal="center" wrapText="1"/>
    </xf>
    <xf numFmtId="167" fontId="47" fillId="0" borderId="0" xfId="25" applyNumberFormat="1" applyFont="1" applyAlignment="1">
      <alignment horizontal="center" wrapText="1"/>
    </xf>
    <xf numFmtId="0" fontId="43" fillId="0" borderId="0" xfId="25" applyFont="1" applyAlignment="1">
      <alignment horizontal="right"/>
    </xf>
    <xf numFmtId="0" fontId="47" fillId="0" borderId="0" xfId="25" applyFont="1" applyAlignment="1">
      <alignment horizontal="right" vertical="top" wrapText="1"/>
    </xf>
    <xf numFmtId="0" fontId="43" fillId="0" borderId="0" xfId="25" applyFont="1" applyAlignment="1">
      <alignment horizontal="center"/>
    </xf>
    <xf numFmtId="0" fontId="45" fillId="0" borderId="0" xfId="25" applyFont="1" applyAlignment="1">
      <alignment horizontal="center"/>
    </xf>
    <xf numFmtId="167" fontId="43" fillId="0" borderId="0" xfId="25" applyNumberFormat="1" applyFont="1" applyAlignment="1">
      <alignment horizontal="center"/>
    </xf>
    <xf numFmtId="0" fontId="43" fillId="0" borderId="0" xfId="25" applyFont="1"/>
    <xf numFmtId="0" fontId="46" fillId="0" borderId="0" xfId="25" applyFont="1" applyAlignment="1">
      <alignment horizontal="right" vertical="top" wrapText="1"/>
    </xf>
    <xf numFmtId="167" fontId="46" fillId="0" borderId="0" xfId="25" applyNumberFormat="1" applyFont="1" applyAlignment="1">
      <alignment horizontal="right"/>
    </xf>
    <xf numFmtId="0" fontId="47" fillId="0" borderId="6" xfId="25" applyFont="1" applyBorder="1" applyAlignment="1">
      <alignment horizontal="right"/>
    </xf>
    <xf numFmtId="0" fontId="46" fillId="0" borderId="2" xfId="25" applyFont="1" applyBorder="1"/>
    <xf numFmtId="0" fontId="46" fillId="0" borderId="2" xfId="25" applyFont="1" applyBorder="1" applyAlignment="1">
      <alignment horizontal="center"/>
    </xf>
    <xf numFmtId="167" fontId="46" fillId="0" borderId="2" xfId="25" applyNumberFormat="1" applyFont="1" applyBorder="1" applyAlignment="1">
      <alignment horizontal="center"/>
    </xf>
    <xf numFmtId="167" fontId="47" fillId="0" borderId="7" xfId="25" applyNumberFormat="1" applyFont="1" applyBorder="1" applyAlignment="1">
      <alignment horizontal="right"/>
    </xf>
    <xf numFmtId="0" fontId="47" fillId="0" borderId="8" xfId="25" applyFont="1" applyBorder="1" applyAlignment="1">
      <alignment horizontal="right"/>
    </xf>
    <xf numFmtId="0" fontId="47" fillId="0" borderId="8" xfId="25" applyFont="1" applyBorder="1" applyAlignment="1">
      <alignment horizontal="center"/>
    </xf>
    <xf numFmtId="167" fontId="47" fillId="0" borderId="8" xfId="25" applyNumberFormat="1" applyFont="1" applyBorder="1" applyAlignment="1">
      <alignment horizontal="center"/>
    </xf>
    <xf numFmtId="167" fontId="47" fillId="0" borderId="8" xfId="25" applyNumberFormat="1" applyFont="1" applyBorder="1" applyAlignment="1">
      <alignment horizontal="right"/>
    </xf>
    <xf numFmtId="0" fontId="49" fillId="0" borderId="0" xfId="25" applyFont="1" applyAlignment="1">
      <alignment horizontal="left" vertical="top" wrapText="1"/>
    </xf>
    <xf numFmtId="0" fontId="46" fillId="0" borderId="8" xfId="25" applyFont="1" applyBorder="1" applyAlignment="1">
      <alignment horizontal="center"/>
    </xf>
    <xf numFmtId="167" fontId="46" fillId="0" borderId="8" xfId="25" applyNumberFormat="1" applyFont="1" applyBorder="1" applyAlignment="1">
      <alignment horizontal="center"/>
    </xf>
    <xf numFmtId="49" fontId="46" fillId="0" borderId="8" xfId="25" applyNumberFormat="1" applyFont="1" applyBorder="1" applyAlignment="1">
      <alignment horizontal="right" vertical="top"/>
    </xf>
    <xf numFmtId="1" fontId="46" fillId="0" borderId="8" xfId="25" applyNumberFormat="1" applyFont="1" applyBorder="1" applyAlignment="1">
      <alignment horizontal="center"/>
    </xf>
    <xf numFmtId="3" fontId="44" fillId="0" borderId="0" xfId="25" applyNumberFormat="1" applyFont="1" applyAlignment="1">
      <alignment horizontal="center"/>
    </xf>
    <xf numFmtId="167" fontId="46" fillId="0" borderId="8" xfId="25" applyNumberFormat="1" applyFont="1" applyBorder="1" applyAlignment="1">
      <alignment horizontal="right"/>
    </xf>
    <xf numFmtId="0" fontId="53" fillId="0" borderId="0" xfId="25" applyFont="1"/>
    <xf numFmtId="2" fontId="47" fillId="0" borderId="0" xfId="25" applyNumberFormat="1" applyFont="1" applyAlignment="1">
      <alignment horizontal="right" vertical="top"/>
    </xf>
    <xf numFmtId="4" fontId="49" fillId="0" borderId="0" xfId="25" applyNumberFormat="1" applyFont="1" applyAlignment="1">
      <alignment vertical="top"/>
    </xf>
    <xf numFmtId="0" fontId="46" fillId="0" borderId="0" xfId="25" applyFont="1" applyAlignment="1">
      <alignment wrapText="1"/>
    </xf>
    <xf numFmtId="0" fontId="47" fillId="0" borderId="9" xfId="25" applyFont="1" applyBorder="1" applyAlignment="1">
      <alignment horizontal="right"/>
    </xf>
    <xf numFmtId="0" fontId="46" fillId="0" borderId="9" xfId="25" applyFont="1" applyBorder="1" applyAlignment="1">
      <alignment horizontal="center"/>
    </xf>
    <xf numFmtId="167" fontId="46" fillId="0" borderId="9" xfId="25" applyNumberFormat="1" applyFont="1" applyBorder="1" applyAlignment="1">
      <alignment horizontal="center"/>
    </xf>
    <xf numFmtId="167" fontId="47" fillId="0" borderId="9" xfId="25" applyNumberFormat="1" applyFont="1" applyBorder="1" applyAlignment="1">
      <alignment horizontal="right"/>
    </xf>
    <xf numFmtId="49" fontId="47" fillId="0" borderId="4" xfId="25" applyNumberFormat="1" applyFont="1" applyBorder="1" applyAlignment="1">
      <alignment horizontal="right" vertical="center"/>
    </xf>
    <xf numFmtId="0" fontId="47" fillId="0" borderId="7" xfId="25" applyFont="1" applyBorder="1" applyAlignment="1">
      <alignment horizontal="left" vertical="center"/>
    </xf>
    <xf numFmtId="0" fontId="47" fillId="0" borderId="4" xfId="25" applyFont="1" applyBorder="1" applyAlignment="1">
      <alignment horizontal="left" vertical="center"/>
    </xf>
    <xf numFmtId="0" fontId="44" fillId="0" borderId="4" xfId="25" applyFont="1" applyBorder="1" applyAlignment="1">
      <alignment horizontal="center" vertical="center"/>
    </xf>
    <xf numFmtId="0" fontId="47" fillId="0" borderId="4" xfId="25" applyFont="1" applyBorder="1" applyAlignment="1">
      <alignment horizontal="center" vertical="center"/>
    </xf>
    <xf numFmtId="0" fontId="47" fillId="0" borderId="10" xfId="25" applyFont="1" applyBorder="1" applyAlignment="1">
      <alignment horizontal="center" vertical="center"/>
    </xf>
    <xf numFmtId="0" fontId="47" fillId="0" borderId="0" xfId="25" applyFont="1" applyAlignment="1">
      <alignment horizontal="center" vertical="center"/>
    </xf>
    <xf numFmtId="176" fontId="47" fillId="0" borderId="0" xfId="25" applyNumberFormat="1" applyFont="1" applyAlignment="1">
      <alignment horizontal="center" vertical="center" wrapText="1"/>
    </xf>
    <xf numFmtId="0" fontId="47" fillId="12" borderId="11" xfId="25" applyFont="1" applyFill="1" applyBorder="1" applyAlignment="1">
      <alignment horizontal="right" vertical="top" wrapText="1"/>
    </xf>
    <xf numFmtId="0" fontId="46" fillId="13" borderId="12" xfId="25" applyFont="1" applyFill="1" applyBorder="1" applyAlignment="1">
      <alignment horizontal="left" vertical="top" wrapText="1"/>
    </xf>
    <xf numFmtId="0" fontId="46" fillId="13" borderId="13" xfId="25" applyFont="1" applyFill="1" applyBorder="1" applyAlignment="1">
      <alignment horizontal="left" vertical="top" wrapText="1"/>
    </xf>
    <xf numFmtId="0" fontId="44" fillId="13" borderId="0" xfId="25" applyFont="1" applyFill="1" applyAlignment="1">
      <alignment horizontal="left" vertical="top" wrapText="1"/>
    </xf>
    <xf numFmtId="0" fontId="46" fillId="13" borderId="8" xfId="25" applyFont="1" applyFill="1" applyBorder="1" applyAlignment="1">
      <alignment horizontal="left" vertical="top" wrapText="1"/>
    </xf>
    <xf numFmtId="0" fontId="47" fillId="12" borderId="0" xfId="25" applyFont="1" applyFill="1" applyAlignment="1">
      <alignment horizontal="left" vertical="top" wrapText="1"/>
    </xf>
    <xf numFmtId="0" fontId="49" fillId="0" borderId="8" xfId="41" applyFont="1" applyBorder="1" applyAlignment="1">
      <alignment horizontal="right" vertical="top" wrapText="1"/>
    </xf>
    <xf numFmtId="0" fontId="49" fillId="0" borderId="8" xfId="41" applyFont="1" applyBorder="1" applyAlignment="1">
      <alignment horizontal="left" vertical="top" wrapText="1"/>
    </xf>
    <xf numFmtId="49" fontId="47" fillId="0" borderId="13" xfId="41" applyNumberFormat="1" applyFont="1" applyBorder="1" applyAlignment="1">
      <alignment horizontal="center"/>
    </xf>
    <xf numFmtId="0" fontId="44" fillId="0" borderId="0" xfId="41" applyFont="1" applyAlignment="1">
      <alignment horizontal="center"/>
    </xf>
    <xf numFmtId="167" fontId="47" fillId="0" borderId="13" xfId="42" applyNumberFormat="1" applyFont="1" applyFill="1" applyBorder="1" applyAlignment="1" applyProtection="1">
      <alignment horizontal="right"/>
    </xf>
    <xf numFmtId="49" fontId="47" fillId="0" borderId="0" xfId="41" applyNumberFormat="1" applyFont="1" applyAlignment="1">
      <alignment horizontal="center"/>
    </xf>
    <xf numFmtId="0" fontId="52" fillId="0" borderId="8" xfId="41" applyFont="1" applyBorder="1" applyAlignment="1">
      <alignment horizontal="left" vertical="top" wrapText="1"/>
    </xf>
    <xf numFmtId="0" fontId="54" fillId="0" borderId="8" xfId="41" applyFont="1" applyBorder="1" applyAlignment="1">
      <alignment horizontal="left" vertical="top" wrapText="1"/>
    </xf>
    <xf numFmtId="0" fontId="49" fillId="0" borderId="14" xfId="41" applyFont="1" applyBorder="1" applyAlignment="1">
      <alignment horizontal="right" vertical="top" wrapText="1"/>
    </xf>
    <xf numFmtId="0" fontId="49" fillId="0" borderId="9" xfId="41" applyFont="1" applyBorder="1" applyAlignment="1">
      <alignment horizontal="left" vertical="top" wrapText="1"/>
    </xf>
    <xf numFmtId="49" fontId="47" fillId="0" borderId="9" xfId="41" applyNumberFormat="1" applyFont="1" applyBorder="1" applyAlignment="1">
      <alignment horizontal="center"/>
    </xf>
    <xf numFmtId="0" fontId="44" fillId="0" borderId="9" xfId="41" applyFont="1" applyBorder="1" applyAlignment="1">
      <alignment horizontal="center"/>
    </xf>
    <xf numFmtId="4" fontId="47" fillId="0" borderId="9" xfId="42" applyNumberFormat="1" applyFont="1" applyBorder="1" applyAlignment="1" applyProtection="1">
      <alignment horizontal="center"/>
    </xf>
    <xf numFmtId="167" fontId="47" fillId="0" borderId="15" xfId="42" applyNumberFormat="1" applyFont="1" applyFill="1" applyBorder="1" applyAlignment="1" applyProtection="1">
      <alignment horizontal="right"/>
    </xf>
    <xf numFmtId="0" fontId="47" fillId="0" borderId="16" xfId="25" applyFont="1" applyBorder="1" applyAlignment="1">
      <alignment horizontal="right"/>
    </xf>
    <xf numFmtId="0" fontId="47" fillId="0" borderId="17" xfId="25" applyFont="1" applyBorder="1" applyAlignment="1">
      <alignment horizontal="right"/>
    </xf>
    <xf numFmtId="0" fontId="47" fillId="0" borderId="16" xfId="25" applyFont="1" applyBorder="1" applyAlignment="1">
      <alignment horizontal="center"/>
    </xf>
    <xf numFmtId="167" fontId="47" fillId="0" borderId="19" xfId="25" applyNumberFormat="1" applyFont="1" applyBorder="1" applyAlignment="1">
      <alignment horizontal="right"/>
    </xf>
    <xf numFmtId="0" fontId="47" fillId="0" borderId="20" xfId="25" applyFont="1" applyBorder="1" applyAlignment="1">
      <alignment horizontal="right"/>
    </xf>
    <xf numFmtId="0" fontId="47" fillId="0" borderId="21" xfId="25" applyFont="1" applyBorder="1" applyAlignment="1">
      <alignment vertical="top"/>
    </xf>
    <xf numFmtId="0" fontId="47" fillId="0" borderId="20" xfId="25" applyFont="1" applyBorder="1" applyAlignment="1">
      <alignment horizontal="center"/>
    </xf>
    <xf numFmtId="49" fontId="46" fillId="0" borderId="4" xfId="25" applyNumberFormat="1" applyFont="1" applyBorder="1" applyAlignment="1">
      <alignment horizontal="right" vertical="top"/>
    </xf>
    <xf numFmtId="0" fontId="46" fillId="0" borderId="6" xfId="25" applyFont="1" applyBorder="1" applyAlignment="1">
      <alignment vertical="top" wrapText="1"/>
    </xf>
    <xf numFmtId="1" fontId="46" fillId="0" borderId="4" xfId="25" applyNumberFormat="1" applyFont="1" applyBorder="1" applyAlignment="1">
      <alignment horizontal="center"/>
    </xf>
    <xf numFmtId="3" fontId="44" fillId="0" borderId="2" xfId="25" applyNumberFormat="1" applyFont="1" applyBorder="1" applyAlignment="1">
      <alignment horizontal="center"/>
    </xf>
    <xf numFmtId="167" fontId="46" fillId="0" borderId="7" xfId="25" applyNumberFormat="1" applyFont="1" applyBorder="1" applyAlignment="1">
      <alignment horizontal="right"/>
    </xf>
    <xf numFmtId="49" fontId="47" fillId="0" borderId="8" xfId="25" applyNumberFormat="1" applyFont="1" applyBorder="1" applyAlignment="1">
      <alignment horizontal="right" vertical="top"/>
    </xf>
    <xf numFmtId="0" fontId="47" fillId="0" borderId="24" xfId="25" applyFont="1" applyBorder="1" applyAlignment="1">
      <alignment vertical="top" wrapText="1"/>
    </xf>
    <xf numFmtId="167" fontId="47" fillId="0" borderId="13" xfId="25" applyNumberFormat="1" applyFont="1" applyBorder="1" applyAlignment="1">
      <alignment horizontal="right"/>
    </xf>
    <xf numFmtId="0" fontId="47" fillId="0" borderId="24" xfId="25" applyFont="1" applyBorder="1" applyAlignment="1">
      <alignment horizontal="left" vertical="top" wrapText="1"/>
    </xf>
    <xf numFmtId="49" fontId="47" fillId="0" borderId="8" xfId="25" applyNumberFormat="1" applyFont="1" applyBorder="1" applyAlignment="1">
      <alignment horizontal="center"/>
    </xf>
    <xf numFmtId="3" fontId="56" fillId="0" borderId="0" xfId="25" applyNumberFormat="1" applyFont="1" applyAlignment="1">
      <alignment horizontal="center"/>
    </xf>
    <xf numFmtId="0" fontId="56" fillId="0" borderId="0" xfId="25" applyFont="1" applyAlignment="1">
      <alignment horizontal="center"/>
    </xf>
    <xf numFmtId="0" fontId="47" fillId="0" borderId="24" xfId="25" applyFont="1" applyBorder="1"/>
    <xf numFmtId="0" fontId="47" fillId="0" borderId="8" xfId="25" applyFont="1" applyBorder="1" applyAlignment="1">
      <alignment horizontal="right" vertical="top"/>
    </xf>
    <xf numFmtId="0" fontId="47" fillId="0" borderId="8" xfId="44" applyFont="1" applyBorder="1" applyAlignment="1">
      <alignment horizontal="right" vertical="top"/>
    </xf>
    <xf numFmtId="0" fontId="47" fillId="0" borderId="8" xfId="25" applyFont="1" applyBorder="1" applyAlignment="1">
      <alignment horizontal="left" vertical="top" wrapText="1"/>
    </xf>
    <xf numFmtId="0" fontId="47" fillId="0" borderId="13" xfId="25" applyFont="1" applyBorder="1" applyAlignment="1">
      <alignment horizontal="center"/>
    </xf>
    <xf numFmtId="0" fontId="44" fillId="0" borderId="0" xfId="44" applyFont="1" applyAlignment="1">
      <alignment horizontal="center"/>
    </xf>
    <xf numFmtId="167" fontId="43" fillId="0" borderId="0" xfId="44" applyNumberFormat="1" applyFont="1" applyAlignment="1">
      <alignment vertical="top" wrapText="1"/>
    </xf>
    <xf numFmtId="0" fontId="43" fillId="0" borderId="0" xfId="44" applyFont="1" applyAlignment="1">
      <alignment vertical="top" wrapText="1"/>
    </xf>
    <xf numFmtId="0" fontId="47" fillId="0" borderId="8" xfId="25" applyFont="1" applyBorder="1" applyAlignment="1">
      <alignment horizontal="center" vertical="top"/>
    </xf>
    <xf numFmtId="0" fontId="47" fillId="0" borderId="24" xfId="25" applyFont="1" applyBorder="1" applyAlignment="1">
      <alignment horizontal="justify" vertical="top" wrapText="1"/>
    </xf>
    <xf numFmtId="0" fontId="47" fillId="0" borderId="8" xfId="25" applyFont="1" applyBorder="1" applyAlignment="1">
      <alignment horizontal="center" wrapText="1"/>
    </xf>
    <xf numFmtId="0" fontId="56" fillId="0" borderId="0" xfId="25" applyFont="1" applyAlignment="1">
      <alignment horizontal="center" wrapText="1"/>
    </xf>
    <xf numFmtId="0" fontId="47" fillId="0" borderId="0" xfId="25" applyFont="1" applyAlignment="1">
      <alignment vertical="top"/>
    </xf>
    <xf numFmtId="1" fontId="44" fillId="0" borderId="0" xfId="25" applyNumberFormat="1" applyFont="1" applyAlignment="1">
      <alignment horizontal="center"/>
    </xf>
    <xf numFmtId="1" fontId="47" fillId="0" borderId="8" xfId="25" applyNumberFormat="1" applyFont="1" applyBorder="1" applyAlignment="1">
      <alignment horizontal="right" vertical="top"/>
    </xf>
    <xf numFmtId="0" fontId="47" fillId="0" borderId="0" xfId="25" applyFont="1" applyAlignment="1">
      <alignment horizontal="left" vertical="top" wrapText="1"/>
    </xf>
    <xf numFmtId="0" fontId="47" fillId="0" borderId="0" xfId="25" applyFont="1" applyAlignment="1">
      <alignment vertical="top" wrapText="1"/>
    </xf>
    <xf numFmtId="1" fontId="47" fillId="0" borderId="8" xfId="25" applyNumberFormat="1" applyFont="1" applyBorder="1" applyAlignment="1">
      <alignment horizontal="center"/>
    </xf>
    <xf numFmtId="4" fontId="44" fillId="0" borderId="0" xfId="25" applyNumberFormat="1" applyFont="1" applyAlignment="1">
      <alignment horizontal="center"/>
    </xf>
    <xf numFmtId="0" fontId="44" fillId="0" borderId="0" xfId="39" applyFont="1" applyAlignment="1">
      <alignment horizontal="center" wrapText="1"/>
    </xf>
    <xf numFmtId="167" fontId="47" fillId="0" borderId="8" xfId="25" applyNumberFormat="1" applyFont="1" applyBorder="1" applyAlignment="1">
      <alignment horizontal="center" wrapText="1"/>
    </xf>
    <xf numFmtId="9" fontId="44" fillId="0" borderId="0" xfId="25" applyNumberFormat="1" applyFont="1" applyAlignment="1">
      <alignment horizontal="center"/>
    </xf>
    <xf numFmtId="0" fontId="47" fillId="0" borderId="16" xfId="25" applyFont="1" applyBorder="1" applyAlignment="1">
      <alignment horizontal="right" vertical="top"/>
    </xf>
    <xf numFmtId="0" fontId="47" fillId="0" borderId="17" xfId="25" applyFont="1" applyBorder="1" applyAlignment="1">
      <alignment vertical="top" wrapText="1"/>
    </xf>
    <xf numFmtId="0" fontId="47" fillId="0" borderId="20" xfId="25" applyFont="1" applyBorder="1" applyAlignment="1">
      <alignment horizontal="right" vertical="top"/>
    </xf>
    <xf numFmtId="167" fontId="46" fillId="0" borderId="23" xfId="25" applyNumberFormat="1" applyFont="1" applyBorder="1" applyAlignment="1">
      <alignment horizontal="right"/>
    </xf>
    <xf numFmtId="0" fontId="47" fillId="0" borderId="0" xfId="25" applyFont="1" applyAlignment="1">
      <alignment horizontal="right" vertical="top"/>
    </xf>
    <xf numFmtId="0" fontId="43" fillId="0" borderId="8" xfId="25" applyFont="1" applyBorder="1" applyAlignment="1">
      <alignment horizontal="right"/>
    </xf>
    <xf numFmtId="0" fontId="58" fillId="0" borderId="0" xfId="25" applyFont="1" applyAlignment="1">
      <alignment vertical="top" wrapText="1"/>
    </xf>
    <xf numFmtId="0" fontId="43" fillId="0" borderId="8" xfId="25" applyFont="1" applyBorder="1" applyAlignment="1">
      <alignment horizontal="center"/>
    </xf>
    <xf numFmtId="167" fontId="43" fillId="0" borderId="13" xfId="38" applyNumberFormat="1" applyFont="1" applyFill="1" applyBorder="1" applyAlignment="1" applyProtection="1">
      <alignment horizontal="right"/>
    </xf>
    <xf numFmtId="0" fontId="43" fillId="0" borderId="8" xfId="25" applyFont="1" applyBorder="1" applyAlignment="1">
      <alignment horizontal="right" vertical="top" wrapText="1"/>
    </xf>
    <xf numFmtId="167" fontId="43" fillId="0" borderId="13" xfId="25" applyNumberFormat="1" applyFont="1" applyBorder="1" applyAlignment="1">
      <alignment horizontal="right"/>
    </xf>
    <xf numFmtId="0" fontId="46" fillId="0" borderId="24" xfId="25" applyFont="1" applyBorder="1" applyAlignment="1">
      <alignment vertical="top" wrapText="1"/>
    </xf>
    <xf numFmtId="0" fontId="43" fillId="0" borderId="8" xfId="25" applyFont="1" applyBorder="1" applyAlignment="1">
      <alignment horizontal="right" vertical="top"/>
    </xf>
    <xf numFmtId="0" fontId="43" fillId="0" borderId="24" xfId="25" applyFont="1" applyBorder="1" applyAlignment="1">
      <alignment vertical="top" wrapText="1"/>
    </xf>
    <xf numFmtId="0" fontId="47" fillId="0" borderId="14" xfId="25" applyFont="1" applyBorder="1" applyAlignment="1">
      <alignment horizontal="justify" vertical="top" wrapText="1"/>
    </xf>
    <xf numFmtId="0" fontId="43" fillId="0" borderId="9" xfId="25" applyFont="1" applyBorder="1" applyAlignment="1">
      <alignment horizontal="center"/>
    </xf>
    <xf numFmtId="3" fontId="44" fillId="0" borderId="3" xfId="25" applyNumberFormat="1" applyFont="1" applyBorder="1" applyAlignment="1">
      <alignment horizontal="center"/>
    </xf>
    <xf numFmtId="167" fontId="43" fillId="0" borderId="15" xfId="25" applyNumberFormat="1" applyFont="1" applyBorder="1" applyAlignment="1">
      <alignment horizontal="right"/>
    </xf>
    <xf numFmtId="0" fontId="43" fillId="0" borderId="24" xfId="25" applyFont="1" applyBorder="1" applyAlignment="1">
      <alignment vertical="top"/>
    </xf>
    <xf numFmtId="0" fontId="43" fillId="0" borderId="24" xfId="25" applyFont="1" applyBorder="1"/>
    <xf numFmtId="0" fontId="47" fillId="0" borderId="25" xfId="25" applyFont="1" applyBorder="1" applyAlignment="1">
      <alignment horizontal="justify" vertical="top" wrapText="1"/>
    </xf>
    <xf numFmtId="0" fontId="47" fillId="0" borderId="26" xfId="25" applyFont="1" applyBorder="1" applyAlignment="1">
      <alignment horizontal="center" wrapText="1"/>
    </xf>
    <xf numFmtId="0" fontId="56" fillId="0" borderId="5" xfId="25" applyFont="1" applyBorder="1" applyAlignment="1">
      <alignment horizontal="center" wrapText="1"/>
    </xf>
    <xf numFmtId="167" fontId="47" fillId="0" borderId="27" xfId="38" applyNumberFormat="1" applyFont="1" applyFill="1" applyBorder="1" applyAlignment="1" applyProtection="1">
      <alignment horizontal="right"/>
    </xf>
    <xf numFmtId="0" fontId="48" fillId="0" borderId="0" xfId="25" applyFont="1" applyAlignment="1">
      <alignment vertical="top"/>
    </xf>
    <xf numFmtId="0" fontId="43" fillId="0" borderId="26" xfId="25" applyFont="1" applyBorder="1" applyAlignment="1">
      <alignment horizontal="right"/>
    </xf>
    <xf numFmtId="0" fontId="43" fillId="0" borderId="25" xfId="25" applyFont="1" applyBorder="1"/>
    <xf numFmtId="0" fontId="43" fillId="0" borderId="26" xfId="25" applyFont="1" applyBorder="1" applyAlignment="1">
      <alignment horizontal="center"/>
    </xf>
    <xf numFmtId="0" fontId="45" fillId="0" borderId="5" xfId="25" applyFont="1" applyBorder="1" applyAlignment="1">
      <alignment horizontal="center"/>
    </xf>
    <xf numFmtId="167" fontId="43" fillId="0" borderId="27" xfId="38" applyNumberFormat="1" applyFont="1" applyFill="1" applyBorder="1" applyAlignment="1" applyProtection="1">
      <alignment horizontal="right"/>
    </xf>
    <xf numFmtId="1" fontId="47" fillId="0" borderId="28" xfId="25" applyNumberFormat="1" applyFont="1" applyBorder="1" applyAlignment="1">
      <alignment horizontal="right"/>
    </xf>
    <xf numFmtId="0" fontId="47" fillId="0" borderId="29" xfId="25" applyFont="1" applyBorder="1" applyAlignment="1">
      <alignment vertical="top" wrapText="1"/>
    </xf>
    <xf numFmtId="0" fontId="47" fillId="0" borderId="28" xfId="25" applyFont="1" applyBorder="1" applyAlignment="1">
      <alignment horizontal="center"/>
    </xf>
    <xf numFmtId="0" fontId="44" fillId="0" borderId="30" xfId="25" applyFont="1" applyBorder="1" applyAlignment="1">
      <alignment horizontal="center"/>
    </xf>
    <xf numFmtId="167" fontId="47" fillId="0" borderId="28" xfId="25" applyNumberFormat="1" applyFont="1" applyBorder="1" applyAlignment="1">
      <alignment horizontal="center"/>
    </xf>
    <xf numFmtId="167" fontId="46" fillId="0" borderId="31" xfId="25" applyNumberFormat="1" applyFont="1" applyBorder="1" applyAlignment="1">
      <alignment horizontal="right"/>
    </xf>
    <xf numFmtId="1" fontId="47" fillId="0" borderId="2" xfId="25" applyNumberFormat="1" applyFont="1" applyBorder="1" applyAlignment="1">
      <alignment horizontal="right"/>
    </xf>
    <xf numFmtId="0" fontId="47" fillId="0" borderId="2" xfId="25" applyFont="1" applyBorder="1" applyAlignment="1">
      <alignment vertical="top" wrapText="1"/>
    </xf>
    <xf numFmtId="0" fontId="47" fillId="0" borderId="2" xfId="25" applyFont="1" applyBorder="1" applyAlignment="1">
      <alignment horizontal="center"/>
    </xf>
    <xf numFmtId="0" fontId="44" fillId="0" borderId="2" xfId="25" applyFont="1" applyBorder="1" applyAlignment="1">
      <alignment horizontal="center"/>
    </xf>
    <xf numFmtId="167" fontId="46" fillId="0" borderId="2" xfId="25" applyNumberFormat="1" applyFont="1" applyBorder="1" applyAlignment="1">
      <alignment horizontal="right"/>
    </xf>
    <xf numFmtId="49" fontId="46" fillId="0" borderId="9" xfId="25" applyNumberFormat="1" applyFont="1" applyBorder="1" applyAlignment="1">
      <alignment horizontal="right" vertical="top"/>
    </xf>
    <xf numFmtId="0" fontId="46" fillId="0" borderId="14" xfId="25" applyFont="1" applyBorder="1" applyAlignment="1">
      <alignment vertical="top" wrapText="1"/>
    </xf>
    <xf numFmtId="1" fontId="46" fillId="0" borderId="9" xfId="25" applyNumberFormat="1" applyFont="1" applyBorder="1" applyAlignment="1">
      <alignment horizontal="center"/>
    </xf>
    <xf numFmtId="167" fontId="46" fillId="0" borderId="15" xfId="25" applyNumberFormat="1" applyFont="1" applyBorder="1" applyAlignment="1">
      <alignment horizontal="right"/>
    </xf>
    <xf numFmtId="167" fontId="47" fillId="0" borderId="13" xfId="43" applyNumberFormat="1" applyFont="1" applyFill="1" applyBorder="1" applyAlignment="1" applyProtection="1">
      <alignment horizontal="right"/>
    </xf>
    <xf numFmtId="0" fontId="49" fillId="0" borderId="0" xfId="25" applyFont="1" applyAlignment="1">
      <alignment vertical="top" wrapText="1"/>
    </xf>
    <xf numFmtId="0" fontId="46" fillId="0" borderId="24" xfId="25" applyFont="1" applyBorder="1" applyAlignment="1">
      <alignment horizontal="left" wrapText="1"/>
    </xf>
    <xf numFmtId="0" fontId="47" fillId="0" borderId="24" xfId="25" applyFont="1" applyBorder="1" applyAlignment="1">
      <alignment horizontal="left" wrapText="1"/>
    </xf>
    <xf numFmtId="0" fontId="47" fillId="0" borderId="9" xfId="25" applyFont="1" applyBorder="1" applyAlignment="1">
      <alignment horizontal="left" wrapText="1"/>
    </xf>
    <xf numFmtId="0" fontId="47" fillId="0" borderId="26" xfId="25" applyFont="1" applyBorder="1" applyAlignment="1">
      <alignment horizontal="right" vertical="top"/>
    </xf>
    <xf numFmtId="0" fontId="47" fillId="0" borderId="25" xfId="25" applyFont="1" applyBorder="1" applyAlignment="1">
      <alignment vertical="top"/>
    </xf>
    <xf numFmtId="0" fontId="47" fillId="0" borderId="26" xfId="25" applyFont="1" applyBorder="1" applyAlignment="1">
      <alignment horizontal="center"/>
    </xf>
    <xf numFmtId="167" fontId="47" fillId="0" borderId="27" xfId="43" applyNumberFormat="1" applyFont="1" applyFill="1" applyBorder="1" applyAlignment="1" applyProtection="1">
      <alignment horizontal="right"/>
    </xf>
    <xf numFmtId="0" fontId="47" fillId="0" borderId="28" xfId="25" applyFont="1" applyBorder="1" applyAlignment="1">
      <alignment horizontal="right"/>
    </xf>
    <xf numFmtId="0" fontId="47" fillId="0" borderId="29" xfId="25" applyFont="1" applyBorder="1" applyAlignment="1">
      <alignment wrapText="1"/>
    </xf>
    <xf numFmtId="0" fontId="47" fillId="0" borderId="28" xfId="25" applyFont="1" applyBorder="1" applyAlignment="1">
      <alignment horizontal="center" wrapText="1"/>
    </xf>
    <xf numFmtId="0" fontId="44" fillId="0" borderId="30" xfId="25" applyFont="1" applyBorder="1" applyAlignment="1">
      <alignment horizontal="center" wrapText="1"/>
    </xf>
    <xf numFmtId="1" fontId="47" fillId="0" borderId="0" xfId="25" applyNumberFormat="1" applyFont="1" applyAlignment="1">
      <alignment horizontal="right"/>
    </xf>
    <xf numFmtId="0" fontId="47" fillId="0" borderId="8" xfId="25" applyFont="1" applyBorder="1" applyAlignment="1">
      <alignment horizontal="right" vertical="top" wrapText="1"/>
    </xf>
    <xf numFmtId="0" fontId="46" fillId="0" borderId="24" xfId="25" applyFont="1" applyBorder="1" applyAlignment="1">
      <alignment horizontal="justify" vertical="top" wrapText="1"/>
    </xf>
    <xf numFmtId="167" fontId="47" fillId="0" borderId="8" xfId="38" applyNumberFormat="1" applyFont="1" applyBorder="1" applyAlignment="1" applyProtection="1">
      <alignment horizontal="center"/>
    </xf>
    <xf numFmtId="0" fontId="47" fillId="0" borderId="0" xfId="25" applyFont="1" applyAlignment="1">
      <alignment horizontal="justify" vertical="top" wrapText="1"/>
    </xf>
    <xf numFmtId="0" fontId="46" fillId="0" borderId="24" xfId="25" applyFont="1" applyBorder="1" applyAlignment="1">
      <alignment horizontal="left" vertical="top" wrapText="1"/>
    </xf>
    <xf numFmtId="167" fontId="47" fillId="0" borderId="26" xfId="38" applyNumberFormat="1" applyFont="1" applyFill="1" applyBorder="1" applyAlignment="1" applyProtection="1">
      <alignment horizontal="right"/>
    </xf>
    <xf numFmtId="0" fontId="44" fillId="0" borderId="0" xfId="25" applyFont="1" applyAlignment="1">
      <alignment horizontal="center" wrapText="1"/>
    </xf>
    <xf numFmtId="0" fontId="46" fillId="0" borderId="0" xfId="25" applyFont="1" applyAlignment="1">
      <alignment horizontal="center"/>
    </xf>
    <xf numFmtId="0" fontId="46" fillId="0" borderId="8" xfId="25" applyFont="1" applyBorder="1" applyAlignment="1">
      <alignment horizontal="right"/>
    </xf>
    <xf numFmtId="0" fontId="46" fillId="0" borderId="24" xfId="25" applyFont="1" applyBorder="1" applyAlignment="1">
      <alignment horizontal="left"/>
    </xf>
    <xf numFmtId="0" fontId="47" fillId="0" borderId="24" xfId="25" applyFont="1" applyBorder="1" applyAlignment="1">
      <alignment wrapText="1"/>
    </xf>
    <xf numFmtId="3" fontId="44" fillId="0" borderId="0" xfId="25" applyNumberFormat="1" applyFont="1" applyAlignment="1">
      <alignment horizontal="center" wrapText="1"/>
    </xf>
    <xf numFmtId="0" fontId="47" fillId="0" borderId="24" xfId="44" applyFont="1" applyBorder="1" applyAlignment="1">
      <alignment horizontal="left" vertical="top" wrapText="1"/>
    </xf>
    <xf numFmtId="0" fontId="47" fillId="0" borderId="32" xfId="25" applyFont="1" applyBorder="1" applyAlignment="1">
      <alignment horizontal="right" vertical="top" wrapText="1"/>
    </xf>
    <xf numFmtId="0" fontId="47" fillId="0" borderId="33" xfId="25" applyFont="1" applyBorder="1" applyAlignment="1">
      <alignment horizontal="left" vertical="top" wrapText="1"/>
    </xf>
    <xf numFmtId="0" fontId="47" fillId="0" borderId="32" xfId="25" applyFont="1" applyBorder="1" applyAlignment="1">
      <alignment horizontal="center" wrapText="1"/>
    </xf>
    <xf numFmtId="1" fontId="44" fillId="0" borderId="34" xfId="25" applyNumberFormat="1" applyFont="1" applyBorder="1" applyAlignment="1">
      <alignment horizontal="center" wrapText="1"/>
    </xf>
    <xf numFmtId="167" fontId="47" fillId="0" borderId="35" xfId="25" applyNumberFormat="1" applyFont="1" applyBorder="1" applyAlignment="1">
      <alignment horizontal="right" wrapText="1"/>
    </xf>
    <xf numFmtId="167" fontId="47" fillId="0" borderId="13" xfId="25" applyNumberFormat="1" applyFont="1" applyBorder="1" applyAlignment="1">
      <alignment horizontal="right" wrapText="1"/>
    </xf>
    <xf numFmtId="49" fontId="47" fillId="0" borderId="0" xfId="39" applyNumberFormat="1" applyFont="1" applyAlignment="1">
      <alignment horizontal="left" wrapText="1"/>
    </xf>
    <xf numFmtId="49" fontId="47" fillId="0" borderId="0" xfId="46" applyNumberFormat="1" applyFont="1" applyAlignment="1">
      <alignment horizontal="left" vertical="top" wrapText="1"/>
    </xf>
    <xf numFmtId="167" fontId="47" fillId="0" borderId="13" xfId="38" applyNumberFormat="1" applyFont="1" applyBorder="1" applyAlignment="1" applyProtection="1">
      <alignment horizontal="right"/>
    </xf>
    <xf numFmtId="9" fontId="47" fillId="0" borderId="8" xfId="25" applyNumberFormat="1" applyFont="1" applyBorder="1" applyAlignment="1">
      <alignment horizontal="center" wrapText="1"/>
    </xf>
    <xf numFmtId="0" fontId="47" fillId="0" borderId="17" xfId="25" applyFont="1" applyBorder="1" applyAlignment="1">
      <alignment wrapText="1"/>
    </xf>
    <xf numFmtId="0" fontId="47" fillId="0" borderId="16" xfId="25" applyFont="1" applyBorder="1" applyAlignment="1">
      <alignment horizontal="center" wrapText="1"/>
    </xf>
    <xf numFmtId="0" fontId="44" fillId="0" borderId="18" xfId="25" applyFont="1" applyBorder="1" applyAlignment="1">
      <alignment horizontal="center" wrapText="1"/>
    </xf>
    <xf numFmtId="167" fontId="47" fillId="0" borderId="19" xfId="25" applyNumberFormat="1" applyFont="1" applyBorder="1" applyAlignment="1">
      <alignment horizontal="right" wrapText="1"/>
    </xf>
    <xf numFmtId="0" fontId="47" fillId="0" borderId="21" xfId="25" applyFont="1" applyBorder="1" applyAlignment="1">
      <alignment wrapText="1"/>
    </xf>
    <xf numFmtId="0" fontId="47" fillId="0" borderId="20" xfId="25" applyFont="1" applyBorder="1" applyAlignment="1">
      <alignment horizontal="center" wrapText="1"/>
    </xf>
    <xf numFmtId="0" fontId="44" fillId="0" borderId="22" xfId="25" applyFont="1" applyBorder="1" applyAlignment="1">
      <alignment horizontal="center" wrapText="1"/>
    </xf>
    <xf numFmtId="167" fontId="47" fillId="0" borderId="0" xfId="25" applyNumberFormat="1" applyFont="1" applyAlignment="1">
      <alignment horizontal="right" wrapText="1"/>
    </xf>
    <xf numFmtId="173" fontId="44" fillId="0" borderId="0" xfId="38" applyNumberFormat="1" applyFont="1" applyBorder="1" applyAlignment="1" applyProtection="1">
      <alignment horizontal="center"/>
    </xf>
    <xf numFmtId="0" fontId="59" fillId="0" borderId="0" xfId="25" applyFont="1" applyAlignment="1">
      <alignment vertical="top" wrapText="1"/>
    </xf>
    <xf numFmtId="0" fontId="47" fillId="0" borderId="28" xfId="25" applyFont="1" applyBorder="1" applyAlignment="1">
      <alignment horizontal="right" vertical="top"/>
    </xf>
    <xf numFmtId="49" fontId="47" fillId="14" borderId="4" xfId="25" applyNumberFormat="1" applyFont="1" applyFill="1" applyBorder="1" applyAlignment="1">
      <alignment horizontal="right" vertical="center"/>
    </xf>
    <xf numFmtId="0" fontId="47" fillId="14" borderId="7" xfId="25" applyFont="1" applyFill="1" applyBorder="1" applyAlignment="1">
      <alignment horizontal="left" vertical="center"/>
    </xf>
    <xf numFmtId="0" fontId="47" fillId="14" borderId="4" xfId="25" applyFont="1" applyFill="1" applyBorder="1" applyAlignment="1">
      <alignment horizontal="left" vertical="center"/>
    </xf>
    <xf numFmtId="0" fontId="44" fillId="14" borderId="4" xfId="25" applyFont="1" applyFill="1" applyBorder="1" applyAlignment="1">
      <alignment horizontal="center" vertical="center"/>
    </xf>
    <xf numFmtId="0" fontId="47" fillId="14" borderId="10" xfId="25" applyFont="1" applyFill="1" applyBorder="1" applyAlignment="1">
      <alignment horizontal="center" vertical="center"/>
    </xf>
    <xf numFmtId="0" fontId="2" fillId="0" borderId="24" xfId="25" applyFont="1" applyBorder="1" applyAlignment="1">
      <alignment horizontal="left" vertical="top" wrapText="1"/>
    </xf>
    <xf numFmtId="49" fontId="47" fillId="0" borderId="8" xfId="25" applyNumberFormat="1" applyFont="1" applyBorder="1" applyAlignment="1">
      <alignment horizontal="right" vertical="center"/>
    </xf>
    <xf numFmtId="0" fontId="47" fillId="0" borderId="0" xfId="25" applyFont="1" applyAlignment="1">
      <alignment horizontal="left" vertical="center"/>
    </xf>
    <xf numFmtId="0" fontId="47" fillId="0" borderId="8" xfId="25" applyFont="1" applyBorder="1" applyAlignment="1">
      <alignment horizontal="left" vertical="center"/>
    </xf>
    <xf numFmtId="0" fontId="44" fillId="0" borderId="0" xfId="25" applyFont="1" applyAlignment="1">
      <alignment horizontal="center" vertical="center"/>
    </xf>
    <xf numFmtId="0" fontId="47" fillId="0" borderId="13" xfId="25" applyFont="1" applyBorder="1" applyAlignment="1">
      <alignment horizontal="center" vertical="center"/>
    </xf>
    <xf numFmtId="0" fontId="47" fillId="0" borderId="8" xfId="25" quotePrefix="1" applyFont="1" applyBorder="1" applyAlignment="1">
      <alignment horizontal="right" vertical="top" wrapText="1"/>
    </xf>
    <xf numFmtId="0" fontId="47" fillId="0" borderId="24" xfId="25" quotePrefix="1" applyFont="1" applyBorder="1" applyAlignment="1">
      <alignment vertical="top" wrapText="1"/>
    </xf>
    <xf numFmtId="0" fontId="61" fillId="0" borderId="0" xfId="25" applyFont="1"/>
    <xf numFmtId="2" fontId="61" fillId="0" borderId="0" xfId="25" applyNumberFormat="1" applyFont="1"/>
    <xf numFmtId="3" fontId="49" fillId="0" borderId="0" xfId="25" applyNumberFormat="1" applyFont="1"/>
    <xf numFmtId="3" fontId="47" fillId="0" borderId="0" xfId="25" applyNumberFormat="1" applyFont="1"/>
    <xf numFmtId="2" fontId="47" fillId="0" borderId="0" xfId="25" applyNumberFormat="1" applyFont="1" applyAlignment="1">
      <alignment horizontal="right"/>
    </xf>
    <xf numFmtId="0" fontId="47" fillId="0" borderId="26" xfId="25" applyFont="1" applyBorder="1" applyAlignment="1">
      <alignment horizontal="right" vertical="top" wrapText="1"/>
    </xf>
    <xf numFmtId="0" fontId="47" fillId="0" borderId="25" xfId="25" applyFont="1" applyBorder="1" applyAlignment="1">
      <alignment vertical="top" wrapText="1"/>
    </xf>
    <xf numFmtId="3" fontId="44" fillId="0" borderId="5" xfId="25" applyNumberFormat="1" applyFont="1" applyBorder="1" applyAlignment="1">
      <alignment horizontal="center"/>
    </xf>
    <xf numFmtId="167" fontId="47" fillId="0" borderId="26" xfId="25" applyNumberFormat="1" applyFont="1" applyBorder="1" applyAlignment="1">
      <alignment horizontal="center"/>
    </xf>
    <xf numFmtId="167" fontId="47" fillId="0" borderId="27" xfId="25" applyNumberFormat="1" applyFont="1" applyBorder="1" applyAlignment="1">
      <alignment horizontal="right"/>
    </xf>
    <xf numFmtId="0" fontId="47" fillId="0" borderId="28" xfId="25" applyFont="1" applyBorder="1" applyAlignment="1">
      <alignment horizontal="right" vertical="top" wrapText="1"/>
    </xf>
    <xf numFmtId="3" fontId="44" fillId="0" borderId="30" xfId="25" applyNumberFormat="1" applyFont="1" applyBorder="1" applyAlignment="1">
      <alignment horizontal="center"/>
    </xf>
    <xf numFmtId="0" fontId="22" fillId="0" borderId="0" xfId="0" applyFont="1"/>
    <xf numFmtId="3" fontId="30" fillId="0" borderId="0" xfId="0" applyNumberFormat="1" applyFont="1" applyAlignment="1">
      <alignment horizontal="center" vertical="top"/>
    </xf>
    <xf numFmtId="0" fontId="15" fillId="0" borderId="0" xfId="0" applyFont="1" applyAlignment="1">
      <alignment vertical="top" wrapText="1"/>
    </xf>
    <xf numFmtId="4" fontId="15" fillId="0" borderId="0" xfId="0" applyNumberFormat="1" applyFont="1" applyAlignment="1">
      <alignment horizontal="center"/>
    </xf>
    <xf numFmtId="0" fontId="0" fillId="0" borderId="0" xfId="0" applyAlignment="1">
      <alignment vertical="top" wrapText="1"/>
    </xf>
    <xf numFmtId="0" fontId="32" fillId="0" borderId="0" xfId="0" applyFont="1" applyAlignment="1">
      <alignment vertical="top" wrapText="1"/>
    </xf>
    <xf numFmtId="4" fontId="11" fillId="0" borderId="0" xfId="0" applyNumberFormat="1" applyFont="1" applyAlignment="1">
      <alignment horizontal="center"/>
    </xf>
    <xf numFmtId="4" fontId="11" fillId="0" borderId="0" xfId="0" applyNumberFormat="1" applyFont="1"/>
    <xf numFmtId="166" fontId="22" fillId="0" borderId="0" xfId="0" applyNumberFormat="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14" fillId="0" borderId="0" xfId="0" applyFont="1" applyAlignment="1">
      <alignment vertical="top" wrapText="1"/>
    </xf>
    <xf numFmtId="0" fontId="14" fillId="0" borderId="0" xfId="0" applyFont="1" applyAlignment="1">
      <alignment horizontal="justify" vertical="top" wrapText="1"/>
    </xf>
    <xf numFmtId="0" fontId="13" fillId="0" borderId="0" xfId="0" applyFont="1"/>
    <xf numFmtId="0" fontId="12" fillId="0" borderId="0" xfId="0" applyFont="1"/>
    <xf numFmtId="0" fontId="6" fillId="0" borderId="0" xfId="0" applyFont="1" applyAlignment="1">
      <alignment horizontal="justify" vertical="top" wrapText="1"/>
    </xf>
    <xf numFmtId="0" fontId="6" fillId="0" borderId="3" xfId="0" applyFont="1" applyBorder="1" applyAlignment="1">
      <alignment horizontal="justify" wrapText="1"/>
    </xf>
    <xf numFmtId="0" fontId="14" fillId="0" borderId="0" xfId="0" applyFont="1" applyAlignment="1">
      <alignment horizontal="justify" wrapText="1"/>
    </xf>
    <xf numFmtId="0" fontId="14"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7" fillId="0" borderId="0" xfId="0" applyFont="1"/>
    <xf numFmtId="0" fontId="118" fillId="0" borderId="0" xfId="80" applyFont="1" applyAlignment="1">
      <alignment vertical="top"/>
    </xf>
    <xf numFmtId="0" fontId="122" fillId="0" borderId="0" xfId="80" applyFont="1" applyAlignment="1">
      <alignment vertical="top"/>
    </xf>
    <xf numFmtId="0" fontId="122" fillId="0" borderId="0" xfId="80" applyFont="1" applyAlignment="1">
      <alignment horizontal="left" vertical="top" indent="1"/>
    </xf>
    <xf numFmtId="4" fontId="116" fillId="0" borderId="0" xfId="81" applyNumberFormat="1" applyFont="1" applyAlignment="1">
      <alignment vertical="top"/>
    </xf>
    <xf numFmtId="0" fontId="117" fillId="0" borderId="0" xfId="81" applyFont="1" applyAlignment="1">
      <alignment horizontal="left" vertical="top"/>
    </xf>
    <xf numFmtId="4" fontId="118" fillId="0" borderId="0" xfId="81" applyNumberFormat="1" applyFont="1" applyAlignment="1">
      <alignment horizontal="right" vertical="top"/>
    </xf>
    <xf numFmtId="4" fontId="119" fillId="0" borderId="0" xfId="80" applyNumberFormat="1" applyFont="1" applyAlignment="1">
      <alignment horizontal="right" vertical="top"/>
    </xf>
    <xf numFmtId="4" fontId="120" fillId="0" borderId="0" xfId="80" applyNumberFormat="1" applyFont="1" applyAlignment="1">
      <alignment horizontal="right" vertical="top"/>
    </xf>
    <xf numFmtId="4" fontId="121" fillId="0" borderId="0" xfId="80" applyNumberFormat="1" applyFont="1" applyAlignment="1">
      <alignment vertical="top"/>
    </xf>
    <xf numFmtId="0" fontId="121" fillId="0" borderId="0" xfId="80" applyFont="1" applyAlignment="1">
      <alignment vertical="top"/>
    </xf>
    <xf numFmtId="0" fontId="116" fillId="0" borderId="0" xfId="80" applyFont="1" applyAlignment="1">
      <alignment vertical="top"/>
    </xf>
    <xf numFmtId="0" fontId="118" fillId="0" borderId="40" xfId="81" applyFont="1" applyBorder="1" applyAlignment="1">
      <alignment vertical="center"/>
    </xf>
    <xf numFmtId="0" fontId="118" fillId="0" borderId="40" xfId="81" applyFont="1" applyBorder="1" applyAlignment="1">
      <alignment vertical="center" wrapText="1"/>
    </xf>
    <xf numFmtId="0" fontId="118" fillId="0" borderId="40" xfId="81" applyFont="1" applyBorder="1" applyAlignment="1">
      <alignment horizontal="left" vertical="center" indent="1"/>
    </xf>
    <xf numFmtId="4" fontId="118" fillId="0" borderId="40" xfId="81" applyNumberFormat="1" applyFont="1" applyBorder="1" applyAlignment="1">
      <alignment horizontal="right" vertical="center"/>
    </xf>
    <xf numFmtId="4" fontId="123" fillId="0" borderId="0" xfId="80" applyNumberFormat="1" applyFont="1" applyAlignment="1">
      <alignment vertical="top"/>
    </xf>
    <xf numFmtId="4" fontId="124" fillId="0" borderId="0" xfId="80" applyNumberFormat="1" applyFont="1" applyAlignment="1">
      <alignment vertical="top"/>
    </xf>
    <xf numFmtId="4" fontId="125" fillId="0" borderId="0" xfId="80" applyNumberFormat="1" applyFont="1" applyAlignment="1">
      <alignment vertical="top"/>
    </xf>
    <xf numFmtId="0" fontId="125" fillId="0" borderId="0" xfId="80" applyFont="1" applyAlignment="1">
      <alignment vertical="top"/>
    </xf>
    <xf numFmtId="0" fontId="125" fillId="0" borderId="0" xfId="80" applyFont="1" applyAlignment="1">
      <alignment vertical="center"/>
    </xf>
    <xf numFmtId="0" fontId="116" fillId="0" borderId="0" xfId="80" applyFont="1" applyAlignment="1">
      <alignment vertical="center"/>
    </xf>
    <xf numFmtId="0" fontId="118" fillId="0" borderId="0" xfId="80" applyFont="1" applyAlignment="1">
      <alignment vertical="center"/>
    </xf>
    <xf numFmtId="0" fontId="118" fillId="4" borderId="41" xfId="81" applyFont="1" applyFill="1" applyBorder="1" applyAlignment="1">
      <alignment horizontal="left" vertical="top"/>
    </xf>
    <xf numFmtId="0" fontId="118" fillId="4" borderId="42" xfId="81" applyFont="1" applyFill="1" applyBorder="1" applyAlignment="1">
      <alignment horizontal="center" vertical="top"/>
    </xf>
    <xf numFmtId="0" fontId="118" fillId="4" borderId="42" xfId="81" applyFont="1" applyFill="1" applyBorder="1" applyAlignment="1">
      <alignment vertical="top" wrapText="1"/>
    </xf>
    <xf numFmtId="0" fontId="116" fillId="4" borderId="42" xfId="81" applyFont="1" applyFill="1" applyBorder="1" applyAlignment="1">
      <alignment horizontal="left" vertical="top" indent="1"/>
    </xf>
    <xf numFmtId="4" fontId="116" fillId="4" borderId="42" xfId="81" applyNumberFormat="1" applyFont="1" applyFill="1" applyBorder="1" applyAlignment="1">
      <alignment vertical="top"/>
    </xf>
    <xf numFmtId="4" fontId="116" fillId="4" borderId="43" xfId="81" applyNumberFormat="1" applyFont="1" applyFill="1" applyBorder="1" applyAlignment="1">
      <alignment vertical="top"/>
    </xf>
    <xf numFmtId="4" fontId="119" fillId="4" borderId="0" xfId="80" applyNumberFormat="1" applyFont="1" applyFill="1" applyAlignment="1">
      <alignment vertical="top"/>
    </xf>
    <xf numFmtId="4" fontId="120" fillId="4" borderId="0" xfId="80" applyNumberFormat="1" applyFont="1" applyFill="1" applyAlignment="1">
      <alignment vertical="top"/>
    </xf>
    <xf numFmtId="4" fontId="121" fillId="4" borderId="0" xfId="80" applyNumberFormat="1" applyFont="1" applyFill="1" applyAlignment="1">
      <alignment vertical="top"/>
    </xf>
    <xf numFmtId="0" fontId="121" fillId="4" borderId="0" xfId="80" applyFont="1" applyFill="1" applyAlignment="1">
      <alignment vertical="top"/>
    </xf>
    <xf numFmtId="0" fontId="116" fillId="4" borderId="0" xfId="80" applyFont="1" applyFill="1" applyAlignment="1">
      <alignment vertical="top"/>
    </xf>
    <xf numFmtId="0" fontId="118" fillId="4" borderId="0" xfId="80" applyFont="1" applyFill="1" applyAlignment="1">
      <alignment vertical="top"/>
    </xf>
    <xf numFmtId="0" fontId="116" fillId="0" borderId="41" xfId="81" applyFont="1" applyBorder="1" applyAlignment="1">
      <alignment horizontal="left" vertical="top" indent="1"/>
    </xf>
    <xf numFmtId="181" fontId="116" fillId="0" borderId="42" xfId="80" applyNumberFormat="1" applyFont="1" applyBorder="1" applyAlignment="1">
      <alignment vertical="top"/>
    </xf>
    <xf numFmtId="49" fontId="118" fillId="0" borderId="42" xfId="33" applyNumberFormat="1" applyFont="1" applyBorder="1" applyAlignment="1">
      <alignment vertical="top" wrapText="1"/>
    </xf>
    <xf numFmtId="0" fontId="118" fillId="0" borderId="42" xfId="80" applyFont="1" applyBorder="1" applyAlignment="1">
      <alignment horizontal="left" vertical="top" indent="1"/>
    </xf>
    <xf numFmtId="4" fontId="118" fillId="0" borderId="42" xfId="81" applyNumberFormat="1" applyFont="1" applyBorder="1" applyAlignment="1">
      <alignment vertical="top"/>
    </xf>
    <xf numFmtId="4" fontId="118" fillId="0" borderId="43" xfId="81" applyNumberFormat="1" applyFont="1" applyBorder="1" applyAlignment="1">
      <alignment vertical="top"/>
    </xf>
    <xf numFmtId="4" fontId="119" fillId="0" borderId="0" xfId="80" applyNumberFormat="1" applyFont="1" applyAlignment="1">
      <alignment vertical="top"/>
    </xf>
    <xf numFmtId="4" fontId="120" fillId="0" borderId="0" xfId="80" applyNumberFormat="1" applyFont="1" applyAlignment="1">
      <alignment vertical="top"/>
    </xf>
    <xf numFmtId="49" fontId="116" fillId="0" borderId="42" xfId="33" applyNumberFormat="1" applyFont="1" applyBorder="1" applyAlignment="1">
      <alignment vertical="top" wrapText="1"/>
    </xf>
    <xf numFmtId="0" fontId="116" fillId="0" borderId="42" xfId="80" applyFont="1" applyBorder="1" applyAlignment="1">
      <alignment horizontal="left" vertical="top" indent="1"/>
    </xf>
    <xf numFmtId="4" fontId="116" fillId="0" borderId="42" xfId="81" applyNumberFormat="1" applyFont="1" applyBorder="1" applyAlignment="1">
      <alignment vertical="top"/>
    </xf>
    <xf numFmtId="4" fontId="116" fillId="0" borderId="43" xfId="81" applyNumberFormat="1" applyFont="1" applyBorder="1" applyAlignment="1">
      <alignment vertical="top"/>
    </xf>
    <xf numFmtId="0" fontId="116" fillId="0" borderId="42" xfId="81" applyFont="1" applyBorder="1" applyAlignment="1">
      <alignment vertical="top" wrapText="1"/>
    </xf>
    <xf numFmtId="4" fontId="118" fillId="4" borderId="43" xfId="81" applyNumberFormat="1" applyFont="1" applyFill="1" applyBorder="1" applyAlignment="1">
      <alignment vertical="top"/>
    </xf>
    <xf numFmtId="4" fontId="121" fillId="4" borderId="0" xfId="80" applyNumberFormat="1" applyFont="1" applyFill="1" applyAlignment="1">
      <alignment horizontal="right" vertical="top"/>
    </xf>
    <xf numFmtId="0" fontId="121" fillId="4" borderId="0" xfId="80" applyFont="1" applyFill="1" applyAlignment="1">
      <alignment horizontal="right" vertical="top"/>
    </xf>
    <xf numFmtId="4" fontId="121" fillId="0" borderId="0" xfId="80" applyNumberFormat="1" applyFont="1" applyAlignment="1">
      <alignment horizontal="right" vertical="top"/>
    </xf>
    <xf numFmtId="0" fontId="121" fillId="0" borderId="0" xfId="80" applyFont="1" applyAlignment="1">
      <alignment horizontal="right" vertical="top"/>
    </xf>
    <xf numFmtId="4" fontId="116" fillId="0" borderId="0" xfId="80" applyNumberFormat="1" applyFont="1" applyAlignment="1">
      <alignment vertical="top"/>
    </xf>
    <xf numFmtId="0" fontId="116" fillId="0" borderId="42" xfId="80" applyFont="1" applyBorder="1" applyAlignment="1">
      <alignment vertical="top"/>
    </xf>
    <xf numFmtId="0" fontId="116" fillId="0" borderId="43" xfId="80" applyFont="1" applyBorder="1" applyAlignment="1">
      <alignment vertical="top"/>
    </xf>
    <xf numFmtId="0" fontId="121" fillId="0" borderId="0" xfId="80" applyFont="1" applyAlignment="1">
      <alignment vertical="center"/>
    </xf>
    <xf numFmtId="49" fontId="116" fillId="0" borderId="42" xfId="80" applyNumberFormat="1" applyFont="1" applyBorder="1" applyAlignment="1">
      <alignment horizontal="left" vertical="top" wrapText="1"/>
    </xf>
    <xf numFmtId="4" fontId="116" fillId="0" borderId="42" xfId="80" applyNumberFormat="1" applyFont="1" applyBorder="1" applyAlignment="1">
      <alignment vertical="top" wrapText="1"/>
    </xf>
    <xf numFmtId="4" fontId="128" fillId="0" borderId="0" xfId="80" applyNumberFormat="1" applyFont="1" applyAlignment="1">
      <alignment vertical="top"/>
    </xf>
    <xf numFmtId="0" fontId="118" fillId="0" borderId="42" xfId="80" applyFont="1" applyBorder="1" applyAlignment="1">
      <alignment vertical="top"/>
    </xf>
    <xf numFmtId="0" fontId="118" fillId="0" borderId="41" xfId="81" applyFont="1" applyBorder="1" applyAlignment="1">
      <alignment vertical="top"/>
    </xf>
    <xf numFmtId="0" fontId="118" fillId="0" borderId="42" xfId="81" applyFont="1" applyBorder="1" applyAlignment="1">
      <alignment vertical="top"/>
    </xf>
    <xf numFmtId="0" fontId="118" fillId="0" borderId="42" xfId="81" applyFont="1" applyBorder="1" applyAlignment="1">
      <alignment vertical="top" wrapText="1"/>
    </xf>
    <xf numFmtId="0" fontId="116" fillId="0" borderId="42" xfId="81" applyFont="1" applyBorder="1" applyAlignment="1">
      <alignment horizontal="left" vertical="top" indent="1"/>
    </xf>
    <xf numFmtId="0" fontId="118" fillId="4" borderId="41" xfId="81" applyFont="1" applyFill="1" applyBorder="1" applyAlignment="1">
      <alignment vertical="top"/>
    </xf>
    <xf numFmtId="0" fontId="118" fillId="4" borderId="42" xfId="81" applyFont="1" applyFill="1" applyBorder="1" applyAlignment="1">
      <alignment vertical="top"/>
    </xf>
    <xf numFmtId="49" fontId="118" fillId="4" borderId="42" xfId="33" applyNumberFormat="1" applyFont="1" applyFill="1" applyBorder="1" applyAlignment="1">
      <alignment vertical="top" wrapText="1"/>
    </xf>
    <xf numFmtId="0" fontId="118" fillId="4" borderId="42" xfId="80" applyFont="1" applyFill="1" applyBorder="1" applyAlignment="1">
      <alignment horizontal="left" vertical="top" indent="1"/>
    </xf>
    <xf numFmtId="4" fontId="118" fillId="4" borderId="42" xfId="81" applyNumberFormat="1" applyFont="1" applyFill="1" applyBorder="1" applyAlignment="1">
      <alignment vertical="top"/>
    </xf>
    <xf numFmtId="0" fontId="116" fillId="0" borderId="42" xfId="81" applyFont="1" applyBorder="1" applyAlignment="1">
      <alignment vertical="top"/>
    </xf>
    <xf numFmtId="0" fontId="116" fillId="0" borderId="42" xfId="33" applyFont="1" applyBorder="1" applyAlignment="1">
      <alignment vertical="top" wrapText="1"/>
    </xf>
    <xf numFmtId="0" fontId="116" fillId="0" borderId="41" xfId="81" applyFont="1" applyBorder="1" applyAlignment="1">
      <alignment vertical="top"/>
    </xf>
    <xf numFmtId="9" fontId="116" fillId="0" borderId="42" xfId="80" applyNumberFormat="1" applyFont="1" applyBorder="1" applyAlignment="1">
      <alignment horizontal="left" vertical="top" indent="1"/>
    </xf>
    <xf numFmtId="0" fontId="118" fillId="4" borderId="41" xfId="81" applyFont="1" applyFill="1" applyBorder="1" applyAlignment="1">
      <alignment vertical="center"/>
    </xf>
    <xf numFmtId="0" fontId="118" fillId="4" borderId="42" xfId="81" applyFont="1" applyFill="1" applyBorder="1" applyAlignment="1">
      <alignment vertical="center"/>
    </xf>
    <xf numFmtId="49" fontId="118" fillId="4" borderId="42" xfId="33" applyNumberFormat="1" applyFont="1" applyFill="1" applyBorder="1" applyAlignment="1">
      <alignment vertical="center" wrapText="1"/>
    </xf>
    <xf numFmtId="0" fontId="118" fillId="4" borderId="42" xfId="80" applyFont="1" applyFill="1" applyBorder="1" applyAlignment="1">
      <alignment horizontal="left" vertical="center" indent="1"/>
    </xf>
    <xf numFmtId="4" fontId="118" fillId="4" borderId="42" xfId="81" applyNumberFormat="1" applyFont="1" applyFill="1" applyBorder="1" applyAlignment="1">
      <alignment vertical="center"/>
    </xf>
    <xf numFmtId="4" fontId="118" fillId="4" borderId="43" xfId="81" applyNumberFormat="1" applyFont="1" applyFill="1" applyBorder="1" applyAlignment="1">
      <alignment vertical="center"/>
    </xf>
    <xf numFmtId="9" fontId="118" fillId="4" borderId="42" xfId="80" applyNumberFormat="1" applyFont="1" applyFill="1" applyBorder="1" applyAlignment="1">
      <alignment horizontal="left" vertical="center" indent="1"/>
    </xf>
    <xf numFmtId="0" fontId="116" fillId="0" borderId="0" xfId="80" applyFont="1" applyAlignment="1">
      <alignment vertical="top" wrapText="1"/>
    </xf>
    <xf numFmtId="0" fontId="116" fillId="0" borderId="0" xfId="80"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14" fillId="0" borderId="0" xfId="0" applyFont="1" applyAlignment="1">
      <alignment wrapText="1"/>
    </xf>
    <xf numFmtId="0" fontId="17" fillId="0" borderId="0" xfId="0" applyFont="1" applyAlignment="1">
      <alignment vertical="top"/>
    </xf>
    <xf numFmtId="0" fontId="5" fillId="0" borderId="0" xfId="0" applyFont="1" applyAlignment="1">
      <alignment horizontal="justify"/>
    </xf>
    <xf numFmtId="0" fontId="6" fillId="0" borderId="3" xfId="0" applyFont="1" applyBorder="1" applyAlignment="1">
      <alignment vertical="top" wrapText="1"/>
    </xf>
    <xf numFmtId="49" fontId="6" fillId="0" borderId="0" xfId="0" applyNumberFormat="1" applyFont="1" applyAlignment="1">
      <alignment horizontal="justify" vertical="top" wrapText="1"/>
    </xf>
    <xf numFmtId="0" fontId="5" fillId="0" borderId="0" xfId="0" applyFont="1" applyAlignment="1">
      <alignment vertical="top"/>
    </xf>
    <xf numFmtId="4" fontId="6" fillId="0" borderId="0" xfId="1" applyNumberFormat="1" applyFont="1" applyAlignment="1" applyProtection="1">
      <alignment horizontal="right" vertical="top"/>
    </xf>
    <xf numFmtId="4" fontId="6" fillId="0" borderId="0" xfId="1" applyNumberFormat="1" applyFont="1" applyAlignment="1" applyProtection="1">
      <alignment vertical="top"/>
    </xf>
    <xf numFmtId="166" fontId="6" fillId="0" borderId="0" xfId="2" applyNumberFormat="1" applyFont="1" applyAlignment="1" applyProtection="1">
      <alignment vertical="top"/>
    </xf>
    <xf numFmtId="0" fontId="14" fillId="0" borderId="0" xfId="0" applyFont="1" applyAlignment="1">
      <alignment vertical="top"/>
    </xf>
    <xf numFmtId="0" fontId="14" fillId="0" borderId="0" xfId="0" applyFont="1" applyAlignment="1">
      <alignment horizontal="justify"/>
    </xf>
    <xf numFmtId="4" fontId="14" fillId="0" borderId="0" xfId="0" applyNumberFormat="1" applyFont="1"/>
    <xf numFmtId="0" fontId="6" fillId="0" borderId="0" xfId="0" applyFont="1" applyAlignment="1">
      <alignment horizontal="justify"/>
    </xf>
    <xf numFmtId="0" fontId="5" fillId="0" borderId="0" xfId="0" applyFont="1" applyAlignment="1">
      <alignment horizontal="justify" wrapText="1"/>
    </xf>
    <xf numFmtId="0" fontId="6" fillId="0" borderId="0" xfId="0" applyFont="1" applyAlignment="1">
      <alignment horizontal="justify" wrapText="1"/>
    </xf>
    <xf numFmtId="0" fontId="19" fillId="0" borderId="0" xfId="0" applyFont="1"/>
    <xf numFmtId="0" fontId="6" fillId="0" borderId="0" xfId="0" applyFont="1" applyAlignment="1">
      <alignment wrapText="1"/>
    </xf>
    <xf numFmtId="0" fontId="5" fillId="0" borderId="0" xfId="0" applyFont="1" applyAlignment="1">
      <alignment wrapText="1"/>
    </xf>
    <xf numFmtId="0" fontId="21" fillId="0" borderId="0" xfId="0" applyFont="1"/>
    <xf numFmtId="0" fontId="13" fillId="0" borderId="0" xfId="0" applyFont="1" applyAlignment="1">
      <alignment wrapText="1"/>
    </xf>
    <xf numFmtId="49" fontId="6" fillId="0" borderId="3" xfId="0" applyNumberFormat="1" applyFont="1" applyBorder="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69" fontId="6" fillId="0" borderId="0" xfId="0" applyNumberFormat="1" applyFont="1" applyAlignment="1">
      <alignment horizontal="right" vertical="top"/>
    </xf>
    <xf numFmtId="0" fontId="6" fillId="0" borderId="0" xfId="35" applyFont="1" applyAlignment="1">
      <alignment horizontal="left" vertical="top"/>
    </xf>
    <xf numFmtId="0" fontId="6" fillId="0" borderId="0" xfId="35" applyFont="1"/>
    <xf numFmtId="0" fontId="6" fillId="0" borderId="0" xfId="35" applyFont="1" applyAlignment="1">
      <alignment horizontal="left"/>
    </xf>
    <xf numFmtId="0" fontId="24" fillId="0" borderId="0" xfId="35" applyFont="1"/>
    <xf numFmtId="0" fontId="25" fillId="0" borderId="0" xfId="35" applyFont="1"/>
    <xf numFmtId="0" fontId="6" fillId="0" borderId="0" xfId="36" applyFont="1" applyAlignment="1">
      <alignment vertical="top"/>
    </xf>
    <xf numFmtId="4" fontId="6" fillId="0" borderId="0" xfId="23" applyNumberFormat="1" applyFont="1" applyAlignment="1">
      <alignment horizontal="justify" vertical="top"/>
    </xf>
    <xf numFmtId="0" fontId="6" fillId="0" borderId="0" xfId="36" applyFont="1" applyAlignment="1">
      <alignment horizontal="left"/>
    </xf>
    <xf numFmtId="0" fontId="6" fillId="0" borderId="0" xfId="36" applyFont="1"/>
    <xf numFmtId="49" fontId="6" fillId="0" borderId="0" xfId="37" applyNumberFormat="1" applyFont="1" applyAlignment="1">
      <alignment horizontal="left" vertical="top"/>
    </xf>
    <xf numFmtId="49" fontId="6" fillId="0" borderId="0" xfId="37" applyNumberFormat="1" applyFont="1" applyAlignment="1">
      <alignment horizontal="justify" vertical="top"/>
    </xf>
    <xf numFmtId="0" fontId="6" fillId="0" borderId="0" xfId="37" applyFont="1" applyAlignment="1">
      <alignment horizontal="right"/>
    </xf>
    <xf numFmtId="171" fontId="6" fillId="0" borderId="0" xfId="37" applyNumberFormat="1" applyFont="1"/>
    <xf numFmtId="4" fontId="6" fillId="0" borderId="0" xfId="37" applyNumberFormat="1" applyFont="1"/>
    <xf numFmtId="0" fontId="6" fillId="0" borderId="0" xfId="37" applyFont="1"/>
    <xf numFmtId="49" fontId="6" fillId="0" borderId="0" xfId="37" applyNumberFormat="1" applyFont="1" applyAlignment="1">
      <alignment horizontal="right" vertical="top"/>
    </xf>
    <xf numFmtId="0" fontId="6" fillId="0" borderId="0" xfId="37" applyFont="1" applyAlignment="1">
      <alignment horizontal="justify" vertical="top" wrapText="1"/>
    </xf>
    <xf numFmtId="0" fontId="6" fillId="0" borderId="0" xfId="23" applyFont="1" applyAlignment="1">
      <alignment wrapText="1"/>
    </xf>
    <xf numFmtId="49" fontId="6" fillId="0" borderId="0" xfId="37" applyNumberFormat="1" applyFont="1" applyAlignment="1">
      <alignment horizontal="center" vertical="center"/>
    </xf>
    <xf numFmtId="0" fontId="27" fillId="0" borderId="0" xfId="37" applyFont="1" applyAlignment="1">
      <alignment horizontal="justify" vertical="top" wrapText="1"/>
    </xf>
    <xf numFmtId="49" fontId="6" fillId="0" borderId="0" xfId="37" applyNumberFormat="1" applyFont="1" applyAlignment="1">
      <alignment horizontal="right" vertical="center"/>
    </xf>
    <xf numFmtId="0" fontId="6" fillId="0" borderId="0" xfId="37" applyFont="1" applyAlignment="1">
      <alignment horizontal="justify" vertical="top"/>
    </xf>
    <xf numFmtId="0" fontId="6" fillId="0" borderId="0" xfId="23" applyFont="1" applyAlignment="1">
      <alignment horizontal="justify" vertical="top"/>
    </xf>
    <xf numFmtId="0" fontId="6" fillId="0" borderId="0" xfId="37" applyFont="1" applyAlignment="1">
      <alignment horizontal="left" vertical="center"/>
    </xf>
    <xf numFmtId="0" fontId="5" fillId="0" borderId="0" xfId="0" applyFont="1" applyAlignment="1">
      <alignment horizontal="right" vertical="top"/>
    </xf>
    <xf numFmtId="0" fontId="27" fillId="0" borderId="0" xfId="0" applyFont="1"/>
    <xf numFmtId="0" fontId="26" fillId="0" borderId="0" xfId="0" applyFont="1" applyAlignment="1">
      <alignment horizontal="center"/>
    </xf>
    <xf numFmtId="4" fontId="27" fillId="0" borderId="0" xfId="0" applyNumberFormat="1" applyFont="1"/>
    <xf numFmtId="0" fontId="26" fillId="2" borderId="0" xfId="0" applyFont="1" applyFill="1"/>
    <xf numFmtId="4" fontId="26" fillId="2" borderId="0" xfId="0" applyNumberFormat="1" applyFont="1" applyFill="1"/>
    <xf numFmtId="4" fontId="5" fillId="2" borderId="0" xfId="0" applyNumberFormat="1" applyFont="1" applyFill="1"/>
    <xf numFmtId="4" fontId="26" fillId="2" borderId="0" xfId="0" applyNumberFormat="1" applyFont="1" applyFill="1" applyAlignment="1">
      <alignment horizontal="right"/>
    </xf>
    <xf numFmtId="4" fontId="7" fillId="0" borderId="0" xfId="0" applyNumberFormat="1" applyFont="1"/>
    <xf numFmtId="0" fontId="35" fillId="0" borderId="1" xfId="0" applyFont="1" applyBorder="1"/>
    <xf numFmtId="4" fontId="35" fillId="0" borderId="1" xfId="0" applyNumberFormat="1" applyFont="1" applyBorder="1"/>
    <xf numFmtId="0" fontId="26" fillId="6" borderId="0" xfId="0" applyFont="1" applyFill="1"/>
    <xf numFmtId="167" fontId="26" fillId="6" borderId="0" xfId="0" applyNumberFormat="1" applyFont="1" applyFill="1" applyAlignment="1">
      <alignment horizontal="right"/>
    </xf>
    <xf numFmtId="167" fontId="5" fillId="0" borderId="0" xfId="0" applyNumberFormat="1" applyFont="1"/>
    <xf numFmtId="167" fontId="7" fillId="0" borderId="0" xfId="0" applyNumberFormat="1" applyFont="1"/>
    <xf numFmtId="0" fontId="26" fillId="4" borderId="0" xfId="0" applyFont="1" applyFill="1"/>
    <xf numFmtId="0" fontId="5" fillId="4" borderId="0" xfId="0" applyFont="1" applyFill="1"/>
    <xf numFmtId="0" fontId="27" fillId="0" borderId="0" xfId="0" applyFont="1" applyAlignment="1">
      <alignment horizontal="right"/>
    </xf>
    <xf numFmtId="0" fontId="26" fillId="4" borderId="0" xfId="0" applyFont="1" applyFill="1" applyAlignment="1">
      <alignment horizontal="left"/>
    </xf>
    <xf numFmtId="4" fontId="26" fillId="4" borderId="0" xfId="0" applyNumberFormat="1" applyFont="1" applyFill="1"/>
    <xf numFmtId="0" fontId="26" fillId="0" borderId="0" xfId="0" applyFont="1" applyAlignment="1">
      <alignment horizontal="right"/>
    </xf>
    <xf numFmtId="0" fontId="7" fillId="0" borderId="0" xfId="0" applyFont="1" applyAlignment="1">
      <alignment horizontal="left"/>
    </xf>
    <xf numFmtId="0" fontId="26" fillId="20" borderId="0" xfId="0" applyFont="1" applyFill="1"/>
    <xf numFmtId="167" fontId="26" fillId="20" borderId="0" xfId="0" applyNumberFormat="1" applyFont="1" applyFill="1" applyAlignment="1">
      <alignment horizontal="right"/>
    </xf>
    <xf numFmtId="0" fontId="26" fillId="0" borderId="0" xfId="0" applyFont="1" applyAlignment="1">
      <alignment horizontal="left"/>
    </xf>
    <xf numFmtId="0" fontId="26" fillId="9" borderId="0" xfId="0" applyFont="1" applyFill="1"/>
    <xf numFmtId="167" fontId="26" fillId="9" borderId="0" xfId="0" applyNumberFormat="1" applyFont="1" applyFill="1" applyAlignment="1">
      <alignment horizontal="right"/>
    </xf>
    <xf numFmtId="0" fontId="28" fillId="0" borderId="0" xfId="0" applyFont="1"/>
    <xf numFmtId="0" fontId="28" fillId="4" borderId="0" xfId="0" applyFont="1" applyFill="1"/>
    <xf numFmtId="4" fontId="28" fillId="4" borderId="0" xfId="0" applyNumberFormat="1" applyFont="1" applyFill="1"/>
    <xf numFmtId="167" fontId="28" fillId="4" borderId="0" xfId="0" applyNumberFormat="1" applyFont="1" applyFill="1" applyAlignment="1">
      <alignment horizontal="right"/>
    </xf>
    <xf numFmtId="0" fontId="36" fillId="0" borderId="0" xfId="0" applyFont="1"/>
    <xf numFmtId="4" fontId="28" fillId="0" borderId="0" xfId="0" applyNumberFormat="1" applyFont="1"/>
    <xf numFmtId="167" fontId="28" fillId="0" borderId="0" xfId="0" applyNumberFormat="1" applyFont="1"/>
    <xf numFmtId="0" fontId="28" fillId="6" borderId="0" xfId="0" applyFont="1" applyFill="1"/>
    <xf numFmtId="167" fontId="28" fillId="6" borderId="0" xfId="0" applyNumberFormat="1" applyFont="1" applyFill="1" applyAlignment="1">
      <alignment horizontal="right"/>
    </xf>
    <xf numFmtId="167" fontId="36" fillId="0" borderId="0" xfId="0" applyNumberFormat="1" applyFont="1"/>
    <xf numFmtId="0" fontId="28" fillId="19" borderId="0" xfId="0" applyFont="1" applyFill="1"/>
    <xf numFmtId="167" fontId="28" fillId="19" borderId="0" xfId="0" applyNumberFormat="1" applyFont="1" applyFill="1"/>
    <xf numFmtId="0" fontId="28" fillId="9" borderId="0" xfId="0" applyFont="1" applyFill="1"/>
    <xf numFmtId="167" fontId="28" fillId="9" borderId="0" xfId="0" applyNumberFormat="1" applyFont="1" applyFill="1" applyAlignment="1">
      <alignment horizontal="right"/>
    </xf>
    <xf numFmtId="0" fontId="28" fillId="11" borderId="0" xfId="0" applyFont="1" applyFill="1"/>
    <xf numFmtId="167" fontId="28" fillId="11" borderId="0" xfId="0" applyNumberFormat="1" applyFont="1" applyFill="1" applyAlignment="1">
      <alignment horizontal="right"/>
    </xf>
    <xf numFmtId="167" fontId="28" fillId="0" borderId="0" xfId="0" applyNumberFormat="1" applyFont="1" applyAlignment="1">
      <alignment horizontal="right"/>
    </xf>
    <xf numFmtId="0" fontId="28" fillId="10" borderId="0" xfId="0" applyFont="1" applyFill="1"/>
    <xf numFmtId="167" fontId="28" fillId="10" borderId="0" xfId="0" applyNumberFormat="1" applyFont="1" applyFill="1" applyAlignment="1">
      <alignment horizontal="right"/>
    </xf>
    <xf numFmtId="0" fontId="28" fillId="8" borderId="0" xfId="0" applyFont="1" applyFill="1"/>
    <xf numFmtId="167" fontId="28" fillId="8" borderId="0" xfId="0" applyNumberFormat="1" applyFont="1" applyFill="1"/>
    <xf numFmtId="0" fontId="28" fillId="18" borderId="0" xfId="0" applyFont="1" applyFill="1"/>
    <xf numFmtId="0" fontId="36" fillId="18" borderId="0" xfId="0" applyFont="1" applyFill="1"/>
    <xf numFmtId="167" fontId="28" fillId="18" borderId="0" xfId="0" applyNumberFormat="1" applyFont="1" applyFill="1"/>
    <xf numFmtId="0" fontId="36" fillId="0" borderId="0" xfId="0" applyFont="1" applyAlignment="1">
      <alignment horizontal="right"/>
    </xf>
    <xf numFmtId="4" fontId="36" fillId="0" borderId="0" xfId="0" applyNumberFormat="1" applyFont="1"/>
    <xf numFmtId="0" fontId="28" fillId="4" borderId="0" xfId="0" applyFont="1" applyFill="1" applyAlignment="1">
      <alignment horizontal="left"/>
    </xf>
    <xf numFmtId="0" fontId="27" fillId="0" borderId="0" xfId="0" applyFont="1" applyAlignment="1">
      <alignment horizontal="left" vertical="top"/>
    </xf>
    <xf numFmtId="4" fontId="27" fillId="0" borderId="0" xfId="0" applyNumberFormat="1" applyFont="1" applyAlignment="1">
      <alignment horizontal="left" vertical="top"/>
    </xf>
    <xf numFmtId="0" fontId="27" fillId="0" borderId="0" xfId="0" applyFont="1" applyAlignment="1">
      <alignment vertical="top"/>
    </xf>
    <xf numFmtId="0" fontId="6" fillId="0" borderId="0" xfId="0" applyFont="1" applyAlignment="1">
      <alignment horizontal="right"/>
    </xf>
    <xf numFmtId="0" fontId="35" fillId="0" borderId="3" xfId="0" applyFont="1" applyBorder="1" applyAlignment="1">
      <alignment horizontal="left"/>
    </xf>
    <xf numFmtId="0" fontId="5" fillId="0" borderId="0" xfId="0" applyFont="1" applyAlignment="1">
      <alignment horizontal="left"/>
    </xf>
    <xf numFmtId="0" fontId="35" fillId="0" borderId="0" xfId="0" applyFont="1" applyAlignment="1">
      <alignment horizontal="left"/>
    </xf>
    <xf numFmtId="14" fontId="35" fillId="0" borderId="3" xfId="0" applyNumberFormat="1" applyFont="1" applyBorder="1" applyAlignment="1">
      <alignment horizontal="left"/>
    </xf>
    <xf numFmtId="0" fontId="5" fillId="0" borderId="0" xfId="0" applyFont="1" applyAlignment="1">
      <alignment horizontal="center"/>
    </xf>
    <xf numFmtId="0" fontId="35" fillId="0" borderId="0" xfId="0" applyFont="1"/>
    <xf numFmtId="0" fontId="35" fillId="0" borderId="3" xfId="0" applyFont="1" applyBorder="1"/>
    <xf numFmtId="4" fontId="7" fillId="0" borderId="0" xfId="7" applyNumberFormat="1" applyFont="1"/>
    <xf numFmtId="167" fontId="2" fillId="0" borderId="8" xfId="25" applyNumberFormat="1" applyFont="1" applyBorder="1" applyAlignment="1">
      <alignment horizontal="center"/>
    </xf>
    <xf numFmtId="49" fontId="7" fillId="0" borderId="0" xfId="0" applyNumberFormat="1" applyFont="1" applyAlignment="1">
      <alignment horizontal="center" vertical="top"/>
    </xf>
    <xf numFmtId="0" fontId="35"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26" fillId="0" borderId="0" xfId="0" applyFont="1" applyAlignment="1">
      <alignment horizontal="center" vertical="top" wrapText="1"/>
    </xf>
    <xf numFmtId="0" fontId="26" fillId="0" borderId="0" xfId="0" applyFont="1" applyAlignment="1">
      <alignment horizontal="center" vertical="top"/>
    </xf>
    <xf numFmtId="0" fontId="25"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0" fontId="26" fillId="0" borderId="0" xfId="0" applyFont="1" applyAlignment="1">
      <alignment horizontal="center"/>
    </xf>
    <xf numFmtId="49" fontId="6" fillId="0" borderId="0" xfId="37" applyNumberFormat="1" applyFont="1" applyAlignment="1">
      <alignment horizontal="justify" vertical="top" wrapText="1"/>
    </xf>
    <xf numFmtId="0" fontId="6" fillId="0" borderId="0" xfId="23" applyFont="1" applyAlignment="1">
      <alignment wrapText="1"/>
    </xf>
    <xf numFmtId="0" fontId="26" fillId="0" borderId="0" xfId="37" applyFont="1" applyAlignment="1">
      <alignment horizontal="justify" vertical="top" wrapText="1"/>
    </xf>
    <xf numFmtId="0" fontId="27" fillId="0" borderId="0" xfId="37" applyFont="1" applyAlignment="1">
      <alignment horizontal="justify" vertical="top" wrapText="1"/>
    </xf>
    <xf numFmtId="0" fontId="6" fillId="0" borderId="0" xfId="37" applyFont="1" applyAlignment="1">
      <alignment horizontal="justify" vertical="top" wrapText="1"/>
    </xf>
    <xf numFmtId="0" fontId="6" fillId="0" borderId="0" xfId="37" applyFont="1" applyAlignment="1">
      <alignment horizontal="left" vertical="top" wrapText="1"/>
    </xf>
    <xf numFmtId="0" fontId="6" fillId="0" borderId="0" xfId="37" applyFont="1" applyAlignment="1">
      <alignment vertical="top" wrapText="1"/>
    </xf>
    <xf numFmtId="3" fontId="6" fillId="0" borderId="0" xfId="37" applyNumberFormat="1" applyFont="1" applyAlignment="1">
      <alignment horizontal="justify" vertical="top" wrapText="1"/>
    </xf>
    <xf numFmtId="0" fontId="6" fillId="0" borderId="0" xfId="37" applyFont="1"/>
    <xf numFmtId="0" fontId="6" fillId="0" borderId="0" xfId="0" applyFont="1" applyAlignment="1">
      <alignment vertical="top" wrapText="1"/>
    </xf>
    <xf numFmtId="0" fontId="5" fillId="0" borderId="0" xfId="0" applyFont="1" applyAlignment="1">
      <alignment horizontal="right" vertical="top"/>
    </xf>
    <xf numFmtId="0" fontId="6" fillId="0" borderId="0" xfId="37" applyFont="1" applyAlignment="1">
      <alignment wrapText="1"/>
    </xf>
    <xf numFmtId="0" fontId="6" fillId="0" borderId="0" xfId="37" applyFont="1" applyAlignment="1">
      <alignment horizontal="justify" vertical="center"/>
    </xf>
    <xf numFmtId="0" fontId="28" fillId="0" borderId="0" xfId="0" applyFont="1" applyAlignment="1">
      <alignment horizontal="center" vertical="center" wrapText="1"/>
    </xf>
    <xf numFmtId="0" fontId="24" fillId="0" borderId="0" xfId="34" applyFont="1" applyAlignment="1" applyProtection="1">
      <alignment vertical="top" wrapText="1"/>
    </xf>
    <xf numFmtId="0" fontId="6" fillId="0" borderId="0" xfId="0" applyFont="1" applyAlignment="1">
      <alignment horizontal="justify" vertical="top" wrapText="1"/>
    </xf>
    <xf numFmtId="0" fontId="121" fillId="4" borderId="0" xfId="80" applyFont="1" applyFill="1" applyAlignment="1">
      <alignment horizontal="center" vertical="top"/>
    </xf>
    <xf numFmtId="0" fontId="0" fillId="0" borderId="24" xfId="0" applyBorder="1"/>
    <xf numFmtId="0" fontId="0" fillId="0" borderId="0" xfId="0"/>
    <xf numFmtId="0" fontId="0" fillId="0" borderId="24" xfId="0" applyBorder="1" applyAlignment="1">
      <alignment wrapText="1"/>
    </xf>
    <xf numFmtId="0" fontId="0" fillId="0" borderId="24" xfId="0" applyBorder="1" applyAlignment="1">
      <alignment horizontal="left" wrapText="1"/>
    </xf>
    <xf numFmtId="0" fontId="0" fillId="0" borderId="0" xfId="0" applyAlignment="1">
      <alignment horizontal="left" wrapText="1"/>
    </xf>
    <xf numFmtId="49" fontId="0" fillId="0" borderId="24" xfId="0" applyNumberFormat="1" applyBorder="1" applyAlignment="1">
      <alignment horizontal="left" vertical="center" wrapText="1"/>
    </xf>
    <xf numFmtId="49" fontId="0" fillId="0" borderId="0" xfId="0" applyNumberFormat="1" applyAlignment="1">
      <alignment wrapText="1"/>
    </xf>
    <xf numFmtId="0" fontId="0" fillId="0" borderId="24" xfId="0" applyBorder="1" applyAlignment="1">
      <alignment horizontal="left" vertical="center" wrapText="1"/>
    </xf>
    <xf numFmtId="0" fontId="0" fillId="0" borderId="0" xfId="0" applyAlignment="1">
      <alignment wrapText="1"/>
    </xf>
    <xf numFmtId="0" fontId="22" fillId="0" borderId="39" xfId="0" applyFont="1" applyBorder="1"/>
    <xf numFmtId="0" fontId="22" fillId="0" borderId="37" xfId="0" applyFont="1" applyBorder="1"/>
    <xf numFmtId="0" fontId="0" fillId="0" borderId="39" xfId="0" applyBorder="1" applyAlignment="1">
      <alignment horizontal="left" vertical="center" wrapText="1"/>
    </xf>
    <xf numFmtId="0" fontId="0" fillId="0" borderId="37" xfId="0" applyBorder="1" applyAlignment="1">
      <alignment horizontal="left" vertical="center" wrapText="1"/>
    </xf>
    <xf numFmtId="0" fontId="0" fillId="0" borderId="24" xfId="0" applyBorder="1" applyAlignment="1">
      <alignment horizontal="left" vertical="center"/>
    </xf>
  </cellXfs>
  <cellStyles count="84">
    <cellStyle name="CENA / KOS" xfId="55" xr:uid="{F998855F-59EE-492C-BE6E-B819D649EF9A}"/>
    <cellStyle name="Comma 2" xfId="45" xr:uid="{4DAF98E5-1643-4D6F-8196-A005C6EB572D}"/>
    <cellStyle name="Comma 3" xfId="42" xr:uid="{B26D22DD-1941-4336-946A-9AA1E383553A}"/>
    <cellStyle name="Excel Built-in Normal" xfId="7" xr:uid="{00000000-0005-0000-0000-000001000000}"/>
    <cellStyle name="Excel Built-in Normal 2" xfId="20" xr:uid="{00000000-0005-0000-0000-000002000000}"/>
    <cellStyle name="Hiperpovezava" xfId="34" builtinId="8"/>
    <cellStyle name="KOMENTAR" xfId="9" xr:uid="{00000000-0005-0000-0000-000003000000}"/>
    <cellStyle name="Naslov 5 6" xfId="48" xr:uid="{8B61C6E2-FE12-4359-9FC8-7B4B1DD40CDE}"/>
    <cellStyle name="Navadno" xfId="0" builtinId="0"/>
    <cellStyle name="Navadno 11" xfId="52" xr:uid="{574E52DE-CB53-489E-9E46-58CED11A4BFA}"/>
    <cellStyle name="Navadno 11 70" xfId="61" xr:uid="{1E4435E7-CA74-47E6-A4CE-82800A34B24A}"/>
    <cellStyle name="Navadno 12" xfId="3" xr:uid="{00000000-0005-0000-0000-000005000000}"/>
    <cellStyle name="Navadno 13" xfId="71" xr:uid="{D9D703FF-676E-4E1B-A68F-5C6527C02FAB}"/>
    <cellStyle name="Navadno 13 8" xfId="78" xr:uid="{04D012EE-0553-4ABB-8977-B82910DF7580}"/>
    <cellStyle name="Navadno 14 8" xfId="60" xr:uid="{C733CEAD-5594-4CE4-B476-262BD19137AE}"/>
    <cellStyle name="Navadno 15" xfId="79" xr:uid="{ED0A3745-E578-4032-90D8-1C2A1F54C591}"/>
    <cellStyle name="Navadno 16 2" xfId="54" xr:uid="{4CA4120B-BD52-46E1-887A-0AE0518BCA5A}"/>
    <cellStyle name="Navadno 16 2 2" xfId="62" xr:uid="{7B45428A-9380-4746-AE11-78AAC776778F}"/>
    <cellStyle name="Navadno 16 2 4" xfId="72" xr:uid="{95D14347-D2ED-48E1-82FC-5D11F30CA164}"/>
    <cellStyle name="Navadno 2" xfId="10" xr:uid="{00000000-0005-0000-0000-000006000000}"/>
    <cellStyle name="Navadno 2 10 2" xfId="59" xr:uid="{6D2860B0-A14A-40D2-8641-5C33F913A7AC}"/>
    <cellStyle name="Navadno 2 17" xfId="56" xr:uid="{A8AF8F0A-69A6-4600-8079-424D0E754E8F}"/>
    <cellStyle name="Navadno 2 17 2" xfId="50" xr:uid="{83A6D969-9F55-4700-A75E-5C04854F6CF7}"/>
    <cellStyle name="Navadno 2 2" xfId="21" xr:uid="{00000000-0005-0000-0000-000007000000}"/>
    <cellStyle name="Navadno 2 2 2" xfId="22" xr:uid="{00000000-0005-0000-0000-000008000000}"/>
    <cellStyle name="Navadno 2 2 2 2" xfId="23" xr:uid="{00000000-0005-0000-0000-000009000000}"/>
    <cellStyle name="Navadno 2 2 2 2 2" xfId="25" xr:uid="{00000000-0005-0000-0000-00000A000000}"/>
    <cellStyle name="Navadno 2 2 2 2 2 2" xfId="57" xr:uid="{57E98F78-7B9F-4DDB-A44A-BAA0FD509D04}"/>
    <cellStyle name="Navadno 2 2 2 2 3" xfId="64" xr:uid="{E3163850-81D4-49C6-B514-9383C11D68AD}"/>
    <cellStyle name="Navadno 2 3" xfId="39" xr:uid="{A6C60234-0E48-4FF3-9AE2-4B6837FE8BC4}"/>
    <cellStyle name="Navadno 2 4" xfId="49" xr:uid="{779A9960-A580-450F-BB26-CCC8D49B8BA8}"/>
    <cellStyle name="Navadno 2 5" xfId="53" xr:uid="{513B3F96-DB0C-4ED6-B654-7CCEE74562C6}"/>
    <cellStyle name="Navadno 2 5 2" xfId="51" xr:uid="{0E93E5B6-A9F2-4CEF-81C0-F99C12F497E3}"/>
    <cellStyle name="Navadno 2 6" xfId="81" xr:uid="{31C108C1-A996-4D8A-9C29-1E90721C64F5}"/>
    <cellStyle name="Navadno 2 62" xfId="46" xr:uid="{4A9FE2ED-DA80-4C42-8004-F6AAADCC14BC}"/>
    <cellStyle name="Navadno 2 69" xfId="6" xr:uid="{00000000-0005-0000-0000-00000B000000}"/>
    <cellStyle name="Navadno 2 87" xfId="75" xr:uid="{A2E93F20-C867-4EC2-80A6-52F2720F8ED2}"/>
    <cellStyle name="Navadno 27 10" xfId="74" xr:uid="{623493AA-0BDF-4AA0-BFC6-E0E3BE0E7FF2}"/>
    <cellStyle name="Navadno 27 16" xfId="63" xr:uid="{1B31B014-2276-4C17-A1DE-54F0E0183727}"/>
    <cellStyle name="Navadno 3" xfId="11" xr:uid="{00000000-0005-0000-0000-00000C000000}"/>
    <cellStyle name="Navadno 3 10" xfId="66" xr:uid="{F79C4ADD-BB98-4F18-B07C-4F2158FE743E}"/>
    <cellStyle name="Navadno 3 2" xfId="40" xr:uid="{A3CA4612-4F4B-4FBB-875F-BE63A369DCB6}"/>
    <cellStyle name="Navadno 3 2 4" xfId="26" xr:uid="{00000000-0005-0000-0000-00000D000000}"/>
    <cellStyle name="Navadno 3 26" xfId="58" xr:uid="{05CAD070-C533-4F03-BCBE-40F04114C8A4}"/>
    <cellStyle name="Navadno 3 26 2" xfId="73" xr:uid="{43FD9BC0-8D23-40FC-90AE-27A01BCA1272}"/>
    <cellStyle name="Navadno 3 26 2 2" xfId="68" xr:uid="{C148FA90-9A2D-4025-AD72-CAEF6E44A59F}"/>
    <cellStyle name="Navadno 3 3" xfId="76" xr:uid="{345BE0E2-D57A-49D0-A66F-ADA19DD3EB43}"/>
    <cellStyle name="Navadno 3 4" xfId="12" xr:uid="{00000000-0005-0000-0000-00000E000000}"/>
    <cellStyle name="Navadno 4" xfId="19" xr:uid="{00000000-0005-0000-0000-00000F000000}"/>
    <cellStyle name="Navadno 5" xfId="13" xr:uid="{00000000-0005-0000-0000-000010000000}"/>
    <cellStyle name="Navadno 6" xfId="80" xr:uid="{A377FBFA-EAC4-4579-A149-6355792C9E02}"/>
    <cellStyle name="Navadno 8" xfId="67" xr:uid="{5EE60274-62CA-43C5-830A-6D8E9A483F22}"/>
    <cellStyle name="Navadno 8 2" xfId="65" xr:uid="{4A2988F7-F855-4AF6-B160-A420552E3ED4}"/>
    <cellStyle name="Navadno 96" xfId="4" xr:uid="{00000000-0005-0000-0000-000011000000}"/>
    <cellStyle name="Navadno 97" xfId="5" xr:uid="{00000000-0005-0000-0000-000012000000}"/>
    <cellStyle name="Navadno_KALAMAR-PSO GREGORČIČEVA MS-16.11.04" xfId="36" xr:uid="{FD65AE8E-2CA7-4260-8EBA-CFD022941D69}"/>
    <cellStyle name="Navadno_Kino Siska_pop_GD 2" xfId="37" xr:uid="{D0F01184-B6EB-41DB-9131-48398EED1383}"/>
    <cellStyle name="Navadno_LG PZI popis strojne instalacije popravljen popis 2" xfId="47" xr:uid="{521FE306-E0C9-493C-A96E-726697079F52}"/>
    <cellStyle name="Navadno_popis-splošno-zun.ured" xfId="70" xr:uid="{4AA1B805-EBAA-47AE-B87D-6BBF5F8EBF45}"/>
    <cellStyle name="Navadno_PROJEKTA gradbena jama komenda marec 2009 in avgust 10 2" xfId="35" xr:uid="{74CF1EB8-4915-4847-BCD3-9238E9756868}"/>
    <cellStyle name="Nevtralno 3" xfId="17" xr:uid="{00000000-0005-0000-0000-000018000000}"/>
    <cellStyle name="Normal 2" xfId="30" xr:uid="{00000000-0005-0000-0000-000019000000}"/>
    <cellStyle name="Normal 3 2" xfId="44" xr:uid="{61F9024A-5B33-4BCC-960D-066DFDB40AEC}"/>
    <cellStyle name="Normal 4" xfId="33" xr:uid="{A6DE268E-D259-4652-BBB8-352299E8A5C4}"/>
    <cellStyle name="Normal 5" xfId="41" xr:uid="{3CDC3132-A443-440B-87F9-ABCF6A520EB8}"/>
    <cellStyle name="Normal_Sheet1" xfId="77" xr:uid="{A6583CB0-D3E7-409E-8DBA-7B385627CF07}"/>
    <cellStyle name="Odstotek" xfId="14" builtinId="5"/>
    <cellStyle name="Odstotek 2" xfId="28" xr:uid="{00000000-0005-0000-0000-00001F000000}"/>
    <cellStyle name="Odstotek 3" xfId="83" xr:uid="{3F103CBE-C723-4522-BCBE-B836749F56F4}"/>
    <cellStyle name="Slog 1" xfId="15" xr:uid="{00000000-0005-0000-0000-000020000000}"/>
    <cellStyle name="STOLPEC_E" xfId="8" xr:uid="{00000000-0005-0000-0000-000021000000}"/>
    <cellStyle name="Valuta" xfId="32" builtinId="4"/>
    <cellStyle name="Valuta 2" xfId="29" xr:uid="{00000000-0005-0000-0000-000022000000}"/>
    <cellStyle name="Valuta 3" xfId="82" xr:uid="{50BE5036-601D-4A6E-9E57-B8973838A2DA}"/>
    <cellStyle name="Vejica" xfId="1" builtinId="3"/>
    <cellStyle name="Vejica [0]" xfId="2" builtinId="6"/>
    <cellStyle name="Vejica [0] 2" xfId="43" xr:uid="{9DE788C3-A5BA-495C-8A73-C7D4E08C894C}"/>
    <cellStyle name="Vejica 2" xfId="24" xr:uid="{00000000-0005-0000-0000-000025000000}"/>
    <cellStyle name="Vejica 3" xfId="16" xr:uid="{00000000-0005-0000-0000-000026000000}"/>
    <cellStyle name="Vejica 4" xfId="18" xr:uid="{00000000-0005-0000-0000-000027000000}"/>
    <cellStyle name="Vejica 4 4 2" xfId="31" xr:uid="{00000000-0005-0000-0000-000028000000}"/>
    <cellStyle name="Vejica 5" xfId="27" xr:uid="{00000000-0005-0000-0000-000029000000}"/>
    <cellStyle name="Vejica 6" xfId="38" xr:uid="{517E676A-2198-4FBF-9914-27F1400A9694}"/>
    <cellStyle name="Vejica_popis-splošno-zun.ured" xfId="69" xr:uid="{C70B2576-EFEB-4D27-BC02-4FB71D3F83E6}"/>
  </cellStyles>
  <dxfs count="47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font>
    </dxf>
    <dxf>
      <font>
        <color theme="0"/>
      </font>
    </dxf>
    <dxf>
      <font>
        <color theme="6"/>
      </font>
    </dxf>
    <dxf>
      <font>
        <color rgb="FF92D05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4</xdr:col>
      <xdr:colOff>257175</xdr:colOff>
      <xdr:row>11</xdr:row>
      <xdr:rowOff>181196</xdr:rowOff>
    </xdr:from>
    <xdr:to>
      <xdr:col>6</xdr:col>
      <xdr:colOff>304800</xdr:colOff>
      <xdr:row>11</xdr:row>
      <xdr:rowOff>2143126</xdr:rowOff>
    </xdr:to>
    <xdr:pic>
      <xdr:nvPicPr>
        <xdr:cNvPr id="2" name="Picture 2">
          <a:extLst>
            <a:ext uri="{FF2B5EF4-FFF2-40B4-BE49-F238E27FC236}">
              <a16:creationId xmlns:a16="http://schemas.microsoft.com/office/drawing/2014/main" id="{D5BD3757-58E9-4613-9945-522F0707F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0" y="6848696"/>
          <a:ext cx="1323975" cy="1961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352425</xdr:colOff>
      <xdr:row>7</xdr:row>
      <xdr:rowOff>176213</xdr:rowOff>
    </xdr:from>
    <xdr:to>
      <xdr:col>7</xdr:col>
      <xdr:colOff>139223</xdr:colOff>
      <xdr:row>8</xdr:row>
      <xdr:rowOff>2447210</xdr:rowOff>
    </xdr:to>
    <xdr:pic>
      <xdr:nvPicPr>
        <xdr:cNvPr id="3" name="Picture 3">
          <a:extLst>
            <a:ext uri="{FF2B5EF4-FFF2-40B4-BE49-F238E27FC236}">
              <a16:creationId xmlns:a16="http://schemas.microsoft.com/office/drawing/2014/main" id="{C714AE3F-5669-40E2-82C1-B84C5DEEFDDD}"/>
            </a:ext>
          </a:extLst>
        </xdr:cNvPr>
        <xdr:cNvPicPr>
          <a:picLocks noChangeAspect="1"/>
        </xdr:cNvPicPr>
      </xdr:nvPicPr>
      <xdr:blipFill>
        <a:blip xmlns:r="http://schemas.openxmlformats.org/officeDocument/2006/relationships" r:embed="rId2"/>
        <a:stretch>
          <a:fillRect/>
        </a:stretch>
      </xdr:blipFill>
      <xdr:spPr>
        <a:xfrm>
          <a:off x="5334000" y="3795713"/>
          <a:ext cx="1672748" cy="2461497"/>
        </a:xfrm>
        <a:prstGeom prst="rect">
          <a:avLst/>
        </a:prstGeom>
      </xdr:spPr>
    </xdr:pic>
    <xdr:clientData/>
  </xdr:twoCellAnchor>
  <xdr:twoCellAnchor editAs="oneCell">
    <xdr:from>
      <xdr:col>4</xdr:col>
      <xdr:colOff>142875</xdr:colOff>
      <xdr:row>14</xdr:row>
      <xdr:rowOff>57150</xdr:rowOff>
    </xdr:from>
    <xdr:to>
      <xdr:col>8</xdr:col>
      <xdr:colOff>352425</xdr:colOff>
      <xdr:row>14</xdr:row>
      <xdr:rowOff>2666669</xdr:rowOff>
    </xdr:to>
    <xdr:pic>
      <xdr:nvPicPr>
        <xdr:cNvPr id="4" name="Picture 4">
          <a:extLst>
            <a:ext uri="{FF2B5EF4-FFF2-40B4-BE49-F238E27FC236}">
              <a16:creationId xmlns:a16="http://schemas.microsoft.com/office/drawing/2014/main" id="{75A222BE-D8E7-48AA-8381-E9C848B9C729}"/>
            </a:ext>
          </a:extLst>
        </xdr:cNvPr>
        <xdr:cNvPicPr>
          <a:picLocks noChangeAspect="1"/>
        </xdr:cNvPicPr>
      </xdr:nvPicPr>
      <xdr:blipFill>
        <a:blip xmlns:r="http://schemas.openxmlformats.org/officeDocument/2006/relationships" r:embed="rId3"/>
        <a:stretch>
          <a:fillRect/>
        </a:stretch>
      </xdr:blipFill>
      <xdr:spPr>
        <a:xfrm>
          <a:off x="5124450" y="9344025"/>
          <a:ext cx="2705100" cy="2609519"/>
        </a:xfrm>
        <a:prstGeom prst="rect">
          <a:avLst/>
        </a:prstGeom>
      </xdr:spPr>
    </xdr:pic>
    <xdr:clientData/>
  </xdr:twoCellAnchor>
  <xdr:twoCellAnchor editAs="oneCell">
    <xdr:from>
      <xdr:col>5</xdr:col>
      <xdr:colOff>38100</xdr:colOff>
      <xdr:row>19</xdr:row>
      <xdr:rowOff>20618</xdr:rowOff>
    </xdr:from>
    <xdr:to>
      <xdr:col>7</xdr:col>
      <xdr:colOff>95250</xdr:colOff>
      <xdr:row>20</xdr:row>
      <xdr:rowOff>86209</xdr:rowOff>
    </xdr:to>
    <xdr:pic>
      <xdr:nvPicPr>
        <xdr:cNvPr id="5" name="Picture 5" descr="ORODNA OMARA-KRILNA VRATA 1800X400X500 MM, 1 POLICA GARDEROBNA, SIVA">
          <a:extLst>
            <a:ext uri="{FF2B5EF4-FFF2-40B4-BE49-F238E27FC236}">
              <a16:creationId xmlns:a16="http://schemas.microsoft.com/office/drawing/2014/main" id="{E5CB553B-699A-4711-9DFC-2243554680E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8333" t="5833" r="27778" b="6111"/>
        <a:stretch/>
      </xdr:blipFill>
      <xdr:spPr bwMode="auto">
        <a:xfrm>
          <a:off x="5629275" y="15422543"/>
          <a:ext cx="1333500" cy="2294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66675</xdr:colOff>
      <xdr:row>25</xdr:row>
      <xdr:rowOff>234723</xdr:rowOff>
    </xdr:from>
    <xdr:to>
      <xdr:col>7</xdr:col>
      <xdr:colOff>438150</xdr:colOff>
      <xdr:row>25</xdr:row>
      <xdr:rowOff>1642927</xdr:rowOff>
    </xdr:to>
    <xdr:pic>
      <xdr:nvPicPr>
        <xdr:cNvPr id="6" name="Picture 6" descr="Garderobna lesena klop za garderobe ">
          <a:extLst>
            <a:ext uri="{FF2B5EF4-FFF2-40B4-BE49-F238E27FC236}">
              <a16:creationId xmlns:a16="http://schemas.microsoft.com/office/drawing/2014/main" id="{57B933B5-8B6A-437B-98FD-BB017FC8451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8571" b="19048"/>
        <a:stretch/>
      </xdr:blipFill>
      <xdr:spPr bwMode="auto">
        <a:xfrm>
          <a:off x="5048250" y="21865998"/>
          <a:ext cx="2257425" cy="1408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133350</xdr:colOff>
      <xdr:row>28</xdr:row>
      <xdr:rowOff>7957</xdr:rowOff>
    </xdr:from>
    <xdr:to>
      <xdr:col>8</xdr:col>
      <xdr:colOff>38100</xdr:colOff>
      <xdr:row>28</xdr:row>
      <xdr:rowOff>2605929</xdr:rowOff>
    </xdr:to>
    <xdr:pic>
      <xdr:nvPicPr>
        <xdr:cNvPr id="7" name="Picture 7" descr="Omara za čistila in pripomočke, 2453U">
          <a:extLst>
            <a:ext uri="{FF2B5EF4-FFF2-40B4-BE49-F238E27FC236}">
              <a16:creationId xmlns:a16="http://schemas.microsoft.com/office/drawing/2014/main" id="{08B16FE0-8B72-4C60-9615-5A100B3232E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23925232"/>
          <a:ext cx="2400300" cy="2597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228600</xdr:colOff>
      <xdr:row>22</xdr:row>
      <xdr:rowOff>275640</xdr:rowOff>
    </xdr:from>
    <xdr:to>
      <xdr:col>7</xdr:col>
      <xdr:colOff>126807</xdr:colOff>
      <xdr:row>23</xdr:row>
      <xdr:rowOff>0</xdr:rowOff>
    </xdr:to>
    <xdr:pic>
      <xdr:nvPicPr>
        <xdr:cNvPr id="8" name="Picture 8">
          <a:extLst>
            <a:ext uri="{FF2B5EF4-FFF2-40B4-BE49-F238E27FC236}">
              <a16:creationId xmlns:a16="http://schemas.microsoft.com/office/drawing/2014/main" id="{CC970927-FD2E-4C6C-B336-5C82B1D94B15}"/>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3875" t="5253" r="51500" b="8443"/>
        <a:stretch/>
      </xdr:blipFill>
      <xdr:spPr bwMode="auto">
        <a:xfrm>
          <a:off x="5210175" y="18287415"/>
          <a:ext cx="1784157" cy="2962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585931</xdr:colOff>
      <xdr:row>35</xdr:row>
      <xdr:rowOff>285750</xdr:rowOff>
    </xdr:from>
    <xdr:to>
      <xdr:col>5</xdr:col>
      <xdr:colOff>49789</xdr:colOff>
      <xdr:row>35</xdr:row>
      <xdr:rowOff>4714875</xdr:rowOff>
    </xdr:to>
    <xdr:pic>
      <xdr:nvPicPr>
        <xdr:cNvPr id="9" name="Picture 9">
          <a:extLst>
            <a:ext uri="{FF2B5EF4-FFF2-40B4-BE49-F238E27FC236}">
              <a16:creationId xmlns:a16="http://schemas.microsoft.com/office/drawing/2014/main" id="{72961E81-3BC5-46EA-A7C2-A6C8FD83AAD5}"/>
            </a:ext>
          </a:extLst>
        </xdr:cNvPr>
        <xdr:cNvPicPr>
          <a:picLocks noChangeAspect="1"/>
        </xdr:cNvPicPr>
      </xdr:nvPicPr>
      <xdr:blipFill>
        <a:blip xmlns:r="http://schemas.openxmlformats.org/officeDocument/2006/relationships" r:embed="rId8"/>
        <a:stretch>
          <a:fillRect/>
        </a:stretch>
      </xdr:blipFill>
      <xdr:spPr>
        <a:xfrm>
          <a:off x="585931" y="34829750"/>
          <a:ext cx="5035983" cy="4429125"/>
        </a:xfrm>
        <a:prstGeom prst="rect">
          <a:avLst/>
        </a:prstGeom>
      </xdr:spPr>
    </xdr:pic>
    <xdr:clientData/>
  </xdr:twoCellAnchor>
  <xdr:twoCellAnchor editAs="oneCell">
    <xdr:from>
      <xdr:col>4</xdr:col>
      <xdr:colOff>66675</xdr:colOff>
      <xdr:row>2</xdr:row>
      <xdr:rowOff>19051</xdr:rowOff>
    </xdr:from>
    <xdr:to>
      <xdr:col>8</xdr:col>
      <xdr:colOff>257174</xdr:colOff>
      <xdr:row>2</xdr:row>
      <xdr:rowOff>1809750</xdr:rowOff>
    </xdr:to>
    <xdr:pic>
      <xdr:nvPicPr>
        <xdr:cNvPr id="10" name="Picture 10" descr="Pisarniški komplet: miza 1600x800 mm + predalnik, beli laminat | AJ  proizvodi">
          <a:extLst>
            <a:ext uri="{FF2B5EF4-FFF2-40B4-BE49-F238E27FC236}">
              <a16:creationId xmlns:a16="http://schemas.microsoft.com/office/drawing/2014/main" id="{77AA8F70-6ADE-426C-8FE4-E258E61A17B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15197" b="18137"/>
        <a:stretch/>
      </xdr:blipFill>
      <xdr:spPr bwMode="auto">
        <a:xfrm>
          <a:off x="5048250" y="400051"/>
          <a:ext cx="2686049"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581025</xdr:colOff>
      <xdr:row>30</xdr:row>
      <xdr:rowOff>167798</xdr:rowOff>
    </xdr:from>
    <xdr:to>
      <xdr:col>8</xdr:col>
      <xdr:colOff>495301</xdr:colOff>
      <xdr:row>31</xdr:row>
      <xdr:rowOff>1891801</xdr:rowOff>
    </xdr:to>
    <xdr:pic>
      <xdr:nvPicPr>
        <xdr:cNvPr id="11" name="Picture 12">
          <a:extLst>
            <a:ext uri="{FF2B5EF4-FFF2-40B4-BE49-F238E27FC236}">
              <a16:creationId xmlns:a16="http://schemas.microsoft.com/office/drawing/2014/main" id="{FCE38CDF-6455-4795-9DC4-283410C50CF0}"/>
            </a:ext>
          </a:extLst>
        </xdr:cNvPr>
        <xdr:cNvPicPr>
          <a:picLocks noChangeAspect="1"/>
        </xdr:cNvPicPr>
      </xdr:nvPicPr>
      <xdr:blipFill>
        <a:blip xmlns:r="http://schemas.openxmlformats.org/officeDocument/2006/relationships" r:embed="rId10"/>
        <a:stretch>
          <a:fillRect/>
        </a:stretch>
      </xdr:blipFill>
      <xdr:spPr>
        <a:xfrm>
          <a:off x="5562600" y="27028298"/>
          <a:ext cx="2409826" cy="1914503"/>
        </a:xfrm>
        <a:prstGeom prst="rect">
          <a:avLst/>
        </a:prstGeom>
      </xdr:spPr>
    </xdr:pic>
    <xdr:clientData/>
  </xdr:twoCellAnchor>
  <xdr:oneCellAnchor>
    <xdr:from>
      <xdr:col>4</xdr:col>
      <xdr:colOff>0</xdr:colOff>
      <xdr:row>17</xdr:row>
      <xdr:rowOff>962025</xdr:rowOff>
    </xdr:from>
    <xdr:ext cx="2952750" cy="1535305"/>
    <xdr:pic>
      <xdr:nvPicPr>
        <xdr:cNvPr id="12" name="Picture 11">
          <a:extLst>
            <a:ext uri="{FF2B5EF4-FFF2-40B4-BE49-F238E27FC236}">
              <a16:creationId xmlns:a16="http://schemas.microsoft.com/office/drawing/2014/main" id="{25956BF9-599E-4D0E-B0C9-F6A84D072EAA}"/>
            </a:ext>
          </a:extLst>
        </xdr:cNvPr>
        <xdr:cNvPicPr>
          <a:picLocks noChangeAspect="1"/>
        </xdr:cNvPicPr>
      </xdr:nvPicPr>
      <xdr:blipFill rotWithShape="1">
        <a:blip xmlns:r="http://schemas.openxmlformats.org/officeDocument/2006/relationships" r:embed="rId3"/>
        <a:srcRect t="38706"/>
        <a:stretch/>
      </xdr:blipFill>
      <xdr:spPr>
        <a:xfrm>
          <a:off x="4981575" y="13401675"/>
          <a:ext cx="2952750" cy="153530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24</xdr:row>
      <xdr:rowOff>0</xdr:rowOff>
    </xdr:from>
    <xdr:ext cx="65" cy="172227"/>
    <xdr:sp macro="" textlink="">
      <xdr:nvSpPr>
        <xdr:cNvPr id="2" name="PoljeZBesedilom 1">
          <a:extLst>
            <a:ext uri="{FF2B5EF4-FFF2-40B4-BE49-F238E27FC236}">
              <a16:creationId xmlns:a16="http://schemas.microsoft.com/office/drawing/2014/main" id="{F39AB7F9-6F27-40B4-9D4D-C58AEC8AEF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 name="PoljeZBesedilom 2">
          <a:extLst>
            <a:ext uri="{FF2B5EF4-FFF2-40B4-BE49-F238E27FC236}">
              <a16:creationId xmlns:a16="http://schemas.microsoft.com/office/drawing/2014/main" id="{8149ED4B-A286-44DD-8A67-4053C032E5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 name="PoljeZBesedilom 3">
          <a:extLst>
            <a:ext uri="{FF2B5EF4-FFF2-40B4-BE49-F238E27FC236}">
              <a16:creationId xmlns:a16="http://schemas.microsoft.com/office/drawing/2014/main" id="{83F4B234-B7B7-4FC6-B4FC-47CE7C026F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 name="PoljeZBesedilom 4">
          <a:extLst>
            <a:ext uri="{FF2B5EF4-FFF2-40B4-BE49-F238E27FC236}">
              <a16:creationId xmlns:a16="http://schemas.microsoft.com/office/drawing/2014/main" id="{EABBFFCF-4488-404E-ACDF-6195B9F2FF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 name="PoljeZBesedilom 5">
          <a:extLst>
            <a:ext uri="{FF2B5EF4-FFF2-40B4-BE49-F238E27FC236}">
              <a16:creationId xmlns:a16="http://schemas.microsoft.com/office/drawing/2014/main" id="{B1C01748-6EFE-491B-AF4E-6911BCEF23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 name="PoljeZBesedilom 6">
          <a:extLst>
            <a:ext uri="{FF2B5EF4-FFF2-40B4-BE49-F238E27FC236}">
              <a16:creationId xmlns:a16="http://schemas.microsoft.com/office/drawing/2014/main" id="{609ECA51-331E-4084-994F-C51946A828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 name="PoljeZBesedilom 7">
          <a:extLst>
            <a:ext uri="{FF2B5EF4-FFF2-40B4-BE49-F238E27FC236}">
              <a16:creationId xmlns:a16="http://schemas.microsoft.com/office/drawing/2014/main" id="{3D6A70A5-A382-41CE-BC9D-CC924FBCE1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 name="PoljeZBesedilom 8">
          <a:extLst>
            <a:ext uri="{FF2B5EF4-FFF2-40B4-BE49-F238E27FC236}">
              <a16:creationId xmlns:a16="http://schemas.microsoft.com/office/drawing/2014/main" id="{0849A52B-B185-47F5-9D0F-C2C29FCD12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 name="PoljeZBesedilom 9">
          <a:extLst>
            <a:ext uri="{FF2B5EF4-FFF2-40B4-BE49-F238E27FC236}">
              <a16:creationId xmlns:a16="http://schemas.microsoft.com/office/drawing/2014/main" id="{ABD4AB15-4899-4717-A9D6-EEDB63F630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 name="PoljeZBesedilom 10">
          <a:extLst>
            <a:ext uri="{FF2B5EF4-FFF2-40B4-BE49-F238E27FC236}">
              <a16:creationId xmlns:a16="http://schemas.microsoft.com/office/drawing/2014/main" id="{19EDB15C-3DA8-49C1-9999-A37D8E510A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 name="PoljeZBesedilom 11">
          <a:extLst>
            <a:ext uri="{FF2B5EF4-FFF2-40B4-BE49-F238E27FC236}">
              <a16:creationId xmlns:a16="http://schemas.microsoft.com/office/drawing/2014/main" id="{2A14342A-7C42-40C6-AB9A-AF98A5DC73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 name="PoljeZBesedilom 12">
          <a:extLst>
            <a:ext uri="{FF2B5EF4-FFF2-40B4-BE49-F238E27FC236}">
              <a16:creationId xmlns:a16="http://schemas.microsoft.com/office/drawing/2014/main" id="{DCEE3091-6F05-4D26-B17B-E454D1E8DB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 name="PoljeZBesedilom 13">
          <a:extLst>
            <a:ext uri="{FF2B5EF4-FFF2-40B4-BE49-F238E27FC236}">
              <a16:creationId xmlns:a16="http://schemas.microsoft.com/office/drawing/2014/main" id="{91EEE817-D31C-4A7B-AB1F-1D546978B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 name="PoljeZBesedilom 14">
          <a:extLst>
            <a:ext uri="{FF2B5EF4-FFF2-40B4-BE49-F238E27FC236}">
              <a16:creationId xmlns:a16="http://schemas.microsoft.com/office/drawing/2014/main" id="{D085A833-A1D6-4D27-B4D5-ECC4B786CC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 name="PoljeZBesedilom 15">
          <a:extLst>
            <a:ext uri="{FF2B5EF4-FFF2-40B4-BE49-F238E27FC236}">
              <a16:creationId xmlns:a16="http://schemas.microsoft.com/office/drawing/2014/main" id="{2F561228-628D-48DD-9C18-8FF068919F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 name="PoljeZBesedilom 16">
          <a:extLst>
            <a:ext uri="{FF2B5EF4-FFF2-40B4-BE49-F238E27FC236}">
              <a16:creationId xmlns:a16="http://schemas.microsoft.com/office/drawing/2014/main" id="{D7B1DC91-D3D9-4C58-B167-10F4AEA696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 name="PoljeZBesedilom 17">
          <a:extLst>
            <a:ext uri="{FF2B5EF4-FFF2-40B4-BE49-F238E27FC236}">
              <a16:creationId xmlns:a16="http://schemas.microsoft.com/office/drawing/2014/main" id="{C205BFBD-B96B-4C9A-97B2-28F760FCA0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 name="PoljeZBesedilom 18">
          <a:extLst>
            <a:ext uri="{FF2B5EF4-FFF2-40B4-BE49-F238E27FC236}">
              <a16:creationId xmlns:a16="http://schemas.microsoft.com/office/drawing/2014/main" id="{4674AD39-824E-4019-8054-E492FF903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 name="PoljeZBesedilom 19">
          <a:extLst>
            <a:ext uri="{FF2B5EF4-FFF2-40B4-BE49-F238E27FC236}">
              <a16:creationId xmlns:a16="http://schemas.microsoft.com/office/drawing/2014/main" id="{8F48B224-1695-421E-A58A-2BE0882958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 name="PoljeZBesedilom 20">
          <a:extLst>
            <a:ext uri="{FF2B5EF4-FFF2-40B4-BE49-F238E27FC236}">
              <a16:creationId xmlns:a16="http://schemas.microsoft.com/office/drawing/2014/main" id="{7DB26C5B-75F6-4994-8433-88F076AED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 name="PoljeZBesedilom 21">
          <a:extLst>
            <a:ext uri="{FF2B5EF4-FFF2-40B4-BE49-F238E27FC236}">
              <a16:creationId xmlns:a16="http://schemas.microsoft.com/office/drawing/2014/main" id="{B43666BA-B14C-43A5-A6BE-B3E0DB1AAA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 name="PoljeZBesedilom 22">
          <a:extLst>
            <a:ext uri="{FF2B5EF4-FFF2-40B4-BE49-F238E27FC236}">
              <a16:creationId xmlns:a16="http://schemas.microsoft.com/office/drawing/2014/main" id="{8790AFF0-E544-4BB5-A422-8B11F6404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 name="PoljeZBesedilom 23">
          <a:extLst>
            <a:ext uri="{FF2B5EF4-FFF2-40B4-BE49-F238E27FC236}">
              <a16:creationId xmlns:a16="http://schemas.microsoft.com/office/drawing/2014/main" id="{08B86696-3988-4469-8711-6B81A130C9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 name="PoljeZBesedilom 24">
          <a:extLst>
            <a:ext uri="{FF2B5EF4-FFF2-40B4-BE49-F238E27FC236}">
              <a16:creationId xmlns:a16="http://schemas.microsoft.com/office/drawing/2014/main" id="{6AB4A772-7E32-44D0-8EF0-EDE45FB2FD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 name="PoljeZBesedilom 25">
          <a:extLst>
            <a:ext uri="{FF2B5EF4-FFF2-40B4-BE49-F238E27FC236}">
              <a16:creationId xmlns:a16="http://schemas.microsoft.com/office/drawing/2014/main" id="{0B25E219-0F50-4C81-A85F-A0719E123E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 name="PoljeZBesedilom 26">
          <a:extLst>
            <a:ext uri="{FF2B5EF4-FFF2-40B4-BE49-F238E27FC236}">
              <a16:creationId xmlns:a16="http://schemas.microsoft.com/office/drawing/2014/main" id="{ED3C5945-18E1-4193-9C4C-62C255036D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 name="PoljeZBesedilom 27">
          <a:extLst>
            <a:ext uri="{FF2B5EF4-FFF2-40B4-BE49-F238E27FC236}">
              <a16:creationId xmlns:a16="http://schemas.microsoft.com/office/drawing/2014/main" id="{24D1953C-3838-4125-B38B-AA875CB732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 name="PoljeZBesedilom 28">
          <a:extLst>
            <a:ext uri="{FF2B5EF4-FFF2-40B4-BE49-F238E27FC236}">
              <a16:creationId xmlns:a16="http://schemas.microsoft.com/office/drawing/2014/main" id="{7448A9C0-FAD1-4599-B3C4-CC619A6E71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 name="PoljeZBesedilom 29">
          <a:extLst>
            <a:ext uri="{FF2B5EF4-FFF2-40B4-BE49-F238E27FC236}">
              <a16:creationId xmlns:a16="http://schemas.microsoft.com/office/drawing/2014/main" id="{30AA7494-D4E1-4A49-91C5-1C0576EF4E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 name="PoljeZBesedilom 30">
          <a:extLst>
            <a:ext uri="{FF2B5EF4-FFF2-40B4-BE49-F238E27FC236}">
              <a16:creationId xmlns:a16="http://schemas.microsoft.com/office/drawing/2014/main" id="{E1F64C98-0E5E-4A16-9333-E9DA828279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 name="PoljeZBesedilom 31">
          <a:extLst>
            <a:ext uri="{FF2B5EF4-FFF2-40B4-BE49-F238E27FC236}">
              <a16:creationId xmlns:a16="http://schemas.microsoft.com/office/drawing/2014/main" id="{C7267506-1A76-4912-A899-1D2C447BE7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 name="PoljeZBesedilom 32">
          <a:extLst>
            <a:ext uri="{FF2B5EF4-FFF2-40B4-BE49-F238E27FC236}">
              <a16:creationId xmlns:a16="http://schemas.microsoft.com/office/drawing/2014/main" id="{0BBC5302-C8B0-4EAD-8073-E82879BC5B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 name="PoljeZBesedilom 33">
          <a:extLst>
            <a:ext uri="{FF2B5EF4-FFF2-40B4-BE49-F238E27FC236}">
              <a16:creationId xmlns:a16="http://schemas.microsoft.com/office/drawing/2014/main" id="{8C4C67F1-5BD8-4923-927D-C457F4ED8D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 name="PoljeZBesedilom 34">
          <a:extLst>
            <a:ext uri="{FF2B5EF4-FFF2-40B4-BE49-F238E27FC236}">
              <a16:creationId xmlns:a16="http://schemas.microsoft.com/office/drawing/2014/main" id="{04574772-E2CD-4339-9CCA-4C2D5019F1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 name="PoljeZBesedilom 35">
          <a:extLst>
            <a:ext uri="{FF2B5EF4-FFF2-40B4-BE49-F238E27FC236}">
              <a16:creationId xmlns:a16="http://schemas.microsoft.com/office/drawing/2014/main" id="{30A0419D-B428-43B3-9DB0-B7A9EF671C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 name="PoljeZBesedilom 36">
          <a:extLst>
            <a:ext uri="{FF2B5EF4-FFF2-40B4-BE49-F238E27FC236}">
              <a16:creationId xmlns:a16="http://schemas.microsoft.com/office/drawing/2014/main" id="{AC3D0ACC-C353-4AC4-A66A-7B94CBD399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 name="PoljeZBesedilom 37">
          <a:extLst>
            <a:ext uri="{FF2B5EF4-FFF2-40B4-BE49-F238E27FC236}">
              <a16:creationId xmlns:a16="http://schemas.microsoft.com/office/drawing/2014/main" id="{02651B3D-BB6A-42E6-ABBA-8669C41E83C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 name="PoljeZBesedilom 38">
          <a:extLst>
            <a:ext uri="{FF2B5EF4-FFF2-40B4-BE49-F238E27FC236}">
              <a16:creationId xmlns:a16="http://schemas.microsoft.com/office/drawing/2014/main" id="{46C6E042-9A59-4900-B863-8749152C84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 name="PoljeZBesedilom 39">
          <a:extLst>
            <a:ext uri="{FF2B5EF4-FFF2-40B4-BE49-F238E27FC236}">
              <a16:creationId xmlns:a16="http://schemas.microsoft.com/office/drawing/2014/main" id="{C627DD7E-BE93-42F7-B1A5-B93D9FFB46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 name="PoljeZBesedilom 40">
          <a:extLst>
            <a:ext uri="{FF2B5EF4-FFF2-40B4-BE49-F238E27FC236}">
              <a16:creationId xmlns:a16="http://schemas.microsoft.com/office/drawing/2014/main" id="{BA022F5C-41D4-4E53-8E41-97A691E5E9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 name="PoljeZBesedilom 41">
          <a:extLst>
            <a:ext uri="{FF2B5EF4-FFF2-40B4-BE49-F238E27FC236}">
              <a16:creationId xmlns:a16="http://schemas.microsoft.com/office/drawing/2014/main" id="{5A658FA9-81D5-4145-86CE-B97F71EE78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 name="PoljeZBesedilom 42">
          <a:extLst>
            <a:ext uri="{FF2B5EF4-FFF2-40B4-BE49-F238E27FC236}">
              <a16:creationId xmlns:a16="http://schemas.microsoft.com/office/drawing/2014/main" id="{FB66427E-B364-4169-9459-406D98B58E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 name="PoljeZBesedilom 43">
          <a:extLst>
            <a:ext uri="{FF2B5EF4-FFF2-40B4-BE49-F238E27FC236}">
              <a16:creationId xmlns:a16="http://schemas.microsoft.com/office/drawing/2014/main" id="{52352A4D-0DAD-43B6-B2F8-47775F145A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 name="PoljeZBesedilom 44">
          <a:extLst>
            <a:ext uri="{FF2B5EF4-FFF2-40B4-BE49-F238E27FC236}">
              <a16:creationId xmlns:a16="http://schemas.microsoft.com/office/drawing/2014/main" id="{CA39F232-6717-40C7-8528-BB179A9472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 name="PoljeZBesedilom 45">
          <a:extLst>
            <a:ext uri="{FF2B5EF4-FFF2-40B4-BE49-F238E27FC236}">
              <a16:creationId xmlns:a16="http://schemas.microsoft.com/office/drawing/2014/main" id="{706F475F-54C9-45BA-9E9B-2D26481ABA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 name="PoljeZBesedilom 46">
          <a:extLst>
            <a:ext uri="{FF2B5EF4-FFF2-40B4-BE49-F238E27FC236}">
              <a16:creationId xmlns:a16="http://schemas.microsoft.com/office/drawing/2014/main" id="{CFAF4D3B-9D71-4054-A818-B18FE06750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 name="PoljeZBesedilom 47">
          <a:extLst>
            <a:ext uri="{FF2B5EF4-FFF2-40B4-BE49-F238E27FC236}">
              <a16:creationId xmlns:a16="http://schemas.microsoft.com/office/drawing/2014/main" id="{03F13C2D-358C-49CC-8066-A72F83007B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 name="PoljeZBesedilom 48">
          <a:extLst>
            <a:ext uri="{FF2B5EF4-FFF2-40B4-BE49-F238E27FC236}">
              <a16:creationId xmlns:a16="http://schemas.microsoft.com/office/drawing/2014/main" id="{F04252FE-78E6-46A0-87DC-E4E9A216B1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 name="PoljeZBesedilom 49">
          <a:extLst>
            <a:ext uri="{FF2B5EF4-FFF2-40B4-BE49-F238E27FC236}">
              <a16:creationId xmlns:a16="http://schemas.microsoft.com/office/drawing/2014/main" id="{C9E8A3F9-C408-48F6-8531-AA32EA8208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 name="PoljeZBesedilom 50">
          <a:extLst>
            <a:ext uri="{FF2B5EF4-FFF2-40B4-BE49-F238E27FC236}">
              <a16:creationId xmlns:a16="http://schemas.microsoft.com/office/drawing/2014/main" id="{367E87FA-59B9-47D8-8E9C-C7822AC525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 name="PoljeZBesedilom 51">
          <a:extLst>
            <a:ext uri="{FF2B5EF4-FFF2-40B4-BE49-F238E27FC236}">
              <a16:creationId xmlns:a16="http://schemas.microsoft.com/office/drawing/2014/main" id="{BB46A6B3-F253-4F00-BD8D-10AA07331E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 name="PoljeZBesedilom 52">
          <a:extLst>
            <a:ext uri="{FF2B5EF4-FFF2-40B4-BE49-F238E27FC236}">
              <a16:creationId xmlns:a16="http://schemas.microsoft.com/office/drawing/2014/main" id="{16F3F1AB-F4E2-4F07-875C-CA0568CD80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 name="PoljeZBesedilom 53">
          <a:extLst>
            <a:ext uri="{FF2B5EF4-FFF2-40B4-BE49-F238E27FC236}">
              <a16:creationId xmlns:a16="http://schemas.microsoft.com/office/drawing/2014/main" id="{7FEBC856-E973-423F-B961-420661E2FE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 name="PoljeZBesedilom 54">
          <a:extLst>
            <a:ext uri="{FF2B5EF4-FFF2-40B4-BE49-F238E27FC236}">
              <a16:creationId xmlns:a16="http://schemas.microsoft.com/office/drawing/2014/main" id="{A49071A0-C784-4B51-B005-EA227881A7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 name="PoljeZBesedilom 55">
          <a:extLst>
            <a:ext uri="{FF2B5EF4-FFF2-40B4-BE49-F238E27FC236}">
              <a16:creationId xmlns:a16="http://schemas.microsoft.com/office/drawing/2014/main" id="{E0550E34-183A-4EBE-80F4-C6A94D791B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 name="PoljeZBesedilom 56">
          <a:extLst>
            <a:ext uri="{FF2B5EF4-FFF2-40B4-BE49-F238E27FC236}">
              <a16:creationId xmlns:a16="http://schemas.microsoft.com/office/drawing/2014/main" id="{91E7A36E-63EE-41A1-8232-F4DB30B8FC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 name="PoljeZBesedilom 57">
          <a:extLst>
            <a:ext uri="{FF2B5EF4-FFF2-40B4-BE49-F238E27FC236}">
              <a16:creationId xmlns:a16="http://schemas.microsoft.com/office/drawing/2014/main" id="{C82636A9-31E0-4CE1-903C-EFB9C1161E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 name="PoljeZBesedilom 58">
          <a:extLst>
            <a:ext uri="{FF2B5EF4-FFF2-40B4-BE49-F238E27FC236}">
              <a16:creationId xmlns:a16="http://schemas.microsoft.com/office/drawing/2014/main" id="{5C0F7AD0-DDBA-4E17-AB17-C9CC95CEE5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 name="PoljeZBesedilom 59">
          <a:extLst>
            <a:ext uri="{FF2B5EF4-FFF2-40B4-BE49-F238E27FC236}">
              <a16:creationId xmlns:a16="http://schemas.microsoft.com/office/drawing/2014/main" id="{6B1C2DFB-6940-4E1E-BD81-C1206D5B25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 name="PoljeZBesedilom 60">
          <a:extLst>
            <a:ext uri="{FF2B5EF4-FFF2-40B4-BE49-F238E27FC236}">
              <a16:creationId xmlns:a16="http://schemas.microsoft.com/office/drawing/2014/main" id="{56CF21AA-FFBB-44E8-9249-A857812404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 name="PoljeZBesedilom 61">
          <a:extLst>
            <a:ext uri="{FF2B5EF4-FFF2-40B4-BE49-F238E27FC236}">
              <a16:creationId xmlns:a16="http://schemas.microsoft.com/office/drawing/2014/main" id="{0DBBAC6C-1AA2-47A4-895D-211786BA1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 name="PoljeZBesedilom 62">
          <a:extLst>
            <a:ext uri="{FF2B5EF4-FFF2-40B4-BE49-F238E27FC236}">
              <a16:creationId xmlns:a16="http://schemas.microsoft.com/office/drawing/2014/main" id="{B6C88EAF-A141-4F56-9AAB-C907A89A97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 name="PoljeZBesedilom 63">
          <a:extLst>
            <a:ext uri="{FF2B5EF4-FFF2-40B4-BE49-F238E27FC236}">
              <a16:creationId xmlns:a16="http://schemas.microsoft.com/office/drawing/2014/main" id="{4FBF0073-D6D6-4EFC-B5CA-1E014DD464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 name="PoljeZBesedilom 64">
          <a:extLst>
            <a:ext uri="{FF2B5EF4-FFF2-40B4-BE49-F238E27FC236}">
              <a16:creationId xmlns:a16="http://schemas.microsoft.com/office/drawing/2014/main" id="{D74B8DE5-013E-4C8E-A5DA-A9AE922D60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 name="PoljeZBesedilom 65">
          <a:extLst>
            <a:ext uri="{FF2B5EF4-FFF2-40B4-BE49-F238E27FC236}">
              <a16:creationId xmlns:a16="http://schemas.microsoft.com/office/drawing/2014/main" id="{717DC9E2-9041-47C7-84DF-FC5FCCB3B5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 name="PoljeZBesedilom 66">
          <a:extLst>
            <a:ext uri="{FF2B5EF4-FFF2-40B4-BE49-F238E27FC236}">
              <a16:creationId xmlns:a16="http://schemas.microsoft.com/office/drawing/2014/main" id="{AF560D72-D02E-47D0-AE41-D2EBA73A68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 name="PoljeZBesedilom 67">
          <a:extLst>
            <a:ext uri="{FF2B5EF4-FFF2-40B4-BE49-F238E27FC236}">
              <a16:creationId xmlns:a16="http://schemas.microsoft.com/office/drawing/2014/main" id="{324B9621-54BF-4446-AEDF-853CD0A97B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 name="PoljeZBesedilom 68">
          <a:extLst>
            <a:ext uri="{FF2B5EF4-FFF2-40B4-BE49-F238E27FC236}">
              <a16:creationId xmlns:a16="http://schemas.microsoft.com/office/drawing/2014/main" id="{E34057DB-ED85-443B-900D-A57CCF09F8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 name="PoljeZBesedilom 69">
          <a:extLst>
            <a:ext uri="{FF2B5EF4-FFF2-40B4-BE49-F238E27FC236}">
              <a16:creationId xmlns:a16="http://schemas.microsoft.com/office/drawing/2014/main" id="{8C29B0C0-6E70-4264-9FAA-F4FA94881A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 name="PoljeZBesedilom 70">
          <a:extLst>
            <a:ext uri="{FF2B5EF4-FFF2-40B4-BE49-F238E27FC236}">
              <a16:creationId xmlns:a16="http://schemas.microsoft.com/office/drawing/2014/main" id="{1D1CF056-36B9-4A32-9D70-D57EB15B3B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 name="PoljeZBesedilom 71">
          <a:extLst>
            <a:ext uri="{FF2B5EF4-FFF2-40B4-BE49-F238E27FC236}">
              <a16:creationId xmlns:a16="http://schemas.microsoft.com/office/drawing/2014/main" id="{C792328F-A800-49BF-BD30-23001236AF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 name="PoljeZBesedilom 72">
          <a:extLst>
            <a:ext uri="{FF2B5EF4-FFF2-40B4-BE49-F238E27FC236}">
              <a16:creationId xmlns:a16="http://schemas.microsoft.com/office/drawing/2014/main" id="{6F35806E-FC6A-465F-B0E6-196A97207A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 name="PoljeZBesedilom 73">
          <a:extLst>
            <a:ext uri="{FF2B5EF4-FFF2-40B4-BE49-F238E27FC236}">
              <a16:creationId xmlns:a16="http://schemas.microsoft.com/office/drawing/2014/main" id="{C0AA87CC-6A07-451E-88C9-D0572691A9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 name="PoljeZBesedilom 74">
          <a:extLst>
            <a:ext uri="{FF2B5EF4-FFF2-40B4-BE49-F238E27FC236}">
              <a16:creationId xmlns:a16="http://schemas.microsoft.com/office/drawing/2014/main" id="{C296B9EA-1B24-49E7-897F-A09945CB27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 name="PoljeZBesedilom 75">
          <a:extLst>
            <a:ext uri="{FF2B5EF4-FFF2-40B4-BE49-F238E27FC236}">
              <a16:creationId xmlns:a16="http://schemas.microsoft.com/office/drawing/2014/main" id="{81E9AA67-2E16-4EA6-9C4A-BD100BF69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 name="PoljeZBesedilom 76">
          <a:extLst>
            <a:ext uri="{FF2B5EF4-FFF2-40B4-BE49-F238E27FC236}">
              <a16:creationId xmlns:a16="http://schemas.microsoft.com/office/drawing/2014/main" id="{A35E9B1B-7081-48CD-8CB4-E43067AB03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 name="PoljeZBesedilom 77">
          <a:extLst>
            <a:ext uri="{FF2B5EF4-FFF2-40B4-BE49-F238E27FC236}">
              <a16:creationId xmlns:a16="http://schemas.microsoft.com/office/drawing/2014/main" id="{3867D2EA-B91C-4C54-BC0B-7B2CF01524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 name="PoljeZBesedilom 78">
          <a:extLst>
            <a:ext uri="{FF2B5EF4-FFF2-40B4-BE49-F238E27FC236}">
              <a16:creationId xmlns:a16="http://schemas.microsoft.com/office/drawing/2014/main" id="{DE76146F-0DD4-4E5B-89C7-75865D432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 name="PoljeZBesedilom 79">
          <a:extLst>
            <a:ext uri="{FF2B5EF4-FFF2-40B4-BE49-F238E27FC236}">
              <a16:creationId xmlns:a16="http://schemas.microsoft.com/office/drawing/2014/main" id="{C5BEAB5A-49DB-4A1D-A011-F9E80442C5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 name="PoljeZBesedilom 80">
          <a:extLst>
            <a:ext uri="{FF2B5EF4-FFF2-40B4-BE49-F238E27FC236}">
              <a16:creationId xmlns:a16="http://schemas.microsoft.com/office/drawing/2014/main" id="{0EB82B1B-E258-40A5-B3EB-1EA0CD4D48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 name="PoljeZBesedilom 81">
          <a:extLst>
            <a:ext uri="{FF2B5EF4-FFF2-40B4-BE49-F238E27FC236}">
              <a16:creationId xmlns:a16="http://schemas.microsoft.com/office/drawing/2014/main" id="{0435078D-B289-4261-AAFD-0DA0832BCE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 name="PoljeZBesedilom 82">
          <a:extLst>
            <a:ext uri="{FF2B5EF4-FFF2-40B4-BE49-F238E27FC236}">
              <a16:creationId xmlns:a16="http://schemas.microsoft.com/office/drawing/2014/main" id="{B79F1136-EC18-4017-8BBD-90C70B2B37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 name="PoljeZBesedilom 83">
          <a:extLst>
            <a:ext uri="{FF2B5EF4-FFF2-40B4-BE49-F238E27FC236}">
              <a16:creationId xmlns:a16="http://schemas.microsoft.com/office/drawing/2014/main" id="{E096872A-0D6A-416D-9744-70EF1B9B27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 name="PoljeZBesedilom 84">
          <a:extLst>
            <a:ext uri="{FF2B5EF4-FFF2-40B4-BE49-F238E27FC236}">
              <a16:creationId xmlns:a16="http://schemas.microsoft.com/office/drawing/2014/main" id="{574115D9-BB18-4139-8566-DA7CC42CD1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 name="PoljeZBesedilom 85">
          <a:extLst>
            <a:ext uri="{FF2B5EF4-FFF2-40B4-BE49-F238E27FC236}">
              <a16:creationId xmlns:a16="http://schemas.microsoft.com/office/drawing/2014/main" id="{B2969BA9-F9DE-4936-8B77-3A3F730A54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 name="PoljeZBesedilom 86">
          <a:extLst>
            <a:ext uri="{FF2B5EF4-FFF2-40B4-BE49-F238E27FC236}">
              <a16:creationId xmlns:a16="http://schemas.microsoft.com/office/drawing/2014/main" id="{DB86F183-CFBB-4727-86EF-4E53CC29D2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 name="PoljeZBesedilom 87">
          <a:extLst>
            <a:ext uri="{FF2B5EF4-FFF2-40B4-BE49-F238E27FC236}">
              <a16:creationId xmlns:a16="http://schemas.microsoft.com/office/drawing/2014/main" id="{FDDF0796-A4E0-44E5-B2A5-699D88923D2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 name="PoljeZBesedilom 88">
          <a:extLst>
            <a:ext uri="{FF2B5EF4-FFF2-40B4-BE49-F238E27FC236}">
              <a16:creationId xmlns:a16="http://schemas.microsoft.com/office/drawing/2014/main" id="{F3C502EB-8962-4797-A4F9-3AB9F18C4F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 name="PoljeZBesedilom 89">
          <a:extLst>
            <a:ext uri="{FF2B5EF4-FFF2-40B4-BE49-F238E27FC236}">
              <a16:creationId xmlns:a16="http://schemas.microsoft.com/office/drawing/2014/main" id="{94AFCDF1-E2B0-4F5E-B461-1E02840598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 name="PoljeZBesedilom 90">
          <a:extLst>
            <a:ext uri="{FF2B5EF4-FFF2-40B4-BE49-F238E27FC236}">
              <a16:creationId xmlns:a16="http://schemas.microsoft.com/office/drawing/2014/main" id="{A3CCBC34-EDE9-4F6E-A636-FD3AFC172B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 name="PoljeZBesedilom 91">
          <a:extLst>
            <a:ext uri="{FF2B5EF4-FFF2-40B4-BE49-F238E27FC236}">
              <a16:creationId xmlns:a16="http://schemas.microsoft.com/office/drawing/2014/main" id="{0013991D-3917-47A6-8DB8-07EBDD7345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 name="PoljeZBesedilom 92">
          <a:extLst>
            <a:ext uri="{FF2B5EF4-FFF2-40B4-BE49-F238E27FC236}">
              <a16:creationId xmlns:a16="http://schemas.microsoft.com/office/drawing/2014/main" id="{93115E00-946F-40BF-B98A-5853634F46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 name="PoljeZBesedilom 93">
          <a:extLst>
            <a:ext uri="{FF2B5EF4-FFF2-40B4-BE49-F238E27FC236}">
              <a16:creationId xmlns:a16="http://schemas.microsoft.com/office/drawing/2014/main" id="{18A19181-BC06-4E0F-BF9C-957187DB03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 name="PoljeZBesedilom 94">
          <a:extLst>
            <a:ext uri="{FF2B5EF4-FFF2-40B4-BE49-F238E27FC236}">
              <a16:creationId xmlns:a16="http://schemas.microsoft.com/office/drawing/2014/main" id="{C7216F8C-AB73-4947-8CE9-90B146C2BD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 name="PoljeZBesedilom 95">
          <a:extLst>
            <a:ext uri="{FF2B5EF4-FFF2-40B4-BE49-F238E27FC236}">
              <a16:creationId xmlns:a16="http://schemas.microsoft.com/office/drawing/2014/main" id="{FC09FE10-B358-4372-AB3C-276AD7209F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 name="PoljeZBesedilom 96">
          <a:extLst>
            <a:ext uri="{FF2B5EF4-FFF2-40B4-BE49-F238E27FC236}">
              <a16:creationId xmlns:a16="http://schemas.microsoft.com/office/drawing/2014/main" id="{285C6464-9542-40FC-BA57-7C12107E76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 name="PoljeZBesedilom 97">
          <a:extLst>
            <a:ext uri="{FF2B5EF4-FFF2-40B4-BE49-F238E27FC236}">
              <a16:creationId xmlns:a16="http://schemas.microsoft.com/office/drawing/2014/main" id="{6CB8B951-8273-4FDA-BC2D-725286E748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 name="PoljeZBesedilom 98">
          <a:extLst>
            <a:ext uri="{FF2B5EF4-FFF2-40B4-BE49-F238E27FC236}">
              <a16:creationId xmlns:a16="http://schemas.microsoft.com/office/drawing/2014/main" id="{D73B07E1-D72B-4D6B-A0B4-5525C086BE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 name="PoljeZBesedilom 99">
          <a:extLst>
            <a:ext uri="{FF2B5EF4-FFF2-40B4-BE49-F238E27FC236}">
              <a16:creationId xmlns:a16="http://schemas.microsoft.com/office/drawing/2014/main" id="{2FDDFD93-D313-4D75-9131-FC261C9EBB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 name="PoljeZBesedilom 100">
          <a:extLst>
            <a:ext uri="{FF2B5EF4-FFF2-40B4-BE49-F238E27FC236}">
              <a16:creationId xmlns:a16="http://schemas.microsoft.com/office/drawing/2014/main" id="{2820FF69-34E8-43B7-9795-081661DA18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 name="PoljeZBesedilom 101">
          <a:extLst>
            <a:ext uri="{FF2B5EF4-FFF2-40B4-BE49-F238E27FC236}">
              <a16:creationId xmlns:a16="http://schemas.microsoft.com/office/drawing/2014/main" id="{52953D21-FAB6-4345-B3E4-4C409EAA83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 name="PoljeZBesedilom 102">
          <a:extLst>
            <a:ext uri="{FF2B5EF4-FFF2-40B4-BE49-F238E27FC236}">
              <a16:creationId xmlns:a16="http://schemas.microsoft.com/office/drawing/2014/main" id="{27879B8E-A0F3-4AB7-B6A0-407D479078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 name="PoljeZBesedilom 103">
          <a:extLst>
            <a:ext uri="{FF2B5EF4-FFF2-40B4-BE49-F238E27FC236}">
              <a16:creationId xmlns:a16="http://schemas.microsoft.com/office/drawing/2014/main" id="{E3AA0AAB-7876-472D-8AFF-CEFF4C2ACF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 name="PoljeZBesedilom 104">
          <a:extLst>
            <a:ext uri="{FF2B5EF4-FFF2-40B4-BE49-F238E27FC236}">
              <a16:creationId xmlns:a16="http://schemas.microsoft.com/office/drawing/2014/main" id="{8513126C-E667-4D3D-9EBC-08D700E48A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 name="PoljeZBesedilom 105">
          <a:extLst>
            <a:ext uri="{FF2B5EF4-FFF2-40B4-BE49-F238E27FC236}">
              <a16:creationId xmlns:a16="http://schemas.microsoft.com/office/drawing/2014/main" id="{CC72B1AB-CC82-434C-8395-666DE60B26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 name="PoljeZBesedilom 106">
          <a:extLst>
            <a:ext uri="{FF2B5EF4-FFF2-40B4-BE49-F238E27FC236}">
              <a16:creationId xmlns:a16="http://schemas.microsoft.com/office/drawing/2014/main" id="{5D7FF1FE-B900-46A8-BFF4-5807FF72B1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 name="PoljeZBesedilom 107">
          <a:extLst>
            <a:ext uri="{FF2B5EF4-FFF2-40B4-BE49-F238E27FC236}">
              <a16:creationId xmlns:a16="http://schemas.microsoft.com/office/drawing/2014/main" id="{ED6D2671-16FD-4167-993E-67F4B4431F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 name="PoljeZBesedilom 108">
          <a:extLst>
            <a:ext uri="{FF2B5EF4-FFF2-40B4-BE49-F238E27FC236}">
              <a16:creationId xmlns:a16="http://schemas.microsoft.com/office/drawing/2014/main" id="{319AF723-73E9-41CC-9D10-7305C8B9F2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 name="PoljeZBesedilom 109">
          <a:extLst>
            <a:ext uri="{FF2B5EF4-FFF2-40B4-BE49-F238E27FC236}">
              <a16:creationId xmlns:a16="http://schemas.microsoft.com/office/drawing/2014/main" id="{508EC31C-3DB2-4181-A3B6-148F4E4F04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 name="PoljeZBesedilom 110">
          <a:extLst>
            <a:ext uri="{FF2B5EF4-FFF2-40B4-BE49-F238E27FC236}">
              <a16:creationId xmlns:a16="http://schemas.microsoft.com/office/drawing/2014/main" id="{DE2EDE2E-FD94-4CDA-B979-40C43BAC5F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 name="PoljeZBesedilom 111">
          <a:extLst>
            <a:ext uri="{FF2B5EF4-FFF2-40B4-BE49-F238E27FC236}">
              <a16:creationId xmlns:a16="http://schemas.microsoft.com/office/drawing/2014/main" id="{6AD0E5F2-355B-4F4A-A1B6-60442A15E1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 name="PoljeZBesedilom 112">
          <a:extLst>
            <a:ext uri="{FF2B5EF4-FFF2-40B4-BE49-F238E27FC236}">
              <a16:creationId xmlns:a16="http://schemas.microsoft.com/office/drawing/2014/main" id="{C435025B-CD34-4FCA-AC67-C654374BF9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 name="PoljeZBesedilom 113">
          <a:extLst>
            <a:ext uri="{FF2B5EF4-FFF2-40B4-BE49-F238E27FC236}">
              <a16:creationId xmlns:a16="http://schemas.microsoft.com/office/drawing/2014/main" id="{7A690898-185F-43BD-AB27-539199651C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 name="PoljeZBesedilom 114">
          <a:extLst>
            <a:ext uri="{FF2B5EF4-FFF2-40B4-BE49-F238E27FC236}">
              <a16:creationId xmlns:a16="http://schemas.microsoft.com/office/drawing/2014/main" id="{FC3C7918-6357-4887-80CC-1A1DF5CE9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 name="PoljeZBesedilom 115">
          <a:extLst>
            <a:ext uri="{FF2B5EF4-FFF2-40B4-BE49-F238E27FC236}">
              <a16:creationId xmlns:a16="http://schemas.microsoft.com/office/drawing/2014/main" id="{8306D7C6-CFE7-45AB-A8D4-C3A633B509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 name="PoljeZBesedilom 116">
          <a:extLst>
            <a:ext uri="{FF2B5EF4-FFF2-40B4-BE49-F238E27FC236}">
              <a16:creationId xmlns:a16="http://schemas.microsoft.com/office/drawing/2014/main" id="{4DDAA34D-D112-4177-8549-3C894CEAAA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 name="PoljeZBesedilom 117">
          <a:extLst>
            <a:ext uri="{FF2B5EF4-FFF2-40B4-BE49-F238E27FC236}">
              <a16:creationId xmlns:a16="http://schemas.microsoft.com/office/drawing/2014/main" id="{E61780E0-53F3-49DF-9A33-3DCED88E1D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 name="PoljeZBesedilom 118">
          <a:extLst>
            <a:ext uri="{FF2B5EF4-FFF2-40B4-BE49-F238E27FC236}">
              <a16:creationId xmlns:a16="http://schemas.microsoft.com/office/drawing/2014/main" id="{9CABEB75-C39D-4A4C-9039-BC09D9DBC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 name="PoljeZBesedilom 119">
          <a:extLst>
            <a:ext uri="{FF2B5EF4-FFF2-40B4-BE49-F238E27FC236}">
              <a16:creationId xmlns:a16="http://schemas.microsoft.com/office/drawing/2014/main" id="{114FDEE8-2D8E-4076-BFCF-1665BA2A12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 name="PoljeZBesedilom 120">
          <a:extLst>
            <a:ext uri="{FF2B5EF4-FFF2-40B4-BE49-F238E27FC236}">
              <a16:creationId xmlns:a16="http://schemas.microsoft.com/office/drawing/2014/main" id="{D1614DA0-5EB0-4392-8F1A-4808144897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 name="PoljeZBesedilom 121">
          <a:extLst>
            <a:ext uri="{FF2B5EF4-FFF2-40B4-BE49-F238E27FC236}">
              <a16:creationId xmlns:a16="http://schemas.microsoft.com/office/drawing/2014/main" id="{23814506-800A-4D5D-99E3-B9650E1A89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 name="PoljeZBesedilom 122">
          <a:extLst>
            <a:ext uri="{FF2B5EF4-FFF2-40B4-BE49-F238E27FC236}">
              <a16:creationId xmlns:a16="http://schemas.microsoft.com/office/drawing/2014/main" id="{4A9BF5ED-62C8-42CB-97EF-01EACDBB5F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 name="PoljeZBesedilom 123">
          <a:extLst>
            <a:ext uri="{FF2B5EF4-FFF2-40B4-BE49-F238E27FC236}">
              <a16:creationId xmlns:a16="http://schemas.microsoft.com/office/drawing/2014/main" id="{0A77D731-EA00-4268-8E01-A2A205DF5E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 name="PoljeZBesedilom 124">
          <a:extLst>
            <a:ext uri="{FF2B5EF4-FFF2-40B4-BE49-F238E27FC236}">
              <a16:creationId xmlns:a16="http://schemas.microsoft.com/office/drawing/2014/main" id="{2B8CB875-AA35-41EB-824B-996248AA59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 name="PoljeZBesedilom 125">
          <a:extLst>
            <a:ext uri="{FF2B5EF4-FFF2-40B4-BE49-F238E27FC236}">
              <a16:creationId xmlns:a16="http://schemas.microsoft.com/office/drawing/2014/main" id="{C4FAACFC-12CF-442D-878B-2B47A34E85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 name="PoljeZBesedilom 126">
          <a:extLst>
            <a:ext uri="{FF2B5EF4-FFF2-40B4-BE49-F238E27FC236}">
              <a16:creationId xmlns:a16="http://schemas.microsoft.com/office/drawing/2014/main" id="{9746502F-DB98-4532-ADC3-47692931B7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 name="PoljeZBesedilom 127">
          <a:extLst>
            <a:ext uri="{FF2B5EF4-FFF2-40B4-BE49-F238E27FC236}">
              <a16:creationId xmlns:a16="http://schemas.microsoft.com/office/drawing/2014/main" id="{162B0F58-7043-4362-BD42-CE836FB967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 name="PoljeZBesedilom 128">
          <a:extLst>
            <a:ext uri="{FF2B5EF4-FFF2-40B4-BE49-F238E27FC236}">
              <a16:creationId xmlns:a16="http://schemas.microsoft.com/office/drawing/2014/main" id="{AE621C91-9609-48B2-8B94-916FA2FED6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 name="PoljeZBesedilom 129">
          <a:extLst>
            <a:ext uri="{FF2B5EF4-FFF2-40B4-BE49-F238E27FC236}">
              <a16:creationId xmlns:a16="http://schemas.microsoft.com/office/drawing/2014/main" id="{9B565A5F-BEE9-488E-8D3A-1976E66502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 name="PoljeZBesedilom 130">
          <a:extLst>
            <a:ext uri="{FF2B5EF4-FFF2-40B4-BE49-F238E27FC236}">
              <a16:creationId xmlns:a16="http://schemas.microsoft.com/office/drawing/2014/main" id="{A3ADF7B3-9E8C-425B-B89D-E23AB2E211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 name="PoljeZBesedilom 131">
          <a:extLst>
            <a:ext uri="{FF2B5EF4-FFF2-40B4-BE49-F238E27FC236}">
              <a16:creationId xmlns:a16="http://schemas.microsoft.com/office/drawing/2014/main" id="{61C7302A-B0F6-4FBD-8433-E3BD274149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 name="PoljeZBesedilom 132">
          <a:extLst>
            <a:ext uri="{FF2B5EF4-FFF2-40B4-BE49-F238E27FC236}">
              <a16:creationId xmlns:a16="http://schemas.microsoft.com/office/drawing/2014/main" id="{D7116EDE-A9B3-436A-A245-79F5FA6177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 name="PoljeZBesedilom 133">
          <a:extLst>
            <a:ext uri="{FF2B5EF4-FFF2-40B4-BE49-F238E27FC236}">
              <a16:creationId xmlns:a16="http://schemas.microsoft.com/office/drawing/2014/main" id="{C84DC979-D4C4-4524-B253-CD1C41E74C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 name="PoljeZBesedilom 134">
          <a:extLst>
            <a:ext uri="{FF2B5EF4-FFF2-40B4-BE49-F238E27FC236}">
              <a16:creationId xmlns:a16="http://schemas.microsoft.com/office/drawing/2014/main" id="{2D81B34A-8DA8-4152-9C3D-4A043BACA1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 name="PoljeZBesedilom 135">
          <a:extLst>
            <a:ext uri="{FF2B5EF4-FFF2-40B4-BE49-F238E27FC236}">
              <a16:creationId xmlns:a16="http://schemas.microsoft.com/office/drawing/2014/main" id="{A5B080D2-C3E2-4A32-A19A-14909156EC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 name="PoljeZBesedilom 136">
          <a:extLst>
            <a:ext uri="{FF2B5EF4-FFF2-40B4-BE49-F238E27FC236}">
              <a16:creationId xmlns:a16="http://schemas.microsoft.com/office/drawing/2014/main" id="{25BB4A55-F67D-4E25-8F87-40095326DD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 name="PoljeZBesedilom 137">
          <a:extLst>
            <a:ext uri="{FF2B5EF4-FFF2-40B4-BE49-F238E27FC236}">
              <a16:creationId xmlns:a16="http://schemas.microsoft.com/office/drawing/2014/main" id="{CE2A104A-A467-4179-8EBD-27BE0B3457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 name="PoljeZBesedilom 138">
          <a:extLst>
            <a:ext uri="{FF2B5EF4-FFF2-40B4-BE49-F238E27FC236}">
              <a16:creationId xmlns:a16="http://schemas.microsoft.com/office/drawing/2014/main" id="{8D659CFC-7988-4C3B-81FB-A4E3B095B7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 name="PoljeZBesedilom 139">
          <a:extLst>
            <a:ext uri="{FF2B5EF4-FFF2-40B4-BE49-F238E27FC236}">
              <a16:creationId xmlns:a16="http://schemas.microsoft.com/office/drawing/2014/main" id="{CEA9772B-E072-41FF-B972-596ECA25D1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 name="PoljeZBesedilom 140">
          <a:extLst>
            <a:ext uri="{FF2B5EF4-FFF2-40B4-BE49-F238E27FC236}">
              <a16:creationId xmlns:a16="http://schemas.microsoft.com/office/drawing/2014/main" id="{CFB42293-B948-4C94-943D-BA11ECD3C7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 name="PoljeZBesedilom 141">
          <a:extLst>
            <a:ext uri="{FF2B5EF4-FFF2-40B4-BE49-F238E27FC236}">
              <a16:creationId xmlns:a16="http://schemas.microsoft.com/office/drawing/2014/main" id="{2E3D986E-523D-4122-AEBD-C340784C8C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 name="PoljeZBesedilom 142">
          <a:extLst>
            <a:ext uri="{FF2B5EF4-FFF2-40B4-BE49-F238E27FC236}">
              <a16:creationId xmlns:a16="http://schemas.microsoft.com/office/drawing/2014/main" id="{02544BD8-A559-41F6-A447-697C3A823B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 name="PoljeZBesedilom 143">
          <a:extLst>
            <a:ext uri="{FF2B5EF4-FFF2-40B4-BE49-F238E27FC236}">
              <a16:creationId xmlns:a16="http://schemas.microsoft.com/office/drawing/2014/main" id="{3EBC85DD-9B96-4F24-94C5-BB1C6BF0AA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 name="PoljeZBesedilom 144">
          <a:extLst>
            <a:ext uri="{FF2B5EF4-FFF2-40B4-BE49-F238E27FC236}">
              <a16:creationId xmlns:a16="http://schemas.microsoft.com/office/drawing/2014/main" id="{6E6EDD4F-424E-44CD-B6F8-F2774D55D6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 name="PoljeZBesedilom 145">
          <a:extLst>
            <a:ext uri="{FF2B5EF4-FFF2-40B4-BE49-F238E27FC236}">
              <a16:creationId xmlns:a16="http://schemas.microsoft.com/office/drawing/2014/main" id="{AE36BD7A-EB36-4B70-83A0-5D2DA75239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 name="PoljeZBesedilom 146">
          <a:extLst>
            <a:ext uri="{FF2B5EF4-FFF2-40B4-BE49-F238E27FC236}">
              <a16:creationId xmlns:a16="http://schemas.microsoft.com/office/drawing/2014/main" id="{08AE4B62-E5FC-4285-B0E0-586BFD17AC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 name="PoljeZBesedilom 147">
          <a:extLst>
            <a:ext uri="{FF2B5EF4-FFF2-40B4-BE49-F238E27FC236}">
              <a16:creationId xmlns:a16="http://schemas.microsoft.com/office/drawing/2014/main" id="{2FA89B2E-B6FE-4847-BBE5-47BB81673B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 name="PoljeZBesedilom 148">
          <a:extLst>
            <a:ext uri="{FF2B5EF4-FFF2-40B4-BE49-F238E27FC236}">
              <a16:creationId xmlns:a16="http://schemas.microsoft.com/office/drawing/2014/main" id="{0C646689-5852-4CC0-B1C2-0D77D8F0B1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 name="PoljeZBesedilom 149">
          <a:extLst>
            <a:ext uri="{FF2B5EF4-FFF2-40B4-BE49-F238E27FC236}">
              <a16:creationId xmlns:a16="http://schemas.microsoft.com/office/drawing/2014/main" id="{7F3997EE-2624-47D6-A2BB-FCDD5FEF51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 name="PoljeZBesedilom 150">
          <a:extLst>
            <a:ext uri="{FF2B5EF4-FFF2-40B4-BE49-F238E27FC236}">
              <a16:creationId xmlns:a16="http://schemas.microsoft.com/office/drawing/2014/main" id="{F72214C5-985D-426E-B155-DF12DF0D97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 name="PoljeZBesedilom 151">
          <a:extLst>
            <a:ext uri="{FF2B5EF4-FFF2-40B4-BE49-F238E27FC236}">
              <a16:creationId xmlns:a16="http://schemas.microsoft.com/office/drawing/2014/main" id="{FCE1AECA-36D7-4D1C-A6C0-6FEF228AF0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 name="PoljeZBesedilom 152">
          <a:extLst>
            <a:ext uri="{FF2B5EF4-FFF2-40B4-BE49-F238E27FC236}">
              <a16:creationId xmlns:a16="http://schemas.microsoft.com/office/drawing/2014/main" id="{938543E2-0C1C-4DDC-AD70-3FBA6A701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 name="PoljeZBesedilom 153">
          <a:extLst>
            <a:ext uri="{FF2B5EF4-FFF2-40B4-BE49-F238E27FC236}">
              <a16:creationId xmlns:a16="http://schemas.microsoft.com/office/drawing/2014/main" id="{621D0D70-8BD8-4B9A-A12A-ADA4A4AC43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 name="PoljeZBesedilom 154">
          <a:extLst>
            <a:ext uri="{FF2B5EF4-FFF2-40B4-BE49-F238E27FC236}">
              <a16:creationId xmlns:a16="http://schemas.microsoft.com/office/drawing/2014/main" id="{7D8CCFE8-93D8-4016-A41D-9C3DD5F95E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 name="PoljeZBesedilom 155">
          <a:extLst>
            <a:ext uri="{FF2B5EF4-FFF2-40B4-BE49-F238E27FC236}">
              <a16:creationId xmlns:a16="http://schemas.microsoft.com/office/drawing/2014/main" id="{A9869D56-734F-4C87-8DE5-8B488645C0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 name="PoljeZBesedilom 156">
          <a:extLst>
            <a:ext uri="{FF2B5EF4-FFF2-40B4-BE49-F238E27FC236}">
              <a16:creationId xmlns:a16="http://schemas.microsoft.com/office/drawing/2014/main" id="{8E2FA6E1-3ED5-4AC4-91B5-81B09FB23A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 name="PoljeZBesedilom 157">
          <a:extLst>
            <a:ext uri="{FF2B5EF4-FFF2-40B4-BE49-F238E27FC236}">
              <a16:creationId xmlns:a16="http://schemas.microsoft.com/office/drawing/2014/main" id="{87E14421-BADC-4A42-A8E3-8CC30595B3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 name="PoljeZBesedilom 158">
          <a:extLst>
            <a:ext uri="{FF2B5EF4-FFF2-40B4-BE49-F238E27FC236}">
              <a16:creationId xmlns:a16="http://schemas.microsoft.com/office/drawing/2014/main" id="{E7E60A2C-8D8D-4A06-9446-8E34499535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 name="PoljeZBesedilom 159">
          <a:extLst>
            <a:ext uri="{FF2B5EF4-FFF2-40B4-BE49-F238E27FC236}">
              <a16:creationId xmlns:a16="http://schemas.microsoft.com/office/drawing/2014/main" id="{24854908-AA22-49D8-A549-2C0BFC401F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 name="PoljeZBesedilom 160">
          <a:extLst>
            <a:ext uri="{FF2B5EF4-FFF2-40B4-BE49-F238E27FC236}">
              <a16:creationId xmlns:a16="http://schemas.microsoft.com/office/drawing/2014/main" id="{0CC50242-BBFE-4FA7-8AB5-348A436C63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 name="PoljeZBesedilom 161">
          <a:extLst>
            <a:ext uri="{FF2B5EF4-FFF2-40B4-BE49-F238E27FC236}">
              <a16:creationId xmlns:a16="http://schemas.microsoft.com/office/drawing/2014/main" id="{A15876A9-FB2C-4289-BB79-24D226B037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 name="PoljeZBesedilom 162">
          <a:extLst>
            <a:ext uri="{FF2B5EF4-FFF2-40B4-BE49-F238E27FC236}">
              <a16:creationId xmlns:a16="http://schemas.microsoft.com/office/drawing/2014/main" id="{FEE9ECD8-05F6-4D4B-BDB6-816BC94C94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 name="PoljeZBesedilom 163">
          <a:extLst>
            <a:ext uri="{FF2B5EF4-FFF2-40B4-BE49-F238E27FC236}">
              <a16:creationId xmlns:a16="http://schemas.microsoft.com/office/drawing/2014/main" id="{E312FB7E-F076-47B9-9AF1-BE50A76760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 name="PoljeZBesedilom 164">
          <a:extLst>
            <a:ext uri="{FF2B5EF4-FFF2-40B4-BE49-F238E27FC236}">
              <a16:creationId xmlns:a16="http://schemas.microsoft.com/office/drawing/2014/main" id="{E7856BA2-4251-49A0-B9D5-5CA27B344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 name="PoljeZBesedilom 165">
          <a:extLst>
            <a:ext uri="{FF2B5EF4-FFF2-40B4-BE49-F238E27FC236}">
              <a16:creationId xmlns:a16="http://schemas.microsoft.com/office/drawing/2014/main" id="{C1701B18-035B-4D5D-AB75-7A9DE102ED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 name="PoljeZBesedilom 166">
          <a:extLst>
            <a:ext uri="{FF2B5EF4-FFF2-40B4-BE49-F238E27FC236}">
              <a16:creationId xmlns:a16="http://schemas.microsoft.com/office/drawing/2014/main" id="{013EA262-D94E-46F9-B2C5-3B0EA3B102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 name="PoljeZBesedilom 167">
          <a:extLst>
            <a:ext uri="{FF2B5EF4-FFF2-40B4-BE49-F238E27FC236}">
              <a16:creationId xmlns:a16="http://schemas.microsoft.com/office/drawing/2014/main" id="{F583134F-40C2-413A-876A-76AECC2446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 name="PoljeZBesedilom 168">
          <a:extLst>
            <a:ext uri="{FF2B5EF4-FFF2-40B4-BE49-F238E27FC236}">
              <a16:creationId xmlns:a16="http://schemas.microsoft.com/office/drawing/2014/main" id="{4D3424E2-414C-4854-B0D3-671F0FAE96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 name="PoljeZBesedilom 169">
          <a:extLst>
            <a:ext uri="{FF2B5EF4-FFF2-40B4-BE49-F238E27FC236}">
              <a16:creationId xmlns:a16="http://schemas.microsoft.com/office/drawing/2014/main" id="{F3E426D6-0F20-41E7-8774-A690E5DA9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 name="PoljeZBesedilom 170">
          <a:extLst>
            <a:ext uri="{FF2B5EF4-FFF2-40B4-BE49-F238E27FC236}">
              <a16:creationId xmlns:a16="http://schemas.microsoft.com/office/drawing/2014/main" id="{DAB689F0-6908-4333-8DDA-244885532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 name="PoljeZBesedilom 171">
          <a:extLst>
            <a:ext uri="{FF2B5EF4-FFF2-40B4-BE49-F238E27FC236}">
              <a16:creationId xmlns:a16="http://schemas.microsoft.com/office/drawing/2014/main" id="{A6F64922-DB44-4967-A946-6081842810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 name="PoljeZBesedilom 172">
          <a:extLst>
            <a:ext uri="{FF2B5EF4-FFF2-40B4-BE49-F238E27FC236}">
              <a16:creationId xmlns:a16="http://schemas.microsoft.com/office/drawing/2014/main" id="{0D14C9EC-1A01-4868-AEA5-644AEF246E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 name="PoljeZBesedilom 173">
          <a:extLst>
            <a:ext uri="{FF2B5EF4-FFF2-40B4-BE49-F238E27FC236}">
              <a16:creationId xmlns:a16="http://schemas.microsoft.com/office/drawing/2014/main" id="{D979AB0C-5373-40A8-A2F3-9FA7195559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5" name="PoljeZBesedilom 174">
          <a:extLst>
            <a:ext uri="{FF2B5EF4-FFF2-40B4-BE49-F238E27FC236}">
              <a16:creationId xmlns:a16="http://schemas.microsoft.com/office/drawing/2014/main" id="{DCAFE14E-8A3D-43B1-9180-9017E61B64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6" name="PoljeZBesedilom 175">
          <a:extLst>
            <a:ext uri="{FF2B5EF4-FFF2-40B4-BE49-F238E27FC236}">
              <a16:creationId xmlns:a16="http://schemas.microsoft.com/office/drawing/2014/main" id="{693A87B2-872F-4B3A-9394-B47AB7EEED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7" name="PoljeZBesedilom 176">
          <a:extLst>
            <a:ext uri="{FF2B5EF4-FFF2-40B4-BE49-F238E27FC236}">
              <a16:creationId xmlns:a16="http://schemas.microsoft.com/office/drawing/2014/main" id="{45A6E251-A8DD-47FC-8650-EDE7192C2D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8" name="PoljeZBesedilom 177">
          <a:extLst>
            <a:ext uri="{FF2B5EF4-FFF2-40B4-BE49-F238E27FC236}">
              <a16:creationId xmlns:a16="http://schemas.microsoft.com/office/drawing/2014/main" id="{E9B1C7B6-9538-425C-A1A8-C63F72CCDD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9" name="PoljeZBesedilom 178">
          <a:extLst>
            <a:ext uri="{FF2B5EF4-FFF2-40B4-BE49-F238E27FC236}">
              <a16:creationId xmlns:a16="http://schemas.microsoft.com/office/drawing/2014/main" id="{0BE0A395-F3B6-4121-8482-9ED0BD9F94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0" name="PoljeZBesedilom 179">
          <a:extLst>
            <a:ext uri="{FF2B5EF4-FFF2-40B4-BE49-F238E27FC236}">
              <a16:creationId xmlns:a16="http://schemas.microsoft.com/office/drawing/2014/main" id="{2CA83704-9290-446E-AC7F-D608B0814C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1" name="PoljeZBesedilom 180">
          <a:extLst>
            <a:ext uri="{FF2B5EF4-FFF2-40B4-BE49-F238E27FC236}">
              <a16:creationId xmlns:a16="http://schemas.microsoft.com/office/drawing/2014/main" id="{BBA80CA5-F77D-42C6-8A9D-870D3F2C6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2" name="PoljeZBesedilom 181">
          <a:extLst>
            <a:ext uri="{FF2B5EF4-FFF2-40B4-BE49-F238E27FC236}">
              <a16:creationId xmlns:a16="http://schemas.microsoft.com/office/drawing/2014/main" id="{78D49794-F37E-4DFD-BC48-61E2E12B25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3" name="PoljeZBesedilom 182">
          <a:extLst>
            <a:ext uri="{FF2B5EF4-FFF2-40B4-BE49-F238E27FC236}">
              <a16:creationId xmlns:a16="http://schemas.microsoft.com/office/drawing/2014/main" id="{EAC1AE5F-D02D-462E-A9CB-2A8F60E849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4" name="PoljeZBesedilom 183">
          <a:extLst>
            <a:ext uri="{FF2B5EF4-FFF2-40B4-BE49-F238E27FC236}">
              <a16:creationId xmlns:a16="http://schemas.microsoft.com/office/drawing/2014/main" id="{27B1083B-890C-4D85-8911-C7E2772BF9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5" name="PoljeZBesedilom 184">
          <a:extLst>
            <a:ext uri="{FF2B5EF4-FFF2-40B4-BE49-F238E27FC236}">
              <a16:creationId xmlns:a16="http://schemas.microsoft.com/office/drawing/2014/main" id="{67CDF233-4AC8-46B2-B564-340BC159A4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6" name="PoljeZBesedilom 185">
          <a:extLst>
            <a:ext uri="{FF2B5EF4-FFF2-40B4-BE49-F238E27FC236}">
              <a16:creationId xmlns:a16="http://schemas.microsoft.com/office/drawing/2014/main" id="{AC7D3455-C8B6-47D2-83A6-F295631504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7" name="PoljeZBesedilom 186">
          <a:extLst>
            <a:ext uri="{FF2B5EF4-FFF2-40B4-BE49-F238E27FC236}">
              <a16:creationId xmlns:a16="http://schemas.microsoft.com/office/drawing/2014/main" id="{97E35759-907F-4EB4-A136-66B44CD9E6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8" name="PoljeZBesedilom 187">
          <a:extLst>
            <a:ext uri="{FF2B5EF4-FFF2-40B4-BE49-F238E27FC236}">
              <a16:creationId xmlns:a16="http://schemas.microsoft.com/office/drawing/2014/main" id="{ADF05372-9ECB-4760-BA32-A63E20752C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9" name="PoljeZBesedilom 188">
          <a:extLst>
            <a:ext uri="{FF2B5EF4-FFF2-40B4-BE49-F238E27FC236}">
              <a16:creationId xmlns:a16="http://schemas.microsoft.com/office/drawing/2014/main" id="{FCEDDACD-C56F-40DD-A1E3-9C5D2B4FB9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0" name="PoljeZBesedilom 189">
          <a:extLst>
            <a:ext uri="{FF2B5EF4-FFF2-40B4-BE49-F238E27FC236}">
              <a16:creationId xmlns:a16="http://schemas.microsoft.com/office/drawing/2014/main" id="{3018E693-6907-4330-8CEC-B9F578B163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1" name="PoljeZBesedilom 190">
          <a:extLst>
            <a:ext uri="{FF2B5EF4-FFF2-40B4-BE49-F238E27FC236}">
              <a16:creationId xmlns:a16="http://schemas.microsoft.com/office/drawing/2014/main" id="{2B878911-FBBA-4761-B51F-64D906FFE0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2" name="PoljeZBesedilom 191">
          <a:extLst>
            <a:ext uri="{FF2B5EF4-FFF2-40B4-BE49-F238E27FC236}">
              <a16:creationId xmlns:a16="http://schemas.microsoft.com/office/drawing/2014/main" id="{FE791535-6A8D-4BE4-924E-1658802ABC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3" name="PoljeZBesedilom 192">
          <a:extLst>
            <a:ext uri="{FF2B5EF4-FFF2-40B4-BE49-F238E27FC236}">
              <a16:creationId xmlns:a16="http://schemas.microsoft.com/office/drawing/2014/main" id="{8E957A51-B293-4AD1-8E34-25ADD6395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4" name="PoljeZBesedilom 193">
          <a:extLst>
            <a:ext uri="{FF2B5EF4-FFF2-40B4-BE49-F238E27FC236}">
              <a16:creationId xmlns:a16="http://schemas.microsoft.com/office/drawing/2014/main" id="{7CE30D79-0EDF-4187-970F-0BA099DA58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5" name="PoljeZBesedilom 194">
          <a:extLst>
            <a:ext uri="{FF2B5EF4-FFF2-40B4-BE49-F238E27FC236}">
              <a16:creationId xmlns:a16="http://schemas.microsoft.com/office/drawing/2014/main" id="{1B2277E7-1773-4356-A837-AD54D63537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6" name="PoljeZBesedilom 195">
          <a:extLst>
            <a:ext uri="{FF2B5EF4-FFF2-40B4-BE49-F238E27FC236}">
              <a16:creationId xmlns:a16="http://schemas.microsoft.com/office/drawing/2014/main" id="{12EBA2FC-0EF1-42FD-8436-2DEC7599A5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7" name="PoljeZBesedilom 196">
          <a:extLst>
            <a:ext uri="{FF2B5EF4-FFF2-40B4-BE49-F238E27FC236}">
              <a16:creationId xmlns:a16="http://schemas.microsoft.com/office/drawing/2014/main" id="{DB1C85DA-F367-4830-9E94-BFE871A069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8" name="PoljeZBesedilom 197">
          <a:extLst>
            <a:ext uri="{FF2B5EF4-FFF2-40B4-BE49-F238E27FC236}">
              <a16:creationId xmlns:a16="http://schemas.microsoft.com/office/drawing/2014/main" id="{209088B3-6E55-46FC-B42B-3AF7CC82E4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9" name="PoljeZBesedilom 198">
          <a:extLst>
            <a:ext uri="{FF2B5EF4-FFF2-40B4-BE49-F238E27FC236}">
              <a16:creationId xmlns:a16="http://schemas.microsoft.com/office/drawing/2014/main" id="{09ADF66A-1135-40B7-AB21-7FAB4D2EA7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0" name="PoljeZBesedilom 199">
          <a:extLst>
            <a:ext uri="{FF2B5EF4-FFF2-40B4-BE49-F238E27FC236}">
              <a16:creationId xmlns:a16="http://schemas.microsoft.com/office/drawing/2014/main" id="{11995C89-20B3-42E6-8142-401A1AB5B0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1" name="PoljeZBesedilom 200">
          <a:extLst>
            <a:ext uri="{FF2B5EF4-FFF2-40B4-BE49-F238E27FC236}">
              <a16:creationId xmlns:a16="http://schemas.microsoft.com/office/drawing/2014/main" id="{A66589A4-6481-48EA-BE44-966B7D9B23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2" name="PoljeZBesedilom 201">
          <a:extLst>
            <a:ext uri="{FF2B5EF4-FFF2-40B4-BE49-F238E27FC236}">
              <a16:creationId xmlns:a16="http://schemas.microsoft.com/office/drawing/2014/main" id="{EED6D28C-88D8-4EE9-BDEF-9084BE64F6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3" name="PoljeZBesedilom 202">
          <a:extLst>
            <a:ext uri="{FF2B5EF4-FFF2-40B4-BE49-F238E27FC236}">
              <a16:creationId xmlns:a16="http://schemas.microsoft.com/office/drawing/2014/main" id="{80EFB3BC-D73C-44CA-8C4F-0CE660F25D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4" name="PoljeZBesedilom 203">
          <a:extLst>
            <a:ext uri="{FF2B5EF4-FFF2-40B4-BE49-F238E27FC236}">
              <a16:creationId xmlns:a16="http://schemas.microsoft.com/office/drawing/2014/main" id="{DF6A866B-2095-437E-9676-63B90C17A8A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5" name="PoljeZBesedilom 204">
          <a:extLst>
            <a:ext uri="{FF2B5EF4-FFF2-40B4-BE49-F238E27FC236}">
              <a16:creationId xmlns:a16="http://schemas.microsoft.com/office/drawing/2014/main" id="{EAFCBCF8-8C02-4E04-989F-2ECDEE4BBE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6" name="PoljeZBesedilom 205">
          <a:extLst>
            <a:ext uri="{FF2B5EF4-FFF2-40B4-BE49-F238E27FC236}">
              <a16:creationId xmlns:a16="http://schemas.microsoft.com/office/drawing/2014/main" id="{9FDF170F-937A-4D54-8CA7-8EB1F217AC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7" name="PoljeZBesedilom 206">
          <a:extLst>
            <a:ext uri="{FF2B5EF4-FFF2-40B4-BE49-F238E27FC236}">
              <a16:creationId xmlns:a16="http://schemas.microsoft.com/office/drawing/2014/main" id="{014609BA-B366-4AAA-8E90-A99E07F655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8" name="PoljeZBesedilom 207">
          <a:extLst>
            <a:ext uri="{FF2B5EF4-FFF2-40B4-BE49-F238E27FC236}">
              <a16:creationId xmlns:a16="http://schemas.microsoft.com/office/drawing/2014/main" id="{81F67E16-CD49-42EF-9847-DB7771F82F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9" name="PoljeZBesedilom 208">
          <a:extLst>
            <a:ext uri="{FF2B5EF4-FFF2-40B4-BE49-F238E27FC236}">
              <a16:creationId xmlns:a16="http://schemas.microsoft.com/office/drawing/2014/main" id="{273A46D0-70D8-4E69-8BB2-E3C169B4A5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0" name="PoljeZBesedilom 209">
          <a:extLst>
            <a:ext uri="{FF2B5EF4-FFF2-40B4-BE49-F238E27FC236}">
              <a16:creationId xmlns:a16="http://schemas.microsoft.com/office/drawing/2014/main" id="{D295D509-C042-48F2-8F66-19B4CC9361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1" name="PoljeZBesedilom 210">
          <a:extLst>
            <a:ext uri="{FF2B5EF4-FFF2-40B4-BE49-F238E27FC236}">
              <a16:creationId xmlns:a16="http://schemas.microsoft.com/office/drawing/2014/main" id="{30212038-72AB-4394-8C63-E17143CF31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2" name="PoljeZBesedilom 211">
          <a:extLst>
            <a:ext uri="{FF2B5EF4-FFF2-40B4-BE49-F238E27FC236}">
              <a16:creationId xmlns:a16="http://schemas.microsoft.com/office/drawing/2014/main" id="{FC5C0161-0DBC-4508-AE00-6638CAD006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3" name="PoljeZBesedilom 212">
          <a:extLst>
            <a:ext uri="{FF2B5EF4-FFF2-40B4-BE49-F238E27FC236}">
              <a16:creationId xmlns:a16="http://schemas.microsoft.com/office/drawing/2014/main" id="{DEEF7613-DA4F-41E4-A30A-ECA68230D8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4" name="PoljeZBesedilom 213">
          <a:extLst>
            <a:ext uri="{FF2B5EF4-FFF2-40B4-BE49-F238E27FC236}">
              <a16:creationId xmlns:a16="http://schemas.microsoft.com/office/drawing/2014/main" id="{24B94870-2D8E-4147-95BD-FC749B33FC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5" name="PoljeZBesedilom 214">
          <a:extLst>
            <a:ext uri="{FF2B5EF4-FFF2-40B4-BE49-F238E27FC236}">
              <a16:creationId xmlns:a16="http://schemas.microsoft.com/office/drawing/2014/main" id="{74B723E7-5BE4-46CD-8299-346CE6E6F1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6" name="PoljeZBesedilom 215">
          <a:extLst>
            <a:ext uri="{FF2B5EF4-FFF2-40B4-BE49-F238E27FC236}">
              <a16:creationId xmlns:a16="http://schemas.microsoft.com/office/drawing/2014/main" id="{F7E47142-2C11-4BC7-B4EC-04EAD465D4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7" name="PoljeZBesedilom 216">
          <a:extLst>
            <a:ext uri="{FF2B5EF4-FFF2-40B4-BE49-F238E27FC236}">
              <a16:creationId xmlns:a16="http://schemas.microsoft.com/office/drawing/2014/main" id="{2B29F96C-A080-48DA-9B5A-1A7EE5D845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8" name="PoljeZBesedilom 217">
          <a:extLst>
            <a:ext uri="{FF2B5EF4-FFF2-40B4-BE49-F238E27FC236}">
              <a16:creationId xmlns:a16="http://schemas.microsoft.com/office/drawing/2014/main" id="{A0C380FB-913A-4879-A5A5-C8CCA15712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9" name="PoljeZBesedilom 218">
          <a:extLst>
            <a:ext uri="{FF2B5EF4-FFF2-40B4-BE49-F238E27FC236}">
              <a16:creationId xmlns:a16="http://schemas.microsoft.com/office/drawing/2014/main" id="{84F5D869-FA0F-4F25-87EE-B366EF4A37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0" name="PoljeZBesedilom 219">
          <a:extLst>
            <a:ext uri="{FF2B5EF4-FFF2-40B4-BE49-F238E27FC236}">
              <a16:creationId xmlns:a16="http://schemas.microsoft.com/office/drawing/2014/main" id="{E539BAE8-48CF-4A7C-9B58-E737EC4542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1" name="PoljeZBesedilom 220">
          <a:extLst>
            <a:ext uri="{FF2B5EF4-FFF2-40B4-BE49-F238E27FC236}">
              <a16:creationId xmlns:a16="http://schemas.microsoft.com/office/drawing/2014/main" id="{97A6C804-B89E-4FBF-B5EF-B193F812D7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2" name="PoljeZBesedilom 221">
          <a:extLst>
            <a:ext uri="{FF2B5EF4-FFF2-40B4-BE49-F238E27FC236}">
              <a16:creationId xmlns:a16="http://schemas.microsoft.com/office/drawing/2014/main" id="{B3C5E51C-CE72-4B3A-856C-9AB787239D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3" name="PoljeZBesedilom 222">
          <a:extLst>
            <a:ext uri="{FF2B5EF4-FFF2-40B4-BE49-F238E27FC236}">
              <a16:creationId xmlns:a16="http://schemas.microsoft.com/office/drawing/2014/main" id="{59082EC1-2B5B-40C7-923F-63500DB7DF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4" name="PoljeZBesedilom 223">
          <a:extLst>
            <a:ext uri="{FF2B5EF4-FFF2-40B4-BE49-F238E27FC236}">
              <a16:creationId xmlns:a16="http://schemas.microsoft.com/office/drawing/2014/main" id="{863D6516-6EEC-42B6-AEBB-CFAF2515BB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5" name="PoljeZBesedilom 224">
          <a:extLst>
            <a:ext uri="{FF2B5EF4-FFF2-40B4-BE49-F238E27FC236}">
              <a16:creationId xmlns:a16="http://schemas.microsoft.com/office/drawing/2014/main" id="{1390EB99-7DF7-4028-8EF3-7D8BCB58E7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6" name="PoljeZBesedilom 225">
          <a:extLst>
            <a:ext uri="{FF2B5EF4-FFF2-40B4-BE49-F238E27FC236}">
              <a16:creationId xmlns:a16="http://schemas.microsoft.com/office/drawing/2014/main" id="{AFFCC411-E0FF-4419-84F2-DAC029823F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7" name="PoljeZBesedilom 226">
          <a:extLst>
            <a:ext uri="{FF2B5EF4-FFF2-40B4-BE49-F238E27FC236}">
              <a16:creationId xmlns:a16="http://schemas.microsoft.com/office/drawing/2014/main" id="{294BB04D-8F83-4F64-B533-BF40EB91F4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8" name="PoljeZBesedilom 227">
          <a:extLst>
            <a:ext uri="{FF2B5EF4-FFF2-40B4-BE49-F238E27FC236}">
              <a16:creationId xmlns:a16="http://schemas.microsoft.com/office/drawing/2014/main" id="{02467A0C-7FF7-4C4F-817B-35B9239A72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9" name="PoljeZBesedilom 228">
          <a:extLst>
            <a:ext uri="{FF2B5EF4-FFF2-40B4-BE49-F238E27FC236}">
              <a16:creationId xmlns:a16="http://schemas.microsoft.com/office/drawing/2014/main" id="{34F5DDFD-6FC2-4151-9BA8-4844EED3F6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0" name="PoljeZBesedilom 229">
          <a:extLst>
            <a:ext uri="{FF2B5EF4-FFF2-40B4-BE49-F238E27FC236}">
              <a16:creationId xmlns:a16="http://schemas.microsoft.com/office/drawing/2014/main" id="{F4C38E32-59B5-462F-8760-DAE74F81D7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1" name="PoljeZBesedilom 230">
          <a:extLst>
            <a:ext uri="{FF2B5EF4-FFF2-40B4-BE49-F238E27FC236}">
              <a16:creationId xmlns:a16="http://schemas.microsoft.com/office/drawing/2014/main" id="{D95B72CA-D0B5-4FDA-A3A6-3706C7A66C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2" name="PoljeZBesedilom 231">
          <a:extLst>
            <a:ext uri="{FF2B5EF4-FFF2-40B4-BE49-F238E27FC236}">
              <a16:creationId xmlns:a16="http://schemas.microsoft.com/office/drawing/2014/main" id="{82DD7BA7-506C-41B5-8BD0-9114FEBF67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3" name="PoljeZBesedilom 232">
          <a:extLst>
            <a:ext uri="{FF2B5EF4-FFF2-40B4-BE49-F238E27FC236}">
              <a16:creationId xmlns:a16="http://schemas.microsoft.com/office/drawing/2014/main" id="{6FE123C9-4EA2-4A4D-A8DF-7A506D71A2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4" name="PoljeZBesedilom 233">
          <a:extLst>
            <a:ext uri="{FF2B5EF4-FFF2-40B4-BE49-F238E27FC236}">
              <a16:creationId xmlns:a16="http://schemas.microsoft.com/office/drawing/2014/main" id="{98EF8237-0B4D-4A2B-9CAF-622FC6464B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5" name="PoljeZBesedilom 234">
          <a:extLst>
            <a:ext uri="{FF2B5EF4-FFF2-40B4-BE49-F238E27FC236}">
              <a16:creationId xmlns:a16="http://schemas.microsoft.com/office/drawing/2014/main" id="{2818C099-2C4C-4048-B94D-160A2C124F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6" name="PoljeZBesedilom 235">
          <a:extLst>
            <a:ext uri="{FF2B5EF4-FFF2-40B4-BE49-F238E27FC236}">
              <a16:creationId xmlns:a16="http://schemas.microsoft.com/office/drawing/2014/main" id="{121B1538-ADF3-45D3-A363-48A328016B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7" name="PoljeZBesedilom 236">
          <a:extLst>
            <a:ext uri="{FF2B5EF4-FFF2-40B4-BE49-F238E27FC236}">
              <a16:creationId xmlns:a16="http://schemas.microsoft.com/office/drawing/2014/main" id="{9360EBFB-CB43-41FA-81A2-F706559455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8" name="PoljeZBesedilom 237">
          <a:extLst>
            <a:ext uri="{FF2B5EF4-FFF2-40B4-BE49-F238E27FC236}">
              <a16:creationId xmlns:a16="http://schemas.microsoft.com/office/drawing/2014/main" id="{4348EC3A-850A-4B6F-B2B1-8CD01AF0E6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9" name="PoljeZBesedilom 238">
          <a:extLst>
            <a:ext uri="{FF2B5EF4-FFF2-40B4-BE49-F238E27FC236}">
              <a16:creationId xmlns:a16="http://schemas.microsoft.com/office/drawing/2014/main" id="{DDD799FC-2D7C-460E-85E2-AF6563D59E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0" name="PoljeZBesedilom 239">
          <a:extLst>
            <a:ext uri="{FF2B5EF4-FFF2-40B4-BE49-F238E27FC236}">
              <a16:creationId xmlns:a16="http://schemas.microsoft.com/office/drawing/2014/main" id="{D07121A1-E4CD-46F5-ADB0-07485E5C5A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1" name="PoljeZBesedilom 240">
          <a:extLst>
            <a:ext uri="{FF2B5EF4-FFF2-40B4-BE49-F238E27FC236}">
              <a16:creationId xmlns:a16="http://schemas.microsoft.com/office/drawing/2014/main" id="{AD14118A-1936-41DE-A3C6-AC396D4BB2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2" name="PoljeZBesedilom 241">
          <a:extLst>
            <a:ext uri="{FF2B5EF4-FFF2-40B4-BE49-F238E27FC236}">
              <a16:creationId xmlns:a16="http://schemas.microsoft.com/office/drawing/2014/main" id="{75DCC901-17F1-4258-8B55-439F28F173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3" name="PoljeZBesedilom 242">
          <a:extLst>
            <a:ext uri="{FF2B5EF4-FFF2-40B4-BE49-F238E27FC236}">
              <a16:creationId xmlns:a16="http://schemas.microsoft.com/office/drawing/2014/main" id="{286D093E-B0B7-4609-9725-9875E1C571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4" name="PoljeZBesedilom 243">
          <a:extLst>
            <a:ext uri="{FF2B5EF4-FFF2-40B4-BE49-F238E27FC236}">
              <a16:creationId xmlns:a16="http://schemas.microsoft.com/office/drawing/2014/main" id="{60C6BB91-04CC-48F0-A458-60B8606E11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5" name="PoljeZBesedilom 244">
          <a:extLst>
            <a:ext uri="{FF2B5EF4-FFF2-40B4-BE49-F238E27FC236}">
              <a16:creationId xmlns:a16="http://schemas.microsoft.com/office/drawing/2014/main" id="{57484971-0023-4EEC-A3C1-2284E56A4C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6" name="PoljeZBesedilom 245">
          <a:extLst>
            <a:ext uri="{FF2B5EF4-FFF2-40B4-BE49-F238E27FC236}">
              <a16:creationId xmlns:a16="http://schemas.microsoft.com/office/drawing/2014/main" id="{45101577-0CF9-4DCC-8271-B02E65FE8C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7" name="PoljeZBesedilom 246">
          <a:extLst>
            <a:ext uri="{FF2B5EF4-FFF2-40B4-BE49-F238E27FC236}">
              <a16:creationId xmlns:a16="http://schemas.microsoft.com/office/drawing/2014/main" id="{14634C68-CC56-4D5F-80DC-A7986A899C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8" name="PoljeZBesedilom 247">
          <a:extLst>
            <a:ext uri="{FF2B5EF4-FFF2-40B4-BE49-F238E27FC236}">
              <a16:creationId xmlns:a16="http://schemas.microsoft.com/office/drawing/2014/main" id="{2E2DFAF6-DFC0-40AB-B90F-1F4B93BFBE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9" name="PoljeZBesedilom 248">
          <a:extLst>
            <a:ext uri="{FF2B5EF4-FFF2-40B4-BE49-F238E27FC236}">
              <a16:creationId xmlns:a16="http://schemas.microsoft.com/office/drawing/2014/main" id="{34FB47B8-1987-4409-B8A0-2E24BFE1CA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0" name="PoljeZBesedilom 249">
          <a:extLst>
            <a:ext uri="{FF2B5EF4-FFF2-40B4-BE49-F238E27FC236}">
              <a16:creationId xmlns:a16="http://schemas.microsoft.com/office/drawing/2014/main" id="{044BA9AC-777D-42F6-B029-69105E3BF3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1" name="PoljeZBesedilom 250">
          <a:extLst>
            <a:ext uri="{FF2B5EF4-FFF2-40B4-BE49-F238E27FC236}">
              <a16:creationId xmlns:a16="http://schemas.microsoft.com/office/drawing/2014/main" id="{2841EB71-ADE7-44FF-BE9E-8A0E56DC04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2" name="PoljeZBesedilom 251">
          <a:extLst>
            <a:ext uri="{FF2B5EF4-FFF2-40B4-BE49-F238E27FC236}">
              <a16:creationId xmlns:a16="http://schemas.microsoft.com/office/drawing/2014/main" id="{2D173B9D-6BD1-46D8-899F-EE94011406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3" name="PoljeZBesedilom 252">
          <a:extLst>
            <a:ext uri="{FF2B5EF4-FFF2-40B4-BE49-F238E27FC236}">
              <a16:creationId xmlns:a16="http://schemas.microsoft.com/office/drawing/2014/main" id="{1A6E7528-32B6-47E1-9722-4EEC7EF2D5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4" name="PoljeZBesedilom 253">
          <a:extLst>
            <a:ext uri="{FF2B5EF4-FFF2-40B4-BE49-F238E27FC236}">
              <a16:creationId xmlns:a16="http://schemas.microsoft.com/office/drawing/2014/main" id="{66A05CA9-236B-413A-A6CA-BB09948059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5" name="PoljeZBesedilom 254">
          <a:extLst>
            <a:ext uri="{FF2B5EF4-FFF2-40B4-BE49-F238E27FC236}">
              <a16:creationId xmlns:a16="http://schemas.microsoft.com/office/drawing/2014/main" id="{7A4AEB2A-CA74-4AA0-BFA8-53ABB71D98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6" name="PoljeZBesedilom 255">
          <a:extLst>
            <a:ext uri="{FF2B5EF4-FFF2-40B4-BE49-F238E27FC236}">
              <a16:creationId xmlns:a16="http://schemas.microsoft.com/office/drawing/2014/main" id="{D4C959B4-6451-420F-9890-A1313D3EA9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7" name="PoljeZBesedilom 256">
          <a:extLst>
            <a:ext uri="{FF2B5EF4-FFF2-40B4-BE49-F238E27FC236}">
              <a16:creationId xmlns:a16="http://schemas.microsoft.com/office/drawing/2014/main" id="{4B12F510-7C1A-414E-BBD2-37E2218FDF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8" name="PoljeZBesedilom 257">
          <a:extLst>
            <a:ext uri="{FF2B5EF4-FFF2-40B4-BE49-F238E27FC236}">
              <a16:creationId xmlns:a16="http://schemas.microsoft.com/office/drawing/2014/main" id="{FD34E555-1631-4D1C-B9FB-866B9A7F9F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9" name="PoljeZBesedilom 258">
          <a:extLst>
            <a:ext uri="{FF2B5EF4-FFF2-40B4-BE49-F238E27FC236}">
              <a16:creationId xmlns:a16="http://schemas.microsoft.com/office/drawing/2014/main" id="{D09CBDD8-E42E-4618-AF92-0F56B43E6E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0" name="PoljeZBesedilom 259">
          <a:extLst>
            <a:ext uri="{FF2B5EF4-FFF2-40B4-BE49-F238E27FC236}">
              <a16:creationId xmlns:a16="http://schemas.microsoft.com/office/drawing/2014/main" id="{19030550-0944-47E9-8E6C-30983EDD17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1" name="PoljeZBesedilom 260">
          <a:extLst>
            <a:ext uri="{FF2B5EF4-FFF2-40B4-BE49-F238E27FC236}">
              <a16:creationId xmlns:a16="http://schemas.microsoft.com/office/drawing/2014/main" id="{C037C776-C622-4D58-8309-1BAD43A7BA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2" name="PoljeZBesedilom 261">
          <a:extLst>
            <a:ext uri="{FF2B5EF4-FFF2-40B4-BE49-F238E27FC236}">
              <a16:creationId xmlns:a16="http://schemas.microsoft.com/office/drawing/2014/main" id="{B3DEC355-2D38-4ABE-A6EE-1B9E2C8855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3" name="PoljeZBesedilom 262">
          <a:extLst>
            <a:ext uri="{FF2B5EF4-FFF2-40B4-BE49-F238E27FC236}">
              <a16:creationId xmlns:a16="http://schemas.microsoft.com/office/drawing/2014/main" id="{E8EBCD0B-FFFE-4FF7-A828-3CE63201F4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4" name="PoljeZBesedilom 263">
          <a:extLst>
            <a:ext uri="{FF2B5EF4-FFF2-40B4-BE49-F238E27FC236}">
              <a16:creationId xmlns:a16="http://schemas.microsoft.com/office/drawing/2014/main" id="{CD5E1DA8-89E3-40F8-AD1C-DA8403E2DA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5" name="PoljeZBesedilom 264">
          <a:extLst>
            <a:ext uri="{FF2B5EF4-FFF2-40B4-BE49-F238E27FC236}">
              <a16:creationId xmlns:a16="http://schemas.microsoft.com/office/drawing/2014/main" id="{30B30307-56B8-4CB1-A9D0-92BF3D36D0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6" name="PoljeZBesedilom 265">
          <a:extLst>
            <a:ext uri="{FF2B5EF4-FFF2-40B4-BE49-F238E27FC236}">
              <a16:creationId xmlns:a16="http://schemas.microsoft.com/office/drawing/2014/main" id="{6A99D232-49FD-411C-A14B-6BA50A450C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7" name="PoljeZBesedilom 266">
          <a:extLst>
            <a:ext uri="{FF2B5EF4-FFF2-40B4-BE49-F238E27FC236}">
              <a16:creationId xmlns:a16="http://schemas.microsoft.com/office/drawing/2014/main" id="{B80878FF-9522-4F1F-B8EE-FC2E3B0EDA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8" name="PoljeZBesedilom 267">
          <a:extLst>
            <a:ext uri="{FF2B5EF4-FFF2-40B4-BE49-F238E27FC236}">
              <a16:creationId xmlns:a16="http://schemas.microsoft.com/office/drawing/2014/main" id="{919B7A7E-D8A6-4850-B97E-2A0AFC0848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9" name="PoljeZBesedilom 268">
          <a:extLst>
            <a:ext uri="{FF2B5EF4-FFF2-40B4-BE49-F238E27FC236}">
              <a16:creationId xmlns:a16="http://schemas.microsoft.com/office/drawing/2014/main" id="{B8121686-CD8D-4A2A-9547-AA96D88EC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0" name="PoljeZBesedilom 269">
          <a:extLst>
            <a:ext uri="{FF2B5EF4-FFF2-40B4-BE49-F238E27FC236}">
              <a16:creationId xmlns:a16="http://schemas.microsoft.com/office/drawing/2014/main" id="{470F487F-F477-42C3-8EB7-395A5A0ED1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1" name="PoljeZBesedilom 270">
          <a:extLst>
            <a:ext uri="{FF2B5EF4-FFF2-40B4-BE49-F238E27FC236}">
              <a16:creationId xmlns:a16="http://schemas.microsoft.com/office/drawing/2014/main" id="{1581FC64-67F9-406D-9913-1992BE10B8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2" name="PoljeZBesedilom 271">
          <a:extLst>
            <a:ext uri="{FF2B5EF4-FFF2-40B4-BE49-F238E27FC236}">
              <a16:creationId xmlns:a16="http://schemas.microsoft.com/office/drawing/2014/main" id="{7B5730DA-E2CB-4327-8740-FD6D97CA4D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3" name="PoljeZBesedilom 272">
          <a:extLst>
            <a:ext uri="{FF2B5EF4-FFF2-40B4-BE49-F238E27FC236}">
              <a16:creationId xmlns:a16="http://schemas.microsoft.com/office/drawing/2014/main" id="{5989F8F7-30B3-4ADF-A788-4F74F594A2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4" name="PoljeZBesedilom 273">
          <a:extLst>
            <a:ext uri="{FF2B5EF4-FFF2-40B4-BE49-F238E27FC236}">
              <a16:creationId xmlns:a16="http://schemas.microsoft.com/office/drawing/2014/main" id="{9E5C1B3F-7EE8-47FD-AEB9-8CEC74EBCD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5" name="PoljeZBesedilom 274">
          <a:extLst>
            <a:ext uri="{FF2B5EF4-FFF2-40B4-BE49-F238E27FC236}">
              <a16:creationId xmlns:a16="http://schemas.microsoft.com/office/drawing/2014/main" id="{7EEADA94-B56F-4772-846C-43EFD75263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6" name="PoljeZBesedilom 275">
          <a:extLst>
            <a:ext uri="{FF2B5EF4-FFF2-40B4-BE49-F238E27FC236}">
              <a16:creationId xmlns:a16="http://schemas.microsoft.com/office/drawing/2014/main" id="{33B849B5-BCBD-4423-AD67-806B7B41FE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7" name="PoljeZBesedilom 276">
          <a:extLst>
            <a:ext uri="{FF2B5EF4-FFF2-40B4-BE49-F238E27FC236}">
              <a16:creationId xmlns:a16="http://schemas.microsoft.com/office/drawing/2014/main" id="{83F2D6FF-AB6E-4CFC-AE56-07281D2554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8" name="PoljeZBesedilom 277">
          <a:extLst>
            <a:ext uri="{FF2B5EF4-FFF2-40B4-BE49-F238E27FC236}">
              <a16:creationId xmlns:a16="http://schemas.microsoft.com/office/drawing/2014/main" id="{13CF8947-3A8D-4FDB-BD9D-2307581F6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9" name="PoljeZBesedilom 278">
          <a:extLst>
            <a:ext uri="{FF2B5EF4-FFF2-40B4-BE49-F238E27FC236}">
              <a16:creationId xmlns:a16="http://schemas.microsoft.com/office/drawing/2014/main" id="{EE0403C2-9851-43D2-844E-9586C50514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0" name="PoljeZBesedilom 279">
          <a:extLst>
            <a:ext uri="{FF2B5EF4-FFF2-40B4-BE49-F238E27FC236}">
              <a16:creationId xmlns:a16="http://schemas.microsoft.com/office/drawing/2014/main" id="{C2F80172-C41E-4321-8F16-6CC0586B5B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1" name="PoljeZBesedilom 280">
          <a:extLst>
            <a:ext uri="{FF2B5EF4-FFF2-40B4-BE49-F238E27FC236}">
              <a16:creationId xmlns:a16="http://schemas.microsoft.com/office/drawing/2014/main" id="{2771D27F-9D02-4552-9A1D-B77E3B32F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2" name="PoljeZBesedilom 281">
          <a:extLst>
            <a:ext uri="{FF2B5EF4-FFF2-40B4-BE49-F238E27FC236}">
              <a16:creationId xmlns:a16="http://schemas.microsoft.com/office/drawing/2014/main" id="{02DE432D-F4E9-471B-A0EB-D7FFE2F213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3" name="PoljeZBesedilom 282">
          <a:extLst>
            <a:ext uri="{FF2B5EF4-FFF2-40B4-BE49-F238E27FC236}">
              <a16:creationId xmlns:a16="http://schemas.microsoft.com/office/drawing/2014/main" id="{49086953-B84D-4899-AE86-1DCC103B2F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4" name="PoljeZBesedilom 283">
          <a:extLst>
            <a:ext uri="{FF2B5EF4-FFF2-40B4-BE49-F238E27FC236}">
              <a16:creationId xmlns:a16="http://schemas.microsoft.com/office/drawing/2014/main" id="{1F550FA4-3460-436C-A3C5-46F1EE960F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5" name="PoljeZBesedilom 284">
          <a:extLst>
            <a:ext uri="{FF2B5EF4-FFF2-40B4-BE49-F238E27FC236}">
              <a16:creationId xmlns:a16="http://schemas.microsoft.com/office/drawing/2014/main" id="{E6800DC5-D492-4694-9C33-452BB6138E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6" name="PoljeZBesedilom 285">
          <a:extLst>
            <a:ext uri="{FF2B5EF4-FFF2-40B4-BE49-F238E27FC236}">
              <a16:creationId xmlns:a16="http://schemas.microsoft.com/office/drawing/2014/main" id="{5C28D1B8-5ADF-4EAF-961C-78D2ADE951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7" name="PoljeZBesedilom 286">
          <a:extLst>
            <a:ext uri="{FF2B5EF4-FFF2-40B4-BE49-F238E27FC236}">
              <a16:creationId xmlns:a16="http://schemas.microsoft.com/office/drawing/2014/main" id="{6B042B95-D950-463C-81CF-D43B8BFC25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8" name="PoljeZBesedilom 287">
          <a:extLst>
            <a:ext uri="{FF2B5EF4-FFF2-40B4-BE49-F238E27FC236}">
              <a16:creationId xmlns:a16="http://schemas.microsoft.com/office/drawing/2014/main" id="{8BF89DCF-26B9-4905-8B5E-D42BA65E84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9" name="PoljeZBesedilom 288">
          <a:extLst>
            <a:ext uri="{FF2B5EF4-FFF2-40B4-BE49-F238E27FC236}">
              <a16:creationId xmlns:a16="http://schemas.microsoft.com/office/drawing/2014/main" id="{0F7B26EA-4421-48AD-9757-B5F88DDBCA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0" name="PoljeZBesedilom 289">
          <a:extLst>
            <a:ext uri="{FF2B5EF4-FFF2-40B4-BE49-F238E27FC236}">
              <a16:creationId xmlns:a16="http://schemas.microsoft.com/office/drawing/2014/main" id="{890EAE38-5128-4766-8A27-56CFCB6857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1" name="PoljeZBesedilom 290">
          <a:extLst>
            <a:ext uri="{FF2B5EF4-FFF2-40B4-BE49-F238E27FC236}">
              <a16:creationId xmlns:a16="http://schemas.microsoft.com/office/drawing/2014/main" id="{335FE625-C187-4171-8C86-6D9BB218BE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2" name="PoljeZBesedilom 291">
          <a:extLst>
            <a:ext uri="{FF2B5EF4-FFF2-40B4-BE49-F238E27FC236}">
              <a16:creationId xmlns:a16="http://schemas.microsoft.com/office/drawing/2014/main" id="{5618C1F0-5C5C-4689-9C37-B365E0E695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3" name="PoljeZBesedilom 292">
          <a:extLst>
            <a:ext uri="{FF2B5EF4-FFF2-40B4-BE49-F238E27FC236}">
              <a16:creationId xmlns:a16="http://schemas.microsoft.com/office/drawing/2014/main" id="{1B14D544-1F94-4B69-BEA2-A535883EC3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4" name="PoljeZBesedilom 293">
          <a:extLst>
            <a:ext uri="{FF2B5EF4-FFF2-40B4-BE49-F238E27FC236}">
              <a16:creationId xmlns:a16="http://schemas.microsoft.com/office/drawing/2014/main" id="{42F7FC3B-3169-450B-BD5E-DCA396A9D8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5" name="PoljeZBesedilom 294">
          <a:extLst>
            <a:ext uri="{FF2B5EF4-FFF2-40B4-BE49-F238E27FC236}">
              <a16:creationId xmlns:a16="http://schemas.microsoft.com/office/drawing/2014/main" id="{F08F9078-2AF5-42E0-A576-A95A6B1377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6" name="PoljeZBesedilom 295">
          <a:extLst>
            <a:ext uri="{FF2B5EF4-FFF2-40B4-BE49-F238E27FC236}">
              <a16:creationId xmlns:a16="http://schemas.microsoft.com/office/drawing/2014/main" id="{10E749A2-EF0D-4F29-A99A-6C2A96317A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7" name="PoljeZBesedilom 296">
          <a:extLst>
            <a:ext uri="{FF2B5EF4-FFF2-40B4-BE49-F238E27FC236}">
              <a16:creationId xmlns:a16="http://schemas.microsoft.com/office/drawing/2014/main" id="{3A318F5F-2DE1-4725-BDF1-625E513394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8" name="PoljeZBesedilom 297">
          <a:extLst>
            <a:ext uri="{FF2B5EF4-FFF2-40B4-BE49-F238E27FC236}">
              <a16:creationId xmlns:a16="http://schemas.microsoft.com/office/drawing/2014/main" id="{6ED0B96E-75E0-46BC-AAA0-983A1AEC49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9" name="PoljeZBesedilom 298">
          <a:extLst>
            <a:ext uri="{FF2B5EF4-FFF2-40B4-BE49-F238E27FC236}">
              <a16:creationId xmlns:a16="http://schemas.microsoft.com/office/drawing/2014/main" id="{79CB21DE-356E-4464-A7D9-27F0ACA7A4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0" name="PoljeZBesedilom 299">
          <a:extLst>
            <a:ext uri="{FF2B5EF4-FFF2-40B4-BE49-F238E27FC236}">
              <a16:creationId xmlns:a16="http://schemas.microsoft.com/office/drawing/2014/main" id="{4C9621C5-F34E-4A33-B3B2-982BD35225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1" name="PoljeZBesedilom 300">
          <a:extLst>
            <a:ext uri="{FF2B5EF4-FFF2-40B4-BE49-F238E27FC236}">
              <a16:creationId xmlns:a16="http://schemas.microsoft.com/office/drawing/2014/main" id="{F26812AB-DE93-4208-BEEB-BF47629FC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2" name="PoljeZBesedilom 301">
          <a:extLst>
            <a:ext uri="{FF2B5EF4-FFF2-40B4-BE49-F238E27FC236}">
              <a16:creationId xmlns:a16="http://schemas.microsoft.com/office/drawing/2014/main" id="{8E23FC0A-4FF3-4457-B79E-333DA17477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3" name="PoljeZBesedilom 302">
          <a:extLst>
            <a:ext uri="{FF2B5EF4-FFF2-40B4-BE49-F238E27FC236}">
              <a16:creationId xmlns:a16="http://schemas.microsoft.com/office/drawing/2014/main" id="{9D9A71E0-5FD8-4058-96FD-20506DE664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4" name="PoljeZBesedilom 303">
          <a:extLst>
            <a:ext uri="{FF2B5EF4-FFF2-40B4-BE49-F238E27FC236}">
              <a16:creationId xmlns:a16="http://schemas.microsoft.com/office/drawing/2014/main" id="{918CF725-AB59-42E2-A022-6220399FBC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5" name="PoljeZBesedilom 304">
          <a:extLst>
            <a:ext uri="{FF2B5EF4-FFF2-40B4-BE49-F238E27FC236}">
              <a16:creationId xmlns:a16="http://schemas.microsoft.com/office/drawing/2014/main" id="{2EE6D37D-0644-413C-AF91-9FF4ABC6FB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6" name="PoljeZBesedilom 305">
          <a:extLst>
            <a:ext uri="{FF2B5EF4-FFF2-40B4-BE49-F238E27FC236}">
              <a16:creationId xmlns:a16="http://schemas.microsoft.com/office/drawing/2014/main" id="{01B0ACA5-CD87-405A-A034-92DB62D317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7" name="PoljeZBesedilom 306">
          <a:extLst>
            <a:ext uri="{FF2B5EF4-FFF2-40B4-BE49-F238E27FC236}">
              <a16:creationId xmlns:a16="http://schemas.microsoft.com/office/drawing/2014/main" id="{F4E5E773-25F2-42D9-8203-F773E50F11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8" name="PoljeZBesedilom 307">
          <a:extLst>
            <a:ext uri="{FF2B5EF4-FFF2-40B4-BE49-F238E27FC236}">
              <a16:creationId xmlns:a16="http://schemas.microsoft.com/office/drawing/2014/main" id="{509F7BA2-BD5F-42D6-8F89-744C53876C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9" name="PoljeZBesedilom 308">
          <a:extLst>
            <a:ext uri="{FF2B5EF4-FFF2-40B4-BE49-F238E27FC236}">
              <a16:creationId xmlns:a16="http://schemas.microsoft.com/office/drawing/2014/main" id="{366CB0DE-3A67-404E-8EE2-6FC1F346CB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0" name="PoljeZBesedilom 309">
          <a:extLst>
            <a:ext uri="{FF2B5EF4-FFF2-40B4-BE49-F238E27FC236}">
              <a16:creationId xmlns:a16="http://schemas.microsoft.com/office/drawing/2014/main" id="{51AAEA2F-9FE9-452B-B2AF-FE04DB49A1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1" name="PoljeZBesedilom 310">
          <a:extLst>
            <a:ext uri="{FF2B5EF4-FFF2-40B4-BE49-F238E27FC236}">
              <a16:creationId xmlns:a16="http://schemas.microsoft.com/office/drawing/2014/main" id="{6EA1D5BA-3F58-4C35-A1B4-1FFDDD061D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2" name="PoljeZBesedilom 311">
          <a:extLst>
            <a:ext uri="{FF2B5EF4-FFF2-40B4-BE49-F238E27FC236}">
              <a16:creationId xmlns:a16="http://schemas.microsoft.com/office/drawing/2014/main" id="{96DD59CA-44BE-4526-A3EB-C7EA4868CE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3" name="PoljeZBesedilom 312">
          <a:extLst>
            <a:ext uri="{FF2B5EF4-FFF2-40B4-BE49-F238E27FC236}">
              <a16:creationId xmlns:a16="http://schemas.microsoft.com/office/drawing/2014/main" id="{500460C5-3D19-4183-B26E-FB8DC20B9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4" name="PoljeZBesedilom 313">
          <a:extLst>
            <a:ext uri="{FF2B5EF4-FFF2-40B4-BE49-F238E27FC236}">
              <a16:creationId xmlns:a16="http://schemas.microsoft.com/office/drawing/2014/main" id="{7D85DAF5-DE9A-4B52-8F6B-8D040BE656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5" name="PoljeZBesedilom 314">
          <a:extLst>
            <a:ext uri="{FF2B5EF4-FFF2-40B4-BE49-F238E27FC236}">
              <a16:creationId xmlns:a16="http://schemas.microsoft.com/office/drawing/2014/main" id="{59CC7DA5-5E59-4E52-AC0D-D180597C81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6" name="PoljeZBesedilom 315">
          <a:extLst>
            <a:ext uri="{FF2B5EF4-FFF2-40B4-BE49-F238E27FC236}">
              <a16:creationId xmlns:a16="http://schemas.microsoft.com/office/drawing/2014/main" id="{022FFD75-8C72-4AA8-BA9E-3A60480DA5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7" name="PoljeZBesedilom 316">
          <a:extLst>
            <a:ext uri="{FF2B5EF4-FFF2-40B4-BE49-F238E27FC236}">
              <a16:creationId xmlns:a16="http://schemas.microsoft.com/office/drawing/2014/main" id="{47B0FA86-6078-4F61-91A7-0C07A96633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8" name="PoljeZBesedilom 317">
          <a:extLst>
            <a:ext uri="{FF2B5EF4-FFF2-40B4-BE49-F238E27FC236}">
              <a16:creationId xmlns:a16="http://schemas.microsoft.com/office/drawing/2014/main" id="{1A786A8F-A59C-4A68-81D0-28260D216F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9" name="PoljeZBesedilom 318">
          <a:extLst>
            <a:ext uri="{FF2B5EF4-FFF2-40B4-BE49-F238E27FC236}">
              <a16:creationId xmlns:a16="http://schemas.microsoft.com/office/drawing/2014/main" id="{181EBEAC-1DED-4AAF-A7A8-CA69044DC3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0" name="PoljeZBesedilom 319">
          <a:extLst>
            <a:ext uri="{FF2B5EF4-FFF2-40B4-BE49-F238E27FC236}">
              <a16:creationId xmlns:a16="http://schemas.microsoft.com/office/drawing/2014/main" id="{EF8B167A-CD5A-4284-8AC5-1CE6F85E1D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1" name="PoljeZBesedilom 320">
          <a:extLst>
            <a:ext uri="{FF2B5EF4-FFF2-40B4-BE49-F238E27FC236}">
              <a16:creationId xmlns:a16="http://schemas.microsoft.com/office/drawing/2014/main" id="{D8FB86FA-C21A-4BDE-B067-43BE078601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2" name="PoljeZBesedilom 321">
          <a:extLst>
            <a:ext uri="{FF2B5EF4-FFF2-40B4-BE49-F238E27FC236}">
              <a16:creationId xmlns:a16="http://schemas.microsoft.com/office/drawing/2014/main" id="{B58B9029-3B18-4E46-A9E1-2898F429E7C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3" name="PoljeZBesedilom 322">
          <a:extLst>
            <a:ext uri="{FF2B5EF4-FFF2-40B4-BE49-F238E27FC236}">
              <a16:creationId xmlns:a16="http://schemas.microsoft.com/office/drawing/2014/main" id="{A03FAE6B-80B0-4FA4-9944-2354C6A5A3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4" name="PoljeZBesedilom 323">
          <a:extLst>
            <a:ext uri="{FF2B5EF4-FFF2-40B4-BE49-F238E27FC236}">
              <a16:creationId xmlns:a16="http://schemas.microsoft.com/office/drawing/2014/main" id="{F58590C0-F5A6-4F28-9D7C-07D64A9FCC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5" name="PoljeZBesedilom 324">
          <a:extLst>
            <a:ext uri="{FF2B5EF4-FFF2-40B4-BE49-F238E27FC236}">
              <a16:creationId xmlns:a16="http://schemas.microsoft.com/office/drawing/2014/main" id="{276BBCDF-FC3D-4417-A52B-2144AEA0BF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6" name="PoljeZBesedilom 325">
          <a:extLst>
            <a:ext uri="{FF2B5EF4-FFF2-40B4-BE49-F238E27FC236}">
              <a16:creationId xmlns:a16="http://schemas.microsoft.com/office/drawing/2014/main" id="{F8B882FB-D481-480D-9B6A-2A94513549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7" name="PoljeZBesedilom 326">
          <a:extLst>
            <a:ext uri="{FF2B5EF4-FFF2-40B4-BE49-F238E27FC236}">
              <a16:creationId xmlns:a16="http://schemas.microsoft.com/office/drawing/2014/main" id="{21606853-F032-4AD4-9D3A-A0E652E3EB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8" name="PoljeZBesedilom 327">
          <a:extLst>
            <a:ext uri="{FF2B5EF4-FFF2-40B4-BE49-F238E27FC236}">
              <a16:creationId xmlns:a16="http://schemas.microsoft.com/office/drawing/2014/main" id="{54E58897-102F-4B73-A036-A16A836CEC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9" name="PoljeZBesedilom 328">
          <a:extLst>
            <a:ext uri="{FF2B5EF4-FFF2-40B4-BE49-F238E27FC236}">
              <a16:creationId xmlns:a16="http://schemas.microsoft.com/office/drawing/2014/main" id="{B3E4FDF6-9520-462A-BC36-5CA7FF77B9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0" name="PoljeZBesedilom 329">
          <a:extLst>
            <a:ext uri="{FF2B5EF4-FFF2-40B4-BE49-F238E27FC236}">
              <a16:creationId xmlns:a16="http://schemas.microsoft.com/office/drawing/2014/main" id="{CB29A949-7C13-43B4-90C8-8BC69FE5D5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1" name="PoljeZBesedilom 330">
          <a:extLst>
            <a:ext uri="{FF2B5EF4-FFF2-40B4-BE49-F238E27FC236}">
              <a16:creationId xmlns:a16="http://schemas.microsoft.com/office/drawing/2014/main" id="{8913755C-6687-4442-B638-3F20EA00EF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2" name="PoljeZBesedilom 331">
          <a:extLst>
            <a:ext uri="{FF2B5EF4-FFF2-40B4-BE49-F238E27FC236}">
              <a16:creationId xmlns:a16="http://schemas.microsoft.com/office/drawing/2014/main" id="{CF5CA9F4-C39E-4234-949F-E6B913538B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3" name="PoljeZBesedilom 332">
          <a:extLst>
            <a:ext uri="{FF2B5EF4-FFF2-40B4-BE49-F238E27FC236}">
              <a16:creationId xmlns:a16="http://schemas.microsoft.com/office/drawing/2014/main" id="{E823354C-0E22-4F7E-AC7F-7FB976545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4" name="PoljeZBesedilom 333">
          <a:extLst>
            <a:ext uri="{FF2B5EF4-FFF2-40B4-BE49-F238E27FC236}">
              <a16:creationId xmlns:a16="http://schemas.microsoft.com/office/drawing/2014/main" id="{B3C4F42B-6161-447D-A38F-58C346C845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5" name="PoljeZBesedilom 334">
          <a:extLst>
            <a:ext uri="{FF2B5EF4-FFF2-40B4-BE49-F238E27FC236}">
              <a16:creationId xmlns:a16="http://schemas.microsoft.com/office/drawing/2014/main" id="{2EF71757-0DC0-4EE2-8FB4-7CE11ACCC0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6" name="PoljeZBesedilom 335">
          <a:extLst>
            <a:ext uri="{FF2B5EF4-FFF2-40B4-BE49-F238E27FC236}">
              <a16:creationId xmlns:a16="http://schemas.microsoft.com/office/drawing/2014/main" id="{06157D1B-1566-4673-A6DF-E2EA83396C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7" name="PoljeZBesedilom 336">
          <a:extLst>
            <a:ext uri="{FF2B5EF4-FFF2-40B4-BE49-F238E27FC236}">
              <a16:creationId xmlns:a16="http://schemas.microsoft.com/office/drawing/2014/main" id="{E7E1BB00-6762-4243-A81E-4FAEF4033B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8" name="PoljeZBesedilom 337">
          <a:extLst>
            <a:ext uri="{FF2B5EF4-FFF2-40B4-BE49-F238E27FC236}">
              <a16:creationId xmlns:a16="http://schemas.microsoft.com/office/drawing/2014/main" id="{373F9FA5-8967-465C-9D58-55AE57935A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9" name="PoljeZBesedilom 338">
          <a:extLst>
            <a:ext uri="{FF2B5EF4-FFF2-40B4-BE49-F238E27FC236}">
              <a16:creationId xmlns:a16="http://schemas.microsoft.com/office/drawing/2014/main" id="{BFD819F1-DD2E-44A0-A7C2-ADBB55581D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0" name="PoljeZBesedilom 339">
          <a:extLst>
            <a:ext uri="{FF2B5EF4-FFF2-40B4-BE49-F238E27FC236}">
              <a16:creationId xmlns:a16="http://schemas.microsoft.com/office/drawing/2014/main" id="{42F7CB8B-2BEE-4C77-8BD2-02A150D022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1" name="PoljeZBesedilom 340">
          <a:extLst>
            <a:ext uri="{FF2B5EF4-FFF2-40B4-BE49-F238E27FC236}">
              <a16:creationId xmlns:a16="http://schemas.microsoft.com/office/drawing/2014/main" id="{EB989331-B867-43E6-A410-91D9BDB142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2" name="PoljeZBesedilom 341">
          <a:extLst>
            <a:ext uri="{FF2B5EF4-FFF2-40B4-BE49-F238E27FC236}">
              <a16:creationId xmlns:a16="http://schemas.microsoft.com/office/drawing/2014/main" id="{90ED693E-F0A7-42C4-877A-00A9986B58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3" name="PoljeZBesedilom 342">
          <a:extLst>
            <a:ext uri="{FF2B5EF4-FFF2-40B4-BE49-F238E27FC236}">
              <a16:creationId xmlns:a16="http://schemas.microsoft.com/office/drawing/2014/main" id="{1B68BA42-76DB-4611-BC27-5F31ECCF3E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4" name="PoljeZBesedilom 343">
          <a:extLst>
            <a:ext uri="{FF2B5EF4-FFF2-40B4-BE49-F238E27FC236}">
              <a16:creationId xmlns:a16="http://schemas.microsoft.com/office/drawing/2014/main" id="{9F24B8DE-817B-4110-A177-4C712C1200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5" name="PoljeZBesedilom 344">
          <a:extLst>
            <a:ext uri="{FF2B5EF4-FFF2-40B4-BE49-F238E27FC236}">
              <a16:creationId xmlns:a16="http://schemas.microsoft.com/office/drawing/2014/main" id="{291F2F00-4327-459A-8F36-8CCED126BD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6" name="PoljeZBesedilom 345">
          <a:extLst>
            <a:ext uri="{FF2B5EF4-FFF2-40B4-BE49-F238E27FC236}">
              <a16:creationId xmlns:a16="http://schemas.microsoft.com/office/drawing/2014/main" id="{980E39C7-1B9E-4A69-8A0F-0A9B233A9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7" name="PoljeZBesedilom 346">
          <a:extLst>
            <a:ext uri="{FF2B5EF4-FFF2-40B4-BE49-F238E27FC236}">
              <a16:creationId xmlns:a16="http://schemas.microsoft.com/office/drawing/2014/main" id="{C7CC77AB-BD7B-4125-9AB2-1DAF9B616C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8" name="PoljeZBesedilom 347">
          <a:extLst>
            <a:ext uri="{FF2B5EF4-FFF2-40B4-BE49-F238E27FC236}">
              <a16:creationId xmlns:a16="http://schemas.microsoft.com/office/drawing/2014/main" id="{2D4F1D76-8FCE-45DE-9E0F-B7D1931AC7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9" name="PoljeZBesedilom 348">
          <a:extLst>
            <a:ext uri="{FF2B5EF4-FFF2-40B4-BE49-F238E27FC236}">
              <a16:creationId xmlns:a16="http://schemas.microsoft.com/office/drawing/2014/main" id="{EA2A5E0C-AEF7-4D97-9524-2A7889BE5B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0" name="PoljeZBesedilom 349">
          <a:extLst>
            <a:ext uri="{FF2B5EF4-FFF2-40B4-BE49-F238E27FC236}">
              <a16:creationId xmlns:a16="http://schemas.microsoft.com/office/drawing/2014/main" id="{38D60292-217A-4E0A-B3B7-F43806A7AD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1" name="PoljeZBesedilom 350">
          <a:extLst>
            <a:ext uri="{FF2B5EF4-FFF2-40B4-BE49-F238E27FC236}">
              <a16:creationId xmlns:a16="http://schemas.microsoft.com/office/drawing/2014/main" id="{261536CA-3FAA-4B93-83E5-BBBB8AE21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2" name="PoljeZBesedilom 351">
          <a:extLst>
            <a:ext uri="{FF2B5EF4-FFF2-40B4-BE49-F238E27FC236}">
              <a16:creationId xmlns:a16="http://schemas.microsoft.com/office/drawing/2014/main" id="{1E5A453C-B164-4ABE-A578-870690DA29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3" name="PoljeZBesedilom 352">
          <a:extLst>
            <a:ext uri="{FF2B5EF4-FFF2-40B4-BE49-F238E27FC236}">
              <a16:creationId xmlns:a16="http://schemas.microsoft.com/office/drawing/2014/main" id="{E498CD8D-1905-4FB3-9AC4-6159E29490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4" name="PoljeZBesedilom 353">
          <a:extLst>
            <a:ext uri="{FF2B5EF4-FFF2-40B4-BE49-F238E27FC236}">
              <a16:creationId xmlns:a16="http://schemas.microsoft.com/office/drawing/2014/main" id="{B546198A-8CBD-4B7A-8655-8E78F4F482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5" name="PoljeZBesedilom 354">
          <a:extLst>
            <a:ext uri="{FF2B5EF4-FFF2-40B4-BE49-F238E27FC236}">
              <a16:creationId xmlns:a16="http://schemas.microsoft.com/office/drawing/2014/main" id="{37E8A8D1-0CFF-45C0-A371-89A6EC4003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6" name="PoljeZBesedilom 355">
          <a:extLst>
            <a:ext uri="{FF2B5EF4-FFF2-40B4-BE49-F238E27FC236}">
              <a16:creationId xmlns:a16="http://schemas.microsoft.com/office/drawing/2014/main" id="{B6EC856A-FDED-40BF-B268-847114B0D2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7" name="PoljeZBesedilom 356">
          <a:extLst>
            <a:ext uri="{FF2B5EF4-FFF2-40B4-BE49-F238E27FC236}">
              <a16:creationId xmlns:a16="http://schemas.microsoft.com/office/drawing/2014/main" id="{AA20E9EF-5F16-4F46-B597-81BCE57BC3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8" name="PoljeZBesedilom 357">
          <a:extLst>
            <a:ext uri="{FF2B5EF4-FFF2-40B4-BE49-F238E27FC236}">
              <a16:creationId xmlns:a16="http://schemas.microsoft.com/office/drawing/2014/main" id="{8C255F68-9CD1-4A14-887D-5E79B593E9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9" name="PoljeZBesedilom 358">
          <a:extLst>
            <a:ext uri="{FF2B5EF4-FFF2-40B4-BE49-F238E27FC236}">
              <a16:creationId xmlns:a16="http://schemas.microsoft.com/office/drawing/2014/main" id="{E0F723AA-2E9B-493E-9E05-A81FED6FF9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0" name="PoljeZBesedilom 359">
          <a:extLst>
            <a:ext uri="{FF2B5EF4-FFF2-40B4-BE49-F238E27FC236}">
              <a16:creationId xmlns:a16="http://schemas.microsoft.com/office/drawing/2014/main" id="{04F92141-2E3D-43D9-A892-0251BFFB9E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1" name="PoljeZBesedilom 360">
          <a:extLst>
            <a:ext uri="{FF2B5EF4-FFF2-40B4-BE49-F238E27FC236}">
              <a16:creationId xmlns:a16="http://schemas.microsoft.com/office/drawing/2014/main" id="{7E8AA8EA-527B-4CD8-B2BF-4D5AC35268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2" name="PoljeZBesedilom 361">
          <a:extLst>
            <a:ext uri="{FF2B5EF4-FFF2-40B4-BE49-F238E27FC236}">
              <a16:creationId xmlns:a16="http://schemas.microsoft.com/office/drawing/2014/main" id="{3389E943-94C3-4DC7-94D1-7EC6197B1D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3" name="PoljeZBesedilom 362">
          <a:extLst>
            <a:ext uri="{FF2B5EF4-FFF2-40B4-BE49-F238E27FC236}">
              <a16:creationId xmlns:a16="http://schemas.microsoft.com/office/drawing/2014/main" id="{A70DA095-9B6C-4616-98FF-EEE8E9C189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4" name="PoljeZBesedilom 363">
          <a:extLst>
            <a:ext uri="{FF2B5EF4-FFF2-40B4-BE49-F238E27FC236}">
              <a16:creationId xmlns:a16="http://schemas.microsoft.com/office/drawing/2014/main" id="{A1AB7FD7-6556-46DB-8105-44743AC0C3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5" name="PoljeZBesedilom 364">
          <a:extLst>
            <a:ext uri="{FF2B5EF4-FFF2-40B4-BE49-F238E27FC236}">
              <a16:creationId xmlns:a16="http://schemas.microsoft.com/office/drawing/2014/main" id="{2911AAAF-F709-4982-93C3-6E700922E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6" name="PoljeZBesedilom 365">
          <a:extLst>
            <a:ext uri="{FF2B5EF4-FFF2-40B4-BE49-F238E27FC236}">
              <a16:creationId xmlns:a16="http://schemas.microsoft.com/office/drawing/2014/main" id="{33DEC755-D6F5-415D-A0DE-E93046AECA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7" name="PoljeZBesedilom 366">
          <a:extLst>
            <a:ext uri="{FF2B5EF4-FFF2-40B4-BE49-F238E27FC236}">
              <a16:creationId xmlns:a16="http://schemas.microsoft.com/office/drawing/2014/main" id="{5A46AC9B-F8C6-40C0-B4D6-320AB180FC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8" name="PoljeZBesedilom 367">
          <a:extLst>
            <a:ext uri="{FF2B5EF4-FFF2-40B4-BE49-F238E27FC236}">
              <a16:creationId xmlns:a16="http://schemas.microsoft.com/office/drawing/2014/main" id="{8DAD0B69-1A5C-4D68-83CA-DEBF42511F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9" name="PoljeZBesedilom 368">
          <a:extLst>
            <a:ext uri="{FF2B5EF4-FFF2-40B4-BE49-F238E27FC236}">
              <a16:creationId xmlns:a16="http://schemas.microsoft.com/office/drawing/2014/main" id="{662C08E8-B859-4756-8DCC-8F378C7FB1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0" name="PoljeZBesedilom 369">
          <a:extLst>
            <a:ext uri="{FF2B5EF4-FFF2-40B4-BE49-F238E27FC236}">
              <a16:creationId xmlns:a16="http://schemas.microsoft.com/office/drawing/2014/main" id="{F7662DCD-E041-4743-9563-F70F8B85F3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1" name="PoljeZBesedilom 370">
          <a:extLst>
            <a:ext uri="{FF2B5EF4-FFF2-40B4-BE49-F238E27FC236}">
              <a16:creationId xmlns:a16="http://schemas.microsoft.com/office/drawing/2014/main" id="{FB963097-1D0F-4267-8F55-7A1633C2C0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2" name="PoljeZBesedilom 371">
          <a:extLst>
            <a:ext uri="{FF2B5EF4-FFF2-40B4-BE49-F238E27FC236}">
              <a16:creationId xmlns:a16="http://schemas.microsoft.com/office/drawing/2014/main" id="{17FBF193-4FDA-4328-95F4-849B3AB721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3" name="PoljeZBesedilom 372">
          <a:extLst>
            <a:ext uri="{FF2B5EF4-FFF2-40B4-BE49-F238E27FC236}">
              <a16:creationId xmlns:a16="http://schemas.microsoft.com/office/drawing/2014/main" id="{54073C50-BE6C-41E7-B70E-E0182AABA3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4" name="PoljeZBesedilom 373">
          <a:extLst>
            <a:ext uri="{FF2B5EF4-FFF2-40B4-BE49-F238E27FC236}">
              <a16:creationId xmlns:a16="http://schemas.microsoft.com/office/drawing/2014/main" id="{795DD3B2-8672-448D-8A5F-858EF61ABE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5" name="PoljeZBesedilom 374">
          <a:extLst>
            <a:ext uri="{FF2B5EF4-FFF2-40B4-BE49-F238E27FC236}">
              <a16:creationId xmlns:a16="http://schemas.microsoft.com/office/drawing/2014/main" id="{CAA8EB76-224A-405C-9CD1-4CE8300803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6" name="PoljeZBesedilom 375">
          <a:extLst>
            <a:ext uri="{FF2B5EF4-FFF2-40B4-BE49-F238E27FC236}">
              <a16:creationId xmlns:a16="http://schemas.microsoft.com/office/drawing/2014/main" id="{64B69E29-D126-42E5-A288-0313A05D88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7" name="PoljeZBesedilom 376">
          <a:extLst>
            <a:ext uri="{FF2B5EF4-FFF2-40B4-BE49-F238E27FC236}">
              <a16:creationId xmlns:a16="http://schemas.microsoft.com/office/drawing/2014/main" id="{3C1C5C91-5289-49F4-A21F-E020E8DAB9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8" name="PoljeZBesedilom 377">
          <a:extLst>
            <a:ext uri="{FF2B5EF4-FFF2-40B4-BE49-F238E27FC236}">
              <a16:creationId xmlns:a16="http://schemas.microsoft.com/office/drawing/2014/main" id="{1A2C334C-07C1-4481-9792-622649DA7D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9" name="PoljeZBesedilom 378">
          <a:extLst>
            <a:ext uri="{FF2B5EF4-FFF2-40B4-BE49-F238E27FC236}">
              <a16:creationId xmlns:a16="http://schemas.microsoft.com/office/drawing/2014/main" id="{F8238D3F-9793-4EB6-B01A-B19EACEF9B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0" name="PoljeZBesedilom 379">
          <a:extLst>
            <a:ext uri="{FF2B5EF4-FFF2-40B4-BE49-F238E27FC236}">
              <a16:creationId xmlns:a16="http://schemas.microsoft.com/office/drawing/2014/main" id="{8CC36CE8-678E-4339-A102-E7D23E52E7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1" name="PoljeZBesedilom 380">
          <a:extLst>
            <a:ext uri="{FF2B5EF4-FFF2-40B4-BE49-F238E27FC236}">
              <a16:creationId xmlns:a16="http://schemas.microsoft.com/office/drawing/2014/main" id="{4D3D5705-D483-4C67-8D0B-A6A4C4CF6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2" name="PoljeZBesedilom 381">
          <a:extLst>
            <a:ext uri="{FF2B5EF4-FFF2-40B4-BE49-F238E27FC236}">
              <a16:creationId xmlns:a16="http://schemas.microsoft.com/office/drawing/2014/main" id="{F53C0FAC-9F2F-42A4-86A2-B8A3A9E83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3" name="PoljeZBesedilom 382">
          <a:extLst>
            <a:ext uri="{FF2B5EF4-FFF2-40B4-BE49-F238E27FC236}">
              <a16:creationId xmlns:a16="http://schemas.microsoft.com/office/drawing/2014/main" id="{69A59C0F-6C99-4489-8DC5-48A8E3E2D6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4" name="PoljeZBesedilom 383">
          <a:extLst>
            <a:ext uri="{FF2B5EF4-FFF2-40B4-BE49-F238E27FC236}">
              <a16:creationId xmlns:a16="http://schemas.microsoft.com/office/drawing/2014/main" id="{AB482CC9-70AE-42FE-98EF-3E811DCB67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5" name="PoljeZBesedilom 384">
          <a:extLst>
            <a:ext uri="{FF2B5EF4-FFF2-40B4-BE49-F238E27FC236}">
              <a16:creationId xmlns:a16="http://schemas.microsoft.com/office/drawing/2014/main" id="{EC67DE76-D033-416C-A005-38DC7665ED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6" name="PoljeZBesedilom 385">
          <a:extLst>
            <a:ext uri="{FF2B5EF4-FFF2-40B4-BE49-F238E27FC236}">
              <a16:creationId xmlns:a16="http://schemas.microsoft.com/office/drawing/2014/main" id="{22C9C4E3-6745-4E32-AD15-401C508F94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7" name="PoljeZBesedilom 386">
          <a:extLst>
            <a:ext uri="{FF2B5EF4-FFF2-40B4-BE49-F238E27FC236}">
              <a16:creationId xmlns:a16="http://schemas.microsoft.com/office/drawing/2014/main" id="{7FD6A4F5-AC67-4D46-A457-F4A9323CD5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8" name="PoljeZBesedilom 387">
          <a:extLst>
            <a:ext uri="{FF2B5EF4-FFF2-40B4-BE49-F238E27FC236}">
              <a16:creationId xmlns:a16="http://schemas.microsoft.com/office/drawing/2014/main" id="{6CE1D4B1-7B55-4A58-8C66-3F2F907583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9" name="PoljeZBesedilom 388">
          <a:extLst>
            <a:ext uri="{FF2B5EF4-FFF2-40B4-BE49-F238E27FC236}">
              <a16:creationId xmlns:a16="http://schemas.microsoft.com/office/drawing/2014/main" id="{26EC5975-1A4E-4B55-BD25-E0FF36839E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0" name="PoljeZBesedilom 389">
          <a:extLst>
            <a:ext uri="{FF2B5EF4-FFF2-40B4-BE49-F238E27FC236}">
              <a16:creationId xmlns:a16="http://schemas.microsoft.com/office/drawing/2014/main" id="{993CE902-BC62-44E9-A60B-57C5FBC39F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1" name="PoljeZBesedilom 390">
          <a:extLst>
            <a:ext uri="{FF2B5EF4-FFF2-40B4-BE49-F238E27FC236}">
              <a16:creationId xmlns:a16="http://schemas.microsoft.com/office/drawing/2014/main" id="{9E9F9232-A6B6-4DF2-B7DE-2A8A1C5AA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2" name="PoljeZBesedilom 391">
          <a:extLst>
            <a:ext uri="{FF2B5EF4-FFF2-40B4-BE49-F238E27FC236}">
              <a16:creationId xmlns:a16="http://schemas.microsoft.com/office/drawing/2014/main" id="{04DFD546-B238-4AF8-812C-87A7A22C5F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3" name="PoljeZBesedilom 392">
          <a:extLst>
            <a:ext uri="{FF2B5EF4-FFF2-40B4-BE49-F238E27FC236}">
              <a16:creationId xmlns:a16="http://schemas.microsoft.com/office/drawing/2014/main" id="{6E647C20-6192-4E7B-9803-91424E4CF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4" name="PoljeZBesedilom 393">
          <a:extLst>
            <a:ext uri="{FF2B5EF4-FFF2-40B4-BE49-F238E27FC236}">
              <a16:creationId xmlns:a16="http://schemas.microsoft.com/office/drawing/2014/main" id="{B29D4CA5-761E-4900-BD75-AA1B4E9770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5" name="PoljeZBesedilom 394">
          <a:extLst>
            <a:ext uri="{FF2B5EF4-FFF2-40B4-BE49-F238E27FC236}">
              <a16:creationId xmlns:a16="http://schemas.microsoft.com/office/drawing/2014/main" id="{25A8F6E7-4FBF-4E7A-B306-814191B35A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6" name="PoljeZBesedilom 395">
          <a:extLst>
            <a:ext uri="{FF2B5EF4-FFF2-40B4-BE49-F238E27FC236}">
              <a16:creationId xmlns:a16="http://schemas.microsoft.com/office/drawing/2014/main" id="{DA0E8FF5-B514-4C3A-9383-52C790C8C7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7" name="PoljeZBesedilom 396">
          <a:extLst>
            <a:ext uri="{FF2B5EF4-FFF2-40B4-BE49-F238E27FC236}">
              <a16:creationId xmlns:a16="http://schemas.microsoft.com/office/drawing/2014/main" id="{8C16B3E2-6B48-4C0A-A45E-B261E9C1C8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8" name="PoljeZBesedilom 397">
          <a:extLst>
            <a:ext uri="{FF2B5EF4-FFF2-40B4-BE49-F238E27FC236}">
              <a16:creationId xmlns:a16="http://schemas.microsoft.com/office/drawing/2014/main" id="{AF5744D1-5178-4207-84F1-28E75260B5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9" name="PoljeZBesedilom 398">
          <a:extLst>
            <a:ext uri="{FF2B5EF4-FFF2-40B4-BE49-F238E27FC236}">
              <a16:creationId xmlns:a16="http://schemas.microsoft.com/office/drawing/2014/main" id="{14DCDCBB-DFAA-480A-8724-4EC5D0A57C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0" name="PoljeZBesedilom 399">
          <a:extLst>
            <a:ext uri="{FF2B5EF4-FFF2-40B4-BE49-F238E27FC236}">
              <a16:creationId xmlns:a16="http://schemas.microsoft.com/office/drawing/2014/main" id="{A0E47224-9B84-4E90-A8FB-BE84A9C060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1" name="PoljeZBesedilom 400">
          <a:extLst>
            <a:ext uri="{FF2B5EF4-FFF2-40B4-BE49-F238E27FC236}">
              <a16:creationId xmlns:a16="http://schemas.microsoft.com/office/drawing/2014/main" id="{61A20125-FD88-4685-818C-E3D0E92E78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2" name="PoljeZBesedilom 401">
          <a:extLst>
            <a:ext uri="{FF2B5EF4-FFF2-40B4-BE49-F238E27FC236}">
              <a16:creationId xmlns:a16="http://schemas.microsoft.com/office/drawing/2014/main" id="{2669F44E-DEEC-4F09-9833-A57715B5E5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3" name="PoljeZBesedilom 402">
          <a:extLst>
            <a:ext uri="{FF2B5EF4-FFF2-40B4-BE49-F238E27FC236}">
              <a16:creationId xmlns:a16="http://schemas.microsoft.com/office/drawing/2014/main" id="{E0FB0E6F-BA21-4AC6-93BF-90775C9BA9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4" name="PoljeZBesedilom 403">
          <a:extLst>
            <a:ext uri="{FF2B5EF4-FFF2-40B4-BE49-F238E27FC236}">
              <a16:creationId xmlns:a16="http://schemas.microsoft.com/office/drawing/2014/main" id="{0932A350-69BE-48B3-AF78-73E5809B8F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5" name="PoljeZBesedilom 404">
          <a:extLst>
            <a:ext uri="{FF2B5EF4-FFF2-40B4-BE49-F238E27FC236}">
              <a16:creationId xmlns:a16="http://schemas.microsoft.com/office/drawing/2014/main" id="{147A26AD-567B-475B-BEE4-19E8C5CC72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6" name="PoljeZBesedilom 405">
          <a:extLst>
            <a:ext uri="{FF2B5EF4-FFF2-40B4-BE49-F238E27FC236}">
              <a16:creationId xmlns:a16="http://schemas.microsoft.com/office/drawing/2014/main" id="{31E4E4C0-7212-4FDC-B5B7-922AD5C299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7" name="PoljeZBesedilom 406">
          <a:extLst>
            <a:ext uri="{FF2B5EF4-FFF2-40B4-BE49-F238E27FC236}">
              <a16:creationId xmlns:a16="http://schemas.microsoft.com/office/drawing/2014/main" id="{F0CD2482-FC7C-41D5-A566-AA371AEEF1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8" name="PoljeZBesedilom 407">
          <a:extLst>
            <a:ext uri="{FF2B5EF4-FFF2-40B4-BE49-F238E27FC236}">
              <a16:creationId xmlns:a16="http://schemas.microsoft.com/office/drawing/2014/main" id="{CE191CAB-5112-45FB-BA35-6DC166DC97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9" name="PoljeZBesedilom 408">
          <a:extLst>
            <a:ext uri="{FF2B5EF4-FFF2-40B4-BE49-F238E27FC236}">
              <a16:creationId xmlns:a16="http://schemas.microsoft.com/office/drawing/2014/main" id="{45760A23-660A-4C9A-9395-9F12870C46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0" name="PoljeZBesedilom 409">
          <a:extLst>
            <a:ext uri="{FF2B5EF4-FFF2-40B4-BE49-F238E27FC236}">
              <a16:creationId xmlns:a16="http://schemas.microsoft.com/office/drawing/2014/main" id="{0062375C-AF41-417C-8CCD-E31C9C90FF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1" name="PoljeZBesedilom 410">
          <a:extLst>
            <a:ext uri="{FF2B5EF4-FFF2-40B4-BE49-F238E27FC236}">
              <a16:creationId xmlns:a16="http://schemas.microsoft.com/office/drawing/2014/main" id="{CFDF9643-EA87-427F-B19B-040F305C33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2" name="PoljeZBesedilom 411">
          <a:extLst>
            <a:ext uri="{FF2B5EF4-FFF2-40B4-BE49-F238E27FC236}">
              <a16:creationId xmlns:a16="http://schemas.microsoft.com/office/drawing/2014/main" id="{82045C81-CB58-472E-9484-D2AB8C5A50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3" name="PoljeZBesedilom 412">
          <a:extLst>
            <a:ext uri="{FF2B5EF4-FFF2-40B4-BE49-F238E27FC236}">
              <a16:creationId xmlns:a16="http://schemas.microsoft.com/office/drawing/2014/main" id="{6C033330-7DBB-47C3-8C7F-03608969FC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4" name="PoljeZBesedilom 413">
          <a:extLst>
            <a:ext uri="{FF2B5EF4-FFF2-40B4-BE49-F238E27FC236}">
              <a16:creationId xmlns:a16="http://schemas.microsoft.com/office/drawing/2014/main" id="{558333C5-63B3-4960-BBAF-41D2313F6D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5" name="PoljeZBesedilom 414">
          <a:extLst>
            <a:ext uri="{FF2B5EF4-FFF2-40B4-BE49-F238E27FC236}">
              <a16:creationId xmlns:a16="http://schemas.microsoft.com/office/drawing/2014/main" id="{DF515EC2-38B5-4526-A4E6-15E1A79561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6" name="PoljeZBesedilom 415">
          <a:extLst>
            <a:ext uri="{FF2B5EF4-FFF2-40B4-BE49-F238E27FC236}">
              <a16:creationId xmlns:a16="http://schemas.microsoft.com/office/drawing/2014/main" id="{209CE513-8BCB-4B5F-A149-DC02218B9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7" name="PoljeZBesedilom 416">
          <a:extLst>
            <a:ext uri="{FF2B5EF4-FFF2-40B4-BE49-F238E27FC236}">
              <a16:creationId xmlns:a16="http://schemas.microsoft.com/office/drawing/2014/main" id="{DA6B5332-FA44-41A8-BDA7-3186ED8521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8" name="PoljeZBesedilom 417">
          <a:extLst>
            <a:ext uri="{FF2B5EF4-FFF2-40B4-BE49-F238E27FC236}">
              <a16:creationId xmlns:a16="http://schemas.microsoft.com/office/drawing/2014/main" id="{3928975F-B06C-4CDF-B86A-73C4E65826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9" name="PoljeZBesedilom 418">
          <a:extLst>
            <a:ext uri="{FF2B5EF4-FFF2-40B4-BE49-F238E27FC236}">
              <a16:creationId xmlns:a16="http://schemas.microsoft.com/office/drawing/2014/main" id="{AA9A5D76-B19D-448E-8451-5101DC675B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0" name="PoljeZBesedilom 419">
          <a:extLst>
            <a:ext uri="{FF2B5EF4-FFF2-40B4-BE49-F238E27FC236}">
              <a16:creationId xmlns:a16="http://schemas.microsoft.com/office/drawing/2014/main" id="{8DE2C835-AAC5-498A-B27D-C2AE5C9764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1" name="PoljeZBesedilom 420">
          <a:extLst>
            <a:ext uri="{FF2B5EF4-FFF2-40B4-BE49-F238E27FC236}">
              <a16:creationId xmlns:a16="http://schemas.microsoft.com/office/drawing/2014/main" id="{E5BC8C58-9179-4CB5-B6B0-247CC885A2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2" name="PoljeZBesedilom 421">
          <a:extLst>
            <a:ext uri="{FF2B5EF4-FFF2-40B4-BE49-F238E27FC236}">
              <a16:creationId xmlns:a16="http://schemas.microsoft.com/office/drawing/2014/main" id="{4C516BA6-06BE-418B-A1D5-4AF2A8A03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3" name="PoljeZBesedilom 422">
          <a:extLst>
            <a:ext uri="{FF2B5EF4-FFF2-40B4-BE49-F238E27FC236}">
              <a16:creationId xmlns:a16="http://schemas.microsoft.com/office/drawing/2014/main" id="{DF752E39-9743-457C-A09B-F4B312EF5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4" name="PoljeZBesedilom 423">
          <a:extLst>
            <a:ext uri="{FF2B5EF4-FFF2-40B4-BE49-F238E27FC236}">
              <a16:creationId xmlns:a16="http://schemas.microsoft.com/office/drawing/2014/main" id="{66CC8BAC-59ED-4D34-974A-9CA5ABC9AC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5" name="PoljeZBesedilom 424">
          <a:extLst>
            <a:ext uri="{FF2B5EF4-FFF2-40B4-BE49-F238E27FC236}">
              <a16:creationId xmlns:a16="http://schemas.microsoft.com/office/drawing/2014/main" id="{352A74C7-991E-465C-9727-ABD4BDA038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6" name="PoljeZBesedilom 425">
          <a:extLst>
            <a:ext uri="{FF2B5EF4-FFF2-40B4-BE49-F238E27FC236}">
              <a16:creationId xmlns:a16="http://schemas.microsoft.com/office/drawing/2014/main" id="{4046D7B9-F76B-4F6E-BDB4-0DA833030B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7" name="PoljeZBesedilom 426">
          <a:extLst>
            <a:ext uri="{FF2B5EF4-FFF2-40B4-BE49-F238E27FC236}">
              <a16:creationId xmlns:a16="http://schemas.microsoft.com/office/drawing/2014/main" id="{48492E8E-3378-454D-A72F-9585446FA7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8" name="PoljeZBesedilom 427">
          <a:extLst>
            <a:ext uri="{FF2B5EF4-FFF2-40B4-BE49-F238E27FC236}">
              <a16:creationId xmlns:a16="http://schemas.microsoft.com/office/drawing/2014/main" id="{8225FBA6-F546-4EC3-8C0C-A6BBB6803E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9" name="PoljeZBesedilom 428">
          <a:extLst>
            <a:ext uri="{FF2B5EF4-FFF2-40B4-BE49-F238E27FC236}">
              <a16:creationId xmlns:a16="http://schemas.microsoft.com/office/drawing/2014/main" id="{8A9911DE-113E-4C72-9DAD-0FD21470AC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0" name="PoljeZBesedilom 429">
          <a:extLst>
            <a:ext uri="{FF2B5EF4-FFF2-40B4-BE49-F238E27FC236}">
              <a16:creationId xmlns:a16="http://schemas.microsoft.com/office/drawing/2014/main" id="{4B3BE9DF-433A-40A7-A880-54629D0287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1" name="PoljeZBesedilom 430">
          <a:extLst>
            <a:ext uri="{FF2B5EF4-FFF2-40B4-BE49-F238E27FC236}">
              <a16:creationId xmlns:a16="http://schemas.microsoft.com/office/drawing/2014/main" id="{6C95287D-A978-411C-8172-4618B817DA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2" name="PoljeZBesedilom 431">
          <a:extLst>
            <a:ext uri="{FF2B5EF4-FFF2-40B4-BE49-F238E27FC236}">
              <a16:creationId xmlns:a16="http://schemas.microsoft.com/office/drawing/2014/main" id="{5270C195-392C-422B-A681-A6E34FC33D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3" name="PoljeZBesedilom 432">
          <a:extLst>
            <a:ext uri="{FF2B5EF4-FFF2-40B4-BE49-F238E27FC236}">
              <a16:creationId xmlns:a16="http://schemas.microsoft.com/office/drawing/2014/main" id="{D21FAE4F-DDF4-4DC5-84AC-2FC373EC7E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4" name="PoljeZBesedilom 433">
          <a:extLst>
            <a:ext uri="{FF2B5EF4-FFF2-40B4-BE49-F238E27FC236}">
              <a16:creationId xmlns:a16="http://schemas.microsoft.com/office/drawing/2014/main" id="{6C238AB4-FA78-45FB-997A-6843588FBA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5" name="PoljeZBesedilom 434">
          <a:extLst>
            <a:ext uri="{FF2B5EF4-FFF2-40B4-BE49-F238E27FC236}">
              <a16:creationId xmlns:a16="http://schemas.microsoft.com/office/drawing/2014/main" id="{3061124B-510A-4FD8-9403-7F0276EDCF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6" name="PoljeZBesedilom 435">
          <a:extLst>
            <a:ext uri="{FF2B5EF4-FFF2-40B4-BE49-F238E27FC236}">
              <a16:creationId xmlns:a16="http://schemas.microsoft.com/office/drawing/2014/main" id="{B2F7F8E7-2505-43C0-8B07-4B090F8D8B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7" name="PoljeZBesedilom 436">
          <a:extLst>
            <a:ext uri="{FF2B5EF4-FFF2-40B4-BE49-F238E27FC236}">
              <a16:creationId xmlns:a16="http://schemas.microsoft.com/office/drawing/2014/main" id="{18F4C216-BA99-4B3C-BCAC-8CFB9F1578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8" name="PoljeZBesedilom 437">
          <a:extLst>
            <a:ext uri="{FF2B5EF4-FFF2-40B4-BE49-F238E27FC236}">
              <a16:creationId xmlns:a16="http://schemas.microsoft.com/office/drawing/2014/main" id="{58FA8148-8CE7-4926-89FF-7DB93D75AB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9" name="PoljeZBesedilom 438">
          <a:extLst>
            <a:ext uri="{FF2B5EF4-FFF2-40B4-BE49-F238E27FC236}">
              <a16:creationId xmlns:a16="http://schemas.microsoft.com/office/drawing/2014/main" id="{70DFA4CB-D33A-4DD7-95CC-CF7D328F61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0" name="PoljeZBesedilom 439">
          <a:extLst>
            <a:ext uri="{FF2B5EF4-FFF2-40B4-BE49-F238E27FC236}">
              <a16:creationId xmlns:a16="http://schemas.microsoft.com/office/drawing/2014/main" id="{CC4681D1-5462-41A4-B083-2A61A5AC47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1" name="PoljeZBesedilom 440">
          <a:extLst>
            <a:ext uri="{FF2B5EF4-FFF2-40B4-BE49-F238E27FC236}">
              <a16:creationId xmlns:a16="http://schemas.microsoft.com/office/drawing/2014/main" id="{A6BBEF28-3299-47A0-B6CE-971D11A591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2" name="PoljeZBesedilom 441">
          <a:extLst>
            <a:ext uri="{FF2B5EF4-FFF2-40B4-BE49-F238E27FC236}">
              <a16:creationId xmlns:a16="http://schemas.microsoft.com/office/drawing/2014/main" id="{1C5D9444-26D9-499B-AEFD-CE8DD154A2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3" name="PoljeZBesedilom 442">
          <a:extLst>
            <a:ext uri="{FF2B5EF4-FFF2-40B4-BE49-F238E27FC236}">
              <a16:creationId xmlns:a16="http://schemas.microsoft.com/office/drawing/2014/main" id="{3543223A-D4F1-4EBC-B3A2-823A5A7701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4" name="PoljeZBesedilom 443">
          <a:extLst>
            <a:ext uri="{FF2B5EF4-FFF2-40B4-BE49-F238E27FC236}">
              <a16:creationId xmlns:a16="http://schemas.microsoft.com/office/drawing/2014/main" id="{AA027BAB-1D74-4EC0-9350-1E84266566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5" name="PoljeZBesedilom 444">
          <a:extLst>
            <a:ext uri="{FF2B5EF4-FFF2-40B4-BE49-F238E27FC236}">
              <a16:creationId xmlns:a16="http://schemas.microsoft.com/office/drawing/2014/main" id="{C485709F-3117-410F-8392-85DD4055AC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6" name="PoljeZBesedilom 445">
          <a:extLst>
            <a:ext uri="{FF2B5EF4-FFF2-40B4-BE49-F238E27FC236}">
              <a16:creationId xmlns:a16="http://schemas.microsoft.com/office/drawing/2014/main" id="{1AE7212E-BCC1-4C8A-9463-7BA6B3FBF5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7" name="PoljeZBesedilom 446">
          <a:extLst>
            <a:ext uri="{FF2B5EF4-FFF2-40B4-BE49-F238E27FC236}">
              <a16:creationId xmlns:a16="http://schemas.microsoft.com/office/drawing/2014/main" id="{F1D70971-03A3-44FD-9FCB-A4B81BD0B2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8" name="PoljeZBesedilom 447">
          <a:extLst>
            <a:ext uri="{FF2B5EF4-FFF2-40B4-BE49-F238E27FC236}">
              <a16:creationId xmlns:a16="http://schemas.microsoft.com/office/drawing/2014/main" id="{D3E4E937-2602-4CDB-92F8-5EEA8905C2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9" name="PoljeZBesedilom 448">
          <a:extLst>
            <a:ext uri="{FF2B5EF4-FFF2-40B4-BE49-F238E27FC236}">
              <a16:creationId xmlns:a16="http://schemas.microsoft.com/office/drawing/2014/main" id="{BB42D9F1-6585-45D3-89E9-420ADA77A3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0" name="PoljeZBesedilom 449">
          <a:extLst>
            <a:ext uri="{FF2B5EF4-FFF2-40B4-BE49-F238E27FC236}">
              <a16:creationId xmlns:a16="http://schemas.microsoft.com/office/drawing/2014/main" id="{B0D3EABA-3A93-481A-A9ED-92307D9EEC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1" name="PoljeZBesedilom 450">
          <a:extLst>
            <a:ext uri="{FF2B5EF4-FFF2-40B4-BE49-F238E27FC236}">
              <a16:creationId xmlns:a16="http://schemas.microsoft.com/office/drawing/2014/main" id="{7BE4D05C-3682-4C31-8773-29324A5DC4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2" name="PoljeZBesedilom 451">
          <a:extLst>
            <a:ext uri="{FF2B5EF4-FFF2-40B4-BE49-F238E27FC236}">
              <a16:creationId xmlns:a16="http://schemas.microsoft.com/office/drawing/2014/main" id="{48A0EF77-E389-4B95-9A8E-0DC1CBB7C7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3" name="PoljeZBesedilom 452">
          <a:extLst>
            <a:ext uri="{FF2B5EF4-FFF2-40B4-BE49-F238E27FC236}">
              <a16:creationId xmlns:a16="http://schemas.microsoft.com/office/drawing/2014/main" id="{5B617887-40F3-4934-AF66-ED3C91D0B5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4" name="PoljeZBesedilom 453">
          <a:extLst>
            <a:ext uri="{FF2B5EF4-FFF2-40B4-BE49-F238E27FC236}">
              <a16:creationId xmlns:a16="http://schemas.microsoft.com/office/drawing/2014/main" id="{958FB424-0671-4226-A1A8-CEC31D18F3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5" name="PoljeZBesedilom 454">
          <a:extLst>
            <a:ext uri="{FF2B5EF4-FFF2-40B4-BE49-F238E27FC236}">
              <a16:creationId xmlns:a16="http://schemas.microsoft.com/office/drawing/2014/main" id="{A4BA37E5-110F-4218-A283-1A80046E87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6" name="PoljeZBesedilom 455">
          <a:extLst>
            <a:ext uri="{FF2B5EF4-FFF2-40B4-BE49-F238E27FC236}">
              <a16:creationId xmlns:a16="http://schemas.microsoft.com/office/drawing/2014/main" id="{06EA9893-F5EE-48AA-9303-192FB08E35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7" name="PoljeZBesedilom 456">
          <a:extLst>
            <a:ext uri="{FF2B5EF4-FFF2-40B4-BE49-F238E27FC236}">
              <a16:creationId xmlns:a16="http://schemas.microsoft.com/office/drawing/2014/main" id="{6FE60234-69FE-4B33-A994-0B7AFADE87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8" name="PoljeZBesedilom 457">
          <a:extLst>
            <a:ext uri="{FF2B5EF4-FFF2-40B4-BE49-F238E27FC236}">
              <a16:creationId xmlns:a16="http://schemas.microsoft.com/office/drawing/2014/main" id="{1DA7F3B6-AD3D-4D50-9CF7-4786B4CDCA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9" name="PoljeZBesedilom 458">
          <a:extLst>
            <a:ext uri="{FF2B5EF4-FFF2-40B4-BE49-F238E27FC236}">
              <a16:creationId xmlns:a16="http://schemas.microsoft.com/office/drawing/2014/main" id="{E5E3A05B-A955-45F3-8EB0-933142BC6F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0" name="PoljeZBesedilom 459">
          <a:extLst>
            <a:ext uri="{FF2B5EF4-FFF2-40B4-BE49-F238E27FC236}">
              <a16:creationId xmlns:a16="http://schemas.microsoft.com/office/drawing/2014/main" id="{8562A839-6D02-47B8-A939-60CA82C44C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1" name="PoljeZBesedilom 460">
          <a:extLst>
            <a:ext uri="{FF2B5EF4-FFF2-40B4-BE49-F238E27FC236}">
              <a16:creationId xmlns:a16="http://schemas.microsoft.com/office/drawing/2014/main" id="{58258BCC-F7A6-415F-A42D-CB7550BB86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2" name="PoljeZBesedilom 461">
          <a:extLst>
            <a:ext uri="{FF2B5EF4-FFF2-40B4-BE49-F238E27FC236}">
              <a16:creationId xmlns:a16="http://schemas.microsoft.com/office/drawing/2014/main" id="{51DE63FE-9CD2-4FB7-A41C-625C696864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3" name="PoljeZBesedilom 462">
          <a:extLst>
            <a:ext uri="{FF2B5EF4-FFF2-40B4-BE49-F238E27FC236}">
              <a16:creationId xmlns:a16="http://schemas.microsoft.com/office/drawing/2014/main" id="{8F48CCCC-D221-44DB-B135-A00458D50F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4" name="PoljeZBesedilom 463">
          <a:extLst>
            <a:ext uri="{FF2B5EF4-FFF2-40B4-BE49-F238E27FC236}">
              <a16:creationId xmlns:a16="http://schemas.microsoft.com/office/drawing/2014/main" id="{DB288C12-24D2-4333-9554-A626576152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5" name="PoljeZBesedilom 464">
          <a:extLst>
            <a:ext uri="{FF2B5EF4-FFF2-40B4-BE49-F238E27FC236}">
              <a16:creationId xmlns:a16="http://schemas.microsoft.com/office/drawing/2014/main" id="{DE4B7953-4BBF-4740-9A20-D6B25348B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6" name="PoljeZBesedilom 465">
          <a:extLst>
            <a:ext uri="{FF2B5EF4-FFF2-40B4-BE49-F238E27FC236}">
              <a16:creationId xmlns:a16="http://schemas.microsoft.com/office/drawing/2014/main" id="{63BBB166-8E7B-433E-A76D-7C95E4FD3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7" name="PoljeZBesedilom 466">
          <a:extLst>
            <a:ext uri="{FF2B5EF4-FFF2-40B4-BE49-F238E27FC236}">
              <a16:creationId xmlns:a16="http://schemas.microsoft.com/office/drawing/2014/main" id="{16A64B0B-0FA4-4EA7-8CE1-2D4B0A7D3D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8" name="PoljeZBesedilom 467">
          <a:extLst>
            <a:ext uri="{FF2B5EF4-FFF2-40B4-BE49-F238E27FC236}">
              <a16:creationId xmlns:a16="http://schemas.microsoft.com/office/drawing/2014/main" id="{BBED2055-B528-4F83-9390-2805C6CD61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9" name="PoljeZBesedilom 468">
          <a:extLst>
            <a:ext uri="{FF2B5EF4-FFF2-40B4-BE49-F238E27FC236}">
              <a16:creationId xmlns:a16="http://schemas.microsoft.com/office/drawing/2014/main" id="{511D69FD-1701-441F-B6D8-6DDFA1F0E6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0" name="PoljeZBesedilom 469">
          <a:extLst>
            <a:ext uri="{FF2B5EF4-FFF2-40B4-BE49-F238E27FC236}">
              <a16:creationId xmlns:a16="http://schemas.microsoft.com/office/drawing/2014/main" id="{897C516A-45C3-45D8-943D-BA52EB104E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1" name="PoljeZBesedilom 470">
          <a:extLst>
            <a:ext uri="{FF2B5EF4-FFF2-40B4-BE49-F238E27FC236}">
              <a16:creationId xmlns:a16="http://schemas.microsoft.com/office/drawing/2014/main" id="{C2DE88B9-4466-4FC0-A281-8A28737BBF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2" name="PoljeZBesedilom 471">
          <a:extLst>
            <a:ext uri="{FF2B5EF4-FFF2-40B4-BE49-F238E27FC236}">
              <a16:creationId xmlns:a16="http://schemas.microsoft.com/office/drawing/2014/main" id="{2EB6314A-E98E-4A27-8513-72EE2C74D8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3" name="PoljeZBesedilom 472">
          <a:extLst>
            <a:ext uri="{FF2B5EF4-FFF2-40B4-BE49-F238E27FC236}">
              <a16:creationId xmlns:a16="http://schemas.microsoft.com/office/drawing/2014/main" id="{BC854CCA-2486-434D-BB01-40011EF88D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4" name="PoljeZBesedilom 473">
          <a:extLst>
            <a:ext uri="{FF2B5EF4-FFF2-40B4-BE49-F238E27FC236}">
              <a16:creationId xmlns:a16="http://schemas.microsoft.com/office/drawing/2014/main" id="{7A23CD4D-002A-45A7-8954-91218A25A8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5" name="PoljeZBesedilom 474">
          <a:extLst>
            <a:ext uri="{FF2B5EF4-FFF2-40B4-BE49-F238E27FC236}">
              <a16:creationId xmlns:a16="http://schemas.microsoft.com/office/drawing/2014/main" id="{E8CFF95E-DD40-4D12-9F57-1EA9380250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6" name="PoljeZBesedilom 475">
          <a:extLst>
            <a:ext uri="{FF2B5EF4-FFF2-40B4-BE49-F238E27FC236}">
              <a16:creationId xmlns:a16="http://schemas.microsoft.com/office/drawing/2014/main" id="{042378A0-3161-4988-AA61-F32B2A4AD6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7" name="PoljeZBesedilom 476">
          <a:extLst>
            <a:ext uri="{FF2B5EF4-FFF2-40B4-BE49-F238E27FC236}">
              <a16:creationId xmlns:a16="http://schemas.microsoft.com/office/drawing/2014/main" id="{64BA974D-B4BF-4204-AA83-FDB6C2D27C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8" name="PoljeZBesedilom 477">
          <a:extLst>
            <a:ext uri="{FF2B5EF4-FFF2-40B4-BE49-F238E27FC236}">
              <a16:creationId xmlns:a16="http://schemas.microsoft.com/office/drawing/2014/main" id="{B9559715-599F-4639-A78A-6C119E27F0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9" name="PoljeZBesedilom 478">
          <a:extLst>
            <a:ext uri="{FF2B5EF4-FFF2-40B4-BE49-F238E27FC236}">
              <a16:creationId xmlns:a16="http://schemas.microsoft.com/office/drawing/2014/main" id="{B3903D1A-F04F-466A-B6C9-6EBFDB19B1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0" name="PoljeZBesedilom 479">
          <a:extLst>
            <a:ext uri="{FF2B5EF4-FFF2-40B4-BE49-F238E27FC236}">
              <a16:creationId xmlns:a16="http://schemas.microsoft.com/office/drawing/2014/main" id="{88E4AB38-0150-4442-B074-884397FDF3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1" name="PoljeZBesedilom 480">
          <a:extLst>
            <a:ext uri="{FF2B5EF4-FFF2-40B4-BE49-F238E27FC236}">
              <a16:creationId xmlns:a16="http://schemas.microsoft.com/office/drawing/2014/main" id="{7A46C153-33A2-458A-B659-19708F55C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2" name="PoljeZBesedilom 481">
          <a:extLst>
            <a:ext uri="{FF2B5EF4-FFF2-40B4-BE49-F238E27FC236}">
              <a16:creationId xmlns:a16="http://schemas.microsoft.com/office/drawing/2014/main" id="{A41D981B-4FEB-4600-9E7C-D1974D3C80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3" name="PoljeZBesedilom 482">
          <a:extLst>
            <a:ext uri="{FF2B5EF4-FFF2-40B4-BE49-F238E27FC236}">
              <a16:creationId xmlns:a16="http://schemas.microsoft.com/office/drawing/2014/main" id="{8F2E2BED-8C3D-4F45-8DF7-F7B8BB0436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4" name="PoljeZBesedilom 483">
          <a:extLst>
            <a:ext uri="{FF2B5EF4-FFF2-40B4-BE49-F238E27FC236}">
              <a16:creationId xmlns:a16="http://schemas.microsoft.com/office/drawing/2014/main" id="{86B6CBAE-8154-4437-90B8-79F2639C0E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5" name="PoljeZBesedilom 484">
          <a:extLst>
            <a:ext uri="{FF2B5EF4-FFF2-40B4-BE49-F238E27FC236}">
              <a16:creationId xmlns:a16="http://schemas.microsoft.com/office/drawing/2014/main" id="{3C2F3A2E-3719-4BA4-8A20-1FF9CA33F5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6" name="PoljeZBesedilom 485">
          <a:extLst>
            <a:ext uri="{FF2B5EF4-FFF2-40B4-BE49-F238E27FC236}">
              <a16:creationId xmlns:a16="http://schemas.microsoft.com/office/drawing/2014/main" id="{3DE50796-BD80-4863-820C-2C61E0692C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7" name="PoljeZBesedilom 486">
          <a:extLst>
            <a:ext uri="{FF2B5EF4-FFF2-40B4-BE49-F238E27FC236}">
              <a16:creationId xmlns:a16="http://schemas.microsoft.com/office/drawing/2014/main" id="{6408F82A-E769-4D4E-B249-B42673A087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8" name="PoljeZBesedilom 487">
          <a:extLst>
            <a:ext uri="{FF2B5EF4-FFF2-40B4-BE49-F238E27FC236}">
              <a16:creationId xmlns:a16="http://schemas.microsoft.com/office/drawing/2014/main" id="{452406AD-1410-4C06-B97E-CC3107E771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9" name="PoljeZBesedilom 488">
          <a:extLst>
            <a:ext uri="{FF2B5EF4-FFF2-40B4-BE49-F238E27FC236}">
              <a16:creationId xmlns:a16="http://schemas.microsoft.com/office/drawing/2014/main" id="{2306BF97-A004-4977-B76B-A210EC1CA4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0" name="PoljeZBesedilom 489">
          <a:extLst>
            <a:ext uri="{FF2B5EF4-FFF2-40B4-BE49-F238E27FC236}">
              <a16:creationId xmlns:a16="http://schemas.microsoft.com/office/drawing/2014/main" id="{88A31EC5-4A8D-45A8-80F1-B541D4ECEA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1" name="PoljeZBesedilom 490">
          <a:extLst>
            <a:ext uri="{FF2B5EF4-FFF2-40B4-BE49-F238E27FC236}">
              <a16:creationId xmlns:a16="http://schemas.microsoft.com/office/drawing/2014/main" id="{C43EF383-F6B0-4F83-857C-4737129C6E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2" name="PoljeZBesedilom 491">
          <a:extLst>
            <a:ext uri="{FF2B5EF4-FFF2-40B4-BE49-F238E27FC236}">
              <a16:creationId xmlns:a16="http://schemas.microsoft.com/office/drawing/2014/main" id="{48E70542-C733-4F9B-990B-366429D47A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3" name="PoljeZBesedilom 492">
          <a:extLst>
            <a:ext uri="{FF2B5EF4-FFF2-40B4-BE49-F238E27FC236}">
              <a16:creationId xmlns:a16="http://schemas.microsoft.com/office/drawing/2014/main" id="{B76397E8-2366-49C6-8334-EC3CA2EAB7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4" name="PoljeZBesedilom 493">
          <a:extLst>
            <a:ext uri="{FF2B5EF4-FFF2-40B4-BE49-F238E27FC236}">
              <a16:creationId xmlns:a16="http://schemas.microsoft.com/office/drawing/2014/main" id="{BB030683-C4A8-4BB9-BA6A-33008E1DFF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5" name="PoljeZBesedilom 494">
          <a:extLst>
            <a:ext uri="{FF2B5EF4-FFF2-40B4-BE49-F238E27FC236}">
              <a16:creationId xmlns:a16="http://schemas.microsoft.com/office/drawing/2014/main" id="{E1A94E33-C401-4777-839F-23D978B3F0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6" name="PoljeZBesedilom 495">
          <a:extLst>
            <a:ext uri="{FF2B5EF4-FFF2-40B4-BE49-F238E27FC236}">
              <a16:creationId xmlns:a16="http://schemas.microsoft.com/office/drawing/2014/main" id="{E2E82ED4-DB73-4899-929D-082F215CFF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7" name="PoljeZBesedilom 496">
          <a:extLst>
            <a:ext uri="{FF2B5EF4-FFF2-40B4-BE49-F238E27FC236}">
              <a16:creationId xmlns:a16="http://schemas.microsoft.com/office/drawing/2014/main" id="{EBAFB5BD-832C-440F-BE39-8AB57313B8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8" name="PoljeZBesedilom 497">
          <a:extLst>
            <a:ext uri="{FF2B5EF4-FFF2-40B4-BE49-F238E27FC236}">
              <a16:creationId xmlns:a16="http://schemas.microsoft.com/office/drawing/2014/main" id="{5BC32F4A-AFE3-4B9F-B378-3B65E80FB0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9" name="PoljeZBesedilom 498">
          <a:extLst>
            <a:ext uri="{FF2B5EF4-FFF2-40B4-BE49-F238E27FC236}">
              <a16:creationId xmlns:a16="http://schemas.microsoft.com/office/drawing/2014/main" id="{AD20AD58-4DB9-46A3-9D0C-D77FEDF367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0" name="PoljeZBesedilom 499">
          <a:extLst>
            <a:ext uri="{FF2B5EF4-FFF2-40B4-BE49-F238E27FC236}">
              <a16:creationId xmlns:a16="http://schemas.microsoft.com/office/drawing/2014/main" id="{C4B0AA65-B902-4E19-994D-ABFAE3B570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1" name="PoljeZBesedilom 500">
          <a:extLst>
            <a:ext uri="{FF2B5EF4-FFF2-40B4-BE49-F238E27FC236}">
              <a16:creationId xmlns:a16="http://schemas.microsoft.com/office/drawing/2014/main" id="{F46DACE7-0406-4634-B7FC-0C4619DB71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2" name="PoljeZBesedilom 501">
          <a:extLst>
            <a:ext uri="{FF2B5EF4-FFF2-40B4-BE49-F238E27FC236}">
              <a16:creationId xmlns:a16="http://schemas.microsoft.com/office/drawing/2014/main" id="{3F8B4584-2CF9-4D7C-8473-016D9E74EF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3" name="PoljeZBesedilom 502">
          <a:extLst>
            <a:ext uri="{FF2B5EF4-FFF2-40B4-BE49-F238E27FC236}">
              <a16:creationId xmlns:a16="http://schemas.microsoft.com/office/drawing/2014/main" id="{62E3FC66-D34F-4B04-A991-46C5544028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4" name="PoljeZBesedilom 503">
          <a:extLst>
            <a:ext uri="{FF2B5EF4-FFF2-40B4-BE49-F238E27FC236}">
              <a16:creationId xmlns:a16="http://schemas.microsoft.com/office/drawing/2014/main" id="{32C9F55A-B600-4569-B08E-F35CBF5542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5" name="PoljeZBesedilom 504">
          <a:extLst>
            <a:ext uri="{FF2B5EF4-FFF2-40B4-BE49-F238E27FC236}">
              <a16:creationId xmlns:a16="http://schemas.microsoft.com/office/drawing/2014/main" id="{8961FCFE-2D16-4BD1-863E-4532EEF7DF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6" name="PoljeZBesedilom 505">
          <a:extLst>
            <a:ext uri="{FF2B5EF4-FFF2-40B4-BE49-F238E27FC236}">
              <a16:creationId xmlns:a16="http://schemas.microsoft.com/office/drawing/2014/main" id="{61C4046B-5F0C-405B-9082-76D3ED192F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7" name="PoljeZBesedilom 506">
          <a:extLst>
            <a:ext uri="{FF2B5EF4-FFF2-40B4-BE49-F238E27FC236}">
              <a16:creationId xmlns:a16="http://schemas.microsoft.com/office/drawing/2014/main" id="{65116011-EE19-4C9A-8E39-395E19F911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8" name="PoljeZBesedilom 507">
          <a:extLst>
            <a:ext uri="{FF2B5EF4-FFF2-40B4-BE49-F238E27FC236}">
              <a16:creationId xmlns:a16="http://schemas.microsoft.com/office/drawing/2014/main" id="{DA856A61-3E40-42E3-8DE0-AE24082C7D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9" name="PoljeZBesedilom 508">
          <a:extLst>
            <a:ext uri="{FF2B5EF4-FFF2-40B4-BE49-F238E27FC236}">
              <a16:creationId xmlns:a16="http://schemas.microsoft.com/office/drawing/2014/main" id="{FD5C85EC-42D0-46C8-A0C5-704E27A9E0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0" name="PoljeZBesedilom 509">
          <a:extLst>
            <a:ext uri="{FF2B5EF4-FFF2-40B4-BE49-F238E27FC236}">
              <a16:creationId xmlns:a16="http://schemas.microsoft.com/office/drawing/2014/main" id="{62595C20-8624-4A29-A80A-0571362079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1" name="PoljeZBesedilom 510">
          <a:extLst>
            <a:ext uri="{FF2B5EF4-FFF2-40B4-BE49-F238E27FC236}">
              <a16:creationId xmlns:a16="http://schemas.microsoft.com/office/drawing/2014/main" id="{412B1312-E077-464E-AC71-E1095DF43B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2" name="PoljeZBesedilom 511">
          <a:extLst>
            <a:ext uri="{FF2B5EF4-FFF2-40B4-BE49-F238E27FC236}">
              <a16:creationId xmlns:a16="http://schemas.microsoft.com/office/drawing/2014/main" id="{910D6728-E2AD-4173-9402-91B39A8E76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3" name="PoljeZBesedilom 512">
          <a:extLst>
            <a:ext uri="{FF2B5EF4-FFF2-40B4-BE49-F238E27FC236}">
              <a16:creationId xmlns:a16="http://schemas.microsoft.com/office/drawing/2014/main" id="{55E14AC8-00E6-49B3-86ED-E5A0DFB83A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4" name="PoljeZBesedilom 513">
          <a:extLst>
            <a:ext uri="{FF2B5EF4-FFF2-40B4-BE49-F238E27FC236}">
              <a16:creationId xmlns:a16="http://schemas.microsoft.com/office/drawing/2014/main" id="{7D5DA2FC-88DD-484F-A81E-2838B1F5D0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5" name="PoljeZBesedilom 514">
          <a:extLst>
            <a:ext uri="{FF2B5EF4-FFF2-40B4-BE49-F238E27FC236}">
              <a16:creationId xmlns:a16="http://schemas.microsoft.com/office/drawing/2014/main" id="{5DC60D22-D543-40EF-A09D-A08EC1C0B5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6" name="PoljeZBesedilom 515">
          <a:extLst>
            <a:ext uri="{FF2B5EF4-FFF2-40B4-BE49-F238E27FC236}">
              <a16:creationId xmlns:a16="http://schemas.microsoft.com/office/drawing/2014/main" id="{7B94B362-FC78-4A3D-A9EE-B79EE0177D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7" name="PoljeZBesedilom 516">
          <a:extLst>
            <a:ext uri="{FF2B5EF4-FFF2-40B4-BE49-F238E27FC236}">
              <a16:creationId xmlns:a16="http://schemas.microsoft.com/office/drawing/2014/main" id="{B6B6F692-F4C1-405E-A97D-F67F76F38B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8" name="PoljeZBesedilom 517">
          <a:extLst>
            <a:ext uri="{FF2B5EF4-FFF2-40B4-BE49-F238E27FC236}">
              <a16:creationId xmlns:a16="http://schemas.microsoft.com/office/drawing/2014/main" id="{64CEDFC3-A341-44B6-886D-2973E6DA17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9" name="PoljeZBesedilom 518">
          <a:extLst>
            <a:ext uri="{FF2B5EF4-FFF2-40B4-BE49-F238E27FC236}">
              <a16:creationId xmlns:a16="http://schemas.microsoft.com/office/drawing/2014/main" id="{B04FC81C-E687-41A9-B9AA-C61444833F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0" name="PoljeZBesedilom 519">
          <a:extLst>
            <a:ext uri="{FF2B5EF4-FFF2-40B4-BE49-F238E27FC236}">
              <a16:creationId xmlns:a16="http://schemas.microsoft.com/office/drawing/2014/main" id="{AF379F19-1E64-4899-88CC-921FC6F76F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1" name="PoljeZBesedilom 520">
          <a:extLst>
            <a:ext uri="{FF2B5EF4-FFF2-40B4-BE49-F238E27FC236}">
              <a16:creationId xmlns:a16="http://schemas.microsoft.com/office/drawing/2014/main" id="{F9006530-14A5-460E-91D8-885092C23A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2" name="PoljeZBesedilom 521">
          <a:extLst>
            <a:ext uri="{FF2B5EF4-FFF2-40B4-BE49-F238E27FC236}">
              <a16:creationId xmlns:a16="http://schemas.microsoft.com/office/drawing/2014/main" id="{B46BFFF2-1979-4040-9EB0-4EF98DC2E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3" name="PoljeZBesedilom 522">
          <a:extLst>
            <a:ext uri="{FF2B5EF4-FFF2-40B4-BE49-F238E27FC236}">
              <a16:creationId xmlns:a16="http://schemas.microsoft.com/office/drawing/2014/main" id="{F60C2206-651B-4930-B378-254CF1A5B1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4" name="PoljeZBesedilom 523">
          <a:extLst>
            <a:ext uri="{FF2B5EF4-FFF2-40B4-BE49-F238E27FC236}">
              <a16:creationId xmlns:a16="http://schemas.microsoft.com/office/drawing/2014/main" id="{10FB5FD5-D293-4831-8CF7-4324C44D45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5" name="PoljeZBesedilom 524">
          <a:extLst>
            <a:ext uri="{FF2B5EF4-FFF2-40B4-BE49-F238E27FC236}">
              <a16:creationId xmlns:a16="http://schemas.microsoft.com/office/drawing/2014/main" id="{34149548-8972-4852-A868-2B9E238E1E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6" name="PoljeZBesedilom 525">
          <a:extLst>
            <a:ext uri="{FF2B5EF4-FFF2-40B4-BE49-F238E27FC236}">
              <a16:creationId xmlns:a16="http://schemas.microsoft.com/office/drawing/2014/main" id="{9535C6C0-92D7-4532-B51D-18B5C6DFCA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7" name="PoljeZBesedilom 526">
          <a:extLst>
            <a:ext uri="{FF2B5EF4-FFF2-40B4-BE49-F238E27FC236}">
              <a16:creationId xmlns:a16="http://schemas.microsoft.com/office/drawing/2014/main" id="{9BDDFA6D-220F-458F-8469-0ED7F99707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8" name="PoljeZBesedilom 527">
          <a:extLst>
            <a:ext uri="{FF2B5EF4-FFF2-40B4-BE49-F238E27FC236}">
              <a16:creationId xmlns:a16="http://schemas.microsoft.com/office/drawing/2014/main" id="{E57B09E3-D167-4DF5-AF69-7145152860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9" name="PoljeZBesedilom 528">
          <a:extLst>
            <a:ext uri="{FF2B5EF4-FFF2-40B4-BE49-F238E27FC236}">
              <a16:creationId xmlns:a16="http://schemas.microsoft.com/office/drawing/2014/main" id="{5EE73901-BE89-4E25-9489-45F4902CB3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0" name="PoljeZBesedilom 529">
          <a:extLst>
            <a:ext uri="{FF2B5EF4-FFF2-40B4-BE49-F238E27FC236}">
              <a16:creationId xmlns:a16="http://schemas.microsoft.com/office/drawing/2014/main" id="{1123770F-DFD6-4974-8A91-929DA1AF02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1" name="PoljeZBesedilom 530">
          <a:extLst>
            <a:ext uri="{FF2B5EF4-FFF2-40B4-BE49-F238E27FC236}">
              <a16:creationId xmlns:a16="http://schemas.microsoft.com/office/drawing/2014/main" id="{8C2BC30D-6137-42C2-8ACF-1ED2F8ADC1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2" name="PoljeZBesedilom 531">
          <a:extLst>
            <a:ext uri="{FF2B5EF4-FFF2-40B4-BE49-F238E27FC236}">
              <a16:creationId xmlns:a16="http://schemas.microsoft.com/office/drawing/2014/main" id="{4531E7C4-180D-4F63-B383-8BE39858B8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3" name="PoljeZBesedilom 532">
          <a:extLst>
            <a:ext uri="{FF2B5EF4-FFF2-40B4-BE49-F238E27FC236}">
              <a16:creationId xmlns:a16="http://schemas.microsoft.com/office/drawing/2014/main" id="{0BA75792-0E66-4EEB-B5B1-333A9996FC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4" name="PoljeZBesedilom 533">
          <a:extLst>
            <a:ext uri="{FF2B5EF4-FFF2-40B4-BE49-F238E27FC236}">
              <a16:creationId xmlns:a16="http://schemas.microsoft.com/office/drawing/2014/main" id="{0826EB4B-17B3-4D17-BAA2-E61CB8B791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5" name="PoljeZBesedilom 534">
          <a:extLst>
            <a:ext uri="{FF2B5EF4-FFF2-40B4-BE49-F238E27FC236}">
              <a16:creationId xmlns:a16="http://schemas.microsoft.com/office/drawing/2014/main" id="{DA8725CB-6F6E-46D5-8155-12674CBACB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6" name="PoljeZBesedilom 535">
          <a:extLst>
            <a:ext uri="{FF2B5EF4-FFF2-40B4-BE49-F238E27FC236}">
              <a16:creationId xmlns:a16="http://schemas.microsoft.com/office/drawing/2014/main" id="{734FDC24-5C56-4012-ABB7-CAE589C4A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7" name="PoljeZBesedilom 536">
          <a:extLst>
            <a:ext uri="{FF2B5EF4-FFF2-40B4-BE49-F238E27FC236}">
              <a16:creationId xmlns:a16="http://schemas.microsoft.com/office/drawing/2014/main" id="{A75A824D-9D04-4A7B-B346-B27CD4543A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8" name="PoljeZBesedilom 537">
          <a:extLst>
            <a:ext uri="{FF2B5EF4-FFF2-40B4-BE49-F238E27FC236}">
              <a16:creationId xmlns:a16="http://schemas.microsoft.com/office/drawing/2014/main" id="{08CB3C74-2C89-4624-AC1B-768C2AAD5A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9" name="PoljeZBesedilom 538">
          <a:extLst>
            <a:ext uri="{FF2B5EF4-FFF2-40B4-BE49-F238E27FC236}">
              <a16:creationId xmlns:a16="http://schemas.microsoft.com/office/drawing/2014/main" id="{FFB36E52-5079-47B3-AE8A-9344EDA277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0" name="PoljeZBesedilom 539">
          <a:extLst>
            <a:ext uri="{FF2B5EF4-FFF2-40B4-BE49-F238E27FC236}">
              <a16:creationId xmlns:a16="http://schemas.microsoft.com/office/drawing/2014/main" id="{195C1ECF-519D-47DF-92BC-F87B8D9A4C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1" name="PoljeZBesedilom 540">
          <a:extLst>
            <a:ext uri="{FF2B5EF4-FFF2-40B4-BE49-F238E27FC236}">
              <a16:creationId xmlns:a16="http://schemas.microsoft.com/office/drawing/2014/main" id="{B81D9F34-FB69-4023-A92B-B9A62C199E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2" name="PoljeZBesedilom 541">
          <a:extLst>
            <a:ext uri="{FF2B5EF4-FFF2-40B4-BE49-F238E27FC236}">
              <a16:creationId xmlns:a16="http://schemas.microsoft.com/office/drawing/2014/main" id="{49BD77A5-CABC-4393-8587-A1E75FC8A7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3" name="PoljeZBesedilom 542">
          <a:extLst>
            <a:ext uri="{FF2B5EF4-FFF2-40B4-BE49-F238E27FC236}">
              <a16:creationId xmlns:a16="http://schemas.microsoft.com/office/drawing/2014/main" id="{098AE81C-C336-4EB3-B797-9BDB21D5A9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4" name="PoljeZBesedilom 543">
          <a:extLst>
            <a:ext uri="{FF2B5EF4-FFF2-40B4-BE49-F238E27FC236}">
              <a16:creationId xmlns:a16="http://schemas.microsoft.com/office/drawing/2014/main" id="{93F4F81C-76EA-42D7-9574-5065F1D83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5" name="PoljeZBesedilom 544">
          <a:extLst>
            <a:ext uri="{FF2B5EF4-FFF2-40B4-BE49-F238E27FC236}">
              <a16:creationId xmlns:a16="http://schemas.microsoft.com/office/drawing/2014/main" id="{558E4ED9-2A60-41B7-98D0-DA3D3D580E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6" name="PoljeZBesedilom 545">
          <a:extLst>
            <a:ext uri="{FF2B5EF4-FFF2-40B4-BE49-F238E27FC236}">
              <a16:creationId xmlns:a16="http://schemas.microsoft.com/office/drawing/2014/main" id="{BADF7AEC-A4DE-4F30-9184-5306EBD886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7" name="PoljeZBesedilom 546">
          <a:extLst>
            <a:ext uri="{FF2B5EF4-FFF2-40B4-BE49-F238E27FC236}">
              <a16:creationId xmlns:a16="http://schemas.microsoft.com/office/drawing/2014/main" id="{538B69D9-E3AB-4965-8748-83B1B1A007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8" name="PoljeZBesedilom 547">
          <a:extLst>
            <a:ext uri="{FF2B5EF4-FFF2-40B4-BE49-F238E27FC236}">
              <a16:creationId xmlns:a16="http://schemas.microsoft.com/office/drawing/2014/main" id="{3ADE4CF3-50EC-4158-9CC1-DC8C72E99E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9" name="PoljeZBesedilom 548">
          <a:extLst>
            <a:ext uri="{FF2B5EF4-FFF2-40B4-BE49-F238E27FC236}">
              <a16:creationId xmlns:a16="http://schemas.microsoft.com/office/drawing/2014/main" id="{FF7B4E18-BE10-4B12-8527-16568ADB87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0" name="PoljeZBesedilom 549">
          <a:extLst>
            <a:ext uri="{FF2B5EF4-FFF2-40B4-BE49-F238E27FC236}">
              <a16:creationId xmlns:a16="http://schemas.microsoft.com/office/drawing/2014/main" id="{7DD8BBB4-21E1-4116-AE44-D4745910D9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1" name="PoljeZBesedilom 550">
          <a:extLst>
            <a:ext uri="{FF2B5EF4-FFF2-40B4-BE49-F238E27FC236}">
              <a16:creationId xmlns:a16="http://schemas.microsoft.com/office/drawing/2014/main" id="{09153F88-48B6-4CC4-9442-A0FD79A2ED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2" name="PoljeZBesedilom 551">
          <a:extLst>
            <a:ext uri="{FF2B5EF4-FFF2-40B4-BE49-F238E27FC236}">
              <a16:creationId xmlns:a16="http://schemas.microsoft.com/office/drawing/2014/main" id="{50DA95C8-1B08-430B-B7C4-ADEA3B9CFF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3" name="PoljeZBesedilom 552">
          <a:extLst>
            <a:ext uri="{FF2B5EF4-FFF2-40B4-BE49-F238E27FC236}">
              <a16:creationId xmlns:a16="http://schemas.microsoft.com/office/drawing/2014/main" id="{F6E1C5D4-5D8B-42FA-A1FA-EF79EA0D1C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4" name="PoljeZBesedilom 553">
          <a:extLst>
            <a:ext uri="{FF2B5EF4-FFF2-40B4-BE49-F238E27FC236}">
              <a16:creationId xmlns:a16="http://schemas.microsoft.com/office/drawing/2014/main" id="{C3AFE7DE-90BE-4CC0-8CAB-019B977268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5" name="PoljeZBesedilom 554">
          <a:extLst>
            <a:ext uri="{FF2B5EF4-FFF2-40B4-BE49-F238E27FC236}">
              <a16:creationId xmlns:a16="http://schemas.microsoft.com/office/drawing/2014/main" id="{C6C4A558-C018-45BB-A975-C2E05CF2FB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6" name="PoljeZBesedilom 555">
          <a:extLst>
            <a:ext uri="{FF2B5EF4-FFF2-40B4-BE49-F238E27FC236}">
              <a16:creationId xmlns:a16="http://schemas.microsoft.com/office/drawing/2014/main" id="{5FC704BE-CACC-40F2-8D99-EC00398B27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7" name="PoljeZBesedilom 556">
          <a:extLst>
            <a:ext uri="{FF2B5EF4-FFF2-40B4-BE49-F238E27FC236}">
              <a16:creationId xmlns:a16="http://schemas.microsoft.com/office/drawing/2014/main" id="{B59A89DF-409D-408A-89AD-B268F7C78F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8" name="PoljeZBesedilom 557">
          <a:extLst>
            <a:ext uri="{FF2B5EF4-FFF2-40B4-BE49-F238E27FC236}">
              <a16:creationId xmlns:a16="http://schemas.microsoft.com/office/drawing/2014/main" id="{406F4F58-03C0-4019-8B3A-B82293BAF6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9" name="PoljeZBesedilom 558">
          <a:extLst>
            <a:ext uri="{FF2B5EF4-FFF2-40B4-BE49-F238E27FC236}">
              <a16:creationId xmlns:a16="http://schemas.microsoft.com/office/drawing/2014/main" id="{ACB24F93-5A6F-4C2F-B13A-79F7DE087F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0" name="PoljeZBesedilom 559">
          <a:extLst>
            <a:ext uri="{FF2B5EF4-FFF2-40B4-BE49-F238E27FC236}">
              <a16:creationId xmlns:a16="http://schemas.microsoft.com/office/drawing/2014/main" id="{7F983F06-FCDC-41EC-89BD-F492CC0556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1" name="PoljeZBesedilom 560">
          <a:extLst>
            <a:ext uri="{FF2B5EF4-FFF2-40B4-BE49-F238E27FC236}">
              <a16:creationId xmlns:a16="http://schemas.microsoft.com/office/drawing/2014/main" id="{BDFB5B8E-1289-4796-9638-D32EA170EC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2" name="PoljeZBesedilom 561">
          <a:extLst>
            <a:ext uri="{FF2B5EF4-FFF2-40B4-BE49-F238E27FC236}">
              <a16:creationId xmlns:a16="http://schemas.microsoft.com/office/drawing/2014/main" id="{DD578156-E497-45A2-B4C1-B2B8253642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3" name="PoljeZBesedilom 562">
          <a:extLst>
            <a:ext uri="{FF2B5EF4-FFF2-40B4-BE49-F238E27FC236}">
              <a16:creationId xmlns:a16="http://schemas.microsoft.com/office/drawing/2014/main" id="{6F3F5878-6145-4AB9-8422-1E6BAB1D26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4" name="PoljeZBesedilom 563">
          <a:extLst>
            <a:ext uri="{FF2B5EF4-FFF2-40B4-BE49-F238E27FC236}">
              <a16:creationId xmlns:a16="http://schemas.microsoft.com/office/drawing/2014/main" id="{8C7F182F-3FE8-4BFF-97FD-73FCE135B5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5" name="PoljeZBesedilom 564">
          <a:extLst>
            <a:ext uri="{FF2B5EF4-FFF2-40B4-BE49-F238E27FC236}">
              <a16:creationId xmlns:a16="http://schemas.microsoft.com/office/drawing/2014/main" id="{8A41BB28-6E89-4541-8482-7565A5FB61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6" name="PoljeZBesedilom 565">
          <a:extLst>
            <a:ext uri="{FF2B5EF4-FFF2-40B4-BE49-F238E27FC236}">
              <a16:creationId xmlns:a16="http://schemas.microsoft.com/office/drawing/2014/main" id="{3BD1464D-8A10-4BE3-9214-D899F76DBB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7" name="PoljeZBesedilom 566">
          <a:extLst>
            <a:ext uri="{FF2B5EF4-FFF2-40B4-BE49-F238E27FC236}">
              <a16:creationId xmlns:a16="http://schemas.microsoft.com/office/drawing/2014/main" id="{945E9ED1-BA88-47A3-9747-7883873CCB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8" name="PoljeZBesedilom 567">
          <a:extLst>
            <a:ext uri="{FF2B5EF4-FFF2-40B4-BE49-F238E27FC236}">
              <a16:creationId xmlns:a16="http://schemas.microsoft.com/office/drawing/2014/main" id="{456CD3A0-304C-4604-8509-12A997CEBD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9" name="PoljeZBesedilom 568">
          <a:extLst>
            <a:ext uri="{FF2B5EF4-FFF2-40B4-BE49-F238E27FC236}">
              <a16:creationId xmlns:a16="http://schemas.microsoft.com/office/drawing/2014/main" id="{60279367-8A7B-4DB2-98BD-91E0D776A6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0" name="PoljeZBesedilom 569">
          <a:extLst>
            <a:ext uri="{FF2B5EF4-FFF2-40B4-BE49-F238E27FC236}">
              <a16:creationId xmlns:a16="http://schemas.microsoft.com/office/drawing/2014/main" id="{0EC52D92-A102-4263-A4B2-AFFCBA8EE9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1" name="PoljeZBesedilom 570">
          <a:extLst>
            <a:ext uri="{FF2B5EF4-FFF2-40B4-BE49-F238E27FC236}">
              <a16:creationId xmlns:a16="http://schemas.microsoft.com/office/drawing/2014/main" id="{338700BF-AB10-4004-929E-A0D0EC840E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2" name="PoljeZBesedilom 571">
          <a:extLst>
            <a:ext uri="{FF2B5EF4-FFF2-40B4-BE49-F238E27FC236}">
              <a16:creationId xmlns:a16="http://schemas.microsoft.com/office/drawing/2014/main" id="{321AFE17-6954-4009-9FEB-B4154CC821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3" name="PoljeZBesedilom 572">
          <a:extLst>
            <a:ext uri="{FF2B5EF4-FFF2-40B4-BE49-F238E27FC236}">
              <a16:creationId xmlns:a16="http://schemas.microsoft.com/office/drawing/2014/main" id="{A19181F2-338D-4D78-82DC-B733CD037F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4" name="PoljeZBesedilom 573">
          <a:extLst>
            <a:ext uri="{FF2B5EF4-FFF2-40B4-BE49-F238E27FC236}">
              <a16:creationId xmlns:a16="http://schemas.microsoft.com/office/drawing/2014/main" id="{B9D1994D-3F00-4A6F-9DAC-2B8DC83A72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5" name="PoljeZBesedilom 574">
          <a:extLst>
            <a:ext uri="{FF2B5EF4-FFF2-40B4-BE49-F238E27FC236}">
              <a16:creationId xmlns:a16="http://schemas.microsoft.com/office/drawing/2014/main" id="{CDCF6028-4904-429E-B2DD-CC28FA174F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6" name="PoljeZBesedilom 575">
          <a:extLst>
            <a:ext uri="{FF2B5EF4-FFF2-40B4-BE49-F238E27FC236}">
              <a16:creationId xmlns:a16="http://schemas.microsoft.com/office/drawing/2014/main" id="{B1EB108A-9DF9-498B-8C07-BF6AE93690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7" name="PoljeZBesedilom 576">
          <a:extLst>
            <a:ext uri="{FF2B5EF4-FFF2-40B4-BE49-F238E27FC236}">
              <a16:creationId xmlns:a16="http://schemas.microsoft.com/office/drawing/2014/main" id="{5CAD3D58-CB28-43A1-B942-099B2638EA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8" name="PoljeZBesedilom 577">
          <a:extLst>
            <a:ext uri="{FF2B5EF4-FFF2-40B4-BE49-F238E27FC236}">
              <a16:creationId xmlns:a16="http://schemas.microsoft.com/office/drawing/2014/main" id="{180C00C6-DA3F-4284-83AA-592C6BC3CF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9" name="PoljeZBesedilom 578">
          <a:extLst>
            <a:ext uri="{FF2B5EF4-FFF2-40B4-BE49-F238E27FC236}">
              <a16:creationId xmlns:a16="http://schemas.microsoft.com/office/drawing/2014/main" id="{F28173C6-E251-4CD9-A06D-879FA3251A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0" name="PoljeZBesedilom 579">
          <a:extLst>
            <a:ext uri="{FF2B5EF4-FFF2-40B4-BE49-F238E27FC236}">
              <a16:creationId xmlns:a16="http://schemas.microsoft.com/office/drawing/2014/main" id="{36A34065-149A-4E5D-9ACE-98F239A275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1" name="PoljeZBesedilom 580">
          <a:extLst>
            <a:ext uri="{FF2B5EF4-FFF2-40B4-BE49-F238E27FC236}">
              <a16:creationId xmlns:a16="http://schemas.microsoft.com/office/drawing/2014/main" id="{18929A12-C93C-4053-AC45-EA0A12E268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2" name="PoljeZBesedilom 581">
          <a:extLst>
            <a:ext uri="{FF2B5EF4-FFF2-40B4-BE49-F238E27FC236}">
              <a16:creationId xmlns:a16="http://schemas.microsoft.com/office/drawing/2014/main" id="{B9681BC5-E399-4636-9E3F-A472121657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3" name="PoljeZBesedilom 582">
          <a:extLst>
            <a:ext uri="{FF2B5EF4-FFF2-40B4-BE49-F238E27FC236}">
              <a16:creationId xmlns:a16="http://schemas.microsoft.com/office/drawing/2014/main" id="{5419235F-6CA7-4552-8227-128774799A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4" name="PoljeZBesedilom 583">
          <a:extLst>
            <a:ext uri="{FF2B5EF4-FFF2-40B4-BE49-F238E27FC236}">
              <a16:creationId xmlns:a16="http://schemas.microsoft.com/office/drawing/2014/main" id="{61DB5992-488B-41A4-8D6A-F33AB6253D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5" name="PoljeZBesedilom 584">
          <a:extLst>
            <a:ext uri="{FF2B5EF4-FFF2-40B4-BE49-F238E27FC236}">
              <a16:creationId xmlns:a16="http://schemas.microsoft.com/office/drawing/2014/main" id="{04651630-A310-4F7F-8AB4-EA71DA90F7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6" name="PoljeZBesedilom 585">
          <a:extLst>
            <a:ext uri="{FF2B5EF4-FFF2-40B4-BE49-F238E27FC236}">
              <a16:creationId xmlns:a16="http://schemas.microsoft.com/office/drawing/2014/main" id="{48900BF7-C6D8-4A3D-9D54-CB27DC3461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7" name="PoljeZBesedilom 586">
          <a:extLst>
            <a:ext uri="{FF2B5EF4-FFF2-40B4-BE49-F238E27FC236}">
              <a16:creationId xmlns:a16="http://schemas.microsoft.com/office/drawing/2014/main" id="{764F58B7-4BE7-4C62-9E15-219BC31B69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8" name="PoljeZBesedilom 587">
          <a:extLst>
            <a:ext uri="{FF2B5EF4-FFF2-40B4-BE49-F238E27FC236}">
              <a16:creationId xmlns:a16="http://schemas.microsoft.com/office/drawing/2014/main" id="{AE3B4E70-D7C5-44B0-AA81-1B21AD30D7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9" name="PoljeZBesedilom 588">
          <a:extLst>
            <a:ext uri="{FF2B5EF4-FFF2-40B4-BE49-F238E27FC236}">
              <a16:creationId xmlns:a16="http://schemas.microsoft.com/office/drawing/2014/main" id="{272490F4-3FF2-4C8D-8A2D-4915FA7027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0" name="PoljeZBesedilom 589">
          <a:extLst>
            <a:ext uri="{FF2B5EF4-FFF2-40B4-BE49-F238E27FC236}">
              <a16:creationId xmlns:a16="http://schemas.microsoft.com/office/drawing/2014/main" id="{382BF838-9FE4-46F4-8A8C-BE2DB7E2B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1" name="PoljeZBesedilom 590">
          <a:extLst>
            <a:ext uri="{FF2B5EF4-FFF2-40B4-BE49-F238E27FC236}">
              <a16:creationId xmlns:a16="http://schemas.microsoft.com/office/drawing/2014/main" id="{72D4CA08-BE2A-4800-AC07-FAE9503F91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2" name="PoljeZBesedilom 591">
          <a:extLst>
            <a:ext uri="{FF2B5EF4-FFF2-40B4-BE49-F238E27FC236}">
              <a16:creationId xmlns:a16="http://schemas.microsoft.com/office/drawing/2014/main" id="{8F36233C-846B-45EA-87C6-D84F8CEE49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3" name="PoljeZBesedilom 592">
          <a:extLst>
            <a:ext uri="{FF2B5EF4-FFF2-40B4-BE49-F238E27FC236}">
              <a16:creationId xmlns:a16="http://schemas.microsoft.com/office/drawing/2014/main" id="{53A4E20B-1A08-425B-96FB-7E0936DAA9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4" name="PoljeZBesedilom 593">
          <a:extLst>
            <a:ext uri="{FF2B5EF4-FFF2-40B4-BE49-F238E27FC236}">
              <a16:creationId xmlns:a16="http://schemas.microsoft.com/office/drawing/2014/main" id="{95AB3B4D-A92C-4C6B-A4E1-8EEC14DB7F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5" name="PoljeZBesedilom 594">
          <a:extLst>
            <a:ext uri="{FF2B5EF4-FFF2-40B4-BE49-F238E27FC236}">
              <a16:creationId xmlns:a16="http://schemas.microsoft.com/office/drawing/2014/main" id="{F9FC2F11-0F7D-437C-9FA8-FCA1BD0B50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6" name="PoljeZBesedilom 595">
          <a:extLst>
            <a:ext uri="{FF2B5EF4-FFF2-40B4-BE49-F238E27FC236}">
              <a16:creationId xmlns:a16="http://schemas.microsoft.com/office/drawing/2014/main" id="{439399D2-756E-4902-83A0-9ABB1600BA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7" name="PoljeZBesedilom 596">
          <a:extLst>
            <a:ext uri="{FF2B5EF4-FFF2-40B4-BE49-F238E27FC236}">
              <a16:creationId xmlns:a16="http://schemas.microsoft.com/office/drawing/2014/main" id="{7088A0C6-4DB8-43EE-BA26-7AE60EFB0B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8" name="PoljeZBesedilom 597">
          <a:extLst>
            <a:ext uri="{FF2B5EF4-FFF2-40B4-BE49-F238E27FC236}">
              <a16:creationId xmlns:a16="http://schemas.microsoft.com/office/drawing/2014/main" id="{CDAAEB88-D42E-4E90-8D02-EEB6AD6BFC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9" name="PoljeZBesedilom 598">
          <a:extLst>
            <a:ext uri="{FF2B5EF4-FFF2-40B4-BE49-F238E27FC236}">
              <a16:creationId xmlns:a16="http://schemas.microsoft.com/office/drawing/2014/main" id="{49369445-CDF4-41D1-A305-D5A861E4EB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0" name="PoljeZBesedilom 599">
          <a:extLst>
            <a:ext uri="{FF2B5EF4-FFF2-40B4-BE49-F238E27FC236}">
              <a16:creationId xmlns:a16="http://schemas.microsoft.com/office/drawing/2014/main" id="{3108287B-6501-40A9-B24E-DA6F901DFB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1" name="PoljeZBesedilom 600">
          <a:extLst>
            <a:ext uri="{FF2B5EF4-FFF2-40B4-BE49-F238E27FC236}">
              <a16:creationId xmlns:a16="http://schemas.microsoft.com/office/drawing/2014/main" id="{D4B319F6-BE90-4723-AE15-0B7E22CCB1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2" name="PoljeZBesedilom 601">
          <a:extLst>
            <a:ext uri="{FF2B5EF4-FFF2-40B4-BE49-F238E27FC236}">
              <a16:creationId xmlns:a16="http://schemas.microsoft.com/office/drawing/2014/main" id="{B6E4F092-F1CB-4A71-9A90-D48B71299C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3" name="PoljeZBesedilom 602">
          <a:extLst>
            <a:ext uri="{FF2B5EF4-FFF2-40B4-BE49-F238E27FC236}">
              <a16:creationId xmlns:a16="http://schemas.microsoft.com/office/drawing/2014/main" id="{E1982FBF-F801-4354-B2AF-C7E38C94D2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4" name="PoljeZBesedilom 603">
          <a:extLst>
            <a:ext uri="{FF2B5EF4-FFF2-40B4-BE49-F238E27FC236}">
              <a16:creationId xmlns:a16="http://schemas.microsoft.com/office/drawing/2014/main" id="{201689A8-F5E5-4D68-B898-62FDA81B4E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5" name="PoljeZBesedilom 604">
          <a:extLst>
            <a:ext uri="{FF2B5EF4-FFF2-40B4-BE49-F238E27FC236}">
              <a16:creationId xmlns:a16="http://schemas.microsoft.com/office/drawing/2014/main" id="{3879F1BB-7B60-413B-86D7-D611002B22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6" name="PoljeZBesedilom 605">
          <a:extLst>
            <a:ext uri="{FF2B5EF4-FFF2-40B4-BE49-F238E27FC236}">
              <a16:creationId xmlns:a16="http://schemas.microsoft.com/office/drawing/2014/main" id="{9EE49A42-2AC3-4CAA-9C06-8ABEBCC221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7" name="PoljeZBesedilom 606">
          <a:extLst>
            <a:ext uri="{FF2B5EF4-FFF2-40B4-BE49-F238E27FC236}">
              <a16:creationId xmlns:a16="http://schemas.microsoft.com/office/drawing/2014/main" id="{599C649A-9172-4F41-AB69-1A79B7AF05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8" name="PoljeZBesedilom 607">
          <a:extLst>
            <a:ext uri="{FF2B5EF4-FFF2-40B4-BE49-F238E27FC236}">
              <a16:creationId xmlns:a16="http://schemas.microsoft.com/office/drawing/2014/main" id="{7F1D9A91-D29D-4C14-81F1-229F1CB5ED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9" name="PoljeZBesedilom 608">
          <a:extLst>
            <a:ext uri="{FF2B5EF4-FFF2-40B4-BE49-F238E27FC236}">
              <a16:creationId xmlns:a16="http://schemas.microsoft.com/office/drawing/2014/main" id="{62170ECC-BBAC-4DC1-8738-D188A5225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0" name="PoljeZBesedilom 609">
          <a:extLst>
            <a:ext uri="{FF2B5EF4-FFF2-40B4-BE49-F238E27FC236}">
              <a16:creationId xmlns:a16="http://schemas.microsoft.com/office/drawing/2014/main" id="{D5FE97E9-8EFA-4DAB-B8B3-C51EBECED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1" name="PoljeZBesedilom 610">
          <a:extLst>
            <a:ext uri="{FF2B5EF4-FFF2-40B4-BE49-F238E27FC236}">
              <a16:creationId xmlns:a16="http://schemas.microsoft.com/office/drawing/2014/main" id="{69CBA7BB-6CAF-4BC4-9AD6-293809D5B2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2" name="PoljeZBesedilom 611">
          <a:extLst>
            <a:ext uri="{FF2B5EF4-FFF2-40B4-BE49-F238E27FC236}">
              <a16:creationId xmlns:a16="http://schemas.microsoft.com/office/drawing/2014/main" id="{A9355F01-B599-43DC-8C5E-E3E4ADE40C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3" name="PoljeZBesedilom 612">
          <a:extLst>
            <a:ext uri="{FF2B5EF4-FFF2-40B4-BE49-F238E27FC236}">
              <a16:creationId xmlns:a16="http://schemas.microsoft.com/office/drawing/2014/main" id="{1DEF91BE-BBD4-4956-BEB8-B6E66FEA8D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4" name="PoljeZBesedilom 613">
          <a:extLst>
            <a:ext uri="{FF2B5EF4-FFF2-40B4-BE49-F238E27FC236}">
              <a16:creationId xmlns:a16="http://schemas.microsoft.com/office/drawing/2014/main" id="{38BCD4C4-7608-4C48-A52E-BF864DABAE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5" name="PoljeZBesedilom 614">
          <a:extLst>
            <a:ext uri="{FF2B5EF4-FFF2-40B4-BE49-F238E27FC236}">
              <a16:creationId xmlns:a16="http://schemas.microsoft.com/office/drawing/2014/main" id="{CF7A8998-267B-4877-BF65-B98E48B6A7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6" name="PoljeZBesedilom 615">
          <a:extLst>
            <a:ext uri="{FF2B5EF4-FFF2-40B4-BE49-F238E27FC236}">
              <a16:creationId xmlns:a16="http://schemas.microsoft.com/office/drawing/2014/main" id="{4D7925B2-6AC0-47CE-AE31-D1359DB119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7" name="PoljeZBesedilom 616">
          <a:extLst>
            <a:ext uri="{FF2B5EF4-FFF2-40B4-BE49-F238E27FC236}">
              <a16:creationId xmlns:a16="http://schemas.microsoft.com/office/drawing/2014/main" id="{1B82A900-189D-44C5-8E0B-FB2BB47C89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8" name="PoljeZBesedilom 617">
          <a:extLst>
            <a:ext uri="{FF2B5EF4-FFF2-40B4-BE49-F238E27FC236}">
              <a16:creationId xmlns:a16="http://schemas.microsoft.com/office/drawing/2014/main" id="{CC969128-AAC0-4265-9F18-16FFD90E4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9" name="PoljeZBesedilom 618">
          <a:extLst>
            <a:ext uri="{FF2B5EF4-FFF2-40B4-BE49-F238E27FC236}">
              <a16:creationId xmlns:a16="http://schemas.microsoft.com/office/drawing/2014/main" id="{A24E2701-91D0-40B3-8D1F-1A695B507C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0" name="PoljeZBesedilom 619">
          <a:extLst>
            <a:ext uri="{FF2B5EF4-FFF2-40B4-BE49-F238E27FC236}">
              <a16:creationId xmlns:a16="http://schemas.microsoft.com/office/drawing/2014/main" id="{19A41A4A-EE87-4FBE-9FED-6924CA4688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1" name="PoljeZBesedilom 620">
          <a:extLst>
            <a:ext uri="{FF2B5EF4-FFF2-40B4-BE49-F238E27FC236}">
              <a16:creationId xmlns:a16="http://schemas.microsoft.com/office/drawing/2014/main" id="{D02DD5B4-CF3B-4615-B13C-7A898A31BD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2" name="PoljeZBesedilom 621">
          <a:extLst>
            <a:ext uri="{FF2B5EF4-FFF2-40B4-BE49-F238E27FC236}">
              <a16:creationId xmlns:a16="http://schemas.microsoft.com/office/drawing/2014/main" id="{5096EAD3-F80C-4263-8544-AD0AB5EC92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3" name="PoljeZBesedilom 622">
          <a:extLst>
            <a:ext uri="{FF2B5EF4-FFF2-40B4-BE49-F238E27FC236}">
              <a16:creationId xmlns:a16="http://schemas.microsoft.com/office/drawing/2014/main" id="{2C046E03-DDD9-4608-87E7-033C6F1701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4" name="PoljeZBesedilom 623">
          <a:extLst>
            <a:ext uri="{FF2B5EF4-FFF2-40B4-BE49-F238E27FC236}">
              <a16:creationId xmlns:a16="http://schemas.microsoft.com/office/drawing/2014/main" id="{DBC4AD83-528C-4EFE-979D-A3EC95D258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5" name="PoljeZBesedilom 624">
          <a:extLst>
            <a:ext uri="{FF2B5EF4-FFF2-40B4-BE49-F238E27FC236}">
              <a16:creationId xmlns:a16="http://schemas.microsoft.com/office/drawing/2014/main" id="{4F128602-6FE1-4B10-9D03-4410EB72CF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6" name="PoljeZBesedilom 625">
          <a:extLst>
            <a:ext uri="{FF2B5EF4-FFF2-40B4-BE49-F238E27FC236}">
              <a16:creationId xmlns:a16="http://schemas.microsoft.com/office/drawing/2014/main" id="{EE993FA5-E793-4EE3-B6A3-20898F8524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7" name="PoljeZBesedilom 626">
          <a:extLst>
            <a:ext uri="{FF2B5EF4-FFF2-40B4-BE49-F238E27FC236}">
              <a16:creationId xmlns:a16="http://schemas.microsoft.com/office/drawing/2014/main" id="{91A71FCF-047A-4976-9973-B6F092E403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8" name="PoljeZBesedilom 627">
          <a:extLst>
            <a:ext uri="{FF2B5EF4-FFF2-40B4-BE49-F238E27FC236}">
              <a16:creationId xmlns:a16="http://schemas.microsoft.com/office/drawing/2014/main" id="{21E73EAE-6D69-4166-8C26-B7384639D2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9" name="PoljeZBesedilom 628">
          <a:extLst>
            <a:ext uri="{FF2B5EF4-FFF2-40B4-BE49-F238E27FC236}">
              <a16:creationId xmlns:a16="http://schemas.microsoft.com/office/drawing/2014/main" id="{0BFFA1CD-E9E7-4C15-A8BC-8A7894B1CA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0" name="PoljeZBesedilom 629">
          <a:extLst>
            <a:ext uri="{FF2B5EF4-FFF2-40B4-BE49-F238E27FC236}">
              <a16:creationId xmlns:a16="http://schemas.microsoft.com/office/drawing/2014/main" id="{E3EDBC80-84CA-40F1-8C37-3BAABA2C3A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1" name="PoljeZBesedilom 630">
          <a:extLst>
            <a:ext uri="{FF2B5EF4-FFF2-40B4-BE49-F238E27FC236}">
              <a16:creationId xmlns:a16="http://schemas.microsoft.com/office/drawing/2014/main" id="{1802F1FD-B2D0-4350-9234-3FB6480AAD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2" name="PoljeZBesedilom 631">
          <a:extLst>
            <a:ext uri="{FF2B5EF4-FFF2-40B4-BE49-F238E27FC236}">
              <a16:creationId xmlns:a16="http://schemas.microsoft.com/office/drawing/2014/main" id="{81094E9A-7C4B-46E2-A7BE-BB0F9F22E6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3" name="PoljeZBesedilom 632">
          <a:extLst>
            <a:ext uri="{FF2B5EF4-FFF2-40B4-BE49-F238E27FC236}">
              <a16:creationId xmlns:a16="http://schemas.microsoft.com/office/drawing/2014/main" id="{A7DE5965-9FA3-4C67-AE15-1E068D0E85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4" name="PoljeZBesedilom 633">
          <a:extLst>
            <a:ext uri="{FF2B5EF4-FFF2-40B4-BE49-F238E27FC236}">
              <a16:creationId xmlns:a16="http://schemas.microsoft.com/office/drawing/2014/main" id="{21A7B88F-8A96-4B4F-BFF2-64D84B9AB1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5" name="PoljeZBesedilom 634">
          <a:extLst>
            <a:ext uri="{FF2B5EF4-FFF2-40B4-BE49-F238E27FC236}">
              <a16:creationId xmlns:a16="http://schemas.microsoft.com/office/drawing/2014/main" id="{724D2C12-BE77-4BEF-873B-7B033679B7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6" name="PoljeZBesedilom 635">
          <a:extLst>
            <a:ext uri="{FF2B5EF4-FFF2-40B4-BE49-F238E27FC236}">
              <a16:creationId xmlns:a16="http://schemas.microsoft.com/office/drawing/2014/main" id="{9C6D2543-BB46-44CA-B2E6-16586B3D54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7" name="PoljeZBesedilom 636">
          <a:extLst>
            <a:ext uri="{FF2B5EF4-FFF2-40B4-BE49-F238E27FC236}">
              <a16:creationId xmlns:a16="http://schemas.microsoft.com/office/drawing/2014/main" id="{4943E71A-A9FD-4340-ABAB-B88CF85548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8" name="PoljeZBesedilom 637">
          <a:extLst>
            <a:ext uri="{FF2B5EF4-FFF2-40B4-BE49-F238E27FC236}">
              <a16:creationId xmlns:a16="http://schemas.microsoft.com/office/drawing/2014/main" id="{08EE3466-3911-4F81-8DD5-FD0DA022B7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9" name="PoljeZBesedilom 638">
          <a:extLst>
            <a:ext uri="{FF2B5EF4-FFF2-40B4-BE49-F238E27FC236}">
              <a16:creationId xmlns:a16="http://schemas.microsoft.com/office/drawing/2014/main" id="{68E196C9-4BF7-48C8-8D47-8327551E78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0" name="PoljeZBesedilom 639">
          <a:extLst>
            <a:ext uri="{FF2B5EF4-FFF2-40B4-BE49-F238E27FC236}">
              <a16:creationId xmlns:a16="http://schemas.microsoft.com/office/drawing/2014/main" id="{E8C1DEAE-0169-4BF9-9BB7-0A62064923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1" name="PoljeZBesedilom 640">
          <a:extLst>
            <a:ext uri="{FF2B5EF4-FFF2-40B4-BE49-F238E27FC236}">
              <a16:creationId xmlns:a16="http://schemas.microsoft.com/office/drawing/2014/main" id="{7CAC402C-7FFC-4C12-83DF-E0D7E871B9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2" name="PoljeZBesedilom 641">
          <a:extLst>
            <a:ext uri="{FF2B5EF4-FFF2-40B4-BE49-F238E27FC236}">
              <a16:creationId xmlns:a16="http://schemas.microsoft.com/office/drawing/2014/main" id="{B61B2D0C-3900-42A0-A510-C0750DB238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3" name="PoljeZBesedilom 642">
          <a:extLst>
            <a:ext uri="{FF2B5EF4-FFF2-40B4-BE49-F238E27FC236}">
              <a16:creationId xmlns:a16="http://schemas.microsoft.com/office/drawing/2014/main" id="{75CE8964-7F72-41B2-AF82-38507EF4D6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4" name="PoljeZBesedilom 643">
          <a:extLst>
            <a:ext uri="{FF2B5EF4-FFF2-40B4-BE49-F238E27FC236}">
              <a16:creationId xmlns:a16="http://schemas.microsoft.com/office/drawing/2014/main" id="{68971040-97B9-4944-AB1F-B148668F7A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5" name="PoljeZBesedilom 644">
          <a:extLst>
            <a:ext uri="{FF2B5EF4-FFF2-40B4-BE49-F238E27FC236}">
              <a16:creationId xmlns:a16="http://schemas.microsoft.com/office/drawing/2014/main" id="{5EC25CFE-5D32-474E-A3CB-F33B2B26EA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6" name="PoljeZBesedilom 645">
          <a:extLst>
            <a:ext uri="{FF2B5EF4-FFF2-40B4-BE49-F238E27FC236}">
              <a16:creationId xmlns:a16="http://schemas.microsoft.com/office/drawing/2014/main" id="{F4916709-0693-4134-AD51-9142F6AF4B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7" name="PoljeZBesedilom 646">
          <a:extLst>
            <a:ext uri="{FF2B5EF4-FFF2-40B4-BE49-F238E27FC236}">
              <a16:creationId xmlns:a16="http://schemas.microsoft.com/office/drawing/2014/main" id="{58E16887-3668-4A63-90B0-FFED02B722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8" name="PoljeZBesedilom 647">
          <a:extLst>
            <a:ext uri="{FF2B5EF4-FFF2-40B4-BE49-F238E27FC236}">
              <a16:creationId xmlns:a16="http://schemas.microsoft.com/office/drawing/2014/main" id="{B2394D6F-B592-4D94-AE98-D05620ED54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9" name="PoljeZBesedilom 648">
          <a:extLst>
            <a:ext uri="{FF2B5EF4-FFF2-40B4-BE49-F238E27FC236}">
              <a16:creationId xmlns:a16="http://schemas.microsoft.com/office/drawing/2014/main" id="{C78F5D76-5BC0-4931-9230-1DFB80DDE8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0" name="PoljeZBesedilom 649">
          <a:extLst>
            <a:ext uri="{FF2B5EF4-FFF2-40B4-BE49-F238E27FC236}">
              <a16:creationId xmlns:a16="http://schemas.microsoft.com/office/drawing/2014/main" id="{02519DEE-F118-4E8A-A0AF-E90BC01B1D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1" name="PoljeZBesedilom 650">
          <a:extLst>
            <a:ext uri="{FF2B5EF4-FFF2-40B4-BE49-F238E27FC236}">
              <a16:creationId xmlns:a16="http://schemas.microsoft.com/office/drawing/2014/main" id="{1F21602D-B549-4E7F-845E-A4264D3F74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2" name="PoljeZBesedilom 651">
          <a:extLst>
            <a:ext uri="{FF2B5EF4-FFF2-40B4-BE49-F238E27FC236}">
              <a16:creationId xmlns:a16="http://schemas.microsoft.com/office/drawing/2014/main" id="{C6605744-B9E7-4E2B-A148-4BC3A945F5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3" name="PoljeZBesedilom 652">
          <a:extLst>
            <a:ext uri="{FF2B5EF4-FFF2-40B4-BE49-F238E27FC236}">
              <a16:creationId xmlns:a16="http://schemas.microsoft.com/office/drawing/2014/main" id="{BC67748E-8D74-476B-9345-AF65F04B05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4" name="PoljeZBesedilom 653">
          <a:extLst>
            <a:ext uri="{FF2B5EF4-FFF2-40B4-BE49-F238E27FC236}">
              <a16:creationId xmlns:a16="http://schemas.microsoft.com/office/drawing/2014/main" id="{01696E17-B58C-4192-9F5C-8173AF9C2D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5" name="PoljeZBesedilom 654">
          <a:extLst>
            <a:ext uri="{FF2B5EF4-FFF2-40B4-BE49-F238E27FC236}">
              <a16:creationId xmlns:a16="http://schemas.microsoft.com/office/drawing/2014/main" id="{45259290-6AE4-46AD-BB11-7D46FDC630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6" name="PoljeZBesedilom 655">
          <a:extLst>
            <a:ext uri="{FF2B5EF4-FFF2-40B4-BE49-F238E27FC236}">
              <a16:creationId xmlns:a16="http://schemas.microsoft.com/office/drawing/2014/main" id="{35EEAC5A-4143-4530-BEF6-FD5053C7DE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7" name="PoljeZBesedilom 656">
          <a:extLst>
            <a:ext uri="{FF2B5EF4-FFF2-40B4-BE49-F238E27FC236}">
              <a16:creationId xmlns:a16="http://schemas.microsoft.com/office/drawing/2014/main" id="{2478CA13-C48F-48CC-8055-04DAE6247A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8" name="PoljeZBesedilom 657">
          <a:extLst>
            <a:ext uri="{FF2B5EF4-FFF2-40B4-BE49-F238E27FC236}">
              <a16:creationId xmlns:a16="http://schemas.microsoft.com/office/drawing/2014/main" id="{5BDFF4C0-2AE2-4387-BDC0-2ABBFE718B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9" name="PoljeZBesedilom 658">
          <a:extLst>
            <a:ext uri="{FF2B5EF4-FFF2-40B4-BE49-F238E27FC236}">
              <a16:creationId xmlns:a16="http://schemas.microsoft.com/office/drawing/2014/main" id="{5645EE3F-7923-4D8C-AD72-269A5CA710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0" name="PoljeZBesedilom 659">
          <a:extLst>
            <a:ext uri="{FF2B5EF4-FFF2-40B4-BE49-F238E27FC236}">
              <a16:creationId xmlns:a16="http://schemas.microsoft.com/office/drawing/2014/main" id="{898C94CC-70B4-46E1-A991-55D696879B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1" name="PoljeZBesedilom 660">
          <a:extLst>
            <a:ext uri="{FF2B5EF4-FFF2-40B4-BE49-F238E27FC236}">
              <a16:creationId xmlns:a16="http://schemas.microsoft.com/office/drawing/2014/main" id="{A50BCBD2-5555-499D-94B3-176EDE9C19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2" name="PoljeZBesedilom 661">
          <a:extLst>
            <a:ext uri="{FF2B5EF4-FFF2-40B4-BE49-F238E27FC236}">
              <a16:creationId xmlns:a16="http://schemas.microsoft.com/office/drawing/2014/main" id="{261FE3F4-6268-49DF-95A8-2449310009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3" name="PoljeZBesedilom 662">
          <a:extLst>
            <a:ext uri="{FF2B5EF4-FFF2-40B4-BE49-F238E27FC236}">
              <a16:creationId xmlns:a16="http://schemas.microsoft.com/office/drawing/2014/main" id="{A64C41D5-38A9-4C2B-9C8F-50C9DAB0A2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4" name="PoljeZBesedilom 663">
          <a:extLst>
            <a:ext uri="{FF2B5EF4-FFF2-40B4-BE49-F238E27FC236}">
              <a16:creationId xmlns:a16="http://schemas.microsoft.com/office/drawing/2014/main" id="{9466760B-D4BD-4343-B852-DB3A970830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5" name="PoljeZBesedilom 664">
          <a:extLst>
            <a:ext uri="{FF2B5EF4-FFF2-40B4-BE49-F238E27FC236}">
              <a16:creationId xmlns:a16="http://schemas.microsoft.com/office/drawing/2014/main" id="{45147639-FC2B-4EEC-9762-9E7B884751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6" name="PoljeZBesedilom 665">
          <a:extLst>
            <a:ext uri="{FF2B5EF4-FFF2-40B4-BE49-F238E27FC236}">
              <a16:creationId xmlns:a16="http://schemas.microsoft.com/office/drawing/2014/main" id="{F70BCA84-2191-4E0D-A401-E8F59C188F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7" name="PoljeZBesedilom 666">
          <a:extLst>
            <a:ext uri="{FF2B5EF4-FFF2-40B4-BE49-F238E27FC236}">
              <a16:creationId xmlns:a16="http://schemas.microsoft.com/office/drawing/2014/main" id="{21AA9CAC-39F5-482D-955D-65A4605A01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8" name="PoljeZBesedilom 667">
          <a:extLst>
            <a:ext uri="{FF2B5EF4-FFF2-40B4-BE49-F238E27FC236}">
              <a16:creationId xmlns:a16="http://schemas.microsoft.com/office/drawing/2014/main" id="{131301DC-0948-4FF0-A2E9-92C91D289D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9" name="PoljeZBesedilom 668">
          <a:extLst>
            <a:ext uri="{FF2B5EF4-FFF2-40B4-BE49-F238E27FC236}">
              <a16:creationId xmlns:a16="http://schemas.microsoft.com/office/drawing/2014/main" id="{EA354B44-9F1F-42AA-9065-2D2B014E18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0" name="PoljeZBesedilom 669">
          <a:extLst>
            <a:ext uri="{FF2B5EF4-FFF2-40B4-BE49-F238E27FC236}">
              <a16:creationId xmlns:a16="http://schemas.microsoft.com/office/drawing/2014/main" id="{8D0D990F-8D6C-4D32-BCB5-985DBBD0C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1" name="PoljeZBesedilom 670">
          <a:extLst>
            <a:ext uri="{FF2B5EF4-FFF2-40B4-BE49-F238E27FC236}">
              <a16:creationId xmlns:a16="http://schemas.microsoft.com/office/drawing/2014/main" id="{A929C8DF-5503-495C-96DF-7C931C8565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2" name="PoljeZBesedilom 671">
          <a:extLst>
            <a:ext uri="{FF2B5EF4-FFF2-40B4-BE49-F238E27FC236}">
              <a16:creationId xmlns:a16="http://schemas.microsoft.com/office/drawing/2014/main" id="{82826697-4FB6-4E39-8913-A73B4D8BEB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3" name="PoljeZBesedilom 672">
          <a:extLst>
            <a:ext uri="{FF2B5EF4-FFF2-40B4-BE49-F238E27FC236}">
              <a16:creationId xmlns:a16="http://schemas.microsoft.com/office/drawing/2014/main" id="{AE4C6502-907D-45DB-9639-49AA64D445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4" name="PoljeZBesedilom 673">
          <a:extLst>
            <a:ext uri="{FF2B5EF4-FFF2-40B4-BE49-F238E27FC236}">
              <a16:creationId xmlns:a16="http://schemas.microsoft.com/office/drawing/2014/main" id="{64077B12-C905-4C20-A354-102E98878E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5" name="PoljeZBesedilom 674">
          <a:extLst>
            <a:ext uri="{FF2B5EF4-FFF2-40B4-BE49-F238E27FC236}">
              <a16:creationId xmlns:a16="http://schemas.microsoft.com/office/drawing/2014/main" id="{2DED81C3-29DF-4A5E-A6CE-AABA4E72B7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6" name="PoljeZBesedilom 675">
          <a:extLst>
            <a:ext uri="{FF2B5EF4-FFF2-40B4-BE49-F238E27FC236}">
              <a16:creationId xmlns:a16="http://schemas.microsoft.com/office/drawing/2014/main" id="{24CC39ED-DC98-468C-A561-11561CCF73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7" name="PoljeZBesedilom 676">
          <a:extLst>
            <a:ext uri="{FF2B5EF4-FFF2-40B4-BE49-F238E27FC236}">
              <a16:creationId xmlns:a16="http://schemas.microsoft.com/office/drawing/2014/main" id="{E329C16F-E8E2-418A-912E-55B8953979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8" name="PoljeZBesedilom 677">
          <a:extLst>
            <a:ext uri="{FF2B5EF4-FFF2-40B4-BE49-F238E27FC236}">
              <a16:creationId xmlns:a16="http://schemas.microsoft.com/office/drawing/2014/main" id="{8D76D920-ACF0-44AF-9128-E342DD9247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9" name="PoljeZBesedilom 678">
          <a:extLst>
            <a:ext uri="{FF2B5EF4-FFF2-40B4-BE49-F238E27FC236}">
              <a16:creationId xmlns:a16="http://schemas.microsoft.com/office/drawing/2014/main" id="{5CB31639-9604-410B-B496-9AEBBD7D47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0" name="PoljeZBesedilom 679">
          <a:extLst>
            <a:ext uri="{FF2B5EF4-FFF2-40B4-BE49-F238E27FC236}">
              <a16:creationId xmlns:a16="http://schemas.microsoft.com/office/drawing/2014/main" id="{F19498FF-3E29-4810-8461-50FE2DAE00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1" name="PoljeZBesedilom 680">
          <a:extLst>
            <a:ext uri="{FF2B5EF4-FFF2-40B4-BE49-F238E27FC236}">
              <a16:creationId xmlns:a16="http://schemas.microsoft.com/office/drawing/2014/main" id="{D3C2B911-C4EB-4F5A-AFE5-C709BC387A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2" name="PoljeZBesedilom 681">
          <a:extLst>
            <a:ext uri="{FF2B5EF4-FFF2-40B4-BE49-F238E27FC236}">
              <a16:creationId xmlns:a16="http://schemas.microsoft.com/office/drawing/2014/main" id="{B48901E7-24E9-4708-BF4C-8CDD6EF402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3" name="PoljeZBesedilom 682">
          <a:extLst>
            <a:ext uri="{FF2B5EF4-FFF2-40B4-BE49-F238E27FC236}">
              <a16:creationId xmlns:a16="http://schemas.microsoft.com/office/drawing/2014/main" id="{97A9AB4F-D588-4981-A7BD-E35B0A711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4" name="PoljeZBesedilom 683">
          <a:extLst>
            <a:ext uri="{FF2B5EF4-FFF2-40B4-BE49-F238E27FC236}">
              <a16:creationId xmlns:a16="http://schemas.microsoft.com/office/drawing/2014/main" id="{3B9013AE-B0A5-4753-AB5B-0D5CA31B59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5" name="PoljeZBesedilom 684">
          <a:extLst>
            <a:ext uri="{FF2B5EF4-FFF2-40B4-BE49-F238E27FC236}">
              <a16:creationId xmlns:a16="http://schemas.microsoft.com/office/drawing/2014/main" id="{210F2498-9191-4505-AEFE-4262B9B6CB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6" name="PoljeZBesedilom 685">
          <a:extLst>
            <a:ext uri="{FF2B5EF4-FFF2-40B4-BE49-F238E27FC236}">
              <a16:creationId xmlns:a16="http://schemas.microsoft.com/office/drawing/2014/main" id="{336D22AC-761F-48E4-92FB-BBECB2EACB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7" name="PoljeZBesedilom 686">
          <a:extLst>
            <a:ext uri="{FF2B5EF4-FFF2-40B4-BE49-F238E27FC236}">
              <a16:creationId xmlns:a16="http://schemas.microsoft.com/office/drawing/2014/main" id="{BE3DF7C7-1988-48F0-808C-9E993E11B0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8" name="PoljeZBesedilom 687">
          <a:extLst>
            <a:ext uri="{FF2B5EF4-FFF2-40B4-BE49-F238E27FC236}">
              <a16:creationId xmlns:a16="http://schemas.microsoft.com/office/drawing/2014/main" id="{0997ED33-2A8E-4E71-8FC9-E4AAC9C3EB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9" name="PoljeZBesedilom 688">
          <a:extLst>
            <a:ext uri="{FF2B5EF4-FFF2-40B4-BE49-F238E27FC236}">
              <a16:creationId xmlns:a16="http://schemas.microsoft.com/office/drawing/2014/main" id="{9AEBAED4-3B76-4188-AEF2-E55FF95BA3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0" name="PoljeZBesedilom 689">
          <a:extLst>
            <a:ext uri="{FF2B5EF4-FFF2-40B4-BE49-F238E27FC236}">
              <a16:creationId xmlns:a16="http://schemas.microsoft.com/office/drawing/2014/main" id="{9B24DFF8-ACBB-436A-AAD5-D9B16CB2AC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1" name="PoljeZBesedilom 690">
          <a:extLst>
            <a:ext uri="{FF2B5EF4-FFF2-40B4-BE49-F238E27FC236}">
              <a16:creationId xmlns:a16="http://schemas.microsoft.com/office/drawing/2014/main" id="{602EB5D6-4422-4B90-9BCE-8B29F0DFAF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2" name="PoljeZBesedilom 691">
          <a:extLst>
            <a:ext uri="{FF2B5EF4-FFF2-40B4-BE49-F238E27FC236}">
              <a16:creationId xmlns:a16="http://schemas.microsoft.com/office/drawing/2014/main" id="{1FF5AEA7-3C09-4CFB-A319-92A4622533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3" name="PoljeZBesedilom 692">
          <a:extLst>
            <a:ext uri="{FF2B5EF4-FFF2-40B4-BE49-F238E27FC236}">
              <a16:creationId xmlns:a16="http://schemas.microsoft.com/office/drawing/2014/main" id="{77C17163-A2D4-4964-8392-01ACFF6A25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4" name="PoljeZBesedilom 693">
          <a:extLst>
            <a:ext uri="{FF2B5EF4-FFF2-40B4-BE49-F238E27FC236}">
              <a16:creationId xmlns:a16="http://schemas.microsoft.com/office/drawing/2014/main" id="{0956BF74-EBD5-46B5-80B7-611F4DFF44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5" name="PoljeZBesedilom 694">
          <a:extLst>
            <a:ext uri="{FF2B5EF4-FFF2-40B4-BE49-F238E27FC236}">
              <a16:creationId xmlns:a16="http://schemas.microsoft.com/office/drawing/2014/main" id="{DC51E122-9E0A-4BEE-A58E-00884938BF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6" name="PoljeZBesedilom 695">
          <a:extLst>
            <a:ext uri="{FF2B5EF4-FFF2-40B4-BE49-F238E27FC236}">
              <a16:creationId xmlns:a16="http://schemas.microsoft.com/office/drawing/2014/main" id="{339E2116-B350-4A4B-8229-C0198E2AE3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7" name="PoljeZBesedilom 696">
          <a:extLst>
            <a:ext uri="{FF2B5EF4-FFF2-40B4-BE49-F238E27FC236}">
              <a16:creationId xmlns:a16="http://schemas.microsoft.com/office/drawing/2014/main" id="{E311A644-0375-450C-A9D8-3F2603FFEF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8" name="PoljeZBesedilom 697">
          <a:extLst>
            <a:ext uri="{FF2B5EF4-FFF2-40B4-BE49-F238E27FC236}">
              <a16:creationId xmlns:a16="http://schemas.microsoft.com/office/drawing/2014/main" id="{FDF40895-6DE7-40D1-8212-34C46C7B1C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9" name="PoljeZBesedilom 698">
          <a:extLst>
            <a:ext uri="{FF2B5EF4-FFF2-40B4-BE49-F238E27FC236}">
              <a16:creationId xmlns:a16="http://schemas.microsoft.com/office/drawing/2014/main" id="{5A943CBA-B3A6-4BFB-998D-B389EEBE32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0" name="PoljeZBesedilom 699">
          <a:extLst>
            <a:ext uri="{FF2B5EF4-FFF2-40B4-BE49-F238E27FC236}">
              <a16:creationId xmlns:a16="http://schemas.microsoft.com/office/drawing/2014/main" id="{1965C190-1EC0-47CE-9B6E-EEE5AF0EC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1" name="PoljeZBesedilom 700">
          <a:extLst>
            <a:ext uri="{FF2B5EF4-FFF2-40B4-BE49-F238E27FC236}">
              <a16:creationId xmlns:a16="http://schemas.microsoft.com/office/drawing/2014/main" id="{A4994C73-1A3C-459A-BAC1-63FA9D2117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2" name="PoljeZBesedilom 701">
          <a:extLst>
            <a:ext uri="{FF2B5EF4-FFF2-40B4-BE49-F238E27FC236}">
              <a16:creationId xmlns:a16="http://schemas.microsoft.com/office/drawing/2014/main" id="{296F4A2D-5B25-466E-93A8-E1345C81A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3" name="PoljeZBesedilom 702">
          <a:extLst>
            <a:ext uri="{FF2B5EF4-FFF2-40B4-BE49-F238E27FC236}">
              <a16:creationId xmlns:a16="http://schemas.microsoft.com/office/drawing/2014/main" id="{69BB7DDE-566B-4A69-AB16-70A5B533DE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4" name="PoljeZBesedilom 703">
          <a:extLst>
            <a:ext uri="{FF2B5EF4-FFF2-40B4-BE49-F238E27FC236}">
              <a16:creationId xmlns:a16="http://schemas.microsoft.com/office/drawing/2014/main" id="{1893FF9B-2DA9-45C9-B4E4-3681A01701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5" name="PoljeZBesedilom 704">
          <a:extLst>
            <a:ext uri="{FF2B5EF4-FFF2-40B4-BE49-F238E27FC236}">
              <a16:creationId xmlns:a16="http://schemas.microsoft.com/office/drawing/2014/main" id="{68A0C720-D3D5-486A-A24B-6E2ED890E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6" name="PoljeZBesedilom 705">
          <a:extLst>
            <a:ext uri="{FF2B5EF4-FFF2-40B4-BE49-F238E27FC236}">
              <a16:creationId xmlns:a16="http://schemas.microsoft.com/office/drawing/2014/main" id="{953295F5-9C79-4141-BA40-6A767EF2AE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7" name="PoljeZBesedilom 706">
          <a:extLst>
            <a:ext uri="{FF2B5EF4-FFF2-40B4-BE49-F238E27FC236}">
              <a16:creationId xmlns:a16="http://schemas.microsoft.com/office/drawing/2014/main" id="{B977FD2F-ACA0-4729-9BC1-855B72D89B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8" name="PoljeZBesedilom 707">
          <a:extLst>
            <a:ext uri="{FF2B5EF4-FFF2-40B4-BE49-F238E27FC236}">
              <a16:creationId xmlns:a16="http://schemas.microsoft.com/office/drawing/2014/main" id="{A48BFB75-F040-4DA6-9BA8-74A92B63F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9" name="PoljeZBesedilom 708">
          <a:extLst>
            <a:ext uri="{FF2B5EF4-FFF2-40B4-BE49-F238E27FC236}">
              <a16:creationId xmlns:a16="http://schemas.microsoft.com/office/drawing/2014/main" id="{ED65B049-AA49-46FD-8E7A-AB8287E677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0" name="PoljeZBesedilom 709">
          <a:extLst>
            <a:ext uri="{FF2B5EF4-FFF2-40B4-BE49-F238E27FC236}">
              <a16:creationId xmlns:a16="http://schemas.microsoft.com/office/drawing/2014/main" id="{A85501ED-B895-4077-B1A0-9110550A94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1" name="PoljeZBesedilom 710">
          <a:extLst>
            <a:ext uri="{FF2B5EF4-FFF2-40B4-BE49-F238E27FC236}">
              <a16:creationId xmlns:a16="http://schemas.microsoft.com/office/drawing/2014/main" id="{45DAF45D-2F5A-47B5-8620-39959218CE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2" name="PoljeZBesedilom 711">
          <a:extLst>
            <a:ext uri="{FF2B5EF4-FFF2-40B4-BE49-F238E27FC236}">
              <a16:creationId xmlns:a16="http://schemas.microsoft.com/office/drawing/2014/main" id="{99450D36-8EF0-49B0-B0AF-2EB9F7EE63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3" name="PoljeZBesedilom 712">
          <a:extLst>
            <a:ext uri="{FF2B5EF4-FFF2-40B4-BE49-F238E27FC236}">
              <a16:creationId xmlns:a16="http://schemas.microsoft.com/office/drawing/2014/main" id="{92282544-9D52-49C8-B0C7-5AD14D76AD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4" name="PoljeZBesedilom 713">
          <a:extLst>
            <a:ext uri="{FF2B5EF4-FFF2-40B4-BE49-F238E27FC236}">
              <a16:creationId xmlns:a16="http://schemas.microsoft.com/office/drawing/2014/main" id="{2E94A5E1-7A05-44BC-AF45-90AB59C85C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5" name="PoljeZBesedilom 714">
          <a:extLst>
            <a:ext uri="{FF2B5EF4-FFF2-40B4-BE49-F238E27FC236}">
              <a16:creationId xmlns:a16="http://schemas.microsoft.com/office/drawing/2014/main" id="{5DC97038-1702-4614-B808-F4C994CF36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6" name="PoljeZBesedilom 715">
          <a:extLst>
            <a:ext uri="{FF2B5EF4-FFF2-40B4-BE49-F238E27FC236}">
              <a16:creationId xmlns:a16="http://schemas.microsoft.com/office/drawing/2014/main" id="{BEA6C764-2D10-4EA2-A8DA-1A3A60F55E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7" name="PoljeZBesedilom 716">
          <a:extLst>
            <a:ext uri="{FF2B5EF4-FFF2-40B4-BE49-F238E27FC236}">
              <a16:creationId xmlns:a16="http://schemas.microsoft.com/office/drawing/2014/main" id="{FACB7243-FFEB-4DCA-BD4B-3120E73DD3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8" name="PoljeZBesedilom 717">
          <a:extLst>
            <a:ext uri="{FF2B5EF4-FFF2-40B4-BE49-F238E27FC236}">
              <a16:creationId xmlns:a16="http://schemas.microsoft.com/office/drawing/2014/main" id="{DC4E8901-8C83-479E-BB65-D8B66A90A1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9" name="PoljeZBesedilom 718">
          <a:extLst>
            <a:ext uri="{FF2B5EF4-FFF2-40B4-BE49-F238E27FC236}">
              <a16:creationId xmlns:a16="http://schemas.microsoft.com/office/drawing/2014/main" id="{361DD49C-08B9-4EBF-89F6-DD5FB3B7CB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0" name="PoljeZBesedilom 719">
          <a:extLst>
            <a:ext uri="{FF2B5EF4-FFF2-40B4-BE49-F238E27FC236}">
              <a16:creationId xmlns:a16="http://schemas.microsoft.com/office/drawing/2014/main" id="{60FCDB20-4410-4F00-BAF7-F611ED0041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1" name="PoljeZBesedilom 720">
          <a:extLst>
            <a:ext uri="{FF2B5EF4-FFF2-40B4-BE49-F238E27FC236}">
              <a16:creationId xmlns:a16="http://schemas.microsoft.com/office/drawing/2014/main" id="{6619F9F5-B46F-4C49-8A23-F7518B816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2" name="PoljeZBesedilom 721">
          <a:extLst>
            <a:ext uri="{FF2B5EF4-FFF2-40B4-BE49-F238E27FC236}">
              <a16:creationId xmlns:a16="http://schemas.microsoft.com/office/drawing/2014/main" id="{44B943E1-C710-4D1E-AE91-D71F1D914B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3" name="PoljeZBesedilom 722">
          <a:extLst>
            <a:ext uri="{FF2B5EF4-FFF2-40B4-BE49-F238E27FC236}">
              <a16:creationId xmlns:a16="http://schemas.microsoft.com/office/drawing/2014/main" id="{8F54CD52-FFAD-474D-8120-26546352D8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4" name="PoljeZBesedilom 723">
          <a:extLst>
            <a:ext uri="{FF2B5EF4-FFF2-40B4-BE49-F238E27FC236}">
              <a16:creationId xmlns:a16="http://schemas.microsoft.com/office/drawing/2014/main" id="{2A8F5A26-401B-43F0-BEE6-D7B9428272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5" name="PoljeZBesedilom 724">
          <a:extLst>
            <a:ext uri="{FF2B5EF4-FFF2-40B4-BE49-F238E27FC236}">
              <a16:creationId xmlns:a16="http://schemas.microsoft.com/office/drawing/2014/main" id="{92E8CF72-6A4F-4A47-A6A2-BF7EE2861A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6" name="PoljeZBesedilom 725">
          <a:extLst>
            <a:ext uri="{FF2B5EF4-FFF2-40B4-BE49-F238E27FC236}">
              <a16:creationId xmlns:a16="http://schemas.microsoft.com/office/drawing/2014/main" id="{D48E6ADC-A4A1-4FE2-8F4E-B40FE312F2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7" name="PoljeZBesedilom 726">
          <a:extLst>
            <a:ext uri="{FF2B5EF4-FFF2-40B4-BE49-F238E27FC236}">
              <a16:creationId xmlns:a16="http://schemas.microsoft.com/office/drawing/2014/main" id="{74BD8519-11AC-4A54-84D8-4168C56FDC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8" name="PoljeZBesedilom 727">
          <a:extLst>
            <a:ext uri="{FF2B5EF4-FFF2-40B4-BE49-F238E27FC236}">
              <a16:creationId xmlns:a16="http://schemas.microsoft.com/office/drawing/2014/main" id="{DB5BB097-E847-41CC-81CC-0BD546420A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9" name="PoljeZBesedilom 728">
          <a:extLst>
            <a:ext uri="{FF2B5EF4-FFF2-40B4-BE49-F238E27FC236}">
              <a16:creationId xmlns:a16="http://schemas.microsoft.com/office/drawing/2014/main" id="{E12C2E9D-9623-41E7-A8D5-F1E397C80F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0" name="PoljeZBesedilom 729">
          <a:extLst>
            <a:ext uri="{FF2B5EF4-FFF2-40B4-BE49-F238E27FC236}">
              <a16:creationId xmlns:a16="http://schemas.microsoft.com/office/drawing/2014/main" id="{C4C69078-399C-4DB7-B653-C14EE68D0C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1" name="PoljeZBesedilom 730">
          <a:extLst>
            <a:ext uri="{FF2B5EF4-FFF2-40B4-BE49-F238E27FC236}">
              <a16:creationId xmlns:a16="http://schemas.microsoft.com/office/drawing/2014/main" id="{E5F3B09D-9EA3-4C1A-8DF2-D7AE80CF82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2" name="PoljeZBesedilom 731">
          <a:extLst>
            <a:ext uri="{FF2B5EF4-FFF2-40B4-BE49-F238E27FC236}">
              <a16:creationId xmlns:a16="http://schemas.microsoft.com/office/drawing/2014/main" id="{4B731E68-BF32-4FCC-BE84-F30027BDEC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3" name="PoljeZBesedilom 732">
          <a:extLst>
            <a:ext uri="{FF2B5EF4-FFF2-40B4-BE49-F238E27FC236}">
              <a16:creationId xmlns:a16="http://schemas.microsoft.com/office/drawing/2014/main" id="{9DFB3F6D-F728-4C8F-905B-7C618C745D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4" name="PoljeZBesedilom 733">
          <a:extLst>
            <a:ext uri="{FF2B5EF4-FFF2-40B4-BE49-F238E27FC236}">
              <a16:creationId xmlns:a16="http://schemas.microsoft.com/office/drawing/2014/main" id="{F0743049-BE2E-4317-AC26-FB4EBEE90E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5" name="PoljeZBesedilom 734">
          <a:extLst>
            <a:ext uri="{FF2B5EF4-FFF2-40B4-BE49-F238E27FC236}">
              <a16:creationId xmlns:a16="http://schemas.microsoft.com/office/drawing/2014/main" id="{5096F69A-580C-4B8D-84A6-3BC888355E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6" name="PoljeZBesedilom 735">
          <a:extLst>
            <a:ext uri="{FF2B5EF4-FFF2-40B4-BE49-F238E27FC236}">
              <a16:creationId xmlns:a16="http://schemas.microsoft.com/office/drawing/2014/main" id="{B2B9F3FD-7FDB-4611-942A-4277640443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7" name="PoljeZBesedilom 736">
          <a:extLst>
            <a:ext uri="{FF2B5EF4-FFF2-40B4-BE49-F238E27FC236}">
              <a16:creationId xmlns:a16="http://schemas.microsoft.com/office/drawing/2014/main" id="{332F9BBC-ED9E-42CE-8882-2069C72C08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8" name="PoljeZBesedilom 737">
          <a:extLst>
            <a:ext uri="{FF2B5EF4-FFF2-40B4-BE49-F238E27FC236}">
              <a16:creationId xmlns:a16="http://schemas.microsoft.com/office/drawing/2014/main" id="{44E021E1-ADB7-4498-B8A9-4A8D5749EE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9" name="PoljeZBesedilom 738">
          <a:extLst>
            <a:ext uri="{FF2B5EF4-FFF2-40B4-BE49-F238E27FC236}">
              <a16:creationId xmlns:a16="http://schemas.microsoft.com/office/drawing/2014/main" id="{B1C8C74A-D34E-4A40-B732-C7B52D7B81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0" name="PoljeZBesedilom 739">
          <a:extLst>
            <a:ext uri="{FF2B5EF4-FFF2-40B4-BE49-F238E27FC236}">
              <a16:creationId xmlns:a16="http://schemas.microsoft.com/office/drawing/2014/main" id="{45E8D407-457B-432D-807F-D31DC38E4A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1" name="PoljeZBesedilom 740">
          <a:extLst>
            <a:ext uri="{FF2B5EF4-FFF2-40B4-BE49-F238E27FC236}">
              <a16:creationId xmlns:a16="http://schemas.microsoft.com/office/drawing/2014/main" id="{EA1D6820-45BB-4838-B281-3D12D757C3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2" name="PoljeZBesedilom 741">
          <a:extLst>
            <a:ext uri="{FF2B5EF4-FFF2-40B4-BE49-F238E27FC236}">
              <a16:creationId xmlns:a16="http://schemas.microsoft.com/office/drawing/2014/main" id="{86DEAEBC-5C27-407C-8288-10BA0E3CB7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3" name="PoljeZBesedilom 742">
          <a:extLst>
            <a:ext uri="{FF2B5EF4-FFF2-40B4-BE49-F238E27FC236}">
              <a16:creationId xmlns:a16="http://schemas.microsoft.com/office/drawing/2014/main" id="{1F088B2B-7A14-4751-A1FA-89F5C82956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4" name="PoljeZBesedilom 743">
          <a:extLst>
            <a:ext uri="{FF2B5EF4-FFF2-40B4-BE49-F238E27FC236}">
              <a16:creationId xmlns:a16="http://schemas.microsoft.com/office/drawing/2014/main" id="{3C6358D4-F463-43C0-8B09-C0CB7BC153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5" name="PoljeZBesedilom 744">
          <a:extLst>
            <a:ext uri="{FF2B5EF4-FFF2-40B4-BE49-F238E27FC236}">
              <a16:creationId xmlns:a16="http://schemas.microsoft.com/office/drawing/2014/main" id="{7DD56A9F-8CFE-4C93-AD1F-7F0529E856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6" name="PoljeZBesedilom 745">
          <a:extLst>
            <a:ext uri="{FF2B5EF4-FFF2-40B4-BE49-F238E27FC236}">
              <a16:creationId xmlns:a16="http://schemas.microsoft.com/office/drawing/2014/main" id="{24F44C36-F499-4998-8869-CA14995C61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7" name="PoljeZBesedilom 746">
          <a:extLst>
            <a:ext uri="{FF2B5EF4-FFF2-40B4-BE49-F238E27FC236}">
              <a16:creationId xmlns:a16="http://schemas.microsoft.com/office/drawing/2014/main" id="{D8DD8EFD-71F8-47E8-BAC7-5DBA58DB8C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8" name="PoljeZBesedilom 747">
          <a:extLst>
            <a:ext uri="{FF2B5EF4-FFF2-40B4-BE49-F238E27FC236}">
              <a16:creationId xmlns:a16="http://schemas.microsoft.com/office/drawing/2014/main" id="{4D5C8AEF-8A78-4362-85C6-B4622E332D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9" name="PoljeZBesedilom 748">
          <a:extLst>
            <a:ext uri="{FF2B5EF4-FFF2-40B4-BE49-F238E27FC236}">
              <a16:creationId xmlns:a16="http://schemas.microsoft.com/office/drawing/2014/main" id="{D06556E2-4067-4760-8F35-222D5013F2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0" name="PoljeZBesedilom 749">
          <a:extLst>
            <a:ext uri="{FF2B5EF4-FFF2-40B4-BE49-F238E27FC236}">
              <a16:creationId xmlns:a16="http://schemas.microsoft.com/office/drawing/2014/main" id="{CD7BA76E-F33C-44A5-9EB0-2ECD04AF23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1" name="PoljeZBesedilom 750">
          <a:extLst>
            <a:ext uri="{FF2B5EF4-FFF2-40B4-BE49-F238E27FC236}">
              <a16:creationId xmlns:a16="http://schemas.microsoft.com/office/drawing/2014/main" id="{B395D14B-EAC5-4836-89BF-4DAA99E356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2" name="PoljeZBesedilom 751">
          <a:extLst>
            <a:ext uri="{FF2B5EF4-FFF2-40B4-BE49-F238E27FC236}">
              <a16:creationId xmlns:a16="http://schemas.microsoft.com/office/drawing/2014/main" id="{BF55BF72-57BC-470F-A2C6-D5653AEF07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3" name="PoljeZBesedilom 752">
          <a:extLst>
            <a:ext uri="{FF2B5EF4-FFF2-40B4-BE49-F238E27FC236}">
              <a16:creationId xmlns:a16="http://schemas.microsoft.com/office/drawing/2014/main" id="{65FCC4D1-167E-49F5-8492-549A8E03EE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4" name="PoljeZBesedilom 753">
          <a:extLst>
            <a:ext uri="{FF2B5EF4-FFF2-40B4-BE49-F238E27FC236}">
              <a16:creationId xmlns:a16="http://schemas.microsoft.com/office/drawing/2014/main" id="{2B80FF76-6A4B-4FA8-B040-8F988E1FE5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5" name="PoljeZBesedilom 754">
          <a:extLst>
            <a:ext uri="{FF2B5EF4-FFF2-40B4-BE49-F238E27FC236}">
              <a16:creationId xmlns:a16="http://schemas.microsoft.com/office/drawing/2014/main" id="{9D1DB472-C919-4526-8A96-DAAAC8FD3B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6" name="PoljeZBesedilom 755">
          <a:extLst>
            <a:ext uri="{FF2B5EF4-FFF2-40B4-BE49-F238E27FC236}">
              <a16:creationId xmlns:a16="http://schemas.microsoft.com/office/drawing/2014/main" id="{3B0F5443-FCA9-4C54-8359-D5A9889B80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7" name="PoljeZBesedilom 756">
          <a:extLst>
            <a:ext uri="{FF2B5EF4-FFF2-40B4-BE49-F238E27FC236}">
              <a16:creationId xmlns:a16="http://schemas.microsoft.com/office/drawing/2014/main" id="{F377D16F-63DC-47B0-BB71-8C7E1D8608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8" name="PoljeZBesedilom 757">
          <a:extLst>
            <a:ext uri="{FF2B5EF4-FFF2-40B4-BE49-F238E27FC236}">
              <a16:creationId xmlns:a16="http://schemas.microsoft.com/office/drawing/2014/main" id="{BDFC8706-1571-4213-A24D-63D2EC1DF6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9" name="PoljeZBesedilom 758">
          <a:extLst>
            <a:ext uri="{FF2B5EF4-FFF2-40B4-BE49-F238E27FC236}">
              <a16:creationId xmlns:a16="http://schemas.microsoft.com/office/drawing/2014/main" id="{02D04D2B-8B57-4CF1-8DB7-FE17940B17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0" name="PoljeZBesedilom 759">
          <a:extLst>
            <a:ext uri="{FF2B5EF4-FFF2-40B4-BE49-F238E27FC236}">
              <a16:creationId xmlns:a16="http://schemas.microsoft.com/office/drawing/2014/main" id="{B39A081E-AAD6-45A3-9F21-C557E090CB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1" name="PoljeZBesedilom 760">
          <a:extLst>
            <a:ext uri="{FF2B5EF4-FFF2-40B4-BE49-F238E27FC236}">
              <a16:creationId xmlns:a16="http://schemas.microsoft.com/office/drawing/2014/main" id="{542C361C-94EE-4722-B0A6-11AC14BBA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2" name="PoljeZBesedilom 761">
          <a:extLst>
            <a:ext uri="{FF2B5EF4-FFF2-40B4-BE49-F238E27FC236}">
              <a16:creationId xmlns:a16="http://schemas.microsoft.com/office/drawing/2014/main" id="{0CDA79FF-01BB-4B39-B7FA-929543462B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3" name="PoljeZBesedilom 762">
          <a:extLst>
            <a:ext uri="{FF2B5EF4-FFF2-40B4-BE49-F238E27FC236}">
              <a16:creationId xmlns:a16="http://schemas.microsoft.com/office/drawing/2014/main" id="{060D9764-83F0-4B96-ADF2-98E503E402C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4" name="PoljeZBesedilom 763">
          <a:extLst>
            <a:ext uri="{FF2B5EF4-FFF2-40B4-BE49-F238E27FC236}">
              <a16:creationId xmlns:a16="http://schemas.microsoft.com/office/drawing/2014/main" id="{138A9FE8-5430-44E4-B6B5-579F140AA8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5" name="PoljeZBesedilom 764">
          <a:extLst>
            <a:ext uri="{FF2B5EF4-FFF2-40B4-BE49-F238E27FC236}">
              <a16:creationId xmlns:a16="http://schemas.microsoft.com/office/drawing/2014/main" id="{DD209706-E361-48F9-9A84-991051EEAC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6" name="PoljeZBesedilom 765">
          <a:extLst>
            <a:ext uri="{FF2B5EF4-FFF2-40B4-BE49-F238E27FC236}">
              <a16:creationId xmlns:a16="http://schemas.microsoft.com/office/drawing/2014/main" id="{1A1B9D3F-B2D5-4DFC-89F4-838FE696DA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7" name="PoljeZBesedilom 766">
          <a:extLst>
            <a:ext uri="{FF2B5EF4-FFF2-40B4-BE49-F238E27FC236}">
              <a16:creationId xmlns:a16="http://schemas.microsoft.com/office/drawing/2014/main" id="{F196FFED-8A26-4DAA-A1B0-8CAA037127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8" name="PoljeZBesedilom 767">
          <a:extLst>
            <a:ext uri="{FF2B5EF4-FFF2-40B4-BE49-F238E27FC236}">
              <a16:creationId xmlns:a16="http://schemas.microsoft.com/office/drawing/2014/main" id="{B9B5F2ED-6D17-4B41-B641-761A503B72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9" name="PoljeZBesedilom 768">
          <a:extLst>
            <a:ext uri="{FF2B5EF4-FFF2-40B4-BE49-F238E27FC236}">
              <a16:creationId xmlns:a16="http://schemas.microsoft.com/office/drawing/2014/main" id="{697E9173-2036-4454-B1DF-2EE430341C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0" name="PoljeZBesedilom 769">
          <a:extLst>
            <a:ext uri="{FF2B5EF4-FFF2-40B4-BE49-F238E27FC236}">
              <a16:creationId xmlns:a16="http://schemas.microsoft.com/office/drawing/2014/main" id="{72014BFE-DC05-4B85-9314-78A427CF56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1" name="PoljeZBesedilom 770">
          <a:extLst>
            <a:ext uri="{FF2B5EF4-FFF2-40B4-BE49-F238E27FC236}">
              <a16:creationId xmlns:a16="http://schemas.microsoft.com/office/drawing/2014/main" id="{C95A788C-68CA-423E-890E-9D32B55658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2" name="PoljeZBesedilom 771">
          <a:extLst>
            <a:ext uri="{FF2B5EF4-FFF2-40B4-BE49-F238E27FC236}">
              <a16:creationId xmlns:a16="http://schemas.microsoft.com/office/drawing/2014/main" id="{8D5C57A1-14CA-42C8-BED7-CF4D06E8C0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3" name="PoljeZBesedilom 772">
          <a:extLst>
            <a:ext uri="{FF2B5EF4-FFF2-40B4-BE49-F238E27FC236}">
              <a16:creationId xmlns:a16="http://schemas.microsoft.com/office/drawing/2014/main" id="{3301CE54-66BE-499B-8BF1-97AAFD97AB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4" name="PoljeZBesedilom 773">
          <a:extLst>
            <a:ext uri="{FF2B5EF4-FFF2-40B4-BE49-F238E27FC236}">
              <a16:creationId xmlns:a16="http://schemas.microsoft.com/office/drawing/2014/main" id="{43C33937-FCBE-4AED-8D9A-DFD974F7F4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5" name="PoljeZBesedilom 774">
          <a:extLst>
            <a:ext uri="{FF2B5EF4-FFF2-40B4-BE49-F238E27FC236}">
              <a16:creationId xmlns:a16="http://schemas.microsoft.com/office/drawing/2014/main" id="{A9FB1E13-7A56-4F28-958B-86BCDBD423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6" name="PoljeZBesedilom 775">
          <a:extLst>
            <a:ext uri="{FF2B5EF4-FFF2-40B4-BE49-F238E27FC236}">
              <a16:creationId xmlns:a16="http://schemas.microsoft.com/office/drawing/2014/main" id="{62814398-E350-4ED5-974F-F1A10A464A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7" name="PoljeZBesedilom 776">
          <a:extLst>
            <a:ext uri="{FF2B5EF4-FFF2-40B4-BE49-F238E27FC236}">
              <a16:creationId xmlns:a16="http://schemas.microsoft.com/office/drawing/2014/main" id="{D62AC011-B0B3-4F6C-A537-F69A714612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8" name="PoljeZBesedilom 777">
          <a:extLst>
            <a:ext uri="{FF2B5EF4-FFF2-40B4-BE49-F238E27FC236}">
              <a16:creationId xmlns:a16="http://schemas.microsoft.com/office/drawing/2014/main" id="{619032CB-37BE-492A-9625-21AF54424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9" name="PoljeZBesedilom 778">
          <a:extLst>
            <a:ext uri="{FF2B5EF4-FFF2-40B4-BE49-F238E27FC236}">
              <a16:creationId xmlns:a16="http://schemas.microsoft.com/office/drawing/2014/main" id="{C6375736-1AF2-4573-B577-8A5A716EB8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0" name="PoljeZBesedilom 779">
          <a:extLst>
            <a:ext uri="{FF2B5EF4-FFF2-40B4-BE49-F238E27FC236}">
              <a16:creationId xmlns:a16="http://schemas.microsoft.com/office/drawing/2014/main" id="{5B54E7CA-B31A-4BE8-83D6-F74C876E4D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1" name="PoljeZBesedilom 780">
          <a:extLst>
            <a:ext uri="{FF2B5EF4-FFF2-40B4-BE49-F238E27FC236}">
              <a16:creationId xmlns:a16="http://schemas.microsoft.com/office/drawing/2014/main" id="{71097EB2-DC1B-4915-A4B3-2E517D02EB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2" name="PoljeZBesedilom 781">
          <a:extLst>
            <a:ext uri="{FF2B5EF4-FFF2-40B4-BE49-F238E27FC236}">
              <a16:creationId xmlns:a16="http://schemas.microsoft.com/office/drawing/2014/main" id="{1E9D6F26-EA73-41FD-977C-C9EABF2F4B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3" name="PoljeZBesedilom 782">
          <a:extLst>
            <a:ext uri="{FF2B5EF4-FFF2-40B4-BE49-F238E27FC236}">
              <a16:creationId xmlns:a16="http://schemas.microsoft.com/office/drawing/2014/main" id="{672FAB54-1E0F-4901-B3B8-FEB5EF0518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4" name="PoljeZBesedilom 783">
          <a:extLst>
            <a:ext uri="{FF2B5EF4-FFF2-40B4-BE49-F238E27FC236}">
              <a16:creationId xmlns:a16="http://schemas.microsoft.com/office/drawing/2014/main" id="{730E6F7C-C749-4F5F-A82F-647A248AE6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5" name="PoljeZBesedilom 784">
          <a:extLst>
            <a:ext uri="{FF2B5EF4-FFF2-40B4-BE49-F238E27FC236}">
              <a16:creationId xmlns:a16="http://schemas.microsoft.com/office/drawing/2014/main" id="{4992DDEB-AEE4-4927-9E2D-B4D4E1A16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6" name="PoljeZBesedilom 785">
          <a:extLst>
            <a:ext uri="{FF2B5EF4-FFF2-40B4-BE49-F238E27FC236}">
              <a16:creationId xmlns:a16="http://schemas.microsoft.com/office/drawing/2014/main" id="{4CB85180-EC24-41B7-9721-A4F5CAD6EB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7" name="PoljeZBesedilom 786">
          <a:extLst>
            <a:ext uri="{FF2B5EF4-FFF2-40B4-BE49-F238E27FC236}">
              <a16:creationId xmlns:a16="http://schemas.microsoft.com/office/drawing/2014/main" id="{174CB667-B027-4834-852B-479061A5E9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8" name="PoljeZBesedilom 787">
          <a:extLst>
            <a:ext uri="{FF2B5EF4-FFF2-40B4-BE49-F238E27FC236}">
              <a16:creationId xmlns:a16="http://schemas.microsoft.com/office/drawing/2014/main" id="{F6145343-6244-44D6-B137-EBF8E39B1B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9" name="PoljeZBesedilom 788">
          <a:extLst>
            <a:ext uri="{FF2B5EF4-FFF2-40B4-BE49-F238E27FC236}">
              <a16:creationId xmlns:a16="http://schemas.microsoft.com/office/drawing/2014/main" id="{C93E12E0-76B5-4355-9A31-F3C527A92E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0" name="PoljeZBesedilom 789">
          <a:extLst>
            <a:ext uri="{FF2B5EF4-FFF2-40B4-BE49-F238E27FC236}">
              <a16:creationId xmlns:a16="http://schemas.microsoft.com/office/drawing/2014/main" id="{181C5183-6FDD-4A07-B9F8-AC9F7B37A5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1" name="PoljeZBesedilom 790">
          <a:extLst>
            <a:ext uri="{FF2B5EF4-FFF2-40B4-BE49-F238E27FC236}">
              <a16:creationId xmlns:a16="http://schemas.microsoft.com/office/drawing/2014/main" id="{F61F9901-2149-4178-B901-719AB06085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2" name="PoljeZBesedilom 791">
          <a:extLst>
            <a:ext uri="{FF2B5EF4-FFF2-40B4-BE49-F238E27FC236}">
              <a16:creationId xmlns:a16="http://schemas.microsoft.com/office/drawing/2014/main" id="{2F970958-6954-47C2-9F6F-484F7BDC8C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3" name="PoljeZBesedilom 792">
          <a:extLst>
            <a:ext uri="{FF2B5EF4-FFF2-40B4-BE49-F238E27FC236}">
              <a16:creationId xmlns:a16="http://schemas.microsoft.com/office/drawing/2014/main" id="{8D4E369C-78ED-4F4A-AF36-A2C11753ED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4" name="PoljeZBesedilom 793">
          <a:extLst>
            <a:ext uri="{FF2B5EF4-FFF2-40B4-BE49-F238E27FC236}">
              <a16:creationId xmlns:a16="http://schemas.microsoft.com/office/drawing/2014/main" id="{69352D7F-8F7E-42A6-BDD4-BF3D699235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5" name="PoljeZBesedilom 794">
          <a:extLst>
            <a:ext uri="{FF2B5EF4-FFF2-40B4-BE49-F238E27FC236}">
              <a16:creationId xmlns:a16="http://schemas.microsoft.com/office/drawing/2014/main" id="{E041F45D-8F17-44BA-9E3F-3605D881D0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6" name="PoljeZBesedilom 795">
          <a:extLst>
            <a:ext uri="{FF2B5EF4-FFF2-40B4-BE49-F238E27FC236}">
              <a16:creationId xmlns:a16="http://schemas.microsoft.com/office/drawing/2014/main" id="{3726B65C-5BBA-48AC-8A15-7C62EB7637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7" name="PoljeZBesedilom 796">
          <a:extLst>
            <a:ext uri="{FF2B5EF4-FFF2-40B4-BE49-F238E27FC236}">
              <a16:creationId xmlns:a16="http://schemas.microsoft.com/office/drawing/2014/main" id="{B32486FB-BAEF-43DB-9420-29D7C5AE68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8" name="PoljeZBesedilom 797">
          <a:extLst>
            <a:ext uri="{FF2B5EF4-FFF2-40B4-BE49-F238E27FC236}">
              <a16:creationId xmlns:a16="http://schemas.microsoft.com/office/drawing/2014/main" id="{5298A995-721F-4079-8216-D2DFC121F5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9" name="PoljeZBesedilom 798">
          <a:extLst>
            <a:ext uri="{FF2B5EF4-FFF2-40B4-BE49-F238E27FC236}">
              <a16:creationId xmlns:a16="http://schemas.microsoft.com/office/drawing/2014/main" id="{1A0BA9D5-44BF-4799-A284-2DED3FF51F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0" name="PoljeZBesedilom 799">
          <a:extLst>
            <a:ext uri="{FF2B5EF4-FFF2-40B4-BE49-F238E27FC236}">
              <a16:creationId xmlns:a16="http://schemas.microsoft.com/office/drawing/2014/main" id="{0E0DEC93-BFE9-4C9F-A668-57655D9B49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1" name="PoljeZBesedilom 800">
          <a:extLst>
            <a:ext uri="{FF2B5EF4-FFF2-40B4-BE49-F238E27FC236}">
              <a16:creationId xmlns:a16="http://schemas.microsoft.com/office/drawing/2014/main" id="{EEF380AC-1729-47FE-8314-3CCE310DB9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2" name="PoljeZBesedilom 801">
          <a:extLst>
            <a:ext uri="{FF2B5EF4-FFF2-40B4-BE49-F238E27FC236}">
              <a16:creationId xmlns:a16="http://schemas.microsoft.com/office/drawing/2014/main" id="{D136CBD2-717D-4EB2-86AE-E5293A7DA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3" name="PoljeZBesedilom 802">
          <a:extLst>
            <a:ext uri="{FF2B5EF4-FFF2-40B4-BE49-F238E27FC236}">
              <a16:creationId xmlns:a16="http://schemas.microsoft.com/office/drawing/2014/main" id="{99C08E97-AE11-4826-91EE-A0E9187559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4" name="PoljeZBesedilom 803">
          <a:extLst>
            <a:ext uri="{FF2B5EF4-FFF2-40B4-BE49-F238E27FC236}">
              <a16:creationId xmlns:a16="http://schemas.microsoft.com/office/drawing/2014/main" id="{F246D446-4B90-4754-8598-DC62E45B98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5" name="PoljeZBesedilom 804">
          <a:extLst>
            <a:ext uri="{FF2B5EF4-FFF2-40B4-BE49-F238E27FC236}">
              <a16:creationId xmlns:a16="http://schemas.microsoft.com/office/drawing/2014/main" id="{341F02CD-5B07-4A00-B8DE-BD805615A9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6" name="PoljeZBesedilom 805">
          <a:extLst>
            <a:ext uri="{FF2B5EF4-FFF2-40B4-BE49-F238E27FC236}">
              <a16:creationId xmlns:a16="http://schemas.microsoft.com/office/drawing/2014/main" id="{767CE956-5E00-456C-B1B4-78E01886FE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7" name="PoljeZBesedilom 806">
          <a:extLst>
            <a:ext uri="{FF2B5EF4-FFF2-40B4-BE49-F238E27FC236}">
              <a16:creationId xmlns:a16="http://schemas.microsoft.com/office/drawing/2014/main" id="{23C89F64-004D-4ECF-867F-258CDDC32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8" name="PoljeZBesedilom 807">
          <a:extLst>
            <a:ext uri="{FF2B5EF4-FFF2-40B4-BE49-F238E27FC236}">
              <a16:creationId xmlns:a16="http://schemas.microsoft.com/office/drawing/2014/main" id="{A8A07E1C-A8AD-4ACA-9554-A528690214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9" name="PoljeZBesedilom 808">
          <a:extLst>
            <a:ext uri="{FF2B5EF4-FFF2-40B4-BE49-F238E27FC236}">
              <a16:creationId xmlns:a16="http://schemas.microsoft.com/office/drawing/2014/main" id="{76812A5E-4510-45AD-BA6B-CD889A021D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0" name="PoljeZBesedilom 809">
          <a:extLst>
            <a:ext uri="{FF2B5EF4-FFF2-40B4-BE49-F238E27FC236}">
              <a16:creationId xmlns:a16="http://schemas.microsoft.com/office/drawing/2014/main" id="{CEEBEE21-00F5-4B5E-B121-5E50C96921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1" name="PoljeZBesedilom 810">
          <a:extLst>
            <a:ext uri="{FF2B5EF4-FFF2-40B4-BE49-F238E27FC236}">
              <a16:creationId xmlns:a16="http://schemas.microsoft.com/office/drawing/2014/main" id="{AA3B566B-67B6-4FC5-BE28-55BB8F32B9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2" name="PoljeZBesedilom 811">
          <a:extLst>
            <a:ext uri="{FF2B5EF4-FFF2-40B4-BE49-F238E27FC236}">
              <a16:creationId xmlns:a16="http://schemas.microsoft.com/office/drawing/2014/main" id="{9D2839AA-0EE2-4CE7-9384-DDE4393591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3" name="PoljeZBesedilom 812">
          <a:extLst>
            <a:ext uri="{FF2B5EF4-FFF2-40B4-BE49-F238E27FC236}">
              <a16:creationId xmlns:a16="http://schemas.microsoft.com/office/drawing/2014/main" id="{441EAA7B-130B-4567-9289-A4A10A305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4" name="PoljeZBesedilom 813">
          <a:extLst>
            <a:ext uri="{FF2B5EF4-FFF2-40B4-BE49-F238E27FC236}">
              <a16:creationId xmlns:a16="http://schemas.microsoft.com/office/drawing/2014/main" id="{427EC1A4-374C-4CBA-910C-4EAAFE9210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5" name="PoljeZBesedilom 814">
          <a:extLst>
            <a:ext uri="{FF2B5EF4-FFF2-40B4-BE49-F238E27FC236}">
              <a16:creationId xmlns:a16="http://schemas.microsoft.com/office/drawing/2014/main" id="{EDBE27F7-AE38-4068-B081-588CAA8694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6" name="PoljeZBesedilom 815">
          <a:extLst>
            <a:ext uri="{FF2B5EF4-FFF2-40B4-BE49-F238E27FC236}">
              <a16:creationId xmlns:a16="http://schemas.microsoft.com/office/drawing/2014/main" id="{A2103C5E-AF86-40DA-87FD-54997D0587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7" name="PoljeZBesedilom 816">
          <a:extLst>
            <a:ext uri="{FF2B5EF4-FFF2-40B4-BE49-F238E27FC236}">
              <a16:creationId xmlns:a16="http://schemas.microsoft.com/office/drawing/2014/main" id="{4126BEB8-0286-4398-9876-55DA7205C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8" name="PoljeZBesedilom 817">
          <a:extLst>
            <a:ext uri="{FF2B5EF4-FFF2-40B4-BE49-F238E27FC236}">
              <a16:creationId xmlns:a16="http://schemas.microsoft.com/office/drawing/2014/main" id="{F936986D-1619-48D9-B8F4-9212596290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9" name="PoljeZBesedilom 818">
          <a:extLst>
            <a:ext uri="{FF2B5EF4-FFF2-40B4-BE49-F238E27FC236}">
              <a16:creationId xmlns:a16="http://schemas.microsoft.com/office/drawing/2014/main" id="{7A5D14A6-1217-46CB-AA1B-DB67DAC877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0" name="PoljeZBesedilom 819">
          <a:extLst>
            <a:ext uri="{FF2B5EF4-FFF2-40B4-BE49-F238E27FC236}">
              <a16:creationId xmlns:a16="http://schemas.microsoft.com/office/drawing/2014/main" id="{3F7FEE38-6C20-42D3-98D4-958BEBEDE2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1" name="PoljeZBesedilom 820">
          <a:extLst>
            <a:ext uri="{FF2B5EF4-FFF2-40B4-BE49-F238E27FC236}">
              <a16:creationId xmlns:a16="http://schemas.microsoft.com/office/drawing/2014/main" id="{8A4DC3F8-20D6-43C4-B35C-0D582D4393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2" name="PoljeZBesedilom 821">
          <a:extLst>
            <a:ext uri="{FF2B5EF4-FFF2-40B4-BE49-F238E27FC236}">
              <a16:creationId xmlns:a16="http://schemas.microsoft.com/office/drawing/2014/main" id="{B545BF29-92EF-472A-9888-F15BD0DAF2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3" name="PoljeZBesedilom 822">
          <a:extLst>
            <a:ext uri="{FF2B5EF4-FFF2-40B4-BE49-F238E27FC236}">
              <a16:creationId xmlns:a16="http://schemas.microsoft.com/office/drawing/2014/main" id="{F153927D-77D4-4F7F-A036-BC563A257A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4" name="PoljeZBesedilom 823">
          <a:extLst>
            <a:ext uri="{FF2B5EF4-FFF2-40B4-BE49-F238E27FC236}">
              <a16:creationId xmlns:a16="http://schemas.microsoft.com/office/drawing/2014/main" id="{74D98685-CFF5-41FC-99DB-4BECEF9799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5" name="PoljeZBesedilom 824">
          <a:extLst>
            <a:ext uri="{FF2B5EF4-FFF2-40B4-BE49-F238E27FC236}">
              <a16:creationId xmlns:a16="http://schemas.microsoft.com/office/drawing/2014/main" id="{7B516A88-BB71-4B95-9001-3BB6CC384F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6" name="PoljeZBesedilom 825">
          <a:extLst>
            <a:ext uri="{FF2B5EF4-FFF2-40B4-BE49-F238E27FC236}">
              <a16:creationId xmlns:a16="http://schemas.microsoft.com/office/drawing/2014/main" id="{CCEE88C9-A7B9-41E6-8A51-7C04986679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7" name="PoljeZBesedilom 826">
          <a:extLst>
            <a:ext uri="{FF2B5EF4-FFF2-40B4-BE49-F238E27FC236}">
              <a16:creationId xmlns:a16="http://schemas.microsoft.com/office/drawing/2014/main" id="{AF02E21F-98B3-406B-BF2E-92DC605B53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8" name="PoljeZBesedilom 827">
          <a:extLst>
            <a:ext uri="{FF2B5EF4-FFF2-40B4-BE49-F238E27FC236}">
              <a16:creationId xmlns:a16="http://schemas.microsoft.com/office/drawing/2014/main" id="{CF129C17-F488-4C68-971A-B0DAE40F0A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9" name="PoljeZBesedilom 828">
          <a:extLst>
            <a:ext uri="{FF2B5EF4-FFF2-40B4-BE49-F238E27FC236}">
              <a16:creationId xmlns:a16="http://schemas.microsoft.com/office/drawing/2014/main" id="{14FC669F-FD88-47A6-9143-B79697CF90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0" name="PoljeZBesedilom 829">
          <a:extLst>
            <a:ext uri="{FF2B5EF4-FFF2-40B4-BE49-F238E27FC236}">
              <a16:creationId xmlns:a16="http://schemas.microsoft.com/office/drawing/2014/main" id="{9DC38B75-C528-4E76-994F-B1F9B0C2E0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1" name="PoljeZBesedilom 830">
          <a:extLst>
            <a:ext uri="{FF2B5EF4-FFF2-40B4-BE49-F238E27FC236}">
              <a16:creationId xmlns:a16="http://schemas.microsoft.com/office/drawing/2014/main" id="{5E1827CB-E78C-4340-BAF0-1DAB8674AF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2" name="PoljeZBesedilom 831">
          <a:extLst>
            <a:ext uri="{FF2B5EF4-FFF2-40B4-BE49-F238E27FC236}">
              <a16:creationId xmlns:a16="http://schemas.microsoft.com/office/drawing/2014/main" id="{85E9CDE6-0512-4745-9492-1A616627DE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3" name="PoljeZBesedilom 832">
          <a:extLst>
            <a:ext uri="{FF2B5EF4-FFF2-40B4-BE49-F238E27FC236}">
              <a16:creationId xmlns:a16="http://schemas.microsoft.com/office/drawing/2014/main" id="{A2F4EB6E-DBF7-452B-9E66-4DA864C87F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4" name="PoljeZBesedilom 833">
          <a:extLst>
            <a:ext uri="{FF2B5EF4-FFF2-40B4-BE49-F238E27FC236}">
              <a16:creationId xmlns:a16="http://schemas.microsoft.com/office/drawing/2014/main" id="{D414875E-A579-403D-B4F2-83982B2661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5" name="PoljeZBesedilom 834">
          <a:extLst>
            <a:ext uri="{FF2B5EF4-FFF2-40B4-BE49-F238E27FC236}">
              <a16:creationId xmlns:a16="http://schemas.microsoft.com/office/drawing/2014/main" id="{6D688FE1-4DC3-4D2C-AE18-A2BEF14B3A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6" name="PoljeZBesedilom 835">
          <a:extLst>
            <a:ext uri="{FF2B5EF4-FFF2-40B4-BE49-F238E27FC236}">
              <a16:creationId xmlns:a16="http://schemas.microsoft.com/office/drawing/2014/main" id="{52011EB5-825D-4626-AD3B-5DF4353F0A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7" name="PoljeZBesedilom 836">
          <a:extLst>
            <a:ext uri="{FF2B5EF4-FFF2-40B4-BE49-F238E27FC236}">
              <a16:creationId xmlns:a16="http://schemas.microsoft.com/office/drawing/2014/main" id="{304BAF7B-6EBE-4A51-8680-8F0ED26942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8" name="PoljeZBesedilom 837">
          <a:extLst>
            <a:ext uri="{FF2B5EF4-FFF2-40B4-BE49-F238E27FC236}">
              <a16:creationId xmlns:a16="http://schemas.microsoft.com/office/drawing/2014/main" id="{DB061E26-98A7-4D19-8591-075F3EC8AF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9" name="PoljeZBesedilom 838">
          <a:extLst>
            <a:ext uri="{FF2B5EF4-FFF2-40B4-BE49-F238E27FC236}">
              <a16:creationId xmlns:a16="http://schemas.microsoft.com/office/drawing/2014/main" id="{9F7AF9B8-89EC-4035-8A9F-68EF2B5A6D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0" name="PoljeZBesedilom 839">
          <a:extLst>
            <a:ext uri="{FF2B5EF4-FFF2-40B4-BE49-F238E27FC236}">
              <a16:creationId xmlns:a16="http://schemas.microsoft.com/office/drawing/2014/main" id="{C7A60814-1DF3-415F-8AE7-8FFE47F21DA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1" name="PoljeZBesedilom 840">
          <a:extLst>
            <a:ext uri="{FF2B5EF4-FFF2-40B4-BE49-F238E27FC236}">
              <a16:creationId xmlns:a16="http://schemas.microsoft.com/office/drawing/2014/main" id="{2C568298-EF5E-47CE-9F66-CDCBE4EB6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2" name="PoljeZBesedilom 841">
          <a:extLst>
            <a:ext uri="{FF2B5EF4-FFF2-40B4-BE49-F238E27FC236}">
              <a16:creationId xmlns:a16="http://schemas.microsoft.com/office/drawing/2014/main" id="{E7A58560-BE41-4AC7-9703-D7F4768391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3" name="PoljeZBesedilom 842">
          <a:extLst>
            <a:ext uri="{FF2B5EF4-FFF2-40B4-BE49-F238E27FC236}">
              <a16:creationId xmlns:a16="http://schemas.microsoft.com/office/drawing/2014/main" id="{EF62A794-B49A-47B4-A69E-2B742D79C1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4" name="PoljeZBesedilom 843">
          <a:extLst>
            <a:ext uri="{FF2B5EF4-FFF2-40B4-BE49-F238E27FC236}">
              <a16:creationId xmlns:a16="http://schemas.microsoft.com/office/drawing/2014/main" id="{3057D972-3C1A-4477-9A08-D6B4C68AAD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5" name="PoljeZBesedilom 844">
          <a:extLst>
            <a:ext uri="{FF2B5EF4-FFF2-40B4-BE49-F238E27FC236}">
              <a16:creationId xmlns:a16="http://schemas.microsoft.com/office/drawing/2014/main" id="{BD91AC85-55D5-4D55-8097-62EF7F52CD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6" name="PoljeZBesedilom 845">
          <a:extLst>
            <a:ext uri="{FF2B5EF4-FFF2-40B4-BE49-F238E27FC236}">
              <a16:creationId xmlns:a16="http://schemas.microsoft.com/office/drawing/2014/main" id="{2010D88A-FB46-4EA2-ADC9-ACEC6D1DC0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7" name="PoljeZBesedilom 846">
          <a:extLst>
            <a:ext uri="{FF2B5EF4-FFF2-40B4-BE49-F238E27FC236}">
              <a16:creationId xmlns:a16="http://schemas.microsoft.com/office/drawing/2014/main" id="{1BB433B8-B103-4100-90A3-8EB41E4303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8" name="PoljeZBesedilom 847">
          <a:extLst>
            <a:ext uri="{FF2B5EF4-FFF2-40B4-BE49-F238E27FC236}">
              <a16:creationId xmlns:a16="http://schemas.microsoft.com/office/drawing/2014/main" id="{9242F243-A3A2-461B-A82E-DD9F3BBC2A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9" name="PoljeZBesedilom 848">
          <a:extLst>
            <a:ext uri="{FF2B5EF4-FFF2-40B4-BE49-F238E27FC236}">
              <a16:creationId xmlns:a16="http://schemas.microsoft.com/office/drawing/2014/main" id="{42549CE1-4857-468C-B0CE-19DE663282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0" name="PoljeZBesedilom 849">
          <a:extLst>
            <a:ext uri="{FF2B5EF4-FFF2-40B4-BE49-F238E27FC236}">
              <a16:creationId xmlns:a16="http://schemas.microsoft.com/office/drawing/2014/main" id="{F794F2E3-80CB-4A0F-8236-0E29D134D1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1" name="PoljeZBesedilom 850">
          <a:extLst>
            <a:ext uri="{FF2B5EF4-FFF2-40B4-BE49-F238E27FC236}">
              <a16:creationId xmlns:a16="http://schemas.microsoft.com/office/drawing/2014/main" id="{A30E339D-85AD-4D85-9B1A-8DBA01E215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2" name="PoljeZBesedilom 851">
          <a:extLst>
            <a:ext uri="{FF2B5EF4-FFF2-40B4-BE49-F238E27FC236}">
              <a16:creationId xmlns:a16="http://schemas.microsoft.com/office/drawing/2014/main" id="{0B61B248-37C9-4B0D-914C-CB9096DF48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3" name="PoljeZBesedilom 852">
          <a:extLst>
            <a:ext uri="{FF2B5EF4-FFF2-40B4-BE49-F238E27FC236}">
              <a16:creationId xmlns:a16="http://schemas.microsoft.com/office/drawing/2014/main" id="{A90E592E-FEE4-40C3-9206-80A5912806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4" name="PoljeZBesedilom 853">
          <a:extLst>
            <a:ext uri="{FF2B5EF4-FFF2-40B4-BE49-F238E27FC236}">
              <a16:creationId xmlns:a16="http://schemas.microsoft.com/office/drawing/2014/main" id="{7F69E5AE-0EBE-4BF6-AC71-3DA397EEC2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5" name="PoljeZBesedilom 854">
          <a:extLst>
            <a:ext uri="{FF2B5EF4-FFF2-40B4-BE49-F238E27FC236}">
              <a16:creationId xmlns:a16="http://schemas.microsoft.com/office/drawing/2014/main" id="{97C2EFAF-C192-4479-A298-01348D0CFE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6" name="PoljeZBesedilom 855">
          <a:extLst>
            <a:ext uri="{FF2B5EF4-FFF2-40B4-BE49-F238E27FC236}">
              <a16:creationId xmlns:a16="http://schemas.microsoft.com/office/drawing/2014/main" id="{4C8B44D7-707B-493B-8844-EE39056E87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7" name="PoljeZBesedilom 856">
          <a:extLst>
            <a:ext uri="{FF2B5EF4-FFF2-40B4-BE49-F238E27FC236}">
              <a16:creationId xmlns:a16="http://schemas.microsoft.com/office/drawing/2014/main" id="{6796C39C-3D16-46FA-8CAC-ABF595A188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8" name="PoljeZBesedilom 857">
          <a:extLst>
            <a:ext uri="{FF2B5EF4-FFF2-40B4-BE49-F238E27FC236}">
              <a16:creationId xmlns:a16="http://schemas.microsoft.com/office/drawing/2014/main" id="{F1C1514F-0746-4C4A-B265-85A5EBBA89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9" name="PoljeZBesedilom 858">
          <a:extLst>
            <a:ext uri="{FF2B5EF4-FFF2-40B4-BE49-F238E27FC236}">
              <a16:creationId xmlns:a16="http://schemas.microsoft.com/office/drawing/2014/main" id="{D22209EC-2909-400F-AE6D-291E275274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0" name="PoljeZBesedilom 859">
          <a:extLst>
            <a:ext uri="{FF2B5EF4-FFF2-40B4-BE49-F238E27FC236}">
              <a16:creationId xmlns:a16="http://schemas.microsoft.com/office/drawing/2014/main" id="{27F2F6A9-50BC-4E5D-908A-5015BF53D2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1" name="PoljeZBesedilom 860">
          <a:extLst>
            <a:ext uri="{FF2B5EF4-FFF2-40B4-BE49-F238E27FC236}">
              <a16:creationId xmlns:a16="http://schemas.microsoft.com/office/drawing/2014/main" id="{5696CD48-C1BE-42CD-9376-58A8B26D26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2" name="PoljeZBesedilom 861">
          <a:extLst>
            <a:ext uri="{FF2B5EF4-FFF2-40B4-BE49-F238E27FC236}">
              <a16:creationId xmlns:a16="http://schemas.microsoft.com/office/drawing/2014/main" id="{E336165F-0205-49FF-8CC2-EF7BFA84ED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3" name="PoljeZBesedilom 862">
          <a:extLst>
            <a:ext uri="{FF2B5EF4-FFF2-40B4-BE49-F238E27FC236}">
              <a16:creationId xmlns:a16="http://schemas.microsoft.com/office/drawing/2014/main" id="{80BC733B-5959-44B7-80CF-8EB649566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4" name="PoljeZBesedilom 863">
          <a:extLst>
            <a:ext uri="{FF2B5EF4-FFF2-40B4-BE49-F238E27FC236}">
              <a16:creationId xmlns:a16="http://schemas.microsoft.com/office/drawing/2014/main" id="{E07A2282-4D39-473D-8B3B-A5EE293E07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5" name="PoljeZBesedilom 864">
          <a:extLst>
            <a:ext uri="{FF2B5EF4-FFF2-40B4-BE49-F238E27FC236}">
              <a16:creationId xmlns:a16="http://schemas.microsoft.com/office/drawing/2014/main" id="{D1FF6FD8-4FC8-40E9-AD5D-19ABEA8099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6" name="PoljeZBesedilom 865">
          <a:extLst>
            <a:ext uri="{FF2B5EF4-FFF2-40B4-BE49-F238E27FC236}">
              <a16:creationId xmlns:a16="http://schemas.microsoft.com/office/drawing/2014/main" id="{B6A12182-7990-462C-9BA2-B00388C3A0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7" name="PoljeZBesedilom 866">
          <a:extLst>
            <a:ext uri="{FF2B5EF4-FFF2-40B4-BE49-F238E27FC236}">
              <a16:creationId xmlns:a16="http://schemas.microsoft.com/office/drawing/2014/main" id="{98360223-1B15-461A-BFA7-79AE924561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8" name="PoljeZBesedilom 867">
          <a:extLst>
            <a:ext uri="{FF2B5EF4-FFF2-40B4-BE49-F238E27FC236}">
              <a16:creationId xmlns:a16="http://schemas.microsoft.com/office/drawing/2014/main" id="{6CAB97D9-227A-41A3-AF08-39F43605D7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9" name="PoljeZBesedilom 868">
          <a:extLst>
            <a:ext uri="{FF2B5EF4-FFF2-40B4-BE49-F238E27FC236}">
              <a16:creationId xmlns:a16="http://schemas.microsoft.com/office/drawing/2014/main" id="{4BB90646-3648-4E33-8193-7A89D80083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0" name="PoljeZBesedilom 869">
          <a:extLst>
            <a:ext uri="{FF2B5EF4-FFF2-40B4-BE49-F238E27FC236}">
              <a16:creationId xmlns:a16="http://schemas.microsoft.com/office/drawing/2014/main" id="{22282C0D-C6FD-49EF-BBFC-5F922130653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1" name="PoljeZBesedilom 870">
          <a:extLst>
            <a:ext uri="{FF2B5EF4-FFF2-40B4-BE49-F238E27FC236}">
              <a16:creationId xmlns:a16="http://schemas.microsoft.com/office/drawing/2014/main" id="{2D7D909F-29D2-4C67-96A2-E90CC54EEE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2" name="PoljeZBesedilom 871">
          <a:extLst>
            <a:ext uri="{FF2B5EF4-FFF2-40B4-BE49-F238E27FC236}">
              <a16:creationId xmlns:a16="http://schemas.microsoft.com/office/drawing/2014/main" id="{5C170D97-1BB9-4625-AFB3-9BBDD8F950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3" name="PoljeZBesedilom 872">
          <a:extLst>
            <a:ext uri="{FF2B5EF4-FFF2-40B4-BE49-F238E27FC236}">
              <a16:creationId xmlns:a16="http://schemas.microsoft.com/office/drawing/2014/main" id="{3C7A9FCC-D618-4C7D-98F5-2E1B45C18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4" name="PoljeZBesedilom 873">
          <a:extLst>
            <a:ext uri="{FF2B5EF4-FFF2-40B4-BE49-F238E27FC236}">
              <a16:creationId xmlns:a16="http://schemas.microsoft.com/office/drawing/2014/main" id="{E729EF8B-C42D-4D18-93DA-7B8FB0C41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5" name="PoljeZBesedilom 874">
          <a:extLst>
            <a:ext uri="{FF2B5EF4-FFF2-40B4-BE49-F238E27FC236}">
              <a16:creationId xmlns:a16="http://schemas.microsoft.com/office/drawing/2014/main" id="{CC1061CE-E7F7-424A-BA5C-E1B0C34D45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6" name="PoljeZBesedilom 875">
          <a:extLst>
            <a:ext uri="{FF2B5EF4-FFF2-40B4-BE49-F238E27FC236}">
              <a16:creationId xmlns:a16="http://schemas.microsoft.com/office/drawing/2014/main" id="{8DBFAE09-5C49-40AC-97DF-EB3BFB13A6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7" name="PoljeZBesedilom 876">
          <a:extLst>
            <a:ext uri="{FF2B5EF4-FFF2-40B4-BE49-F238E27FC236}">
              <a16:creationId xmlns:a16="http://schemas.microsoft.com/office/drawing/2014/main" id="{F9112C5B-111B-4123-8385-B36569B3E4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8" name="PoljeZBesedilom 877">
          <a:extLst>
            <a:ext uri="{FF2B5EF4-FFF2-40B4-BE49-F238E27FC236}">
              <a16:creationId xmlns:a16="http://schemas.microsoft.com/office/drawing/2014/main" id="{B9298C68-1202-4474-966C-A752C2E34F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9" name="PoljeZBesedilom 878">
          <a:extLst>
            <a:ext uri="{FF2B5EF4-FFF2-40B4-BE49-F238E27FC236}">
              <a16:creationId xmlns:a16="http://schemas.microsoft.com/office/drawing/2014/main" id="{ED2FBB25-4AD4-4886-AEC5-F9FA9DB0E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0" name="PoljeZBesedilom 879">
          <a:extLst>
            <a:ext uri="{FF2B5EF4-FFF2-40B4-BE49-F238E27FC236}">
              <a16:creationId xmlns:a16="http://schemas.microsoft.com/office/drawing/2014/main" id="{724611C0-C51F-4892-864F-575FFF6690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1" name="PoljeZBesedilom 880">
          <a:extLst>
            <a:ext uri="{FF2B5EF4-FFF2-40B4-BE49-F238E27FC236}">
              <a16:creationId xmlns:a16="http://schemas.microsoft.com/office/drawing/2014/main" id="{DA9D6C96-E669-40AF-8642-787C97E1DE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2" name="PoljeZBesedilom 881">
          <a:extLst>
            <a:ext uri="{FF2B5EF4-FFF2-40B4-BE49-F238E27FC236}">
              <a16:creationId xmlns:a16="http://schemas.microsoft.com/office/drawing/2014/main" id="{22764F79-35A1-42FD-87D4-A100987196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3" name="PoljeZBesedilom 882">
          <a:extLst>
            <a:ext uri="{FF2B5EF4-FFF2-40B4-BE49-F238E27FC236}">
              <a16:creationId xmlns:a16="http://schemas.microsoft.com/office/drawing/2014/main" id="{4CDEA312-6C64-446B-BCA7-B15A69BA19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4" name="PoljeZBesedilom 883">
          <a:extLst>
            <a:ext uri="{FF2B5EF4-FFF2-40B4-BE49-F238E27FC236}">
              <a16:creationId xmlns:a16="http://schemas.microsoft.com/office/drawing/2014/main" id="{4CF4A73C-4EA7-46A8-8EF9-60AA86706A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5" name="PoljeZBesedilom 884">
          <a:extLst>
            <a:ext uri="{FF2B5EF4-FFF2-40B4-BE49-F238E27FC236}">
              <a16:creationId xmlns:a16="http://schemas.microsoft.com/office/drawing/2014/main" id="{17F6ECCD-1C9D-49E8-AFB9-36AFC81F58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6" name="PoljeZBesedilom 885">
          <a:extLst>
            <a:ext uri="{FF2B5EF4-FFF2-40B4-BE49-F238E27FC236}">
              <a16:creationId xmlns:a16="http://schemas.microsoft.com/office/drawing/2014/main" id="{1DD0ECA4-8FC0-4568-A8E4-EE5599472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7" name="PoljeZBesedilom 886">
          <a:extLst>
            <a:ext uri="{FF2B5EF4-FFF2-40B4-BE49-F238E27FC236}">
              <a16:creationId xmlns:a16="http://schemas.microsoft.com/office/drawing/2014/main" id="{CF73C221-7113-40DE-86FF-629C7BA4E1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8" name="PoljeZBesedilom 887">
          <a:extLst>
            <a:ext uri="{FF2B5EF4-FFF2-40B4-BE49-F238E27FC236}">
              <a16:creationId xmlns:a16="http://schemas.microsoft.com/office/drawing/2014/main" id="{8FF37C21-5397-4096-BE4C-746BD234CC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9" name="PoljeZBesedilom 888">
          <a:extLst>
            <a:ext uri="{FF2B5EF4-FFF2-40B4-BE49-F238E27FC236}">
              <a16:creationId xmlns:a16="http://schemas.microsoft.com/office/drawing/2014/main" id="{9323C1D7-D7B7-49FF-80E8-70695B6A0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0" name="PoljeZBesedilom 889">
          <a:extLst>
            <a:ext uri="{FF2B5EF4-FFF2-40B4-BE49-F238E27FC236}">
              <a16:creationId xmlns:a16="http://schemas.microsoft.com/office/drawing/2014/main" id="{EADDE37D-404F-4807-A07A-13E463B29A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1" name="PoljeZBesedilom 890">
          <a:extLst>
            <a:ext uri="{FF2B5EF4-FFF2-40B4-BE49-F238E27FC236}">
              <a16:creationId xmlns:a16="http://schemas.microsoft.com/office/drawing/2014/main" id="{B98D4239-F733-493D-8078-57256476BF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2" name="PoljeZBesedilom 891">
          <a:extLst>
            <a:ext uri="{FF2B5EF4-FFF2-40B4-BE49-F238E27FC236}">
              <a16:creationId xmlns:a16="http://schemas.microsoft.com/office/drawing/2014/main" id="{1FDB5547-8C3E-4A05-89CC-EF9878CF5B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3" name="PoljeZBesedilom 892">
          <a:extLst>
            <a:ext uri="{FF2B5EF4-FFF2-40B4-BE49-F238E27FC236}">
              <a16:creationId xmlns:a16="http://schemas.microsoft.com/office/drawing/2014/main" id="{D687DA34-7302-4BF7-A873-C765CDCE89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4" name="PoljeZBesedilom 893">
          <a:extLst>
            <a:ext uri="{FF2B5EF4-FFF2-40B4-BE49-F238E27FC236}">
              <a16:creationId xmlns:a16="http://schemas.microsoft.com/office/drawing/2014/main" id="{0E8D4963-E85C-42EF-8679-BA8F6C392D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5" name="PoljeZBesedilom 894">
          <a:extLst>
            <a:ext uri="{FF2B5EF4-FFF2-40B4-BE49-F238E27FC236}">
              <a16:creationId xmlns:a16="http://schemas.microsoft.com/office/drawing/2014/main" id="{9D75B17E-B628-42E7-A03A-B7A166CF66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6" name="PoljeZBesedilom 895">
          <a:extLst>
            <a:ext uri="{FF2B5EF4-FFF2-40B4-BE49-F238E27FC236}">
              <a16:creationId xmlns:a16="http://schemas.microsoft.com/office/drawing/2014/main" id="{A884D113-F6AC-4775-B6BD-C2BAE8E148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7" name="PoljeZBesedilom 896">
          <a:extLst>
            <a:ext uri="{FF2B5EF4-FFF2-40B4-BE49-F238E27FC236}">
              <a16:creationId xmlns:a16="http://schemas.microsoft.com/office/drawing/2014/main" id="{C7DAF6E7-80DB-4C72-9BDE-BB43A1EBCC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8" name="PoljeZBesedilom 897">
          <a:extLst>
            <a:ext uri="{FF2B5EF4-FFF2-40B4-BE49-F238E27FC236}">
              <a16:creationId xmlns:a16="http://schemas.microsoft.com/office/drawing/2014/main" id="{268E98E8-4250-40A6-8745-FE98375187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9" name="PoljeZBesedilom 898">
          <a:extLst>
            <a:ext uri="{FF2B5EF4-FFF2-40B4-BE49-F238E27FC236}">
              <a16:creationId xmlns:a16="http://schemas.microsoft.com/office/drawing/2014/main" id="{A411CCEB-084E-4009-8083-0C3BADEF0F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0" name="PoljeZBesedilom 899">
          <a:extLst>
            <a:ext uri="{FF2B5EF4-FFF2-40B4-BE49-F238E27FC236}">
              <a16:creationId xmlns:a16="http://schemas.microsoft.com/office/drawing/2014/main" id="{18DE07E9-08AF-4074-80B1-247408B63D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1" name="PoljeZBesedilom 900">
          <a:extLst>
            <a:ext uri="{FF2B5EF4-FFF2-40B4-BE49-F238E27FC236}">
              <a16:creationId xmlns:a16="http://schemas.microsoft.com/office/drawing/2014/main" id="{C20261B6-1ADD-4CFA-BB96-EB36CCB0F9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2" name="PoljeZBesedilom 901">
          <a:extLst>
            <a:ext uri="{FF2B5EF4-FFF2-40B4-BE49-F238E27FC236}">
              <a16:creationId xmlns:a16="http://schemas.microsoft.com/office/drawing/2014/main" id="{4F469E92-61CA-430F-A2D4-85001EE30A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3" name="PoljeZBesedilom 902">
          <a:extLst>
            <a:ext uri="{FF2B5EF4-FFF2-40B4-BE49-F238E27FC236}">
              <a16:creationId xmlns:a16="http://schemas.microsoft.com/office/drawing/2014/main" id="{2DC5881B-75A4-4241-B60C-6ED5A76329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4" name="PoljeZBesedilom 903">
          <a:extLst>
            <a:ext uri="{FF2B5EF4-FFF2-40B4-BE49-F238E27FC236}">
              <a16:creationId xmlns:a16="http://schemas.microsoft.com/office/drawing/2014/main" id="{03807E0A-062C-474D-B0D0-9A363047A1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5" name="PoljeZBesedilom 904">
          <a:extLst>
            <a:ext uri="{FF2B5EF4-FFF2-40B4-BE49-F238E27FC236}">
              <a16:creationId xmlns:a16="http://schemas.microsoft.com/office/drawing/2014/main" id="{B1F6B4E7-F626-43CA-B811-14D76BEA3E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6" name="PoljeZBesedilom 905">
          <a:extLst>
            <a:ext uri="{FF2B5EF4-FFF2-40B4-BE49-F238E27FC236}">
              <a16:creationId xmlns:a16="http://schemas.microsoft.com/office/drawing/2014/main" id="{8F3E98D0-1D11-4BFC-8395-A3A63C12C5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7" name="PoljeZBesedilom 906">
          <a:extLst>
            <a:ext uri="{FF2B5EF4-FFF2-40B4-BE49-F238E27FC236}">
              <a16:creationId xmlns:a16="http://schemas.microsoft.com/office/drawing/2014/main" id="{22FFD11C-16DF-4CFE-9C7C-3499331A10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8" name="PoljeZBesedilom 907">
          <a:extLst>
            <a:ext uri="{FF2B5EF4-FFF2-40B4-BE49-F238E27FC236}">
              <a16:creationId xmlns:a16="http://schemas.microsoft.com/office/drawing/2014/main" id="{FE421A36-4F2B-47FF-BCA7-C70C81F8D88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9" name="PoljeZBesedilom 908">
          <a:extLst>
            <a:ext uri="{FF2B5EF4-FFF2-40B4-BE49-F238E27FC236}">
              <a16:creationId xmlns:a16="http://schemas.microsoft.com/office/drawing/2014/main" id="{E3EF5305-2997-41CD-A834-2DBFD7B186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0" name="PoljeZBesedilom 909">
          <a:extLst>
            <a:ext uri="{FF2B5EF4-FFF2-40B4-BE49-F238E27FC236}">
              <a16:creationId xmlns:a16="http://schemas.microsoft.com/office/drawing/2014/main" id="{0F4476AE-241A-494E-BB14-AE51DAB4AD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1" name="PoljeZBesedilom 910">
          <a:extLst>
            <a:ext uri="{FF2B5EF4-FFF2-40B4-BE49-F238E27FC236}">
              <a16:creationId xmlns:a16="http://schemas.microsoft.com/office/drawing/2014/main" id="{78B0C453-5424-40B7-B81C-37CEF3F5730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2" name="PoljeZBesedilom 911">
          <a:extLst>
            <a:ext uri="{FF2B5EF4-FFF2-40B4-BE49-F238E27FC236}">
              <a16:creationId xmlns:a16="http://schemas.microsoft.com/office/drawing/2014/main" id="{260524AC-0C7C-43B2-97C1-5FFBE0ACE2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3" name="PoljeZBesedilom 912">
          <a:extLst>
            <a:ext uri="{FF2B5EF4-FFF2-40B4-BE49-F238E27FC236}">
              <a16:creationId xmlns:a16="http://schemas.microsoft.com/office/drawing/2014/main" id="{5A7D11D7-EDD6-46FD-BA70-FBE5533E0E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4" name="PoljeZBesedilom 913">
          <a:extLst>
            <a:ext uri="{FF2B5EF4-FFF2-40B4-BE49-F238E27FC236}">
              <a16:creationId xmlns:a16="http://schemas.microsoft.com/office/drawing/2014/main" id="{6A38041B-4974-49EE-BF69-7EC3DC8D07B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5" name="PoljeZBesedilom 914">
          <a:extLst>
            <a:ext uri="{FF2B5EF4-FFF2-40B4-BE49-F238E27FC236}">
              <a16:creationId xmlns:a16="http://schemas.microsoft.com/office/drawing/2014/main" id="{1227E67F-8359-4D75-AA53-B01C6C66FD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6" name="PoljeZBesedilom 915">
          <a:extLst>
            <a:ext uri="{FF2B5EF4-FFF2-40B4-BE49-F238E27FC236}">
              <a16:creationId xmlns:a16="http://schemas.microsoft.com/office/drawing/2014/main" id="{BD7FB81D-C42D-4206-B1C8-286D811E77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7" name="PoljeZBesedilom 916">
          <a:extLst>
            <a:ext uri="{FF2B5EF4-FFF2-40B4-BE49-F238E27FC236}">
              <a16:creationId xmlns:a16="http://schemas.microsoft.com/office/drawing/2014/main" id="{0CA1E13F-4AEB-4759-9D71-F321F4D237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8" name="PoljeZBesedilom 917">
          <a:extLst>
            <a:ext uri="{FF2B5EF4-FFF2-40B4-BE49-F238E27FC236}">
              <a16:creationId xmlns:a16="http://schemas.microsoft.com/office/drawing/2014/main" id="{56F45778-054E-49B6-9BED-215EEA5B93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9" name="PoljeZBesedilom 918">
          <a:extLst>
            <a:ext uri="{FF2B5EF4-FFF2-40B4-BE49-F238E27FC236}">
              <a16:creationId xmlns:a16="http://schemas.microsoft.com/office/drawing/2014/main" id="{31553FE3-EA57-400D-B6FC-0F73BB6559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0" name="PoljeZBesedilom 919">
          <a:extLst>
            <a:ext uri="{FF2B5EF4-FFF2-40B4-BE49-F238E27FC236}">
              <a16:creationId xmlns:a16="http://schemas.microsoft.com/office/drawing/2014/main" id="{AA2D6448-D5D4-4BD9-8111-DDAFAFC49E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1" name="PoljeZBesedilom 920">
          <a:extLst>
            <a:ext uri="{FF2B5EF4-FFF2-40B4-BE49-F238E27FC236}">
              <a16:creationId xmlns:a16="http://schemas.microsoft.com/office/drawing/2014/main" id="{A9AB20E9-B83C-49B7-8622-0BB66DA7635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2" name="PoljeZBesedilom 921">
          <a:extLst>
            <a:ext uri="{FF2B5EF4-FFF2-40B4-BE49-F238E27FC236}">
              <a16:creationId xmlns:a16="http://schemas.microsoft.com/office/drawing/2014/main" id="{DC645A07-A728-4D31-94AA-37CFE1C088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3" name="PoljeZBesedilom 922">
          <a:extLst>
            <a:ext uri="{FF2B5EF4-FFF2-40B4-BE49-F238E27FC236}">
              <a16:creationId xmlns:a16="http://schemas.microsoft.com/office/drawing/2014/main" id="{3424EFAA-225F-4B64-9E4E-7DC34C29B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4" name="PoljeZBesedilom 923">
          <a:extLst>
            <a:ext uri="{FF2B5EF4-FFF2-40B4-BE49-F238E27FC236}">
              <a16:creationId xmlns:a16="http://schemas.microsoft.com/office/drawing/2014/main" id="{C7FA1A32-1F35-4F3B-A46C-460586A320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5" name="PoljeZBesedilom 924">
          <a:extLst>
            <a:ext uri="{FF2B5EF4-FFF2-40B4-BE49-F238E27FC236}">
              <a16:creationId xmlns:a16="http://schemas.microsoft.com/office/drawing/2014/main" id="{60A87084-72C4-4FAE-A3CE-F617528D38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6" name="PoljeZBesedilom 925">
          <a:extLst>
            <a:ext uri="{FF2B5EF4-FFF2-40B4-BE49-F238E27FC236}">
              <a16:creationId xmlns:a16="http://schemas.microsoft.com/office/drawing/2014/main" id="{35A50A90-6E67-408E-835E-D0174FD775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7" name="PoljeZBesedilom 926">
          <a:extLst>
            <a:ext uri="{FF2B5EF4-FFF2-40B4-BE49-F238E27FC236}">
              <a16:creationId xmlns:a16="http://schemas.microsoft.com/office/drawing/2014/main" id="{F79B3BDA-94EF-4520-9077-507CE5234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8" name="PoljeZBesedilom 927">
          <a:extLst>
            <a:ext uri="{FF2B5EF4-FFF2-40B4-BE49-F238E27FC236}">
              <a16:creationId xmlns:a16="http://schemas.microsoft.com/office/drawing/2014/main" id="{762B94BE-B40F-463E-A7C0-B12C2367A6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9" name="PoljeZBesedilom 928">
          <a:extLst>
            <a:ext uri="{FF2B5EF4-FFF2-40B4-BE49-F238E27FC236}">
              <a16:creationId xmlns:a16="http://schemas.microsoft.com/office/drawing/2014/main" id="{EC78A28A-24B1-4826-9930-EF27975D60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0" name="PoljeZBesedilom 929">
          <a:extLst>
            <a:ext uri="{FF2B5EF4-FFF2-40B4-BE49-F238E27FC236}">
              <a16:creationId xmlns:a16="http://schemas.microsoft.com/office/drawing/2014/main" id="{5A54351A-BD54-4445-8BDB-991244A329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1" name="PoljeZBesedilom 930">
          <a:extLst>
            <a:ext uri="{FF2B5EF4-FFF2-40B4-BE49-F238E27FC236}">
              <a16:creationId xmlns:a16="http://schemas.microsoft.com/office/drawing/2014/main" id="{1B501534-0D0D-4C7A-8CFF-5D6CF598349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2" name="PoljeZBesedilom 931">
          <a:extLst>
            <a:ext uri="{FF2B5EF4-FFF2-40B4-BE49-F238E27FC236}">
              <a16:creationId xmlns:a16="http://schemas.microsoft.com/office/drawing/2014/main" id="{48F32485-D2D2-4BB2-80EE-1C06DF4403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3" name="PoljeZBesedilom 932">
          <a:extLst>
            <a:ext uri="{FF2B5EF4-FFF2-40B4-BE49-F238E27FC236}">
              <a16:creationId xmlns:a16="http://schemas.microsoft.com/office/drawing/2014/main" id="{7BA16578-B0C6-4CCA-9C38-AA3ACFAD87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4" name="PoljeZBesedilom 933">
          <a:extLst>
            <a:ext uri="{FF2B5EF4-FFF2-40B4-BE49-F238E27FC236}">
              <a16:creationId xmlns:a16="http://schemas.microsoft.com/office/drawing/2014/main" id="{3737A4A8-219E-48B7-8182-2B8CEA33EB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5" name="PoljeZBesedilom 934">
          <a:extLst>
            <a:ext uri="{FF2B5EF4-FFF2-40B4-BE49-F238E27FC236}">
              <a16:creationId xmlns:a16="http://schemas.microsoft.com/office/drawing/2014/main" id="{2E276789-612B-4804-8B4E-9DCEC26BB0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6" name="PoljeZBesedilom 935">
          <a:extLst>
            <a:ext uri="{FF2B5EF4-FFF2-40B4-BE49-F238E27FC236}">
              <a16:creationId xmlns:a16="http://schemas.microsoft.com/office/drawing/2014/main" id="{2E0F1905-1F1C-4147-BC0D-45CE65FDFB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7" name="PoljeZBesedilom 936">
          <a:extLst>
            <a:ext uri="{FF2B5EF4-FFF2-40B4-BE49-F238E27FC236}">
              <a16:creationId xmlns:a16="http://schemas.microsoft.com/office/drawing/2014/main" id="{0B91A2AF-8B82-4320-9B93-9D80E732A3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8" name="PoljeZBesedilom 937">
          <a:extLst>
            <a:ext uri="{FF2B5EF4-FFF2-40B4-BE49-F238E27FC236}">
              <a16:creationId xmlns:a16="http://schemas.microsoft.com/office/drawing/2014/main" id="{70BD6D7C-B566-44F3-AC49-BB68CC402A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9" name="PoljeZBesedilom 938">
          <a:extLst>
            <a:ext uri="{FF2B5EF4-FFF2-40B4-BE49-F238E27FC236}">
              <a16:creationId xmlns:a16="http://schemas.microsoft.com/office/drawing/2014/main" id="{D8F90F53-2CBD-40B7-A9B4-847033F9A4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0" name="PoljeZBesedilom 939">
          <a:extLst>
            <a:ext uri="{FF2B5EF4-FFF2-40B4-BE49-F238E27FC236}">
              <a16:creationId xmlns:a16="http://schemas.microsoft.com/office/drawing/2014/main" id="{47D86E32-3397-4EAD-839F-D3CC827ACC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1" name="PoljeZBesedilom 940">
          <a:extLst>
            <a:ext uri="{FF2B5EF4-FFF2-40B4-BE49-F238E27FC236}">
              <a16:creationId xmlns:a16="http://schemas.microsoft.com/office/drawing/2014/main" id="{8A8F5D4B-07A5-47A2-9BE5-826CA16F022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2" name="PoljeZBesedilom 941">
          <a:extLst>
            <a:ext uri="{FF2B5EF4-FFF2-40B4-BE49-F238E27FC236}">
              <a16:creationId xmlns:a16="http://schemas.microsoft.com/office/drawing/2014/main" id="{7D407B4B-C0AC-4D3E-9231-1AEAE523A0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3" name="PoljeZBesedilom 942">
          <a:extLst>
            <a:ext uri="{FF2B5EF4-FFF2-40B4-BE49-F238E27FC236}">
              <a16:creationId xmlns:a16="http://schemas.microsoft.com/office/drawing/2014/main" id="{6C9F933F-2BC3-46AE-A972-9C80E72653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4" name="PoljeZBesedilom 943">
          <a:extLst>
            <a:ext uri="{FF2B5EF4-FFF2-40B4-BE49-F238E27FC236}">
              <a16:creationId xmlns:a16="http://schemas.microsoft.com/office/drawing/2014/main" id="{7E83BD6E-3505-4879-9C64-0353CD70E5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5" name="PoljeZBesedilom 944">
          <a:extLst>
            <a:ext uri="{FF2B5EF4-FFF2-40B4-BE49-F238E27FC236}">
              <a16:creationId xmlns:a16="http://schemas.microsoft.com/office/drawing/2014/main" id="{C264AE26-02A7-4780-B340-ABBAB9B073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6" name="PoljeZBesedilom 945">
          <a:extLst>
            <a:ext uri="{FF2B5EF4-FFF2-40B4-BE49-F238E27FC236}">
              <a16:creationId xmlns:a16="http://schemas.microsoft.com/office/drawing/2014/main" id="{21A3538B-2136-40E0-AB6E-9C404B1C03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7" name="PoljeZBesedilom 946">
          <a:extLst>
            <a:ext uri="{FF2B5EF4-FFF2-40B4-BE49-F238E27FC236}">
              <a16:creationId xmlns:a16="http://schemas.microsoft.com/office/drawing/2014/main" id="{3DD06B7C-DA9C-47EC-863A-56CB48DB1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8" name="PoljeZBesedilom 947">
          <a:extLst>
            <a:ext uri="{FF2B5EF4-FFF2-40B4-BE49-F238E27FC236}">
              <a16:creationId xmlns:a16="http://schemas.microsoft.com/office/drawing/2014/main" id="{37E92F7C-155C-45C7-8458-F5404B6D40D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9" name="PoljeZBesedilom 948">
          <a:extLst>
            <a:ext uri="{FF2B5EF4-FFF2-40B4-BE49-F238E27FC236}">
              <a16:creationId xmlns:a16="http://schemas.microsoft.com/office/drawing/2014/main" id="{2D43666A-69BD-4A21-A3B8-7F11B65A7E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0" name="PoljeZBesedilom 949">
          <a:extLst>
            <a:ext uri="{FF2B5EF4-FFF2-40B4-BE49-F238E27FC236}">
              <a16:creationId xmlns:a16="http://schemas.microsoft.com/office/drawing/2014/main" id="{0D1C526A-13BD-4BAB-84E2-95AED58F843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1" name="PoljeZBesedilom 950">
          <a:extLst>
            <a:ext uri="{FF2B5EF4-FFF2-40B4-BE49-F238E27FC236}">
              <a16:creationId xmlns:a16="http://schemas.microsoft.com/office/drawing/2014/main" id="{1E86AAA1-8229-4FF0-AACD-876DF57FF3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2" name="PoljeZBesedilom 951">
          <a:extLst>
            <a:ext uri="{FF2B5EF4-FFF2-40B4-BE49-F238E27FC236}">
              <a16:creationId xmlns:a16="http://schemas.microsoft.com/office/drawing/2014/main" id="{21AA791F-BFB8-41F9-9603-2B43823372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3" name="PoljeZBesedilom 952">
          <a:extLst>
            <a:ext uri="{FF2B5EF4-FFF2-40B4-BE49-F238E27FC236}">
              <a16:creationId xmlns:a16="http://schemas.microsoft.com/office/drawing/2014/main" id="{0DB21064-FB9E-4878-BE59-8CBD7CAA55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4" name="PoljeZBesedilom 953">
          <a:extLst>
            <a:ext uri="{FF2B5EF4-FFF2-40B4-BE49-F238E27FC236}">
              <a16:creationId xmlns:a16="http://schemas.microsoft.com/office/drawing/2014/main" id="{B95DB194-B30B-4F4A-B9B4-0E93A49B0F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5" name="PoljeZBesedilom 954">
          <a:extLst>
            <a:ext uri="{FF2B5EF4-FFF2-40B4-BE49-F238E27FC236}">
              <a16:creationId xmlns:a16="http://schemas.microsoft.com/office/drawing/2014/main" id="{8E3409E7-23A6-4B59-9009-5C7D1020A0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6" name="PoljeZBesedilom 955">
          <a:extLst>
            <a:ext uri="{FF2B5EF4-FFF2-40B4-BE49-F238E27FC236}">
              <a16:creationId xmlns:a16="http://schemas.microsoft.com/office/drawing/2014/main" id="{4C5600E9-A013-4FF7-AFBB-2CA3AB767A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7" name="PoljeZBesedilom 956">
          <a:extLst>
            <a:ext uri="{FF2B5EF4-FFF2-40B4-BE49-F238E27FC236}">
              <a16:creationId xmlns:a16="http://schemas.microsoft.com/office/drawing/2014/main" id="{C5262117-E651-45B7-AE6C-25EC9E5454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8" name="PoljeZBesedilom 957">
          <a:extLst>
            <a:ext uri="{FF2B5EF4-FFF2-40B4-BE49-F238E27FC236}">
              <a16:creationId xmlns:a16="http://schemas.microsoft.com/office/drawing/2014/main" id="{E3B94831-0E2B-48B3-A30A-C8815ACBB5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9" name="PoljeZBesedilom 958">
          <a:extLst>
            <a:ext uri="{FF2B5EF4-FFF2-40B4-BE49-F238E27FC236}">
              <a16:creationId xmlns:a16="http://schemas.microsoft.com/office/drawing/2014/main" id="{3DFBD684-B261-4606-A553-4F0114F2BB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0" name="PoljeZBesedilom 959">
          <a:extLst>
            <a:ext uri="{FF2B5EF4-FFF2-40B4-BE49-F238E27FC236}">
              <a16:creationId xmlns:a16="http://schemas.microsoft.com/office/drawing/2014/main" id="{DD7D2B29-A074-4BEC-B2AF-7DA76F01E9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1" name="PoljeZBesedilom 960">
          <a:extLst>
            <a:ext uri="{FF2B5EF4-FFF2-40B4-BE49-F238E27FC236}">
              <a16:creationId xmlns:a16="http://schemas.microsoft.com/office/drawing/2014/main" id="{BF4F9363-8B69-4B85-93CE-C0E2DCED34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2" name="PoljeZBesedilom 961">
          <a:extLst>
            <a:ext uri="{FF2B5EF4-FFF2-40B4-BE49-F238E27FC236}">
              <a16:creationId xmlns:a16="http://schemas.microsoft.com/office/drawing/2014/main" id="{34ACD9F6-98E0-4CEC-A65D-1CBD986046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3" name="PoljeZBesedilom 962">
          <a:extLst>
            <a:ext uri="{FF2B5EF4-FFF2-40B4-BE49-F238E27FC236}">
              <a16:creationId xmlns:a16="http://schemas.microsoft.com/office/drawing/2014/main" id="{9887C5E5-36A3-4016-8437-146531587F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4" name="PoljeZBesedilom 963">
          <a:extLst>
            <a:ext uri="{FF2B5EF4-FFF2-40B4-BE49-F238E27FC236}">
              <a16:creationId xmlns:a16="http://schemas.microsoft.com/office/drawing/2014/main" id="{655F71BA-6E4D-4FDC-BF64-3603BE98BA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5" name="PoljeZBesedilom 964">
          <a:extLst>
            <a:ext uri="{FF2B5EF4-FFF2-40B4-BE49-F238E27FC236}">
              <a16:creationId xmlns:a16="http://schemas.microsoft.com/office/drawing/2014/main" id="{87A83500-BC82-4D61-B5FF-5628D30DFA9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6" name="PoljeZBesedilom 965">
          <a:extLst>
            <a:ext uri="{FF2B5EF4-FFF2-40B4-BE49-F238E27FC236}">
              <a16:creationId xmlns:a16="http://schemas.microsoft.com/office/drawing/2014/main" id="{3ACA7263-08D6-4E62-81D9-DC1F2CACDE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7" name="PoljeZBesedilom 966">
          <a:extLst>
            <a:ext uri="{FF2B5EF4-FFF2-40B4-BE49-F238E27FC236}">
              <a16:creationId xmlns:a16="http://schemas.microsoft.com/office/drawing/2014/main" id="{1ADB179B-C6B2-489F-B141-6656C0D66B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8" name="PoljeZBesedilom 967">
          <a:extLst>
            <a:ext uri="{FF2B5EF4-FFF2-40B4-BE49-F238E27FC236}">
              <a16:creationId xmlns:a16="http://schemas.microsoft.com/office/drawing/2014/main" id="{539D06BE-85E3-4B7B-8C1A-F4AC92754C2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9" name="PoljeZBesedilom 968">
          <a:extLst>
            <a:ext uri="{FF2B5EF4-FFF2-40B4-BE49-F238E27FC236}">
              <a16:creationId xmlns:a16="http://schemas.microsoft.com/office/drawing/2014/main" id="{4109151E-51CD-4E77-A04F-C71B6FA369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0" name="PoljeZBesedilom 969">
          <a:extLst>
            <a:ext uri="{FF2B5EF4-FFF2-40B4-BE49-F238E27FC236}">
              <a16:creationId xmlns:a16="http://schemas.microsoft.com/office/drawing/2014/main" id="{06D1E06D-8335-47CF-A090-3C7FF168FE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1" name="PoljeZBesedilom 970">
          <a:extLst>
            <a:ext uri="{FF2B5EF4-FFF2-40B4-BE49-F238E27FC236}">
              <a16:creationId xmlns:a16="http://schemas.microsoft.com/office/drawing/2014/main" id="{CE725074-5A54-433F-9375-E5533C8230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2" name="PoljeZBesedilom 971">
          <a:extLst>
            <a:ext uri="{FF2B5EF4-FFF2-40B4-BE49-F238E27FC236}">
              <a16:creationId xmlns:a16="http://schemas.microsoft.com/office/drawing/2014/main" id="{9FC4B6C4-684E-4570-A0D0-68E6FEA9F3A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3" name="PoljeZBesedilom 972">
          <a:extLst>
            <a:ext uri="{FF2B5EF4-FFF2-40B4-BE49-F238E27FC236}">
              <a16:creationId xmlns:a16="http://schemas.microsoft.com/office/drawing/2014/main" id="{2845577A-66CC-4E31-AA40-2480CB5CC3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4" name="PoljeZBesedilom 973">
          <a:extLst>
            <a:ext uri="{FF2B5EF4-FFF2-40B4-BE49-F238E27FC236}">
              <a16:creationId xmlns:a16="http://schemas.microsoft.com/office/drawing/2014/main" id="{D8FAD512-2A1B-4AA5-B31A-7C0E7389611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5" name="PoljeZBesedilom 974">
          <a:extLst>
            <a:ext uri="{FF2B5EF4-FFF2-40B4-BE49-F238E27FC236}">
              <a16:creationId xmlns:a16="http://schemas.microsoft.com/office/drawing/2014/main" id="{A28251EB-228D-4F94-919E-4BCF9A7721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6" name="PoljeZBesedilom 975">
          <a:extLst>
            <a:ext uri="{FF2B5EF4-FFF2-40B4-BE49-F238E27FC236}">
              <a16:creationId xmlns:a16="http://schemas.microsoft.com/office/drawing/2014/main" id="{C05EAA70-DC44-466C-9784-E0BD880CD5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7" name="PoljeZBesedilom 976">
          <a:extLst>
            <a:ext uri="{FF2B5EF4-FFF2-40B4-BE49-F238E27FC236}">
              <a16:creationId xmlns:a16="http://schemas.microsoft.com/office/drawing/2014/main" id="{0F20EFAA-4CCF-4AF0-AE6B-3D6EDD5CB9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8" name="PoljeZBesedilom 977">
          <a:extLst>
            <a:ext uri="{FF2B5EF4-FFF2-40B4-BE49-F238E27FC236}">
              <a16:creationId xmlns:a16="http://schemas.microsoft.com/office/drawing/2014/main" id="{48FDF382-69DD-479E-8225-1B69FF765E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9" name="PoljeZBesedilom 978">
          <a:extLst>
            <a:ext uri="{FF2B5EF4-FFF2-40B4-BE49-F238E27FC236}">
              <a16:creationId xmlns:a16="http://schemas.microsoft.com/office/drawing/2014/main" id="{0B935B6D-A63E-439A-86A5-C05BA1CFD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0" name="PoljeZBesedilom 979">
          <a:extLst>
            <a:ext uri="{FF2B5EF4-FFF2-40B4-BE49-F238E27FC236}">
              <a16:creationId xmlns:a16="http://schemas.microsoft.com/office/drawing/2014/main" id="{75336AEE-FA99-4AAA-AC0F-0070E3CB94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1" name="PoljeZBesedilom 980">
          <a:extLst>
            <a:ext uri="{FF2B5EF4-FFF2-40B4-BE49-F238E27FC236}">
              <a16:creationId xmlns:a16="http://schemas.microsoft.com/office/drawing/2014/main" id="{FD9EF5A0-B22C-41E7-8EB7-D40E2EF25D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2" name="PoljeZBesedilom 981">
          <a:extLst>
            <a:ext uri="{FF2B5EF4-FFF2-40B4-BE49-F238E27FC236}">
              <a16:creationId xmlns:a16="http://schemas.microsoft.com/office/drawing/2014/main" id="{AD5E4C07-FC74-434C-9FCC-185B43F5AF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3" name="PoljeZBesedilom 982">
          <a:extLst>
            <a:ext uri="{FF2B5EF4-FFF2-40B4-BE49-F238E27FC236}">
              <a16:creationId xmlns:a16="http://schemas.microsoft.com/office/drawing/2014/main" id="{26EB2354-5148-4351-9B23-913D943F4B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4" name="PoljeZBesedilom 983">
          <a:extLst>
            <a:ext uri="{FF2B5EF4-FFF2-40B4-BE49-F238E27FC236}">
              <a16:creationId xmlns:a16="http://schemas.microsoft.com/office/drawing/2014/main" id="{18AAF15F-3940-40C5-85FA-88C4F09475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5" name="PoljeZBesedilom 984">
          <a:extLst>
            <a:ext uri="{FF2B5EF4-FFF2-40B4-BE49-F238E27FC236}">
              <a16:creationId xmlns:a16="http://schemas.microsoft.com/office/drawing/2014/main" id="{E1EF7F1F-AA82-4922-80AF-8B6645BDB9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6" name="PoljeZBesedilom 985">
          <a:extLst>
            <a:ext uri="{FF2B5EF4-FFF2-40B4-BE49-F238E27FC236}">
              <a16:creationId xmlns:a16="http://schemas.microsoft.com/office/drawing/2014/main" id="{214F3465-7F30-4781-A497-33D941E3AC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7" name="PoljeZBesedilom 986">
          <a:extLst>
            <a:ext uri="{FF2B5EF4-FFF2-40B4-BE49-F238E27FC236}">
              <a16:creationId xmlns:a16="http://schemas.microsoft.com/office/drawing/2014/main" id="{64F6DF95-65AD-4A44-9C4A-2D5C462CDA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8" name="PoljeZBesedilom 987">
          <a:extLst>
            <a:ext uri="{FF2B5EF4-FFF2-40B4-BE49-F238E27FC236}">
              <a16:creationId xmlns:a16="http://schemas.microsoft.com/office/drawing/2014/main" id="{8300B145-BA92-4A9D-8539-D29DD850DC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9" name="PoljeZBesedilom 988">
          <a:extLst>
            <a:ext uri="{FF2B5EF4-FFF2-40B4-BE49-F238E27FC236}">
              <a16:creationId xmlns:a16="http://schemas.microsoft.com/office/drawing/2014/main" id="{C36C2A99-1561-4113-9BE7-4073C661F1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0" name="PoljeZBesedilom 989">
          <a:extLst>
            <a:ext uri="{FF2B5EF4-FFF2-40B4-BE49-F238E27FC236}">
              <a16:creationId xmlns:a16="http://schemas.microsoft.com/office/drawing/2014/main" id="{CFE8B30C-2B47-48B3-8665-2AA47B6926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1" name="PoljeZBesedilom 990">
          <a:extLst>
            <a:ext uri="{FF2B5EF4-FFF2-40B4-BE49-F238E27FC236}">
              <a16:creationId xmlns:a16="http://schemas.microsoft.com/office/drawing/2014/main" id="{B289598B-DE70-4EFE-806F-1A37AB01F7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2" name="PoljeZBesedilom 991">
          <a:extLst>
            <a:ext uri="{FF2B5EF4-FFF2-40B4-BE49-F238E27FC236}">
              <a16:creationId xmlns:a16="http://schemas.microsoft.com/office/drawing/2014/main" id="{5DF310E8-0263-481C-9218-77F9AAAD9C5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3" name="PoljeZBesedilom 992">
          <a:extLst>
            <a:ext uri="{FF2B5EF4-FFF2-40B4-BE49-F238E27FC236}">
              <a16:creationId xmlns:a16="http://schemas.microsoft.com/office/drawing/2014/main" id="{81769FD6-8C95-4AA7-819B-2EEB8A17F2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4" name="PoljeZBesedilom 993">
          <a:extLst>
            <a:ext uri="{FF2B5EF4-FFF2-40B4-BE49-F238E27FC236}">
              <a16:creationId xmlns:a16="http://schemas.microsoft.com/office/drawing/2014/main" id="{C2493FEA-D62C-45A9-95BC-C3156703DF3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5" name="PoljeZBesedilom 994">
          <a:extLst>
            <a:ext uri="{FF2B5EF4-FFF2-40B4-BE49-F238E27FC236}">
              <a16:creationId xmlns:a16="http://schemas.microsoft.com/office/drawing/2014/main" id="{0835C274-D11B-41FD-A4EC-9890429FA6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6" name="PoljeZBesedilom 995">
          <a:extLst>
            <a:ext uri="{FF2B5EF4-FFF2-40B4-BE49-F238E27FC236}">
              <a16:creationId xmlns:a16="http://schemas.microsoft.com/office/drawing/2014/main" id="{B5F96BC6-48BF-4059-B583-F9D61063C9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7" name="PoljeZBesedilom 996">
          <a:extLst>
            <a:ext uri="{FF2B5EF4-FFF2-40B4-BE49-F238E27FC236}">
              <a16:creationId xmlns:a16="http://schemas.microsoft.com/office/drawing/2014/main" id="{9B548FE8-F604-4D69-8ED9-1D0C5CB7F7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8" name="PoljeZBesedilom 997">
          <a:extLst>
            <a:ext uri="{FF2B5EF4-FFF2-40B4-BE49-F238E27FC236}">
              <a16:creationId xmlns:a16="http://schemas.microsoft.com/office/drawing/2014/main" id="{D9266A94-4D5F-49A6-A41D-7A702EF0313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9" name="PoljeZBesedilom 998">
          <a:extLst>
            <a:ext uri="{FF2B5EF4-FFF2-40B4-BE49-F238E27FC236}">
              <a16:creationId xmlns:a16="http://schemas.microsoft.com/office/drawing/2014/main" id="{89618A62-4D79-4378-9FD9-2BA2991B70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0" name="PoljeZBesedilom 999">
          <a:extLst>
            <a:ext uri="{FF2B5EF4-FFF2-40B4-BE49-F238E27FC236}">
              <a16:creationId xmlns:a16="http://schemas.microsoft.com/office/drawing/2014/main" id="{0BDBCCF7-ABBC-46F1-B928-8BA103E36E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1" name="PoljeZBesedilom 1000">
          <a:extLst>
            <a:ext uri="{FF2B5EF4-FFF2-40B4-BE49-F238E27FC236}">
              <a16:creationId xmlns:a16="http://schemas.microsoft.com/office/drawing/2014/main" id="{FCF12602-08FD-4609-B33A-4D4FC72D99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2" name="PoljeZBesedilom 1001">
          <a:extLst>
            <a:ext uri="{FF2B5EF4-FFF2-40B4-BE49-F238E27FC236}">
              <a16:creationId xmlns:a16="http://schemas.microsoft.com/office/drawing/2014/main" id="{A1342136-B7A9-493E-8556-85791ECAC3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3" name="PoljeZBesedilom 1002">
          <a:extLst>
            <a:ext uri="{FF2B5EF4-FFF2-40B4-BE49-F238E27FC236}">
              <a16:creationId xmlns:a16="http://schemas.microsoft.com/office/drawing/2014/main" id="{1661712E-C590-4727-9567-D264811D70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4" name="PoljeZBesedilom 1003">
          <a:extLst>
            <a:ext uri="{FF2B5EF4-FFF2-40B4-BE49-F238E27FC236}">
              <a16:creationId xmlns:a16="http://schemas.microsoft.com/office/drawing/2014/main" id="{9DAC03A0-D8AF-410F-99E7-812062A56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5" name="PoljeZBesedilom 1004">
          <a:extLst>
            <a:ext uri="{FF2B5EF4-FFF2-40B4-BE49-F238E27FC236}">
              <a16:creationId xmlns:a16="http://schemas.microsoft.com/office/drawing/2014/main" id="{55934D77-9A66-4BE7-ACB7-A1945B1EAFF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6" name="PoljeZBesedilom 1005">
          <a:extLst>
            <a:ext uri="{FF2B5EF4-FFF2-40B4-BE49-F238E27FC236}">
              <a16:creationId xmlns:a16="http://schemas.microsoft.com/office/drawing/2014/main" id="{B01867F0-8072-4D07-AF11-41A2FA9929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7" name="PoljeZBesedilom 1006">
          <a:extLst>
            <a:ext uri="{FF2B5EF4-FFF2-40B4-BE49-F238E27FC236}">
              <a16:creationId xmlns:a16="http://schemas.microsoft.com/office/drawing/2014/main" id="{6F951DAB-B218-4B53-8AF3-1544F1ACAD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8" name="PoljeZBesedilom 1007">
          <a:extLst>
            <a:ext uri="{FF2B5EF4-FFF2-40B4-BE49-F238E27FC236}">
              <a16:creationId xmlns:a16="http://schemas.microsoft.com/office/drawing/2014/main" id="{FA7D1F72-0D64-46D8-8248-34BB75D0C9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9" name="PoljeZBesedilom 1008">
          <a:extLst>
            <a:ext uri="{FF2B5EF4-FFF2-40B4-BE49-F238E27FC236}">
              <a16:creationId xmlns:a16="http://schemas.microsoft.com/office/drawing/2014/main" id="{75EE56E8-8A04-49E1-BEA9-769E0761DD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0" name="PoljeZBesedilom 1009">
          <a:extLst>
            <a:ext uri="{FF2B5EF4-FFF2-40B4-BE49-F238E27FC236}">
              <a16:creationId xmlns:a16="http://schemas.microsoft.com/office/drawing/2014/main" id="{C19B33A0-8C41-4C74-83D2-363F70BA72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1" name="PoljeZBesedilom 1010">
          <a:extLst>
            <a:ext uri="{FF2B5EF4-FFF2-40B4-BE49-F238E27FC236}">
              <a16:creationId xmlns:a16="http://schemas.microsoft.com/office/drawing/2014/main" id="{6FF219E9-6997-4B88-8769-DF3E2F7F4C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2" name="PoljeZBesedilom 1011">
          <a:extLst>
            <a:ext uri="{FF2B5EF4-FFF2-40B4-BE49-F238E27FC236}">
              <a16:creationId xmlns:a16="http://schemas.microsoft.com/office/drawing/2014/main" id="{0A881E50-5421-48D2-99C0-009FAECB1E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3" name="PoljeZBesedilom 1012">
          <a:extLst>
            <a:ext uri="{FF2B5EF4-FFF2-40B4-BE49-F238E27FC236}">
              <a16:creationId xmlns:a16="http://schemas.microsoft.com/office/drawing/2014/main" id="{B549B3D2-14CA-4764-B376-0C3E52B345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4" name="PoljeZBesedilom 1013">
          <a:extLst>
            <a:ext uri="{FF2B5EF4-FFF2-40B4-BE49-F238E27FC236}">
              <a16:creationId xmlns:a16="http://schemas.microsoft.com/office/drawing/2014/main" id="{D31752FE-6EA5-478D-803F-D3C20FCFB8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5" name="PoljeZBesedilom 1014">
          <a:extLst>
            <a:ext uri="{FF2B5EF4-FFF2-40B4-BE49-F238E27FC236}">
              <a16:creationId xmlns:a16="http://schemas.microsoft.com/office/drawing/2014/main" id="{23E9AC39-C0D3-4895-92B9-18F7A8BFE0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6" name="PoljeZBesedilom 1015">
          <a:extLst>
            <a:ext uri="{FF2B5EF4-FFF2-40B4-BE49-F238E27FC236}">
              <a16:creationId xmlns:a16="http://schemas.microsoft.com/office/drawing/2014/main" id="{3C67413B-B2C2-41E2-BC08-370653287B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7" name="PoljeZBesedilom 1016">
          <a:extLst>
            <a:ext uri="{FF2B5EF4-FFF2-40B4-BE49-F238E27FC236}">
              <a16:creationId xmlns:a16="http://schemas.microsoft.com/office/drawing/2014/main" id="{5C0FB27B-2AAC-45EE-8558-79CD033AA1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8" name="PoljeZBesedilom 1017">
          <a:extLst>
            <a:ext uri="{FF2B5EF4-FFF2-40B4-BE49-F238E27FC236}">
              <a16:creationId xmlns:a16="http://schemas.microsoft.com/office/drawing/2014/main" id="{E1F1F4FD-EBCE-496D-A008-5DFD057DB1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9" name="PoljeZBesedilom 1018">
          <a:extLst>
            <a:ext uri="{FF2B5EF4-FFF2-40B4-BE49-F238E27FC236}">
              <a16:creationId xmlns:a16="http://schemas.microsoft.com/office/drawing/2014/main" id="{93EB9B05-4686-4445-8A90-D096D7392D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0" name="PoljeZBesedilom 1019">
          <a:extLst>
            <a:ext uri="{FF2B5EF4-FFF2-40B4-BE49-F238E27FC236}">
              <a16:creationId xmlns:a16="http://schemas.microsoft.com/office/drawing/2014/main" id="{BD210E5B-FE4A-4AE6-8283-FF394BF334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1" name="PoljeZBesedilom 1020">
          <a:extLst>
            <a:ext uri="{FF2B5EF4-FFF2-40B4-BE49-F238E27FC236}">
              <a16:creationId xmlns:a16="http://schemas.microsoft.com/office/drawing/2014/main" id="{36F7E3BC-FDA4-4BEC-9721-844F355287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2" name="PoljeZBesedilom 1021">
          <a:extLst>
            <a:ext uri="{FF2B5EF4-FFF2-40B4-BE49-F238E27FC236}">
              <a16:creationId xmlns:a16="http://schemas.microsoft.com/office/drawing/2014/main" id="{D994CE6E-5668-4707-A7FB-A4CB6CE71FC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3" name="PoljeZBesedilom 1022">
          <a:extLst>
            <a:ext uri="{FF2B5EF4-FFF2-40B4-BE49-F238E27FC236}">
              <a16:creationId xmlns:a16="http://schemas.microsoft.com/office/drawing/2014/main" id="{32DD3DE0-045B-4B22-A28B-3877C1CD16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4" name="PoljeZBesedilom 1023">
          <a:extLst>
            <a:ext uri="{FF2B5EF4-FFF2-40B4-BE49-F238E27FC236}">
              <a16:creationId xmlns:a16="http://schemas.microsoft.com/office/drawing/2014/main" id="{3DF49A6F-DD6C-46B4-B2E2-9883F22A76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5" name="PoljeZBesedilom 1024">
          <a:extLst>
            <a:ext uri="{FF2B5EF4-FFF2-40B4-BE49-F238E27FC236}">
              <a16:creationId xmlns:a16="http://schemas.microsoft.com/office/drawing/2014/main" id="{4EF62B1E-DCB9-4E9F-9BFF-23D158B5F0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6" name="PoljeZBesedilom 1025">
          <a:extLst>
            <a:ext uri="{FF2B5EF4-FFF2-40B4-BE49-F238E27FC236}">
              <a16:creationId xmlns:a16="http://schemas.microsoft.com/office/drawing/2014/main" id="{68FBC6A0-521A-4C48-B289-AF2F79320C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7" name="PoljeZBesedilom 1026">
          <a:extLst>
            <a:ext uri="{FF2B5EF4-FFF2-40B4-BE49-F238E27FC236}">
              <a16:creationId xmlns:a16="http://schemas.microsoft.com/office/drawing/2014/main" id="{8CD6CC6F-7401-49FF-884E-0FEC7B269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8" name="PoljeZBesedilom 1027">
          <a:extLst>
            <a:ext uri="{FF2B5EF4-FFF2-40B4-BE49-F238E27FC236}">
              <a16:creationId xmlns:a16="http://schemas.microsoft.com/office/drawing/2014/main" id="{546E7F64-B7C3-48CF-BC8B-B57A368841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9" name="PoljeZBesedilom 1028">
          <a:extLst>
            <a:ext uri="{FF2B5EF4-FFF2-40B4-BE49-F238E27FC236}">
              <a16:creationId xmlns:a16="http://schemas.microsoft.com/office/drawing/2014/main" id="{1CFAC0FB-BF2D-4E14-BD01-37CF5F7D20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0" name="PoljeZBesedilom 1029">
          <a:extLst>
            <a:ext uri="{FF2B5EF4-FFF2-40B4-BE49-F238E27FC236}">
              <a16:creationId xmlns:a16="http://schemas.microsoft.com/office/drawing/2014/main" id="{C618F3C4-03D7-4191-B32E-C51AC94CE2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1" name="PoljeZBesedilom 1030">
          <a:extLst>
            <a:ext uri="{FF2B5EF4-FFF2-40B4-BE49-F238E27FC236}">
              <a16:creationId xmlns:a16="http://schemas.microsoft.com/office/drawing/2014/main" id="{CCB0A259-787C-4BC6-9951-503AE288E1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2" name="PoljeZBesedilom 1031">
          <a:extLst>
            <a:ext uri="{FF2B5EF4-FFF2-40B4-BE49-F238E27FC236}">
              <a16:creationId xmlns:a16="http://schemas.microsoft.com/office/drawing/2014/main" id="{190619B5-71EF-42FB-BE16-CFE7DC7C86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3" name="PoljeZBesedilom 1032">
          <a:extLst>
            <a:ext uri="{FF2B5EF4-FFF2-40B4-BE49-F238E27FC236}">
              <a16:creationId xmlns:a16="http://schemas.microsoft.com/office/drawing/2014/main" id="{ACDA5125-8A4A-4617-9E3F-87B6F67623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4" name="PoljeZBesedilom 1033">
          <a:extLst>
            <a:ext uri="{FF2B5EF4-FFF2-40B4-BE49-F238E27FC236}">
              <a16:creationId xmlns:a16="http://schemas.microsoft.com/office/drawing/2014/main" id="{1D770A4F-D4E9-4F87-B8CC-68F9E94F04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5" name="PoljeZBesedilom 1034">
          <a:extLst>
            <a:ext uri="{FF2B5EF4-FFF2-40B4-BE49-F238E27FC236}">
              <a16:creationId xmlns:a16="http://schemas.microsoft.com/office/drawing/2014/main" id="{810B33EB-4FAC-4D28-8F75-07E83D79CB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6" name="PoljeZBesedilom 1035">
          <a:extLst>
            <a:ext uri="{FF2B5EF4-FFF2-40B4-BE49-F238E27FC236}">
              <a16:creationId xmlns:a16="http://schemas.microsoft.com/office/drawing/2014/main" id="{D73D15AF-43D3-4461-BF23-A21DACE98E5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7" name="PoljeZBesedilom 1036">
          <a:extLst>
            <a:ext uri="{FF2B5EF4-FFF2-40B4-BE49-F238E27FC236}">
              <a16:creationId xmlns:a16="http://schemas.microsoft.com/office/drawing/2014/main" id="{BCD8D159-86CC-46D3-AFFC-C98904603A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8" name="PoljeZBesedilom 1037">
          <a:extLst>
            <a:ext uri="{FF2B5EF4-FFF2-40B4-BE49-F238E27FC236}">
              <a16:creationId xmlns:a16="http://schemas.microsoft.com/office/drawing/2014/main" id="{21AE7E1F-10F8-4D3B-A5AE-840FBB9FF7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9" name="PoljeZBesedilom 1038">
          <a:extLst>
            <a:ext uri="{FF2B5EF4-FFF2-40B4-BE49-F238E27FC236}">
              <a16:creationId xmlns:a16="http://schemas.microsoft.com/office/drawing/2014/main" id="{53AC52B2-649B-40D9-9B03-E2958028A7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0" name="PoljeZBesedilom 1039">
          <a:extLst>
            <a:ext uri="{FF2B5EF4-FFF2-40B4-BE49-F238E27FC236}">
              <a16:creationId xmlns:a16="http://schemas.microsoft.com/office/drawing/2014/main" id="{AB40724B-66FA-4D88-831E-E70F506DEC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1" name="PoljeZBesedilom 1040">
          <a:extLst>
            <a:ext uri="{FF2B5EF4-FFF2-40B4-BE49-F238E27FC236}">
              <a16:creationId xmlns:a16="http://schemas.microsoft.com/office/drawing/2014/main" id="{BD1E69C2-13D4-4CB9-BA7E-F3048F7C01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2" name="PoljeZBesedilom 1041">
          <a:extLst>
            <a:ext uri="{FF2B5EF4-FFF2-40B4-BE49-F238E27FC236}">
              <a16:creationId xmlns:a16="http://schemas.microsoft.com/office/drawing/2014/main" id="{167B3CBC-9FFE-445D-80C2-E6F8FA9593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3" name="PoljeZBesedilom 1042">
          <a:extLst>
            <a:ext uri="{FF2B5EF4-FFF2-40B4-BE49-F238E27FC236}">
              <a16:creationId xmlns:a16="http://schemas.microsoft.com/office/drawing/2014/main" id="{42CCD1BA-B9AD-41DA-B8F2-40460EE5AC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4" name="PoljeZBesedilom 1043">
          <a:extLst>
            <a:ext uri="{FF2B5EF4-FFF2-40B4-BE49-F238E27FC236}">
              <a16:creationId xmlns:a16="http://schemas.microsoft.com/office/drawing/2014/main" id="{D7781A19-DDC3-4BB4-A995-2A351F26B9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5" name="PoljeZBesedilom 1044">
          <a:extLst>
            <a:ext uri="{FF2B5EF4-FFF2-40B4-BE49-F238E27FC236}">
              <a16:creationId xmlns:a16="http://schemas.microsoft.com/office/drawing/2014/main" id="{A7AB2CC3-51B9-4485-AC5D-DFEB033F14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6" name="PoljeZBesedilom 1045">
          <a:extLst>
            <a:ext uri="{FF2B5EF4-FFF2-40B4-BE49-F238E27FC236}">
              <a16:creationId xmlns:a16="http://schemas.microsoft.com/office/drawing/2014/main" id="{B7CE0200-5EFA-4868-B56B-DA4F3560FD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7" name="PoljeZBesedilom 1046">
          <a:extLst>
            <a:ext uri="{FF2B5EF4-FFF2-40B4-BE49-F238E27FC236}">
              <a16:creationId xmlns:a16="http://schemas.microsoft.com/office/drawing/2014/main" id="{148DC7C0-B846-418B-81F7-C5B785B9E4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8" name="PoljeZBesedilom 1047">
          <a:extLst>
            <a:ext uri="{FF2B5EF4-FFF2-40B4-BE49-F238E27FC236}">
              <a16:creationId xmlns:a16="http://schemas.microsoft.com/office/drawing/2014/main" id="{7B5526A9-3DB0-4BEB-8F37-EC4B0068CD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9" name="PoljeZBesedilom 1048">
          <a:extLst>
            <a:ext uri="{FF2B5EF4-FFF2-40B4-BE49-F238E27FC236}">
              <a16:creationId xmlns:a16="http://schemas.microsoft.com/office/drawing/2014/main" id="{9930471C-954A-494F-BADC-5877799F4A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0" name="PoljeZBesedilom 1049">
          <a:extLst>
            <a:ext uri="{FF2B5EF4-FFF2-40B4-BE49-F238E27FC236}">
              <a16:creationId xmlns:a16="http://schemas.microsoft.com/office/drawing/2014/main" id="{20F8EF34-BD27-4DEC-8427-C7D15336A2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1" name="PoljeZBesedilom 1050">
          <a:extLst>
            <a:ext uri="{FF2B5EF4-FFF2-40B4-BE49-F238E27FC236}">
              <a16:creationId xmlns:a16="http://schemas.microsoft.com/office/drawing/2014/main" id="{20808BBB-363B-451E-A30F-83F139F8CF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2" name="PoljeZBesedilom 1051">
          <a:extLst>
            <a:ext uri="{FF2B5EF4-FFF2-40B4-BE49-F238E27FC236}">
              <a16:creationId xmlns:a16="http://schemas.microsoft.com/office/drawing/2014/main" id="{E65784EE-79DC-463C-A419-3BF41CF7A5B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3" name="PoljeZBesedilom 1052">
          <a:extLst>
            <a:ext uri="{FF2B5EF4-FFF2-40B4-BE49-F238E27FC236}">
              <a16:creationId xmlns:a16="http://schemas.microsoft.com/office/drawing/2014/main" id="{01406093-369C-4DE7-A7ED-9F00EC469E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4" name="PoljeZBesedilom 1053">
          <a:extLst>
            <a:ext uri="{FF2B5EF4-FFF2-40B4-BE49-F238E27FC236}">
              <a16:creationId xmlns:a16="http://schemas.microsoft.com/office/drawing/2014/main" id="{89ECEE50-BBD3-4529-822A-D5653CD026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5" name="PoljeZBesedilom 1054">
          <a:extLst>
            <a:ext uri="{FF2B5EF4-FFF2-40B4-BE49-F238E27FC236}">
              <a16:creationId xmlns:a16="http://schemas.microsoft.com/office/drawing/2014/main" id="{60966314-9605-4BAC-BA1A-45165C6CA17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6" name="PoljeZBesedilom 1055">
          <a:extLst>
            <a:ext uri="{FF2B5EF4-FFF2-40B4-BE49-F238E27FC236}">
              <a16:creationId xmlns:a16="http://schemas.microsoft.com/office/drawing/2014/main" id="{5F625D51-956F-49A4-A690-823243E7981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7" name="PoljeZBesedilom 1056">
          <a:extLst>
            <a:ext uri="{FF2B5EF4-FFF2-40B4-BE49-F238E27FC236}">
              <a16:creationId xmlns:a16="http://schemas.microsoft.com/office/drawing/2014/main" id="{D2DBF2B1-4DDC-44B5-A643-0ECC4A5484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8" name="PoljeZBesedilom 1057">
          <a:extLst>
            <a:ext uri="{FF2B5EF4-FFF2-40B4-BE49-F238E27FC236}">
              <a16:creationId xmlns:a16="http://schemas.microsoft.com/office/drawing/2014/main" id="{E6C97B54-A78F-43C7-A7D8-7A71442B94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9" name="PoljeZBesedilom 1058">
          <a:extLst>
            <a:ext uri="{FF2B5EF4-FFF2-40B4-BE49-F238E27FC236}">
              <a16:creationId xmlns:a16="http://schemas.microsoft.com/office/drawing/2014/main" id="{B04BF8D0-78DE-42BC-AFEA-7B06FB0AE9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0" name="PoljeZBesedilom 1059">
          <a:extLst>
            <a:ext uri="{FF2B5EF4-FFF2-40B4-BE49-F238E27FC236}">
              <a16:creationId xmlns:a16="http://schemas.microsoft.com/office/drawing/2014/main" id="{510DFB60-10E5-4572-8903-FEEE9E7DCA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1" name="PoljeZBesedilom 1060">
          <a:extLst>
            <a:ext uri="{FF2B5EF4-FFF2-40B4-BE49-F238E27FC236}">
              <a16:creationId xmlns:a16="http://schemas.microsoft.com/office/drawing/2014/main" id="{828B1A30-5E43-4F4A-BE4B-61AA143A69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2" name="PoljeZBesedilom 1061">
          <a:extLst>
            <a:ext uri="{FF2B5EF4-FFF2-40B4-BE49-F238E27FC236}">
              <a16:creationId xmlns:a16="http://schemas.microsoft.com/office/drawing/2014/main" id="{61FEDAA7-15D1-41F2-93A7-949C782984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3" name="PoljeZBesedilom 1062">
          <a:extLst>
            <a:ext uri="{FF2B5EF4-FFF2-40B4-BE49-F238E27FC236}">
              <a16:creationId xmlns:a16="http://schemas.microsoft.com/office/drawing/2014/main" id="{74AD1486-032A-406F-B698-CAEB0FBFD7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4" name="PoljeZBesedilom 1063">
          <a:extLst>
            <a:ext uri="{FF2B5EF4-FFF2-40B4-BE49-F238E27FC236}">
              <a16:creationId xmlns:a16="http://schemas.microsoft.com/office/drawing/2014/main" id="{BCA451C5-9D43-4D69-89D7-647D98D57C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5" name="PoljeZBesedilom 1064">
          <a:extLst>
            <a:ext uri="{FF2B5EF4-FFF2-40B4-BE49-F238E27FC236}">
              <a16:creationId xmlns:a16="http://schemas.microsoft.com/office/drawing/2014/main" id="{2AC0E5D1-E5AB-45FD-9B2F-B5D603474F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6" name="PoljeZBesedilom 1065">
          <a:extLst>
            <a:ext uri="{FF2B5EF4-FFF2-40B4-BE49-F238E27FC236}">
              <a16:creationId xmlns:a16="http://schemas.microsoft.com/office/drawing/2014/main" id="{D0D88BD6-F29E-4D5E-A957-70EB7CA404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7" name="PoljeZBesedilom 1066">
          <a:extLst>
            <a:ext uri="{FF2B5EF4-FFF2-40B4-BE49-F238E27FC236}">
              <a16:creationId xmlns:a16="http://schemas.microsoft.com/office/drawing/2014/main" id="{D705F1AF-8429-46A0-BBDD-FC272C4A60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8" name="PoljeZBesedilom 1067">
          <a:extLst>
            <a:ext uri="{FF2B5EF4-FFF2-40B4-BE49-F238E27FC236}">
              <a16:creationId xmlns:a16="http://schemas.microsoft.com/office/drawing/2014/main" id="{ED978B90-D840-46C4-9511-8B752C8EEA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9" name="PoljeZBesedilom 1068">
          <a:extLst>
            <a:ext uri="{FF2B5EF4-FFF2-40B4-BE49-F238E27FC236}">
              <a16:creationId xmlns:a16="http://schemas.microsoft.com/office/drawing/2014/main" id="{24966897-CEBB-43C0-8444-BB552F2309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0" name="PoljeZBesedilom 1069">
          <a:extLst>
            <a:ext uri="{FF2B5EF4-FFF2-40B4-BE49-F238E27FC236}">
              <a16:creationId xmlns:a16="http://schemas.microsoft.com/office/drawing/2014/main" id="{01FECFCF-9B4B-4EE3-B817-41610DEAF9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1" name="PoljeZBesedilom 1070">
          <a:extLst>
            <a:ext uri="{FF2B5EF4-FFF2-40B4-BE49-F238E27FC236}">
              <a16:creationId xmlns:a16="http://schemas.microsoft.com/office/drawing/2014/main" id="{B62F7F80-EB44-4FC5-8108-E0372FDDAF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2" name="PoljeZBesedilom 1071">
          <a:extLst>
            <a:ext uri="{FF2B5EF4-FFF2-40B4-BE49-F238E27FC236}">
              <a16:creationId xmlns:a16="http://schemas.microsoft.com/office/drawing/2014/main" id="{90BF43CE-C258-4FB0-8410-62D9C3B41F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3" name="PoljeZBesedilom 1072">
          <a:extLst>
            <a:ext uri="{FF2B5EF4-FFF2-40B4-BE49-F238E27FC236}">
              <a16:creationId xmlns:a16="http://schemas.microsoft.com/office/drawing/2014/main" id="{A2891249-9F7F-42D6-A8FD-5F12A43CC9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4" name="PoljeZBesedilom 1073">
          <a:extLst>
            <a:ext uri="{FF2B5EF4-FFF2-40B4-BE49-F238E27FC236}">
              <a16:creationId xmlns:a16="http://schemas.microsoft.com/office/drawing/2014/main" id="{FA2807D6-ED84-4EA8-A36E-5E2189055E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5" name="PoljeZBesedilom 1074">
          <a:extLst>
            <a:ext uri="{FF2B5EF4-FFF2-40B4-BE49-F238E27FC236}">
              <a16:creationId xmlns:a16="http://schemas.microsoft.com/office/drawing/2014/main" id="{DD4565F7-7A41-4889-BCC4-EBD1EB4E1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6" name="PoljeZBesedilom 1075">
          <a:extLst>
            <a:ext uri="{FF2B5EF4-FFF2-40B4-BE49-F238E27FC236}">
              <a16:creationId xmlns:a16="http://schemas.microsoft.com/office/drawing/2014/main" id="{11D5FB49-2AE3-4F77-932D-1812D22DB55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7" name="PoljeZBesedilom 1076">
          <a:extLst>
            <a:ext uri="{FF2B5EF4-FFF2-40B4-BE49-F238E27FC236}">
              <a16:creationId xmlns:a16="http://schemas.microsoft.com/office/drawing/2014/main" id="{05CC51AA-12DB-41C2-8F15-E2F22B8F6A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8" name="PoljeZBesedilom 1077">
          <a:extLst>
            <a:ext uri="{FF2B5EF4-FFF2-40B4-BE49-F238E27FC236}">
              <a16:creationId xmlns:a16="http://schemas.microsoft.com/office/drawing/2014/main" id="{EC7C8864-BA39-443F-9733-0EF25A7A42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9" name="PoljeZBesedilom 1078">
          <a:extLst>
            <a:ext uri="{FF2B5EF4-FFF2-40B4-BE49-F238E27FC236}">
              <a16:creationId xmlns:a16="http://schemas.microsoft.com/office/drawing/2014/main" id="{E715B63E-7F21-4F18-9E42-083167D38E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0" name="PoljeZBesedilom 1079">
          <a:extLst>
            <a:ext uri="{FF2B5EF4-FFF2-40B4-BE49-F238E27FC236}">
              <a16:creationId xmlns:a16="http://schemas.microsoft.com/office/drawing/2014/main" id="{F3EB2617-3D6B-442C-8C02-70CD9DC04E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1" name="PoljeZBesedilom 1080">
          <a:extLst>
            <a:ext uri="{FF2B5EF4-FFF2-40B4-BE49-F238E27FC236}">
              <a16:creationId xmlns:a16="http://schemas.microsoft.com/office/drawing/2014/main" id="{2DDD67FF-C1FB-4BDF-9B1C-6F0394B108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2" name="PoljeZBesedilom 1081">
          <a:extLst>
            <a:ext uri="{FF2B5EF4-FFF2-40B4-BE49-F238E27FC236}">
              <a16:creationId xmlns:a16="http://schemas.microsoft.com/office/drawing/2014/main" id="{DFE97EB2-E97F-4A8A-A9FD-317301B384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3" name="PoljeZBesedilom 1082">
          <a:extLst>
            <a:ext uri="{FF2B5EF4-FFF2-40B4-BE49-F238E27FC236}">
              <a16:creationId xmlns:a16="http://schemas.microsoft.com/office/drawing/2014/main" id="{7C6E4205-045E-4B3C-B931-795439A4C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4" name="PoljeZBesedilom 1083">
          <a:extLst>
            <a:ext uri="{FF2B5EF4-FFF2-40B4-BE49-F238E27FC236}">
              <a16:creationId xmlns:a16="http://schemas.microsoft.com/office/drawing/2014/main" id="{03CAA7F8-91A6-400C-92F7-426562EFFA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5" name="PoljeZBesedilom 1084">
          <a:extLst>
            <a:ext uri="{FF2B5EF4-FFF2-40B4-BE49-F238E27FC236}">
              <a16:creationId xmlns:a16="http://schemas.microsoft.com/office/drawing/2014/main" id="{64B1921B-68C5-4F08-9AF3-0A492870A1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6" name="PoljeZBesedilom 1085">
          <a:extLst>
            <a:ext uri="{FF2B5EF4-FFF2-40B4-BE49-F238E27FC236}">
              <a16:creationId xmlns:a16="http://schemas.microsoft.com/office/drawing/2014/main" id="{01677F78-6EBC-4DCB-B7D2-C657E4B29E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7" name="PoljeZBesedilom 1086">
          <a:extLst>
            <a:ext uri="{FF2B5EF4-FFF2-40B4-BE49-F238E27FC236}">
              <a16:creationId xmlns:a16="http://schemas.microsoft.com/office/drawing/2014/main" id="{8ED85F53-E719-427A-9FF0-6EE80832F6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8" name="PoljeZBesedilom 1087">
          <a:extLst>
            <a:ext uri="{FF2B5EF4-FFF2-40B4-BE49-F238E27FC236}">
              <a16:creationId xmlns:a16="http://schemas.microsoft.com/office/drawing/2014/main" id="{294152C4-3B93-4B91-A69C-3C7CD28D04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9" name="PoljeZBesedilom 1088">
          <a:extLst>
            <a:ext uri="{FF2B5EF4-FFF2-40B4-BE49-F238E27FC236}">
              <a16:creationId xmlns:a16="http://schemas.microsoft.com/office/drawing/2014/main" id="{BBA6B32C-393A-44CB-9A79-A4F9D6C478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0" name="PoljeZBesedilom 1089">
          <a:extLst>
            <a:ext uri="{FF2B5EF4-FFF2-40B4-BE49-F238E27FC236}">
              <a16:creationId xmlns:a16="http://schemas.microsoft.com/office/drawing/2014/main" id="{698BA61A-0B4A-4ACB-AB3E-2031668A29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1" name="PoljeZBesedilom 1090">
          <a:extLst>
            <a:ext uri="{FF2B5EF4-FFF2-40B4-BE49-F238E27FC236}">
              <a16:creationId xmlns:a16="http://schemas.microsoft.com/office/drawing/2014/main" id="{B09C0A46-0AA9-4F42-B359-5DCDDAED21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2" name="PoljeZBesedilom 1091">
          <a:extLst>
            <a:ext uri="{FF2B5EF4-FFF2-40B4-BE49-F238E27FC236}">
              <a16:creationId xmlns:a16="http://schemas.microsoft.com/office/drawing/2014/main" id="{57A695FD-4E88-49C9-A5D1-893C31DA2B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3" name="PoljeZBesedilom 1092">
          <a:extLst>
            <a:ext uri="{FF2B5EF4-FFF2-40B4-BE49-F238E27FC236}">
              <a16:creationId xmlns:a16="http://schemas.microsoft.com/office/drawing/2014/main" id="{1F3306CC-2AD5-466C-865F-56BC0A7720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4" name="PoljeZBesedilom 1093">
          <a:extLst>
            <a:ext uri="{FF2B5EF4-FFF2-40B4-BE49-F238E27FC236}">
              <a16:creationId xmlns:a16="http://schemas.microsoft.com/office/drawing/2014/main" id="{23C54673-96ED-4990-A06F-3ECD1FD537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5" name="PoljeZBesedilom 1094">
          <a:extLst>
            <a:ext uri="{FF2B5EF4-FFF2-40B4-BE49-F238E27FC236}">
              <a16:creationId xmlns:a16="http://schemas.microsoft.com/office/drawing/2014/main" id="{81DDDB3D-A58A-4ADA-920C-F48A4C8B85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6" name="PoljeZBesedilom 1095">
          <a:extLst>
            <a:ext uri="{FF2B5EF4-FFF2-40B4-BE49-F238E27FC236}">
              <a16:creationId xmlns:a16="http://schemas.microsoft.com/office/drawing/2014/main" id="{91CC981C-CFF9-457B-8342-EA130DF3C7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7" name="PoljeZBesedilom 1096">
          <a:extLst>
            <a:ext uri="{FF2B5EF4-FFF2-40B4-BE49-F238E27FC236}">
              <a16:creationId xmlns:a16="http://schemas.microsoft.com/office/drawing/2014/main" id="{31C121CF-2CA7-433A-BD7A-6CAE369AAF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8" name="PoljeZBesedilom 1097">
          <a:extLst>
            <a:ext uri="{FF2B5EF4-FFF2-40B4-BE49-F238E27FC236}">
              <a16:creationId xmlns:a16="http://schemas.microsoft.com/office/drawing/2014/main" id="{1923C059-6BF9-4D0C-8C2A-17EF67A6DE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9" name="PoljeZBesedilom 1098">
          <a:extLst>
            <a:ext uri="{FF2B5EF4-FFF2-40B4-BE49-F238E27FC236}">
              <a16:creationId xmlns:a16="http://schemas.microsoft.com/office/drawing/2014/main" id="{BA1FF4EA-F1E7-4057-BFF8-1A2A3200E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0" name="PoljeZBesedilom 1099">
          <a:extLst>
            <a:ext uri="{FF2B5EF4-FFF2-40B4-BE49-F238E27FC236}">
              <a16:creationId xmlns:a16="http://schemas.microsoft.com/office/drawing/2014/main" id="{23B2FDA1-1FEA-4824-8EC4-0F34B8F385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1" name="PoljeZBesedilom 1100">
          <a:extLst>
            <a:ext uri="{FF2B5EF4-FFF2-40B4-BE49-F238E27FC236}">
              <a16:creationId xmlns:a16="http://schemas.microsoft.com/office/drawing/2014/main" id="{49BFA936-777E-424E-AB4C-5FC93B0F1F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2" name="PoljeZBesedilom 1101">
          <a:extLst>
            <a:ext uri="{FF2B5EF4-FFF2-40B4-BE49-F238E27FC236}">
              <a16:creationId xmlns:a16="http://schemas.microsoft.com/office/drawing/2014/main" id="{8BD5F584-0FA3-4060-A5B9-0E45F0C154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3" name="PoljeZBesedilom 1102">
          <a:extLst>
            <a:ext uri="{FF2B5EF4-FFF2-40B4-BE49-F238E27FC236}">
              <a16:creationId xmlns:a16="http://schemas.microsoft.com/office/drawing/2014/main" id="{C6E1245D-9359-4ED4-89B6-0215118305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4" name="PoljeZBesedilom 1103">
          <a:extLst>
            <a:ext uri="{FF2B5EF4-FFF2-40B4-BE49-F238E27FC236}">
              <a16:creationId xmlns:a16="http://schemas.microsoft.com/office/drawing/2014/main" id="{F6C2964B-5BED-41FE-AC17-24A0BA7EBC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5" name="PoljeZBesedilom 1104">
          <a:extLst>
            <a:ext uri="{FF2B5EF4-FFF2-40B4-BE49-F238E27FC236}">
              <a16:creationId xmlns:a16="http://schemas.microsoft.com/office/drawing/2014/main" id="{3B56C5B2-9391-467B-A24E-F52F7F0224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6" name="PoljeZBesedilom 1105">
          <a:extLst>
            <a:ext uri="{FF2B5EF4-FFF2-40B4-BE49-F238E27FC236}">
              <a16:creationId xmlns:a16="http://schemas.microsoft.com/office/drawing/2014/main" id="{F2784FB5-1AFC-4313-A005-9FB53251C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7" name="PoljeZBesedilom 1106">
          <a:extLst>
            <a:ext uri="{FF2B5EF4-FFF2-40B4-BE49-F238E27FC236}">
              <a16:creationId xmlns:a16="http://schemas.microsoft.com/office/drawing/2014/main" id="{E9A243E3-610B-4B3E-8903-EFD2C4788E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8" name="PoljeZBesedilom 1107">
          <a:extLst>
            <a:ext uri="{FF2B5EF4-FFF2-40B4-BE49-F238E27FC236}">
              <a16:creationId xmlns:a16="http://schemas.microsoft.com/office/drawing/2014/main" id="{0D793E26-E231-4407-9774-9C6DF2B87C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9" name="PoljeZBesedilom 1108">
          <a:extLst>
            <a:ext uri="{FF2B5EF4-FFF2-40B4-BE49-F238E27FC236}">
              <a16:creationId xmlns:a16="http://schemas.microsoft.com/office/drawing/2014/main" id="{503D6922-7145-4D91-B557-9F63AB6288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0" name="PoljeZBesedilom 1109">
          <a:extLst>
            <a:ext uri="{FF2B5EF4-FFF2-40B4-BE49-F238E27FC236}">
              <a16:creationId xmlns:a16="http://schemas.microsoft.com/office/drawing/2014/main" id="{4EBCBBF5-C0CE-4D7A-8276-D4398D1014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1" name="PoljeZBesedilom 1110">
          <a:extLst>
            <a:ext uri="{FF2B5EF4-FFF2-40B4-BE49-F238E27FC236}">
              <a16:creationId xmlns:a16="http://schemas.microsoft.com/office/drawing/2014/main" id="{5B3C0069-067D-42CF-B775-8B1CD25DF3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2" name="PoljeZBesedilom 1111">
          <a:extLst>
            <a:ext uri="{FF2B5EF4-FFF2-40B4-BE49-F238E27FC236}">
              <a16:creationId xmlns:a16="http://schemas.microsoft.com/office/drawing/2014/main" id="{DE2BA4E2-B522-4098-9771-7AE108D6C73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3" name="PoljeZBesedilom 1112">
          <a:extLst>
            <a:ext uri="{FF2B5EF4-FFF2-40B4-BE49-F238E27FC236}">
              <a16:creationId xmlns:a16="http://schemas.microsoft.com/office/drawing/2014/main" id="{6A054A62-1D3A-4FD0-AB15-A0293BCA2D6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4" name="PoljeZBesedilom 1113">
          <a:extLst>
            <a:ext uri="{FF2B5EF4-FFF2-40B4-BE49-F238E27FC236}">
              <a16:creationId xmlns:a16="http://schemas.microsoft.com/office/drawing/2014/main" id="{F3C00F0E-0079-4080-AA4D-2F74238F78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5" name="PoljeZBesedilom 1114">
          <a:extLst>
            <a:ext uri="{FF2B5EF4-FFF2-40B4-BE49-F238E27FC236}">
              <a16:creationId xmlns:a16="http://schemas.microsoft.com/office/drawing/2014/main" id="{7D9E84D2-E84A-4FA6-A92B-9240747550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6" name="PoljeZBesedilom 1115">
          <a:extLst>
            <a:ext uri="{FF2B5EF4-FFF2-40B4-BE49-F238E27FC236}">
              <a16:creationId xmlns:a16="http://schemas.microsoft.com/office/drawing/2014/main" id="{F62FA9AE-8296-4C68-9FE4-8E59B71BBA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7" name="PoljeZBesedilom 1116">
          <a:extLst>
            <a:ext uri="{FF2B5EF4-FFF2-40B4-BE49-F238E27FC236}">
              <a16:creationId xmlns:a16="http://schemas.microsoft.com/office/drawing/2014/main" id="{C1C9249B-F70D-4096-8B45-9BD7EDDF1D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8" name="PoljeZBesedilom 1117">
          <a:extLst>
            <a:ext uri="{FF2B5EF4-FFF2-40B4-BE49-F238E27FC236}">
              <a16:creationId xmlns:a16="http://schemas.microsoft.com/office/drawing/2014/main" id="{EC6FDA8E-9684-48F6-9970-B417FEE90E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9" name="PoljeZBesedilom 1118">
          <a:extLst>
            <a:ext uri="{FF2B5EF4-FFF2-40B4-BE49-F238E27FC236}">
              <a16:creationId xmlns:a16="http://schemas.microsoft.com/office/drawing/2014/main" id="{09BC5C5B-B1EF-4168-9F81-7BD624ACA5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0" name="PoljeZBesedilom 1119">
          <a:extLst>
            <a:ext uri="{FF2B5EF4-FFF2-40B4-BE49-F238E27FC236}">
              <a16:creationId xmlns:a16="http://schemas.microsoft.com/office/drawing/2014/main" id="{4057B7AA-0FFA-4F53-8F30-6BBC948F88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1" name="PoljeZBesedilom 1120">
          <a:extLst>
            <a:ext uri="{FF2B5EF4-FFF2-40B4-BE49-F238E27FC236}">
              <a16:creationId xmlns:a16="http://schemas.microsoft.com/office/drawing/2014/main" id="{4EADE29B-1D2D-4BD1-B35D-FA80B9DA73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2" name="PoljeZBesedilom 1121">
          <a:extLst>
            <a:ext uri="{FF2B5EF4-FFF2-40B4-BE49-F238E27FC236}">
              <a16:creationId xmlns:a16="http://schemas.microsoft.com/office/drawing/2014/main" id="{B842ED13-F45B-49E3-9356-3CD12647B6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3" name="PoljeZBesedilom 1122">
          <a:extLst>
            <a:ext uri="{FF2B5EF4-FFF2-40B4-BE49-F238E27FC236}">
              <a16:creationId xmlns:a16="http://schemas.microsoft.com/office/drawing/2014/main" id="{9BE228C1-C504-4DCB-B1BC-E12BD69B2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4" name="PoljeZBesedilom 1123">
          <a:extLst>
            <a:ext uri="{FF2B5EF4-FFF2-40B4-BE49-F238E27FC236}">
              <a16:creationId xmlns:a16="http://schemas.microsoft.com/office/drawing/2014/main" id="{F05278B7-DBE0-43E6-98AD-781359500A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5" name="PoljeZBesedilom 1124">
          <a:extLst>
            <a:ext uri="{FF2B5EF4-FFF2-40B4-BE49-F238E27FC236}">
              <a16:creationId xmlns:a16="http://schemas.microsoft.com/office/drawing/2014/main" id="{93CF9FB1-5AD8-4C6F-A9D8-4CDD862901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6" name="PoljeZBesedilom 1125">
          <a:extLst>
            <a:ext uri="{FF2B5EF4-FFF2-40B4-BE49-F238E27FC236}">
              <a16:creationId xmlns:a16="http://schemas.microsoft.com/office/drawing/2014/main" id="{ED2AA831-1662-40F5-ABE0-B3EADBAF02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7" name="PoljeZBesedilom 1126">
          <a:extLst>
            <a:ext uri="{FF2B5EF4-FFF2-40B4-BE49-F238E27FC236}">
              <a16:creationId xmlns:a16="http://schemas.microsoft.com/office/drawing/2014/main" id="{076178AD-E242-4886-9E75-F195371EFD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8" name="PoljeZBesedilom 1127">
          <a:extLst>
            <a:ext uri="{FF2B5EF4-FFF2-40B4-BE49-F238E27FC236}">
              <a16:creationId xmlns:a16="http://schemas.microsoft.com/office/drawing/2014/main" id="{383A907A-FCA7-4915-B94F-65AE7FC083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9" name="PoljeZBesedilom 1128">
          <a:extLst>
            <a:ext uri="{FF2B5EF4-FFF2-40B4-BE49-F238E27FC236}">
              <a16:creationId xmlns:a16="http://schemas.microsoft.com/office/drawing/2014/main" id="{D465992E-DE3E-42E6-99DF-17770AA84E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0" name="PoljeZBesedilom 1129">
          <a:extLst>
            <a:ext uri="{FF2B5EF4-FFF2-40B4-BE49-F238E27FC236}">
              <a16:creationId xmlns:a16="http://schemas.microsoft.com/office/drawing/2014/main" id="{43D4B2BF-1A48-41C9-94F7-B3A71978EF2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1" name="PoljeZBesedilom 1130">
          <a:extLst>
            <a:ext uri="{FF2B5EF4-FFF2-40B4-BE49-F238E27FC236}">
              <a16:creationId xmlns:a16="http://schemas.microsoft.com/office/drawing/2014/main" id="{0602BA49-F3F7-47F2-ADBA-C6B2E72C75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2" name="PoljeZBesedilom 1131">
          <a:extLst>
            <a:ext uri="{FF2B5EF4-FFF2-40B4-BE49-F238E27FC236}">
              <a16:creationId xmlns:a16="http://schemas.microsoft.com/office/drawing/2014/main" id="{AE2A8D0F-ED90-46A2-B942-CDD1C9F44B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3" name="PoljeZBesedilom 1132">
          <a:extLst>
            <a:ext uri="{FF2B5EF4-FFF2-40B4-BE49-F238E27FC236}">
              <a16:creationId xmlns:a16="http://schemas.microsoft.com/office/drawing/2014/main" id="{D7A2B5A7-B8D1-4E64-8617-A198157392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4" name="PoljeZBesedilom 1133">
          <a:extLst>
            <a:ext uri="{FF2B5EF4-FFF2-40B4-BE49-F238E27FC236}">
              <a16:creationId xmlns:a16="http://schemas.microsoft.com/office/drawing/2014/main" id="{6FE1193D-C4A0-4BF0-AC43-E22FD83EACA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5" name="PoljeZBesedilom 1134">
          <a:extLst>
            <a:ext uri="{FF2B5EF4-FFF2-40B4-BE49-F238E27FC236}">
              <a16:creationId xmlns:a16="http://schemas.microsoft.com/office/drawing/2014/main" id="{496A66B7-9CB7-46B8-8E11-E51118C298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6" name="PoljeZBesedilom 1135">
          <a:extLst>
            <a:ext uri="{FF2B5EF4-FFF2-40B4-BE49-F238E27FC236}">
              <a16:creationId xmlns:a16="http://schemas.microsoft.com/office/drawing/2014/main" id="{404D78CB-4061-4CC4-BE7A-FF72DDFAC9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7" name="PoljeZBesedilom 1136">
          <a:extLst>
            <a:ext uri="{FF2B5EF4-FFF2-40B4-BE49-F238E27FC236}">
              <a16:creationId xmlns:a16="http://schemas.microsoft.com/office/drawing/2014/main" id="{F5AA784E-951A-46AB-B083-3C8F155A67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8" name="PoljeZBesedilom 1137">
          <a:extLst>
            <a:ext uri="{FF2B5EF4-FFF2-40B4-BE49-F238E27FC236}">
              <a16:creationId xmlns:a16="http://schemas.microsoft.com/office/drawing/2014/main" id="{E2C8AF2B-160C-4713-8EB8-F6B59F6397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9" name="PoljeZBesedilom 1138">
          <a:extLst>
            <a:ext uri="{FF2B5EF4-FFF2-40B4-BE49-F238E27FC236}">
              <a16:creationId xmlns:a16="http://schemas.microsoft.com/office/drawing/2014/main" id="{EC314736-BB17-4DE3-A8F0-867DD78437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0" name="PoljeZBesedilom 1139">
          <a:extLst>
            <a:ext uri="{FF2B5EF4-FFF2-40B4-BE49-F238E27FC236}">
              <a16:creationId xmlns:a16="http://schemas.microsoft.com/office/drawing/2014/main" id="{D6F5666B-DF5E-40AE-A3CC-980E609153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1" name="PoljeZBesedilom 1140">
          <a:extLst>
            <a:ext uri="{FF2B5EF4-FFF2-40B4-BE49-F238E27FC236}">
              <a16:creationId xmlns:a16="http://schemas.microsoft.com/office/drawing/2014/main" id="{6CF4F307-2F07-47BD-A010-F74832892D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2" name="PoljeZBesedilom 1141">
          <a:extLst>
            <a:ext uri="{FF2B5EF4-FFF2-40B4-BE49-F238E27FC236}">
              <a16:creationId xmlns:a16="http://schemas.microsoft.com/office/drawing/2014/main" id="{57BF28D4-4A80-4806-9F09-F6D7EF20D8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3" name="PoljeZBesedilom 1142">
          <a:extLst>
            <a:ext uri="{FF2B5EF4-FFF2-40B4-BE49-F238E27FC236}">
              <a16:creationId xmlns:a16="http://schemas.microsoft.com/office/drawing/2014/main" id="{66779A3E-1EB4-4BEB-A3E8-42A32628DD6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4" name="PoljeZBesedilom 1143">
          <a:extLst>
            <a:ext uri="{FF2B5EF4-FFF2-40B4-BE49-F238E27FC236}">
              <a16:creationId xmlns:a16="http://schemas.microsoft.com/office/drawing/2014/main" id="{06F077BF-8459-485D-83CE-B475855DC5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5" name="PoljeZBesedilom 1144">
          <a:extLst>
            <a:ext uri="{FF2B5EF4-FFF2-40B4-BE49-F238E27FC236}">
              <a16:creationId xmlns:a16="http://schemas.microsoft.com/office/drawing/2014/main" id="{4A00329D-6B9F-46EC-860C-C4C8844FA7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6" name="PoljeZBesedilom 1145">
          <a:extLst>
            <a:ext uri="{FF2B5EF4-FFF2-40B4-BE49-F238E27FC236}">
              <a16:creationId xmlns:a16="http://schemas.microsoft.com/office/drawing/2014/main" id="{A768D44C-2DFD-408E-A5DC-651D8804BE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7" name="PoljeZBesedilom 1146">
          <a:extLst>
            <a:ext uri="{FF2B5EF4-FFF2-40B4-BE49-F238E27FC236}">
              <a16:creationId xmlns:a16="http://schemas.microsoft.com/office/drawing/2014/main" id="{4360AE8B-E22C-46FD-81E7-982C17D719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8" name="PoljeZBesedilom 1147">
          <a:extLst>
            <a:ext uri="{FF2B5EF4-FFF2-40B4-BE49-F238E27FC236}">
              <a16:creationId xmlns:a16="http://schemas.microsoft.com/office/drawing/2014/main" id="{89483312-0FE9-4F97-A587-6E4A791CC6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9" name="PoljeZBesedilom 1148">
          <a:extLst>
            <a:ext uri="{FF2B5EF4-FFF2-40B4-BE49-F238E27FC236}">
              <a16:creationId xmlns:a16="http://schemas.microsoft.com/office/drawing/2014/main" id="{B102E8F2-F5D8-442D-A56E-E6C9ED5085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0" name="PoljeZBesedilom 1149">
          <a:extLst>
            <a:ext uri="{FF2B5EF4-FFF2-40B4-BE49-F238E27FC236}">
              <a16:creationId xmlns:a16="http://schemas.microsoft.com/office/drawing/2014/main" id="{ABCD291F-1F84-4429-A3B4-68AC169EDE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1" name="PoljeZBesedilom 1150">
          <a:extLst>
            <a:ext uri="{FF2B5EF4-FFF2-40B4-BE49-F238E27FC236}">
              <a16:creationId xmlns:a16="http://schemas.microsoft.com/office/drawing/2014/main" id="{F5E74A49-747C-43CF-B967-AA5C4F8DF3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2" name="PoljeZBesedilom 1151">
          <a:extLst>
            <a:ext uri="{FF2B5EF4-FFF2-40B4-BE49-F238E27FC236}">
              <a16:creationId xmlns:a16="http://schemas.microsoft.com/office/drawing/2014/main" id="{C205188C-0630-4EF9-AFE3-4A6B024196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3" name="PoljeZBesedilom 1152">
          <a:extLst>
            <a:ext uri="{FF2B5EF4-FFF2-40B4-BE49-F238E27FC236}">
              <a16:creationId xmlns:a16="http://schemas.microsoft.com/office/drawing/2014/main" id="{9D62A277-4D26-4C9F-B30E-A8E58B350A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4" name="PoljeZBesedilom 1153">
          <a:extLst>
            <a:ext uri="{FF2B5EF4-FFF2-40B4-BE49-F238E27FC236}">
              <a16:creationId xmlns:a16="http://schemas.microsoft.com/office/drawing/2014/main" id="{15443A93-4D87-49E4-A896-1614BC8409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5" name="PoljeZBesedilom 1154">
          <a:extLst>
            <a:ext uri="{FF2B5EF4-FFF2-40B4-BE49-F238E27FC236}">
              <a16:creationId xmlns:a16="http://schemas.microsoft.com/office/drawing/2014/main" id="{E23A54D0-F165-4EFD-8CA3-279E891293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6" name="PoljeZBesedilom 1155">
          <a:extLst>
            <a:ext uri="{FF2B5EF4-FFF2-40B4-BE49-F238E27FC236}">
              <a16:creationId xmlns:a16="http://schemas.microsoft.com/office/drawing/2014/main" id="{5BB5B2F3-765A-4FAA-A1B5-0370A25BD65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7" name="PoljeZBesedilom 1156">
          <a:extLst>
            <a:ext uri="{FF2B5EF4-FFF2-40B4-BE49-F238E27FC236}">
              <a16:creationId xmlns:a16="http://schemas.microsoft.com/office/drawing/2014/main" id="{BEBD2CB0-8C9C-47F4-AD36-F09ED7D6F9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8" name="PoljeZBesedilom 1157">
          <a:extLst>
            <a:ext uri="{FF2B5EF4-FFF2-40B4-BE49-F238E27FC236}">
              <a16:creationId xmlns:a16="http://schemas.microsoft.com/office/drawing/2014/main" id="{FB142645-82C0-48C2-B793-92FC3691C6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9" name="PoljeZBesedilom 1158">
          <a:extLst>
            <a:ext uri="{FF2B5EF4-FFF2-40B4-BE49-F238E27FC236}">
              <a16:creationId xmlns:a16="http://schemas.microsoft.com/office/drawing/2014/main" id="{C7ACBA1A-A5AD-4627-8695-3D287F0B3E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0" name="PoljeZBesedilom 1159">
          <a:extLst>
            <a:ext uri="{FF2B5EF4-FFF2-40B4-BE49-F238E27FC236}">
              <a16:creationId xmlns:a16="http://schemas.microsoft.com/office/drawing/2014/main" id="{54A133D7-0135-4D06-978C-CE221D914D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1" name="PoljeZBesedilom 1160">
          <a:extLst>
            <a:ext uri="{FF2B5EF4-FFF2-40B4-BE49-F238E27FC236}">
              <a16:creationId xmlns:a16="http://schemas.microsoft.com/office/drawing/2014/main" id="{84BFB20B-F539-4C9B-9168-556D36C56C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2" name="PoljeZBesedilom 1161">
          <a:extLst>
            <a:ext uri="{FF2B5EF4-FFF2-40B4-BE49-F238E27FC236}">
              <a16:creationId xmlns:a16="http://schemas.microsoft.com/office/drawing/2014/main" id="{9C9B84DB-A0DC-4B3A-9DFD-D866216DEA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3" name="PoljeZBesedilom 1162">
          <a:extLst>
            <a:ext uri="{FF2B5EF4-FFF2-40B4-BE49-F238E27FC236}">
              <a16:creationId xmlns:a16="http://schemas.microsoft.com/office/drawing/2014/main" id="{86671258-ABE8-4BE9-90BB-38F69944DA0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4" name="PoljeZBesedilom 1163">
          <a:extLst>
            <a:ext uri="{FF2B5EF4-FFF2-40B4-BE49-F238E27FC236}">
              <a16:creationId xmlns:a16="http://schemas.microsoft.com/office/drawing/2014/main" id="{4985DE5A-0158-46C8-BE1B-7CA9892E3E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5" name="PoljeZBesedilom 1164">
          <a:extLst>
            <a:ext uri="{FF2B5EF4-FFF2-40B4-BE49-F238E27FC236}">
              <a16:creationId xmlns:a16="http://schemas.microsoft.com/office/drawing/2014/main" id="{D1AD2B65-817B-4FC3-B014-FE1FD93754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6" name="PoljeZBesedilom 1165">
          <a:extLst>
            <a:ext uri="{FF2B5EF4-FFF2-40B4-BE49-F238E27FC236}">
              <a16:creationId xmlns:a16="http://schemas.microsoft.com/office/drawing/2014/main" id="{A98B7682-427F-4E8C-82AA-472F7B8BED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7" name="PoljeZBesedilom 1166">
          <a:extLst>
            <a:ext uri="{FF2B5EF4-FFF2-40B4-BE49-F238E27FC236}">
              <a16:creationId xmlns:a16="http://schemas.microsoft.com/office/drawing/2014/main" id="{0A1A55EB-BB98-4A49-9224-52E0E43561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8" name="PoljeZBesedilom 1167">
          <a:extLst>
            <a:ext uri="{FF2B5EF4-FFF2-40B4-BE49-F238E27FC236}">
              <a16:creationId xmlns:a16="http://schemas.microsoft.com/office/drawing/2014/main" id="{1E07BD90-976B-42AB-AC7E-9E33393D71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9" name="PoljeZBesedilom 1168">
          <a:extLst>
            <a:ext uri="{FF2B5EF4-FFF2-40B4-BE49-F238E27FC236}">
              <a16:creationId xmlns:a16="http://schemas.microsoft.com/office/drawing/2014/main" id="{C2D657DC-5ADB-4914-994E-571D986699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0" name="PoljeZBesedilom 1169">
          <a:extLst>
            <a:ext uri="{FF2B5EF4-FFF2-40B4-BE49-F238E27FC236}">
              <a16:creationId xmlns:a16="http://schemas.microsoft.com/office/drawing/2014/main" id="{7E11FF22-FBA7-40C3-A389-F12847516C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1" name="PoljeZBesedilom 1170">
          <a:extLst>
            <a:ext uri="{FF2B5EF4-FFF2-40B4-BE49-F238E27FC236}">
              <a16:creationId xmlns:a16="http://schemas.microsoft.com/office/drawing/2014/main" id="{07EFAAA9-4959-4FE5-9B4E-76DEEC96BBD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2" name="PoljeZBesedilom 1171">
          <a:extLst>
            <a:ext uri="{FF2B5EF4-FFF2-40B4-BE49-F238E27FC236}">
              <a16:creationId xmlns:a16="http://schemas.microsoft.com/office/drawing/2014/main" id="{F5C060EF-98E9-45AE-9172-A156AF776D5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3" name="PoljeZBesedilom 1172">
          <a:extLst>
            <a:ext uri="{FF2B5EF4-FFF2-40B4-BE49-F238E27FC236}">
              <a16:creationId xmlns:a16="http://schemas.microsoft.com/office/drawing/2014/main" id="{8851CC2B-FCEF-4CC6-8FAE-12A06C3C7A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4" name="PoljeZBesedilom 1173">
          <a:extLst>
            <a:ext uri="{FF2B5EF4-FFF2-40B4-BE49-F238E27FC236}">
              <a16:creationId xmlns:a16="http://schemas.microsoft.com/office/drawing/2014/main" id="{CAA08AA3-E703-4038-824C-6A16C92DDE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5" name="PoljeZBesedilom 1174">
          <a:extLst>
            <a:ext uri="{FF2B5EF4-FFF2-40B4-BE49-F238E27FC236}">
              <a16:creationId xmlns:a16="http://schemas.microsoft.com/office/drawing/2014/main" id="{01169D02-0AFB-4722-9AE2-6522AAE1FD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6" name="PoljeZBesedilom 1175">
          <a:extLst>
            <a:ext uri="{FF2B5EF4-FFF2-40B4-BE49-F238E27FC236}">
              <a16:creationId xmlns:a16="http://schemas.microsoft.com/office/drawing/2014/main" id="{DCE28545-D3D5-4DA0-A5AE-006E263898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7" name="PoljeZBesedilom 1176">
          <a:extLst>
            <a:ext uri="{FF2B5EF4-FFF2-40B4-BE49-F238E27FC236}">
              <a16:creationId xmlns:a16="http://schemas.microsoft.com/office/drawing/2014/main" id="{6C232DD2-2D88-4636-BBA7-24343F5D72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8" name="PoljeZBesedilom 1177">
          <a:extLst>
            <a:ext uri="{FF2B5EF4-FFF2-40B4-BE49-F238E27FC236}">
              <a16:creationId xmlns:a16="http://schemas.microsoft.com/office/drawing/2014/main" id="{8D948E3B-C053-4D0E-BB56-4C7663E252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9" name="PoljeZBesedilom 1178">
          <a:extLst>
            <a:ext uri="{FF2B5EF4-FFF2-40B4-BE49-F238E27FC236}">
              <a16:creationId xmlns:a16="http://schemas.microsoft.com/office/drawing/2014/main" id="{E95932F0-DCE4-4BA9-BF64-1724AE8955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0" name="PoljeZBesedilom 1179">
          <a:extLst>
            <a:ext uri="{FF2B5EF4-FFF2-40B4-BE49-F238E27FC236}">
              <a16:creationId xmlns:a16="http://schemas.microsoft.com/office/drawing/2014/main" id="{A0887748-44CB-41F7-9709-01116D66B4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1" name="PoljeZBesedilom 1180">
          <a:extLst>
            <a:ext uri="{FF2B5EF4-FFF2-40B4-BE49-F238E27FC236}">
              <a16:creationId xmlns:a16="http://schemas.microsoft.com/office/drawing/2014/main" id="{C380D054-EF19-4609-AD27-B4E7FC060C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2" name="PoljeZBesedilom 1181">
          <a:extLst>
            <a:ext uri="{FF2B5EF4-FFF2-40B4-BE49-F238E27FC236}">
              <a16:creationId xmlns:a16="http://schemas.microsoft.com/office/drawing/2014/main" id="{8CC39157-E6AD-4FFF-956F-68A49EFAE8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3" name="PoljeZBesedilom 1182">
          <a:extLst>
            <a:ext uri="{FF2B5EF4-FFF2-40B4-BE49-F238E27FC236}">
              <a16:creationId xmlns:a16="http://schemas.microsoft.com/office/drawing/2014/main" id="{C21A0570-4E2A-45B1-B0E2-4B6C8C4034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4" name="PoljeZBesedilom 1183">
          <a:extLst>
            <a:ext uri="{FF2B5EF4-FFF2-40B4-BE49-F238E27FC236}">
              <a16:creationId xmlns:a16="http://schemas.microsoft.com/office/drawing/2014/main" id="{8D0D3F9F-6BA9-4351-A748-0746AFEE58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5" name="PoljeZBesedilom 1184">
          <a:extLst>
            <a:ext uri="{FF2B5EF4-FFF2-40B4-BE49-F238E27FC236}">
              <a16:creationId xmlns:a16="http://schemas.microsoft.com/office/drawing/2014/main" id="{2A36A85B-902D-46A3-BEC1-76D2935667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6" name="PoljeZBesedilom 1185">
          <a:extLst>
            <a:ext uri="{FF2B5EF4-FFF2-40B4-BE49-F238E27FC236}">
              <a16:creationId xmlns:a16="http://schemas.microsoft.com/office/drawing/2014/main" id="{59512A9D-FEB2-4F2C-AF25-60D34D8B10E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7" name="PoljeZBesedilom 1186">
          <a:extLst>
            <a:ext uri="{FF2B5EF4-FFF2-40B4-BE49-F238E27FC236}">
              <a16:creationId xmlns:a16="http://schemas.microsoft.com/office/drawing/2014/main" id="{B738F0BC-7A7F-475C-A656-448C81D1CA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8" name="PoljeZBesedilom 1187">
          <a:extLst>
            <a:ext uri="{FF2B5EF4-FFF2-40B4-BE49-F238E27FC236}">
              <a16:creationId xmlns:a16="http://schemas.microsoft.com/office/drawing/2014/main" id="{E1EC42EA-4AAE-494C-B20B-2F4678EE6F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9" name="PoljeZBesedilom 1188">
          <a:extLst>
            <a:ext uri="{FF2B5EF4-FFF2-40B4-BE49-F238E27FC236}">
              <a16:creationId xmlns:a16="http://schemas.microsoft.com/office/drawing/2014/main" id="{A11C4D79-D970-471B-84C6-6E6CA71A8C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0" name="PoljeZBesedilom 1189">
          <a:extLst>
            <a:ext uri="{FF2B5EF4-FFF2-40B4-BE49-F238E27FC236}">
              <a16:creationId xmlns:a16="http://schemas.microsoft.com/office/drawing/2014/main" id="{1088E7D6-49E5-40AD-8C97-BF834ECD5E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1" name="PoljeZBesedilom 1190">
          <a:extLst>
            <a:ext uri="{FF2B5EF4-FFF2-40B4-BE49-F238E27FC236}">
              <a16:creationId xmlns:a16="http://schemas.microsoft.com/office/drawing/2014/main" id="{B14D4EE3-ACB3-46BB-BA43-6BCE458737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2" name="PoljeZBesedilom 1191">
          <a:extLst>
            <a:ext uri="{FF2B5EF4-FFF2-40B4-BE49-F238E27FC236}">
              <a16:creationId xmlns:a16="http://schemas.microsoft.com/office/drawing/2014/main" id="{7EDCCFCE-87CE-4C09-9AE7-B8C4475C30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3" name="PoljeZBesedilom 1192">
          <a:extLst>
            <a:ext uri="{FF2B5EF4-FFF2-40B4-BE49-F238E27FC236}">
              <a16:creationId xmlns:a16="http://schemas.microsoft.com/office/drawing/2014/main" id="{95A5BC2B-0828-4692-B18E-6D8A17A313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4" name="PoljeZBesedilom 1193">
          <a:extLst>
            <a:ext uri="{FF2B5EF4-FFF2-40B4-BE49-F238E27FC236}">
              <a16:creationId xmlns:a16="http://schemas.microsoft.com/office/drawing/2014/main" id="{5B710F1C-114A-465A-A4EB-B3A0CAC75C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5" name="PoljeZBesedilom 1194">
          <a:extLst>
            <a:ext uri="{FF2B5EF4-FFF2-40B4-BE49-F238E27FC236}">
              <a16:creationId xmlns:a16="http://schemas.microsoft.com/office/drawing/2014/main" id="{7D851DF9-1D7C-4365-94F7-6BB919F5AA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6" name="PoljeZBesedilom 1195">
          <a:extLst>
            <a:ext uri="{FF2B5EF4-FFF2-40B4-BE49-F238E27FC236}">
              <a16:creationId xmlns:a16="http://schemas.microsoft.com/office/drawing/2014/main" id="{F388B92D-BFD3-4CD8-B7A8-BABFC75D70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7" name="PoljeZBesedilom 1196">
          <a:extLst>
            <a:ext uri="{FF2B5EF4-FFF2-40B4-BE49-F238E27FC236}">
              <a16:creationId xmlns:a16="http://schemas.microsoft.com/office/drawing/2014/main" id="{E2AB1804-37A8-4347-9D4A-A53F7E636B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8" name="PoljeZBesedilom 1197">
          <a:extLst>
            <a:ext uri="{FF2B5EF4-FFF2-40B4-BE49-F238E27FC236}">
              <a16:creationId xmlns:a16="http://schemas.microsoft.com/office/drawing/2014/main" id="{2E5ABC4C-F09A-4B2E-89B4-FD2A64E20F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9" name="PoljeZBesedilom 1198">
          <a:extLst>
            <a:ext uri="{FF2B5EF4-FFF2-40B4-BE49-F238E27FC236}">
              <a16:creationId xmlns:a16="http://schemas.microsoft.com/office/drawing/2014/main" id="{26301CDC-D122-4D48-B743-0B1917E450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0" name="PoljeZBesedilom 1199">
          <a:extLst>
            <a:ext uri="{FF2B5EF4-FFF2-40B4-BE49-F238E27FC236}">
              <a16:creationId xmlns:a16="http://schemas.microsoft.com/office/drawing/2014/main" id="{E8B1D0FA-A2D6-4036-828F-9457F58415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1" name="PoljeZBesedilom 1200">
          <a:extLst>
            <a:ext uri="{FF2B5EF4-FFF2-40B4-BE49-F238E27FC236}">
              <a16:creationId xmlns:a16="http://schemas.microsoft.com/office/drawing/2014/main" id="{00A74D22-9C9D-453B-883C-834544E0BF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2" name="PoljeZBesedilom 1201">
          <a:extLst>
            <a:ext uri="{FF2B5EF4-FFF2-40B4-BE49-F238E27FC236}">
              <a16:creationId xmlns:a16="http://schemas.microsoft.com/office/drawing/2014/main" id="{739ED577-AB6A-486E-B4EA-FD3E99CA81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3" name="PoljeZBesedilom 1202">
          <a:extLst>
            <a:ext uri="{FF2B5EF4-FFF2-40B4-BE49-F238E27FC236}">
              <a16:creationId xmlns:a16="http://schemas.microsoft.com/office/drawing/2014/main" id="{F060AB50-84A6-431A-A3B9-8F693AED7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4" name="PoljeZBesedilom 1203">
          <a:extLst>
            <a:ext uri="{FF2B5EF4-FFF2-40B4-BE49-F238E27FC236}">
              <a16:creationId xmlns:a16="http://schemas.microsoft.com/office/drawing/2014/main" id="{C15BF8B9-2E52-46FF-8F0E-723A04247C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5" name="PoljeZBesedilom 1204">
          <a:extLst>
            <a:ext uri="{FF2B5EF4-FFF2-40B4-BE49-F238E27FC236}">
              <a16:creationId xmlns:a16="http://schemas.microsoft.com/office/drawing/2014/main" id="{9127F43F-D839-4806-8F69-9655832E6B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6" name="PoljeZBesedilom 1205">
          <a:extLst>
            <a:ext uri="{FF2B5EF4-FFF2-40B4-BE49-F238E27FC236}">
              <a16:creationId xmlns:a16="http://schemas.microsoft.com/office/drawing/2014/main" id="{19290C8C-6AE7-476D-8A0F-DC9E76EFC6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7" name="PoljeZBesedilom 1206">
          <a:extLst>
            <a:ext uri="{FF2B5EF4-FFF2-40B4-BE49-F238E27FC236}">
              <a16:creationId xmlns:a16="http://schemas.microsoft.com/office/drawing/2014/main" id="{BCD69820-1995-421E-ADF6-110B7D51E4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8" name="PoljeZBesedilom 1207">
          <a:extLst>
            <a:ext uri="{FF2B5EF4-FFF2-40B4-BE49-F238E27FC236}">
              <a16:creationId xmlns:a16="http://schemas.microsoft.com/office/drawing/2014/main" id="{D737C3DE-932F-433B-B0C1-5E8E41E881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9" name="PoljeZBesedilom 1208">
          <a:extLst>
            <a:ext uri="{FF2B5EF4-FFF2-40B4-BE49-F238E27FC236}">
              <a16:creationId xmlns:a16="http://schemas.microsoft.com/office/drawing/2014/main" id="{7B3FF10B-CCFD-4271-9EC0-C744E4CF61A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0" name="PoljeZBesedilom 1209">
          <a:extLst>
            <a:ext uri="{FF2B5EF4-FFF2-40B4-BE49-F238E27FC236}">
              <a16:creationId xmlns:a16="http://schemas.microsoft.com/office/drawing/2014/main" id="{8C8EDBA6-CC9B-4E0D-AD3F-69CCB83BA56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1" name="PoljeZBesedilom 1210">
          <a:extLst>
            <a:ext uri="{FF2B5EF4-FFF2-40B4-BE49-F238E27FC236}">
              <a16:creationId xmlns:a16="http://schemas.microsoft.com/office/drawing/2014/main" id="{B2374953-0EE7-47DA-95C8-39F5AF66D5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2" name="PoljeZBesedilom 1211">
          <a:extLst>
            <a:ext uri="{FF2B5EF4-FFF2-40B4-BE49-F238E27FC236}">
              <a16:creationId xmlns:a16="http://schemas.microsoft.com/office/drawing/2014/main" id="{2FB158DA-2F91-40C3-8666-A1D37ED63E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3" name="PoljeZBesedilom 1212">
          <a:extLst>
            <a:ext uri="{FF2B5EF4-FFF2-40B4-BE49-F238E27FC236}">
              <a16:creationId xmlns:a16="http://schemas.microsoft.com/office/drawing/2014/main" id="{77A1DED4-7B7E-4F55-93C7-DE1153DAE3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4" name="PoljeZBesedilom 1213">
          <a:extLst>
            <a:ext uri="{FF2B5EF4-FFF2-40B4-BE49-F238E27FC236}">
              <a16:creationId xmlns:a16="http://schemas.microsoft.com/office/drawing/2014/main" id="{C81C9CC1-5024-4DD0-A722-8FA17C8C8D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5" name="PoljeZBesedilom 1214">
          <a:extLst>
            <a:ext uri="{FF2B5EF4-FFF2-40B4-BE49-F238E27FC236}">
              <a16:creationId xmlns:a16="http://schemas.microsoft.com/office/drawing/2014/main" id="{2E18BA1C-C812-439D-9B0B-B806DE1A6F0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6" name="PoljeZBesedilom 1215">
          <a:extLst>
            <a:ext uri="{FF2B5EF4-FFF2-40B4-BE49-F238E27FC236}">
              <a16:creationId xmlns:a16="http://schemas.microsoft.com/office/drawing/2014/main" id="{8692C4A9-7F8F-4035-AC50-E884685080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7" name="PoljeZBesedilom 1216">
          <a:extLst>
            <a:ext uri="{FF2B5EF4-FFF2-40B4-BE49-F238E27FC236}">
              <a16:creationId xmlns:a16="http://schemas.microsoft.com/office/drawing/2014/main" id="{675838B4-222D-4864-9CA2-9618EFDA47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8" name="PoljeZBesedilom 1217">
          <a:extLst>
            <a:ext uri="{FF2B5EF4-FFF2-40B4-BE49-F238E27FC236}">
              <a16:creationId xmlns:a16="http://schemas.microsoft.com/office/drawing/2014/main" id="{9E552B3B-C056-4C82-AAC8-F4CC85CCF1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9" name="PoljeZBesedilom 1218">
          <a:extLst>
            <a:ext uri="{FF2B5EF4-FFF2-40B4-BE49-F238E27FC236}">
              <a16:creationId xmlns:a16="http://schemas.microsoft.com/office/drawing/2014/main" id="{97EF94AF-D746-46AB-9436-458C0E1196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0" name="PoljeZBesedilom 1219">
          <a:extLst>
            <a:ext uri="{FF2B5EF4-FFF2-40B4-BE49-F238E27FC236}">
              <a16:creationId xmlns:a16="http://schemas.microsoft.com/office/drawing/2014/main" id="{918DF5DB-8C4C-4BE4-BEB1-92E76A576D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1" name="PoljeZBesedilom 1220">
          <a:extLst>
            <a:ext uri="{FF2B5EF4-FFF2-40B4-BE49-F238E27FC236}">
              <a16:creationId xmlns:a16="http://schemas.microsoft.com/office/drawing/2014/main" id="{F6750A9F-DCB0-4E25-8AE1-3B57A9D756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2" name="PoljeZBesedilom 1221">
          <a:extLst>
            <a:ext uri="{FF2B5EF4-FFF2-40B4-BE49-F238E27FC236}">
              <a16:creationId xmlns:a16="http://schemas.microsoft.com/office/drawing/2014/main" id="{D18BBE73-EECC-48FC-9FBC-CE2AF9A29E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3" name="PoljeZBesedilom 1222">
          <a:extLst>
            <a:ext uri="{FF2B5EF4-FFF2-40B4-BE49-F238E27FC236}">
              <a16:creationId xmlns:a16="http://schemas.microsoft.com/office/drawing/2014/main" id="{C9C28C52-66CD-4BA5-A539-5F1139D825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4" name="PoljeZBesedilom 1223">
          <a:extLst>
            <a:ext uri="{FF2B5EF4-FFF2-40B4-BE49-F238E27FC236}">
              <a16:creationId xmlns:a16="http://schemas.microsoft.com/office/drawing/2014/main" id="{F85BC8E8-2E38-476C-A123-E29D1AB9C0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5" name="PoljeZBesedilom 1224">
          <a:extLst>
            <a:ext uri="{FF2B5EF4-FFF2-40B4-BE49-F238E27FC236}">
              <a16:creationId xmlns:a16="http://schemas.microsoft.com/office/drawing/2014/main" id="{248AAF66-0727-40DF-9D46-6F5A6BBAFC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6" name="PoljeZBesedilom 1225">
          <a:extLst>
            <a:ext uri="{FF2B5EF4-FFF2-40B4-BE49-F238E27FC236}">
              <a16:creationId xmlns:a16="http://schemas.microsoft.com/office/drawing/2014/main" id="{B1004B28-A798-4031-B0FB-02965CCB8A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7" name="PoljeZBesedilom 1226">
          <a:extLst>
            <a:ext uri="{FF2B5EF4-FFF2-40B4-BE49-F238E27FC236}">
              <a16:creationId xmlns:a16="http://schemas.microsoft.com/office/drawing/2014/main" id="{D9A8E11A-9CBE-4BDC-B84F-784C25D724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8" name="PoljeZBesedilom 1227">
          <a:extLst>
            <a:ext uri="{FF2B5EF4-FFF2-40B4-BE49-F238E27FC236}">
              <a16:creationId xmlns:a16="http://schemas.microsoft.com/office/drawing/2014/main" id="{8CFDAC83-679D-4EF0-B4C7-1BB67E6BFF1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9" name="PoljeZBesedilom 1228">
          <a:extLst>
            <a:ext uri="{FF2B5EF4-FFF2-40B4-BE49-F238E27FC236}">
              <a16:creationId xmlns:a16="http://schemas.microsoft.com/office/drawing/2014/main" id="{C284B3BB-3675-4D78-A263-10042C5EC2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0" name="PoljeZBesedilom 1229">
          <a:extLst>
            <a:ext uri="{FF2B5EF4-FFF2-40B4-BE49-F238E27FC236}">
              <a16:creationId xmlns:a16="http://schemas.microsoft.com/office/drawing/2014/main" id="{287E5E53-8284-40A3-9E55-27D3DD7773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1" name="PoljeZBesedilom 1230">
          <a:extLst>
            <a:ext uri="{FF2B5EF4-FFF2-40B4-BE49-F238E27FC236}">
              <a16:creationId xmlns:a16="http://schemas.microsoft.com/office/drawing/2014/main" id="{06661450-D3EB-4CB1-BE3E-07F00B4A2F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2" name="PoljeZBesedilom 1231">
          <a:extLst>
            <a:ext uri="{FF2B5EF4-FFF2-40B4-BE49-F238E27FC236}">
              <a16:creationId xmlns:a16="http://schemas.microsoft.com/office/drawing/2014/main" id="{61CB8D5E-9DDE-4359-B623-999CCB9208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3" name="PoljeZBesedilom 1232">
          <a:extLst>
            <a:ext uri="{FF2B5EF4-FFF2-40B4-BE49-F238E27FC236}">
              <a16:creationId xmlns:a16="http://schemas.microsoft.com/office/drawing/2014/main" id="{F4568667-0833-40A9-A4BC-1E2502A1A1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4" name="PoljeZBesedilom 1233">
          <a:extLst>
            <a:ext uri="{FF2B5EF4-FFF2-40B4-BE49-F238E27FC236}">
              <a16:creationId xmlns:a16="http://schemas.microsoft.com/office/drawing/2014/main" id="{E1E7411A-C85B-445A-B61E-E0582A155C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5" name="PoljeZBesedilom 1234">
          <a:extLst>
            <a:ext uri="{FF2B5EF4-FFF2-40B4-BE49-F238E27FC236}">
              <a16:creationId xmlns:a16="http://schemas.microsoft.com/office/drawing/2014/main" id="{56D22CBA-0526-4D79-8CB5-47AE1BE1EF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6" name="PoljeZBesedilom 1235">
          <a:extLst>
            <a:ext uri="{FF2B5EF4-FFF2-40B4-BE49-F238E27FC236}">
              <a16:creationId xmlns:a16="http://schemas.microsoft.com/office/drawing/2014/main" id="{2BA82D32-5DBB-4F2A-8D36-B597F2E4B2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7" name="PoljeZBesedilom 1236">
          <a:extLst>
            <a:ext uri="{FF2B5EF4-FFF2-40B4-BE49-F238E27FC236}">
              <a16:creationId xmlns:a16="http://schemas.microsoft.com/office/drawing/2014/main" id="{168F1ED6-65A1-4BE0-8DE6-EEDE70E20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8" name="PoljeZBesedilom 1237">
          <a:extLst>
            <a:ext uri="{FF2B5EF4-FFF2-40B4-BE49-F238E27FC236}">
              <a16:creationId xmlns:a16="http://schemas.microsoft.com/office/drawing/2014/main" id="{B6ED3FF0-0DC6-4B52-9870-380FA2E63A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9" name="PoljeZBesedilom 1238">
          <a:extLst>
            <a:ext uri="{FF2B5EF4-FFF2-40B4-BE49-F238E27FC236}">
              <a16:creationId xmlns:a16="http://schemas.microsoft.com/office/drawing/2014/main" id="{45CEA13A-5612-4549-946F-B9D7441A7E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0" name="PoljeZBesedilom 1239">
          <a:extLst>
            <a:ext uri="{FF2B5EF4-FFF2-40B4-BE49-F238E27FC236}">
              <a16:creationId xmlns:a16="http://schemas.microsoft.com/office/drawing/2014/main" id="{4AD705FD-DFEE-4B99-B3F2-5D1FBBB47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1" name="PoljeZBesedilom 1240">
          <a:extLst>
            <a:ext uri="{FF2B5EF4-FFF2-40B4-BE49-F238E27FC236}">
              <a16:creationId xmlns:a16="http://schemas.microsoft.com/office/drawing/2014/main" id="{8F662861-543A-4323-A0DD-558E6C675C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2" name="PoljeZBesedilom 1241">
          <a:extLst>
            <a:ext uri="{FF2B5EF4-FFF2-40B4-BE49-F238E27FC236}">
              <a16:creationId xmlns:a16="http://schemas.microsoft.com/office/drawing/2014/main" id="{CFC5BD57-D88C-4351-95E6-A4BB56DE5C5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3" name="PoljeZBesedilom 1242">
          <a:extLst>
            <a:ext uri="{FF2B5EF4-FFF2-40B4-BE49-F238E27FC236}">
              <a16:creationId xmlns:a16="http://schemas.microsoft.com/office/drawing/2014/main" id="{34E9418F-1EEF-4768-826D-8619E4D96C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4" name="PoljeZBesedilom 1243">
          <a:extLst>
            <a:ext uri="{FF2B5EF4-FFF2-40B4-BE49-F238E27FC236}">
              <a16:creationId xmlns:a16="http://schemas.microsoft.com/office/drawing/2014/main" id="{F3BCFD09-8BDD-4014-AAD7-3C5E36A06E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5" name="PoljeZBesedilom 1244">
          <a:extLst>
            <a:ext uri="{FF2B5EF4-FFF2-40B4-BE49-F238E27FC236}">
              <a16:creationId xmlns:a16="http://schemas.microsoft.com/office/drawing/2014/main" id="{14548460-EB75-41FA-837A-810CBF9763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6" name="PoljeZBesedilom 1245">
          <a:extLst>
            <a:ext uri="{FF2B5EF4-FFF2-40B4-BE49-F238E27FC236}">
              <a16:creationId xmlns:a16="http://schemas.microsoft.com/office/drawing/2014/main" id="{6F2587B8-3662-434B-8479-DC49705275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7" name="PoljeZBesedilom 1246">
          <a:extLst>
            <a:ext uri="{FF2B5EF4-FFF2-40B4-BE49-F238E27FC236}">
              <a16:creationId xmlns:a16="http://schemas.microsoft.com/office/drawing/2014/main" id="{45FE69C2-4E94-47E0-8197-1159F18C7D2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8" name="PoljeZBesedilom 1247">
          <a:extLst>
            <a:ext uri="{FF2B5EF4-FFF2-40B4-BE49-F238E27FC236}">
              <a16:creationId xmlns:a16="http://schemas.microsoft.com/office/drawing/2014/main" id="{307D8333-83AE-4B04-815D-1992F3D9F4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9" name="PoljeZBesedilom 1248">
          <a:extLst>
            <a:ext uri="{FF2B5EF4-FFF2-40B4-BE49-F238E27FC236}">
              <a16:creationId xmlns:a16="http://schemas.microsoft.com/office/drawing/2014/main" id="{01816B17-7388-4509-A7A3-F7FE9037129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0" name="PoljeZBesedilom 1249">
          <a:extLst>
            <a:ext uri="{FF2B5EF4-FFF2-40B4-BE49-F238E27FC236}">
              <a16:creationId xmlns:a16="http://schemas.microsoft.com/office/drawing/2014/main" id="{6E9769E0-CDC5-47E0-9ABC-8D2DE70BA4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1" name="PoljeZBesedilom 1250">
          <a:extLst>
            <a:ext uri="{FF2B5EF4-FFF2-40B4-BE49-F238E27FC236}">
              <a16:creationId xmlns:a16="http://schemas.microsoft.com/office/drawing/2014/main" id="{57592C7A-0DC5-4752-BD54-D79DFCA74B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2" name="PoljeZBesedilom 1251">
          <a:extLst>
            <a:ext uri="{FF2B5EF4-FFF2-40B4-BE49-F238E27FC236}">
              <a16:creationId xmlns:a16="http://schemas.microsoft.com/office/drawing/2014/main" id="{530E60F2-8E26-47DB-AD6C-6DF6291B19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3" name="PoljeZBesedilom 1252">
          <a:extLst>
            <a:ext uri="{FF2B5EF4-FFF2-40B4-BE49-F238E27FC236}">
              <a16:creationId xmlns:a16="http://schemas.microsoft.com/office/drawing/2014/main" id="{EA411847-6C98-4FE4-B32D-D2F0C044BA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4" name="PoljeZBesedilom 1253">
          <a:extLst>
            <a:ext uri="{FF2B5EF4-FFF2-40B4-BE49-F238E27FC236}">
              <a16:creationId xmlns:a16="http://schemas.microsoft.com/office/drawing/2014/main" id="{F1EB1FA3-8596-4E7A-AE6C-A6291AA1D1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5" name="PoljeZBesedilom 1254">
          <a:extLst>
            <a:ext uri="{FF2B5EF4-FFF2-40B4-BE49-F238E27FC236}">
              <a16:creationId xmlns:a16="http://schemas.microsoft.com/office/drawing/2014/main" id="{B77B1CB9-FC81-4EDE-9112-75F97A741F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6" name="PoljeZBesedilom 1255">
          <a:extLst>
            <a:ext uri="{FF2B5EF4-FFF2-40B4-BE49-F238E27FC236}">
              <a16:creationId xmlns:a16="http://schemas.microsoft.com/office/drawing/2014/main" id="{3C975835-C2ED-47AF-B56A-E1182A19E1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7" name="PoljeZBesedilom 1256">
          <a:extLst>
            <a:ext uri="{FF2B5EF4-FFF2-40B4-BE49-F238E27FC236}">
              <a16:creationId xmlns:a16="http://schemas.microsoft.com/office/drawing/2014/main" id="{C4E4BBE3-9DF8-4067-8A28-CBF2966A07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8" name="PoljeZBesedilom 1257">
          <a:extLst>
            <a:ext uri="{FF2B5EF4-FFF2-40B4-BE49-F238E27FC236}">
              <a16:creationId xmlns:a16="http://schemas.microsoft.com/office/drawing/2014/main" id="{F000EB03-BED6-4FE0-87A0-02BA45D17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9" name="PoljeZBesedilom 1258">
          <a:extLst>
            <a:ext uri="{FF2B5EF4-FFF2-40B4-BE49-F238E27FC236}">
              <a16:creationId xmlns:a16="http://schemas.microsoft.com/office/drawing/2014/main" id="{87CBA2E3-7861-4630-9E35-698E335506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0" name="PoljeZBesedilom 1259">
          <a:extLst>
            <a:ext uri="{FF2B5EF4-FFF2-40B4-BE49-F238E27FC236}">
              <a16:creationId xmlns:a16="http://schemas.microsoft.com/office/drawing/2014/main" id="{3415E498-DFC7-49BE-B23D-49E9F715AB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1" name="PoljeZBesedilom 1260">
          <a:extLst>
            <a:ext uri="{FF2B5EF4-FFF2-40B4-BE49-F238E27FC236}">
              <a16:creationId xmlns:a16="http://schemas.microsoft.com/office/drawing/2014/main" id="{A73068B8-C634-4516-92A5-3D472D1825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2" name="PoljeZBesedilom 1261">
          <a:extLst>
            <a:ext uri="{FF2B5EF4-FFF2-40B4-BE49-F238E27FC236}">
              <a16:creationId xmlns:a16="http://schemas.microsoft.com/office/drawing/2014/main" id="{8C147995-DD62-447F-8437-5B0517E709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3" name="PoljeZBesedilom 1262">
          <a:extLst>
            <a:ext uri="{FF2B5EF4-FFF2-40B4-BE49-F238E27FC236}">
              <a16:creationId xmlns:a16="http://schemas.microsoft.com/office/drawing/2014/main" id="{FF2D82A9-9E83-4169-9ED5-16AE7A8433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4" name="PoljeZBesedilom 1263">
          <a:extLst>
            <a:ext uri="{FF2B5EF4-FFF2-40B4-BE49-F238E27FC236}">
              <a16:creationId xmlns:a16="http://schemas.microsoft.com/office/drawing/2014/main" id="{56899847-9C14-48A5-A8A1-1774EF8180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5" name="PoljeZBesedilom 1264">
          <a:extLst>
            <a:ext uri="{FF2B5EF4-FFF2-40B4-BE49-F238E27FC236}">
              <a16:creationId xmlns:a16="http://schemas.microsoft.com/office/drawing/2014/main" id="{6F7C99BA-EF9B-491D-84FB-6E6DED4C73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6" name="PoljeZBesedilom 1265">
          <a:extLst>
            <a:ext uri="{FF2B5EF4-FFF2-40B4-BE49-F238E27FC236}">
              <a16:creationId xmlns:a16="http://schemas.microsoft.com/office/drawing/2014/main" id="{0047B082-B65B-400A-B02D-6200DA8C19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7" name="PoljeZBesedilom 1266">
          <a:extLst>
            <a:ext uri="{FF2B5EF4-FFF2-40B4-BE49-F238E27FC236}">
              <a16:creationId xmlns:a16="http://schemas.microsoft.com/office/drawing/2014/main" id="{AAF2D99C-733D-4B20-8D89-D7A1594887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8" name="PoljeZBesedilom 1267">
          <a:extLst>
            <a:ext uri="{FF2B5EF4-FFF2-40B4-BE49-F238E27FC236}">
              <a16:creationId xmlns:a16="http://schemas.microsoft.com/office/drawing/2014/main" id="{40A1FC2F-4C68-4B61-9D47-74FD7C04BC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9" name="PoljeZBesedilom 1268">
          <a:extLst>
            <a:ext uri="{FF2B5EF4-FFF2-40B4-BE49-F238E27FC236}">
              <a16:creationId xmlns:a16="http://schemas.microsoft.com/office/drawing/2014/main" id="{8CC2E0D8-953B-47AA-ADF9-37ABE1B827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0" name="PoljeZBesedilom 1269">
          <a:extLst>
            <a:ext uri="{FF2B5EF4-FFF2-40B4-BE49-F238E27FC236}">
              <a16:creationId xmlns:a16="http://schemas.microsoft.com/office/drawing/2014/main" id="{E910300F-AB7B-493D-AFD8-6CD2670018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1" name="PoljeZBesedilom 1270">
          <a:extLst>
            <a:ext uri="{FF2B5EF4-FFF2-40B4-BE49-F238E27FC236}">
              <a16:creationId xmlns:a16="http://schemas.microsoft.com/office/drawing/2014/main" id="{A145E927-45B7-4FA0-A5F3-E7CE0FED8A4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2" name="PoljeZBesedilom 1271">
          <a:extLst>
            <a:ext uri="{FF2B5EF4-FFF2-40B4-BE49-F238E27FC236}">
              <a16:creationId xmlns:a16="http://schemas.microsoft.com/office/drawing/2014/main" id="{82E7805C-C61B-45C3-A46D-4786312E8C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3" name="PoljeZBesedilom 1272">
          <a:extLst>
            <a:ext uri="{FF2B5EF4-FFF2-40B4-BE49-F238E27FC236}">
              <a16:creationId xmlns:a16="http://schemas.microsoft.com/office/drawing/2014/main" id="{AC2D3A56-6F69-4B5D-B6E5-EDDEAE2BA2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4" name="PoljeZBesedilom 1273">
          <a:extLst>
            <a:ext uri="{FF2B5EF4-FFF2-40B4-BE49-F238E27FC236}">
              <a16:creationId xmlns:a16="http://schemas.microsoft.com/office/drawing/2014/main" id="{75231F5F-8F00-40F0-93A0-10AD6F05DD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5" name="PoljeZBesedilom 1274">
          <a:extLst>
            <a:ext uri="{FF2B5EF4-FFF2-40B4-BE49-F238E27FC236}">
              <a16:creationId xmlns:a16="http://schemas.microsoft.com/office/drawing/2014/main" id="{733198CC-58B8-43CF-BFFA-89F0334CC2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6" name="PoljeZBesedilom 1275">
          <a:extLst>
            <a:ext uri="{FF2B5EF4-FFF2-40B4-BE49-F238E27FC236}">
              <a16:creationId xmlns:a16="http://schemas.microsoft.com/office/drawing/2014/main" id="{D694CDC9-4BAD-4556-BE45-85DC79F056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7" name="PoljeZBesedilom 1276">
          <a:extLst>
            <a:ext uri="{FF2B5EF4-FFF2-40B4-BE49-F238E27FC236}">
              <a16:creationId xmlns:a16="http://schemas.microsoft.com/office/drawing/2014/main" id="{2A59C829-1D59-48C2-9AAB-838BFB5865A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8" name="PoljeZBesedilom 1277">
          <a:extLst>
            <a:ext uri="{FF2B5EF4-FFF2-40B4-BE49-F238E27FC236}">
              <a16:creationId xmlns:a16="http://schemas.microsoft.com/office/drawing/2014/main" id="{626A357E-168B-4A79-A012-D50C8DC6A1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9" name="PoljeZBesedilom 1278">
          <a:extLst>
            <a:ext uri="{FF2B5EF4-FFF2-40B4-BE49-F238E27FC236}">
              <a16:creationId xmlns:a16="http://schemas.microsoft.com/office/drawing/2014/main" id="{7F439C57-4B9C-421E-AECA-BBAC731F5A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0" name="PoljeZBesedilom 1279">
          <a:extLst>
            <a:ext uri="{FF2B5EF4-FFF2-40B4-BE49-F238E27FC236}">
              <a16:creationId xmlns:a16="http://schemas.microsoft.com/office/drawing/2014/main" id="{1B22B76D-3FAB-4BFE-BA13-7EA37D316D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1" name="PoljeZBesedilom 1280">
          <a:extLst>
            <a:ext uri="{FF2B5EF4-FFF2-40B4-BE49-F238E27FC236}">
              <a16:creationId xmlns:a16="http://schemas.microsoft.com/office/drawing/2014/main" id="{2C4C4C8C-0410-4BBE-B15C-1F03960C52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2" name="PoljeZBesedilom 1281">
          <a:extLst>
            <a:ext uri="{FF2B5EF4-FFF2-40B4-BE49-F238E27FC236}">
              <a16:creationId xmlns:a16="http://schemas.microsoft.com/office/drawing/2014/main" id="{5C7F45AC-5241-4896-8D58-B1A4CBA3D6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3" name="PoljeZBesedilom 1282">
          <a:extLst>
            <a:ext uri="{FF2B5EF4-FFF2-40B4-BE49-F238E27FC236}">
              <a16:creationId xmlns:a16="http://schemas.microsoft.com/office/drawing/2014/main" id="{D48B5DB4-ECBE-40FB-8551-C103A1B216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4" name="PoljeZBesedilom 1283">
          <a:extLst>
            <a:ext uri="{FF2B5EF4-FFF2-40B4-BE49-F238E27FC236}">
              <a16:creationId xmlns:a16="http://schemas.microsoft.com/office/drawing/2014/main" id="{4EAD1600-52B5-45D8-BDDA-D3CD6BE46E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5" name="PoljeZBesedilom 1284">
          <a:extLst>
            <a:ext uri="{FF2B5EF4-FFF2-40B4-BE49-F238E27FC236}">
              <a16:creationId xmlns:a16="http://schemas.microsoft.com/office/drawing/2014/main" id="{2A694020-5327-402B-9D76-4C521B166C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6" name="PoljeZBesedilom 1285">
          <a:extLst>
            <a:ext uri="{FF2B5EF4-FFF2-40B4-BE49-F238E27FC236}">
              <a16:creationId xmlns:a16="http://schemas.microsoft.com/office/drawing/2014/main" id="{60A5FD49-5C4B-47CB-BFFE-29758D20CC1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7" name="PoljeZBesedilom 1286">
          <a:extLst>
            <a:ext uri="{FF2B5EF4-FFF2-40B4-BE49-F238E27FC236}">
              <a16:creationId xmlns:a16="http://schemas.microsoft.com/office/drawing/2014/main" id="{10AAD72C-3B97-4F9E-A920-7FE0319AB2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8" name="PoljeZBesedilom 1287">
          <a:extLst>
            <a:ext uri="{FF2B5EF4-FFF2-40B4-BE49-F238E27FC236}">
              <a16:creationId xmlns:a16="http://schemas.microsoft.com/office/drawing/2014/main" id="{A39A0DFE-B131-4C0F-A048-BF0A9412E8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9" name="PoljeZBesedilom 1288">
          <a:extLst>
            <a:ext uri="{FF2B5EF4-FFF2-40B4-BE49-F238E27FC236}">
              <a16:creationId xmlns:a16="http://schemas.microsoft.com/office/drawing/2014/main" id="{4E84DD4B-E773-4622-A133-7EE5483D87B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0" name="PoljeZBesedilom 1289">
          <a:extLst>
            <a:ext uri="{FF2B5EF4-FFF2-40B4-BE49-F238E27FC236}">
              <a16:creationId xmlns:a16="http://schemas.microsoft.com/office/drawing/2014/main" id="{72C06004-87FD-4DD9-BAD3-D8474DA8E9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1" name="PoljeZBesedilom 1290">
          <a:extLst>
            <a:ext uri="{FF2B5EF4-FFF2-40B4-BE49-F238E27FC236}">
              <a16:creationId xmlns:a16="http://schemas.microsoft.com/office/drawing/2014/main" id="{602FB8BB-CCD8-4663-A905-E94363605F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2" name="PoljeZBesedilom 1291">
          <a:extLst>
            <a:ext uri="{FF2B5EF4-FFF2-40B4-BE49-F238E27FC236}">
              <a16:creationId xmlns:a16="http://schemas.microsoft.com/office/drawing/2014/main" id="{76B94795-5D3D-4777-B056-AF8A8B45A8A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3" name="PoljeZBesedilom 1292">
          <a:extLst>
            <a:ext uri="{FF2B5EF4-FFF2-40B4-BE49-F238E27FC236}">
              <a16:creationId xmlns:a16="http://schemas.microsoft.com/office/drawing/2014/main" id="{ECD5AD14-F194-4F2A-AF56-184830B97E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4" name="PoljeZBesedilom 1293">
          <a:extLst>
            <a:ext uri="{FF2B5EF4-FFF2-40B4-BE49-F238E27FC236}">
              <a16:creationId xmlns:a16="http://schemas.microsoft.com/office/drawing/2014/main" id="{370E46AB-B106-4473-BE7D-B7D460E635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5" name="PoljeZBesedilom 1294">
          <a:extLst>
            <a:ext uri="{FF2B5EF4-FFF2-40B4-BE49-F238E27FC236}">
              <a16:creationId xmlns:a16="http://schemas.microsoft.com/office/drawing/2014/main" id="{D5900C27-4954-4A67-ACD5-AFC36F6C2A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6" name="PoljeZBesedilom 1295">
          <a:extLst>
            <a:ext uri="{FF2B5EF4-FFF2-40B4-BE49-F238E27FC236}">
              <a16:creationId xmlns:a16="http://schemas.microsoft.com/office/drawing/2014/main" id="{C90D2913-68C8-4766-B4F1-59C779F022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7" name="PoljeZBesedilom 1296">
          <a:extLst>
            <a:ext uri="{FF2B5EF4-FFF2-40B4-BE49-F238E27FC236}">
              <a16:creationId xmlns:a16="http://schemas.microsoft.com/office/drawing/2014/main" id="{A0B9AA49-F90D-4468-AB41-466191A85C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8" name="PoljeZBesedilom 1297">
          <a:extLst>
            <a:ext uri="{FF2B5EF4-FFF2-40B4-BE49-F238E27FC236}">
              <a16:creationId xmlns:a16="http://schemas.microsoft.com/office/drawing/2014/main" id="{3B3DA54B-D15C-4060-B700-A609FC68AA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9" name="PoljeZBesedilom 1298">
          <a:extLst>
            <a:ext uri="{FF2B5EF4-FFF2-40B4-BE49-F238E27FC236}">
              <a16:creationId xmlns:a16="http://schemas.microsoft.com/office/drawing/2014/main" id="{95F8FA41-3D9C-436A-9BBA-99EF9FD84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0" name="PoljeZBesedilom 1299">
          <a:extLst>
            <a:ext uri="{FF2B5EF4-FFF2-40B4-BE49-F238E27FC236}">
              <a16:creationId xmlns:a16="http://schemas.microsoft.com/office/drawing/2014/main" id="{048A169D-46D2-44A5-849B-F76B5B9064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1" name="PoljeZBesedilom 1300">
          <a:extLst>
            <a:ext uri="{FF2B5EF4-FFF2-40B4-BE49-F238E27FC236}">
              <a16:creationId xmlns:a16="http://schemas.microsoft.com/office/drawing/2014/main" id="{7E461F13-22DC-41F0-98CA-45106BBEA36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2" name="PoljeZBesedilom 1301">
          <a:extLst>
            <a:ext uri="{FF2B5EF4-FFF2-40B4-BE49-F238E27FC236}">
              <a16:creationId xmlns:a16="http://schemas.microsoft.com/office/drawing/2014/main" id="{1403E8EF-5966-4120-B650-C21008B708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3" name="PoljeZBesedilom 1302">
          <a:extLst>
            <a:ext uri="{FF2B5EF4-FFF2-40B4-BE49-F238E27FC236}">
              <a16:creationId xmlns:a16="http://schemas.microsoft.com/office/drawing/2014/main" id="{8598801C-BCF1-474F-A011-5A12D613F7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4" name="PoljeZBesedilom 1303">
          <a:extLst>
            <a:ext uri="{FF2B5EF4-FFF2-40B4-BE49-F238E27FC236}">
              <a16:creationId xmlns:a16="http://schemas.microsoft.com/office/drawing/2014/main" id="{C25962E4-6D28-48F8-99E2-261073B0D4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5" name="PoljeZBesedilom 1304">
          <a:extLst>
            <a:ext uri="{FF2B5EF4-FFF2-40B4-BE49-F238E27FC236}">
              <a16:creationId xmlns:a16="http://schemas.microsoft.com/office/drawing/2014/main" id="{BAED12C0-E208-412C-B371-3FC5199578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6" name="PoljeZBesedilom 1305">
          <a:extLst>
            <a:ext uri="{FF2B5EF4-FFF2-40B4-BE49-F238E27FC236}">
              <a16:creationId xmlns:a16="http://schemas.microsoft.com/office/drawing/2014/main" id="{3A0B16F6-B808-4B98-A4D0-4B25A4FB9F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7" name="PoljeZBesedilom 1306">
          <a:extLst>
            <a:ext uri="{FF2B5EF4-FFF2-40B4-BE49-F238E27FC236}">
              <a16:creationId xmlns:a16="http://schemas.microsoft.com/office/drawing/2014/main" id="{7F383500-B47D-4260-BC46-94B71500DC5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8" name="PoljeZBesedilom 1307">
          <a:extLst>
            <a:ext uri="{FF2B5EF4-FFF2-40B4-BE49-F238E27FC236}">
              <a16:creationId xmlns:a16="http://schemas.microsoft.com/office/drawing/2014/main" id="{795A27D7-62E1-44E0-8814-822E68CA4A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9" name="PoljeZBesedilom 1308">
          <a:extLst>
            <a:ext uri="{FF2B5EF4-FFF2-40B4-BE49-F238E27FC236}">
              <a16:creationId xmlns:a16="http://schemas.microsoft.com/office/drawing/2014/main" id="{BDA4CDF8-839C-4390-A4E9-CB35148703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0" name="PoljeZBesedilom 1309">
          <a:extLst>
            <a:ext uri="{FF2B5EF4-FFF2-40B4-BE49-F238E27FC236}">
              <a16:creationId xmlns:a16="http://schemas.microsoft.com/office/drawing/2014/main" id="{F547E23C-70F9-4CA0-B29C-47F4D7D33C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1" name="PoljeZBesedilom 1310">
          <a:extLst>
            <a:ext uri="{FF2B5EF4-FFF2-40B4-BE49-F238E27FC236}">
              <a16:creationId xmlns:a16="http://schemas.microsoft.com/office/drawing/2014/main" id="{A2C83607-5431-4A94-B68F-D778E272F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2" name="PoljeZBesedilom 1311">
          <a:extLst>
            <a:ext uri="{FF2B5EF4-FFF2-40B4-BE49-F238E27FC236}">
              <a16:creationId xmlns:a16="http://schemas.microsoft.com/office/drawing/2014/main" id="{C2CB6824-B8DA-4C38-A18E-829EA321C2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3" name="PoljeZBesedilom 1312">
          <a:extLst>
            <a:ext uri="{FF2B5EF4-FFF2-40B4-BE49-F238E27FC236}">
              <a16:creationId xmlns:a16="http://schemas.microsoft.com/office/drawing/2014/main" id="{83E63A75-70E5-47D1-90D4-B7DFF39AD7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4" name="PoljeZBesedilom 1313">
          <a:extLst>
            <a:ext uri="{FF2B5EF4-FFF2-40B4-BE49-F238E27FC236}">
              <a16:creationId xmlns:a16="http://schemas.microsoft.com/office/drawing/2014/main" id="{56A7DD95-F265-46DA-A98B-701004CF7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5" name="PoljeZBesedilom 1314">
          <a:extLst>
            <a:ext uri="{FF2B5EF4-FFF2-40B4-BE49-F238E27FC236}">
              <a16:creationId xmlns:a16="http://schemas.microsoft.com/office/drawing/2014/main" id="{BE4F9EFE-67F8-48E6-9DBF-204D2F7CA10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6" name="PoljeZBesedilom 1315">
          <a:extLst>
            <a:ext uri="{FF2B5EF4-FFF2-40B4-BE49-F238E27FC236}">
              <a16:creationId xmlns:a16="http://schemas.microsoft.com/office/drawing/2014/main" id="{65ED2A00-E3B7-4D9B-B287-F0426B7B8D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7" name="PoljeZBesedilom 1316">
          <a:extLst>
            <a:ext uri="{FF2B5EF4-FFF2-40B4-BE49-F238E27FC236}">
              <a16:creationId xmlns:a16="http://schemas.microsoft.com/office/drawing/2014/main" id="{30FAE7F8-B752-4610-9D21-F18A65C519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8" name="PoljeZBesedilom 1317">
          <a:extLst>
            <a:ext uri="{FF2B5EF4-FFF2-40B4-BE49-F238E27FC236}">
              <a16:creationId xmlns:a16="http://schemas.microsoft.com/office/drawing/2014/main" id="{53722F94-1909-4523-B3D0-0CD0857424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9" name="PoljeZBesedilom 1318">
          <a:extLst>
            <a:ext uri="{FF2B5EF4-FFF2-40B4-BE49-F238E27FC236}">
              <a16:creationId xmlns:a16="http://schemas.microsoft.com/office/drawing/2014/main" id="{EABD3C50-6D55-4497-83B3-55869D4A70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0" name="PoljeZBesedilom 1319">
          <a:extLst>
            <a:ext uri="{FF2B5EF4-FFF2-40B4-BE49-F238E27FC236}">
              <a16:creationId xmlns:a16="http://schemas.microsoft.com/office/drawing/2014/main" id="{3D7F5795-DF5E-4056-8656-F856379A67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1" name="PoljeZBesedilom 1320">
          <a:extLst>
            <a:ext uri="{FF2B5EF4-FFF2-40B4-BE49-F238E27FC236}">
              <a16:creationId xmlns:a16="http://schemas.microsoft.com/office/drawing/2014/main" id="{C0164671-BB2E-40EE-ABAE-81CB05A48A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2" name="PoljeZBesedilom 1321">
          <a:extLst>
            <a:ext uri="{FF2B5EF4-FFF2-40B4-BE49-F238E27FC236}">
              <a16:creationId xmlns:a16="http://schemas.microsoft.com/office/drawing/2014/main" id="{65A02770-A3E6-44B6-AA68-5EC299A588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3" name="PoljeZBesedilom 1322">
          <a:extLst>
            <a:ext uri="{FF2B5EF4-FFF2-40B4-BE49-F238E27FC236}">
              <a16:creationId xmlns:a16="http://schemas.microsoft.com/office/drawing/2014/main" id="{D2721971-4EF9-455A-8FC1-506EAFC95D1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4" name="PoljeZBesedilom 1323">
          <a:extLst>
            <a:ext uri="{FF2B5EF4-FFF2-40B4-BE49-F238E27FC236}">
              <a16:creationId xmlns:a16="http://schemas.microsoft.com/office/drawing/2014/main" id="{4C3765B2-B989-4599-A74B-E81384872C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5" name="PoljeZBesedilom 1324">
          <a:extLst>
            <a:ext uri="{FF2B5EF4-FFF2-40B4-BE49-F238E27FC236}">
              <a16:creationId xmlns:a16="http://schemas.microsoft.com/office/drawing/2014/main" id="{9ED2CAC0-1D90-4B16-B86A-F8FB5AFC28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6" name="PoljeZBesedilom 1325">
          <a:extLst>
            <a:ext uri="{FF2B5EF4-FFF2-40B4-BE49-F238E27FC236}">
              <a16:creationId xmlns:a16="http://schemas.microsoft.com/office/drawing/2014/main" id="{016FF060-FC12-4E99-BC51-606225AC63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7" name="PoljeZBesedilom 1326">
          <a:extLst>
            <a:ext uri="{FF2B5EF4-FFF2-40B4-BE49-F238E27FC236}">
              <a16:creationId xmlns:a16="http://schemas.microsoft.com/office/drawing/2014/main" id="{9714252B-63A3-4CB5-B506-E45E611EA9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8" name="PoljeZBesedilom 1327">
          <a:extLst>
            <a:ext uri="{FF2B5EF4-FFF2-40B4-BE49-F238E27FC236}">
              <a16:creationId xmlns:a16="http://schemas.microsoft.com/office/drawing/2014/main" id="{4CA27275-4CDA-437C-962C-DBA8C356CA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9" name="PoljeZBesedilom 1328">
          <a:extLst>
            <a:ext uri="{FF2B5EF4-FFF2-40B4-BE49-F238E27FC236}">
              <a16:creationId xmlns:a16="http://schemas.microsoft.com/office/drawing/2014/main" id="{C9E52C84-DFD6-4A6E-96FB-AC00E3F43F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0" name="PoljeZBesedilom 1329">
          <a:extLst>
            <a:ext uri="{FF2B5EF4-FFF2-40B4-BE49-F238E27FC236}">
              <a16:creationId xmlns:a16="http://schemas.microsoft.com/office/drawing/2014/main" id="{479AE3D8-F237-4867-B6A5-51772D4A46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1" name="PoljeZBesedilom 1330">
          <a:extLst>
            <a:ext uri="{FF2B5EF4-FFF2-40B4-BE49-F238E27FC236}">
              <a16:creationId xmlns:a16="http://schemas.microsoft.com/office/drawing/2014/main" id="{0049653C-4DC3-40AE-92E5-CDF97102D1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2" name="PoljeZBesedilom 1331">
          <a:extLst>
            <a:ext uri="{FF2B5EF4-FFF2-40B4-BE49-F238E27FC236}">
              <a16:creationId xmlns:a16="http://schemas.microsoft.com/office/drawing/2014/main" id="{514C2756-B606-41EB-8482-FC52F40447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3" name="PoljeZBesedilom 1332">
          <a:extLst>
            <a:ext uri="{FF2B5EF4-FFF2-40B4-BE49-F238E27FC236}">
              <a16:creationId xmlns:a16="http://schemas.microsoft.com/office/drawing/2014/main" id="{F3B28550-0E8C-458F-A718-BEC5D51378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4" name="PoljeZBesedilom 1333">
          <a:extLst>
            <a:ext uri="{FF2B5EF4-FFF2-40B4-BE49-F238E27FC236}">
              <a16:creationId xmlns:a16="http://schemas.microsoft.com/office/drawing/2014/main" id="{FF19B0BC-6664-44E3-9435-9F8046566B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5" name="PoljeZBesedilom 1334">
          <a:extLst>
            <a:ext uri="{FF2B5EF4-FFF2-40B4-BE49-F238E27FC236}">
              <a16:creationId xmlns:a16="http://schemas.microsoft.com/office/drawing/2014/main" id="{098CFB9D-C7C8-4589-A67E-CBA45F731B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6" name="PoljeZBesedilom 1335">
          <a:extLst>
            <a:ext uri="{FF2B5EF4-FFF2-40B4-BE49-F238E27FC236}">
              <a16:creationId xmlns:a16="http://schemas.microsoft.com/office/drawing/2014/main" id="{012CE2F1-9BEE-4358-874A-1AAB9DC5DB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7" name="PoljeZBesedilom 1336">
          <a:extLst>
            <a:ext uri="{FF2B5EF4-FFF2-40B4-BE49-F238E27FC236}">
              <a16:creationId xmlns:a16="http://schemas.microsoft.com/office/drawing/2014/main" id="{A3720A61-5AE6-46C3-806E-7A438DFDA6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8" name="PoljeZBesedilom 1337">
          <a:extLst>
            <a:ext uri="{FF2B5EF4-FFF2-40B4-BE49-F238E27FC236}">
              <a16:creationId xmlns:a16="http://schemas.microsoft.com/office/drawing/2014/main" id="{301BBE36-0447-4B17-A1EF-BDDB1EF5E96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9" name="PoljeZBesedilom 1338">
          <a:extLst>
            <a:ext uri="{FF2B5EF4-FFF2-40B4-BE49-F238E27FC236}">
              <a16:creationId xmlns:a16="http://schemas.microsoft.com/office/drawing/2014/main" id="{B8B2C502-E238-40E4-A6EB-7BB12CFAC5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0" name="PoljeZBesedilom 1339">
          <a:extLst>
            <a:ext uri="{FF2B5EF4-FFF2-40B4-BE49-F238E27FC236}">
              <a16:creationId xmlns:a16="http://schemas.microsoft.com/office/drawing/2014/main" id="{3F27870E-EBB0-4209-9EAD-01FE8DAEDA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1" name="PoljeZBesedilom 1340">
          <a:extLst>
            <a:ext uri="{FF2B5EF4-FFF2-40B4-BE49-F238E27FC236}">
              <a16:creationId xmlns:a16="http://schemas.microsoft.com/office/drawing/2014/main" id="{1097359E-C3F2-444D-93AB-A70BF8DCBC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2" name="PoljeZBesedilom 1341">
          <a:extLst>
            <a:ext uri="{FF2B5EF4-FFF2-40B4-BE49-F238E27FC236}">
              <a16:creationId xmlns:a16="http://schemas.microsoft.com/office/drawing/2014/main" id="{134D0041-891A-44EC-9D0F-80A6CC121E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3" name="PoljeZBesedilom 1342">
          <a:extLst>
            <a:ext uri="{FF2B5EF4-FFF2-40B4-BE49-F238E27FC236}">
              <a16:creationId xmlns:a16="http://schemas.microsoft.com/office/drawing/2014/main" id="{FBC5BB7A-1687-49AF-9056-7ECE7F0866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4" name="PoljeZBesedilom 1343">
          <a:extLst>
            <a:ext uri="{FF2B5EF4-FFF2-40B4-BE49-F238E27FC236}">
              <a16:creationId xmlns:a16="http://schemas.microsoft.com/office/drawing/2014/main" id="{E4600445-939F-47FC-9422-17E95BE817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5" name="PoljeZBesedilom 1344">
          <a:extLst>
            <a:ext uri="{FF2B5EF4-FFF2-40B4-BE49-F238E27FC236}">
              <a16:creationId xmlns:a16="http://schemas.microsoft.com/office/drawing/2014/main" id="{B802F539-5DE1-4416-B9C0-D63D6B8B7B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6" name="PoljeZBesedilom 1345">
          <a:extLst>
            <a:ext uri="{FF2B5EF4-FFF2-40B4-BE49-F238E27FC236}">
              <a16:creationId xmlns:a16="http://schemas.microsoft.com/office/drawing/2014/main" id="{ECB42BD3-8D1C-4445-A434-5AA1DD4A33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7" name="PoljeZBesedilom 1346">
          <a:extLst>
            <a:ext uri="{FF2B5EF4-FFF2-40B4-BE49-F238E27FC236}">
              <a16:creationId xmlns:a16="http://schemas.microsoft.com/office/drawing/2014/main" id="{81DE6E6D-5F01-4092-9813-D1A020D6B2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8" name="PoljeZBesedilom 1347">
          <a:extLst>
            <a:ext uri="{FF2B5EF4-FFF2-40B4-BE49-F238E27FC236}">
              <a16:creationId xmlns:a16="http://schemas.microsoft.com/office/drawing/2014/main" id="{0D247D8C-A050-4AED-A0DA-DBE32C58B9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9" name="PoljeZBesedilom 1348">
          <a:extLst>
            <a:ext uri="{FF2B5EF4-FFF2-40B4-BE49-F238E27FC236}">
              <a16:creationId xmlns:a16="http://schemas.microsoft.com/office/drawing/2014/main" id="{46BF313F-9E9D-4053-B384-B6FDE0DD21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0" name="PoljeZBesedilom 1349">
          <a:extLst>
            <a:ext uri="{FF2B5EF4-FFF2-40B4-BE49-F238E27FC236}">
              <a16:creationId xmlns:a16="http://schemas.microsoft.com/office/drawing/2014/main" id="{6F1C93CA-719F-4A05-8787-907BFAB7D6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1" name="PoljeZBesedilom 1350">
          <a:extLst>
            <a:ext uri="{FF2B5EF4-FFF2-40B4-BE49-F238E27FC236}">
              <a16:creationId xmlns:a16="http://schemas.microsoft.com/office/drawing/2014/main" id="{7501572A-C9E7-4C53-AA68-C55965D3D7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2" name="PoljeZBesedilom 1351">
          <a:extLst>
            <a:ext uri="{FF2B5EF4-FFF2-40B4-BE49-F238E27FC236}">
              <a16:creationId xmlns:a16="http://schemas.microsoft.com/office/drawing/2014/main" id="{76CE8383-F57B-4C8B-94DC-4E13DF04F6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3" name="PoljeZBesedilom 1352">
          <a:extLst>
            <a:ext uri="{FF2B5EF4-FFF2-40B4-BE49-F238E27FC236}">
              <a16:creationId xmlns:a16="http://schemas.microsoft.com/office/drawing/2014/main" id="{E26A6CA0-B743-49CA-89C4-7F8827F391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4" name="PoljeZBesedilom 1353">
          <a:extLst>
            <a:ext uri="{FF2B5EF4-FFF2-40B4-BE49-F238E27FC236}">
              <a16:creationId xmlns:a16="http://schemas.microsoft.com/office/drawing/2014/main" id="{9BF32079-D5CC-4F6F-939F-5D04CD68C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5" name="PoljeZBesedilom 1354">
          <a:extLst>
            <a:ext uri="{FF2B5EF4-FFF2-40B4-BE49-F238E27FC236}">
              <a16:creationId xmlns:a16="http://schemas.microsoft.com/office/drawing/2014/main" id="{40418EE8-D937-48BF-9BBF-7DA22BB11A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6" name="PoljeZBesedilom 1355">
          <a:extLst>
            <a:ext uri="{FF2B5EF4-FFF2-40B4-BE49-F238E27FC236}">
              <a16:creationId xmlns:a16="http://schemas.microsoft.com/office/drawing/2014/main" id="{B449EF4C-E8C4-4FD5-AB54-01FC10B88A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7" name="PoljeZBesedilom 1356">
          <a:extLst>
            <a:ext uri="{FF2B5EF4-FFF2-40B4-BE49-F238E27FC236}">
              <a16:creationId xmlns:a16="http://schemas.microsoft.com/office/drawing/2014/main" id="{3DDD54D1-08A6-4D55-9184-2A42B63727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8" name="PoljeZBesedilom 1357">
          <a:extLst>
            <a:ext uri="{FF2B5EF4-FFF2-40B4-BE49-F238E27FC236}">
              <a16:creationId xmlns:a16="http://schemas.microsoft.com/office/drawing/2014/main" id="{6F1438B5-DFFF-48A9-B573-9D2726AA8A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9" name="PoljeZBesedilom 1358">
          <a:extLst>
            <a:ext uri="{FF2B5EF4-FFF2-40B4-BE49-F238E27FC236}">
              <a16:creationId xmlns:a16="http://schemas.microsoft.com/office/drawing/2014/main" id="{BE97C623-F3C5-4E4A-8AC8-A137F0D9EAC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0" name="PoljeZBesedilom 1359">
          <a:extLst>
            <a:ext uri="{FF2B5EF4-FFF2-40B4-BE49-F238E27FC236}">
              <a16:creationId xmlns:a16="http://schemas.microsoft.com/office/drawing/2014/main" id="{52C601A0-F98D-4E96-8DB5-4ADA3A2AA0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1" name="PoljeZBesedilom 1360">
          <a:extLst>
            <a:ext uri="{FF2B5EF4-FFF2-40B4-BE49-F238E27FC236}">
              <a16:creationId xmlns:a16="http://schemas.microsoft.com/office/drawing/2014/main" id="{6D9B000B-4298-4C83-AE11-A0E7D7C1A3C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2" name="PoljeZBesedilom 1361">
          <a:extLst>
            <a:ext uri="{FF2B5EF4-FFF2-40B4-BE49-F238E27FC236}">
              <a16:creationId xmlns:a16="http://schemas.microsoft.com/office/drawing/2014/main" id="{DCC22CA2-CA0E-4698-A0BB-054CEB3AAD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3" name="PoljeZBesedilom 1362">
          <a:extLst>
            <a:ext uri="{FF2B5EF4-FFF2-40B4-BE49-F238E27FC236}">
              <a16:creationId xmlns:a16="http://schemas.microsoft.com/office/drawing/2014/main" id="{11832775-6301-4BF9-A2D2-F8BB17ECDB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4" name="PoljeZBesedilom 1363">
          <a:extLst>
            <a:ext uri="{FF2B5EF4-FFF2-40B4-BE49-F238E27FC236}">
              <a16:creationId xmlns:a16="http://schemas.microsoft.com/office/drawing/2014/main" id="{350F0E79-7E71-477F-80EA-D4C730114E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5" name="PoljeZBesedilom 1364">
          <a:extLst>
            <a:ext uri="{FF2B5EF4-FFF2-40B4-BE49-F238E27FC236}">
              <a16:creationId xmlns:a16="http://schemas.microsoft.com/office/drawing/2014/main" id="{74E1DB76-5C63-4443-9F1F-60293B4F78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6" name="PoljeZBesedilom 1365">
          <a:extLst>
            <a:ext uri="{FF2B5EF4-FFF2-40B4-BE49-F238E27FC236}">
              <a16:creationId xmlns:a16="http://schemas.microsoft.com/office/drawing/2014/main" id="{782B6353-B28C-4F27-8F68-8C7BABB4AB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7" name="PoljeZBesedilom 1366">
          <a:extLst>
            <a:ext uri="{FF2B5EF4-FFF2-40B4-BE49-F238E27FC236}">
              <a16:creationId xmlns:a16="http://schemas.microsoft.com/office/drawing/2014/main" id="{17F32854-4DA8-49E5-8DEE-C0458195E3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8" name="PoljeZBesedilom 1367">
          <a:extLst>
            <a:ext uri="{FF2B5EF4-FFF2-40B4-BE49-F238E27FC236}">
              <a16:creationId xmlns:a16="http://schemas.microsoft.com/office/drawing/2014/main" id="{15ECE7B3-CD16-4DEF-A613-16FCF5C737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9" name="PoljeZBesedilom 1368">
          <a:extLst>
            <a:ext uri="{FF2B5EF4-FFF2-40B4-BE49-F238E27FC236}">
              <a16:creationId xmlns:a16="http://schemas.microsoft.com/office/drawing/2014/main" id="{0D4FBE8D-F515-43CB-B700-FDB6E693A7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0" name="PoljeZBesedilom 1369">
          <a:extLst>
            <a:ext uri="{FF2B5EF4-FFF2-40B4-BE49-F238E27FC236}">
              <a16:creationId xmlns:a16="http://schemas.microsoft.com/office/drawing/2014/main" id="{163EFBB2-A7FB-4504-BF79-DA00F5297E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1" name="PoljeZBesedilom 1370">
          <a:extLst>
            <a:ext uri="{FF2B5EF4-FFF2-40B4-BE49-F238E27FC236}">
              <a16:creationId xmlns:a16="http://schemas.microsoft.com/office/drawing/2014/main" id="{CA4A5A70-3EF2-43C5-93E6-1A72D0FD4A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2" name="PoljeZBesedilom 1371">
          <a:extLst>
            <a:ext uri="{FF2B5EF4-FFF2-40B4-BE49-F238E27FC236}">
              <a16:creationId xmlns:a16="http://schemas.microsoft.com/office/drawing/2014/main" id="{6E37C0DE-97D0-40D3-96B5-33F8CEBE63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3" name="PoljeZBesedilom 1372">
          <a:extLst>
            <a:ext uri="{FF2B5EF4-FFF2-40B4-BE49-F238E27FC236}">
              <a16:creationId xmlns:a16="http://schemas.microsoft.com/office/drawing/2014/main" id="{02D1AC6C-D725-403E-8F06-3962DCE0CCD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4" name="PoljeZBesedilom 1373">
          <a:extLst>
            <a:ext uri="{FF2B5EF4-FFF2-40B4-BE49-F238E27FC236}">
              <a16:creationId xmlns:a16="http://schemas.microsoft.com/office/drawing/2014/main" id="{D93B2ED2-1753-4CC5-A377-7EE572AEAB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5" name="PoljeZBesedilom 1374">
          <a:extLst>
            <a:ext uri="{FF2B5EF4-FFF2-40B4-BE49-F238E27FC236}">
              <a16:creationId xmlns:a16="http://schemas.microsoft.com/office/drawing/2014/main" id="{756FAB77-619D-4152-BA2C-F749DCB26A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6" name="PoljeZBesedilom 1375">
          <a:extLst>
            <a:ext uri="{FF2B5EF4-FFF2-40B4-BE49-F238E27FC236}">
              <a16:creationId xmlns:a16="http://schemas.microsoft.com/office/drawing/2014/main" id="{4D3F31A0-24A5-48EC-9B57-8539F134623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7" name="PoljeZBesedilom 1376">
          <a:extLst>
            <a:ext uri="{FF2B5EF4-FFF2-40B4-BE49-F238E27FC236}">
              <a16:creationId xmlns:a16="http://schemas.microsoft.com/office/drawing/2014/main" id="{C96B357D-50CA-45F7-B14B-AB1D02FA61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8" name="PoljeZBesedilom 1377">
          <a:extLst>
            <a:ext uri="{FF2B5EF4-FFF2-40B4-BE49-F238E27FC236}">
              <a16:creationId xmlns:a16="http://schemas.microsoft.com/office/drawing/2014/main" id="{B2493D91-3DCF-4CFF-9251-80917CEFFB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9" name="PoljeZBesedilom 1378">
          <a:extLst>
            <a:ext uri="{FF2B5EF4-FFF2-40B4-BE49-F238E27FC236}">
              <a16:creationId xmlns:a16="http://schemas.microsoft.com/office/drawing/2014/main" id="{63FD1EBA-CC8D-43B5-9F8F-E7BFDCD2E1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0" name="PoljeZBesedilom 1379">
          <a:extLst>
            <a:ext uri="{FF2B5EF4-FFF2-40B4-BE49-F238E27FC236}">
              <a16:creationId xmlns:a16="http://schemas.microsoft.com/office/drawing/2014/main" id="{E343F4FE-CC92-47E3-B4E0-DDE14815E1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1" name="PoljeZBesedilom 1380">
          <a:extLst>
            <a:ext uri="{FF2B5EF4-FFF2-40B4-BE49-F238E27FC236}">
              <a16:creationId xmlns:a16="http://schemas.microsoft.com/office/drawing/2014/main" id="{06939D4B-C056-4D1B-8D16-58BE91C70F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2" name="PoljeZBesedilom 1381">
          <a:extLst>
            <a:ext uri="{FF2B5EF4-FFF2-40B4-BE49-F238E27FC236}">
              <a16:creationId xmlns:a16="http://schemas.microsoft.com/office/drawing/2014/main" id="{F24B61BE-6098-4E6C-BB05-617C0B8528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3" name="PoljeZBesedilom 1382">
          <a:extLst>
            <a:ext uri="{FF2B5EF4-FFF2-40B4-BE49-F238E27FC236}">
              <a16:creationId xmlns:a16="http://schemas.microsoft.com/office/drawing/2014/main" id="{159D2A2C-66BD-48C4-9F04-3BD67C8608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4" name="PoljeZBesedilom 1383">
          <a:extLst>
            <a:ext uri="{FF2B5EF4-FFF2-40B4-BE49-F238E27FC236}">
              <a16:creationId xmlns:a16="http://schemas.microsoft.com/office/drawing/2014/main" id="{063553B8-99C0-45E1-B359-D95D5A91D4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5" name="PoljeZBesedilom 1384">
          <a:extLst>
            <a:ext uri="{FF2B5EF4-FFF2-40B4-BE49-F238E27FC236}">
              <a16:creationId xmlns:a16="http://schemas.microsoft.com/office/drawing/2014/main" id="{EF6AB507-C1E0-4628-8552-F13FFC30FE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6" name="PoljeZBesedilom 1385">
          <a:extLst>
            <a:ext uri="{FF2B5EF4-FFF2-40B4-BE49-F238E27FC236}">
              <a16:creationId xmlns:a16="http://schemas.microsoft.com/office/drawing/2014/main" id="{D639507B-370E-4929-A26F-2A96A735B0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7" name="PoljeZBesedilom 1386">
          <a:extLst>
            <a:ext uri="{FF2B5EF4-FFF2-40B4-BE49-F238E27FC236}">
              <a16:creationId xmlns:a16="http://schemas.microsoft.com/office/drawing/2014/main" id="{684AD8A6-FAEE-4B68-9F96-DA3A0E3CFE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8" name="PoljeZBesedilom 1387">
          <a:extLst>
            <a:ext uri="{FF2B5EF4-FFF2-40B4-BE49-F238E27FC236}">
              <a16:creationId xmlns:a16="http://schemas.microsoft.com/office/drawing/2014/main" id="{2D83472A-0C44-4A22-991B-0A2EFB213F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9" name="PoljeZBesedilom 1388">
          <a:extLst>
            <a:ext uri="{FF2B5EF4-FFF2-40B4-BE49-F238E27FC236}">
              <a16:creationId xmlns:a16="http://schemas.microsoft.com/office/drawing/2014/main" id="{9E6CB6DD-A7D3-4A0B-9E9C-A06CD8488EE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0" name="PoljeZBesedilom 1389">
          <a:extLst>
            <a:ext uri="{FF2B5EF4-FFF2-40B4-BE49-F238E27FC236}">
              <a16:creationId xmlns:a16="http://schemas.microsoft.com/office/drawing/2014/main" id="{EFBE5CA5-FDB9-4290-AFF0-48A5CD4D02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1" name="PoljeZBesedilom 1390">
          <a:extLst>
            <a:ext uri="{FF2B5EF4-FFF2-40B4-BE49-F238E27FC236}">
              <a16:creationId xmlns:a16="http://schemas.microsoft.com/office/drawing/2014/main" id="{4812575E-7969-4AC0-B611-2350CFA1DD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2" name="PoljeZBesedilom 1391">
          <a:extLst>
            <a:ext uri="{FF2B5EF4-FFF2-40B4-BE49-F238E27FC236}">
              <a16:creationId xmlns:a16="http://schemas.microsoft.com/office/drawing/2014/main" id="{98EBF419-20A3-4061-A666-B5A6B40447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3" name="PoljeZBesedilom 1392">
          <a:extLst>
            <a:ext uri="{FF2B5EF4-FFF2-40B4-BE49-F238E27FC236}">
              <a16:creationId xmlns:a16="http://schemas.microsoft.com/office/drawing/2014/main" id="{62481D08-1917-401B-A7DB-9EBC5D391D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4" name="PoljeZBesedilom 1393">
          <a:extLst>
            <a:ext uri="{FF2B5EF4-FFF2-40B4-BE49-F238E27FC236}">
              <a16:creationId xmlns:a16="http://schemas.microsoft.com/office/drawing/2014/main" id="{F6A6AF85-B348-48FB-ADDF-1C51317836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5" name="PoljeZBesedilom 1394">
          <a:extLst>
            <a:ext uri="{FF2B5EF4-FFF2-40B4-BE49-F238E27FC236}">
              <a16:creationId xmlns:a16="http://schemas.microsoft.com/office/drawing/2014/main" id="{5AD0BD24-F701-4EDD-ACB8-C69C18B0EF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6" name="PoljeZBesedilom 1395">
          <a:extLst>
            <a:ext uri="{FF2B5EF4-FFF2-40B4-BE49-F238E27FC236}">
              <a16:creationId xmlns:a16="http://schemas.microsoft.com/office/drawing/2014/main" id="{119C6AC1-682D-4DFE-B5F6-D9795A8FE5E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7" name="PoljeZBesedilom 1396">
          <a:extLst>
            <a:ext uri="{FF2B5EF4-FFF2-40B4-BE49-F238E27FC236}">
              <a16:creationId xmlns:a16="http://schemas.microsoft.com/office/drawing/2014/main" id="{76796FB3-31DD-4B6A-A80B-FA7233772D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8" name="PoljeZBesedilom 1397">
          <a:extLst>
            <a:ext uri="{FF2B5EF4-FFF2-40B4-BE49-F238E27FC236}">
              <a16:creationId xmlns:a16="http://schemas.microsoft.com/office/drawing/2014/main" id="{70B03D0E-421F-40A1-98E0-8AC7C315952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9" name="PoljeZBesedilom 1398">
          <a:extLst>
            <a:ext uri="{FF2B5EF4-FFF2-40B4-BE49-F238E27FC236}">
              <a16:creationId xmlns:a16="http://schemas.microsoft.com/office/drawing/2014/main" id="{FE6F753B-9AD1-40B5-A9F9-27C886C994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0" name="PoljeZBesedilom 1399">
          <a:extLst>
            <a:ext uri="{FF2B5EF4-FFF2-40B4-BE49-F238E27FC236}">
              <a16:creationId xmlns:a16="http://schemas.microsoft.com/office/drawing/2014/main" id="{DE469D86-6ACF-4628-A72E-B6E87738D0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1" name="PoljeZBesedilom 1400">
          <a:extLst>
            <a:ext uri="{FF2B5EF4-FFF2-40B4-BE49-F238E27FC236}">
              <a16:creationId xmlns:a16="http://schemas.microsoft.com/office/drawing/2014/main" id="{17C533DC-A099-4BAC-BEFA-E3D5DC354D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2" name="PoljeZBesedilom 1401">
          <a:extLst>
            <a:ext uri="{FF2B5EF4-FFF2-40B4-BE49-F238E27FC236}">
              <a16:creationId xmlns:a16="http://schemas.microsoft.com/office/drawing/2014/main" id="{E145174B-CDF8-4CA1-BAD4-1FEAA68C3A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3" name="PoljeZBesedilom 1402">
          <a:extLst>
            <a:ext uri="{FF2B5EF4-FFF2-40B4-BE49-F238E27FC236}">
              <a16:creationId xmlns:a16="http://schemas.microsoft.com/office/drawing/2014/main" id="{3C47BC43-55B5-4F02-AD84-3ABB97A551F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4" name="PoljeZBesedilom 1403">
          <a:extLst>
            <a:ext uri="{FF2B5EF4-FFF2-40B4-BE49-F238E27FC236}">
              <a16:creationId xmlns:a16="http://schemas.microsoft.com/office/drawing/2014/main" id="{064A4B77-C8BD-4A06-B198-3921B47EA4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5" name="PoljeZBesedilom 1404">
          <a:extLst>
            <a:ext uri="{FF2B5EF4-FFF2-40B4-BE49-F238E27FC236}">
              <a16:creationId xmlns:a16="http://schemas.microsoft.com/office/drawing/2014/main" id="{6CB81E13-FB07-46E0-A97D-E4630F97FE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6" name="PoljeZBesedilom 1405">
          <a:extLst>
            <a:ext uri="{FF2B5EF4-FFF2-40B4-BE49-F238E27FC236}">
              <a16:creationId xmlns:a16="http://schemas.microsoft.com/office/drawing/2014/main" id="{EF1D858C-D7DB-49E0-8421-85CFE71DA8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7" name="PoljeZBesedilom 1406">
          <a:extLst>
            <a:ext uri="{FF2B5EF4-FFF2-40B4-BE49-F238E27FC236}">
              <a16:creationId xmlns:a16="http://schemas.microsoft.com/office/drawing/2014/main" id="{53EE6838-30AD-49ED-9E53-52970F007F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8" name="PoljeZBesedilom 1407">
          <a:extLst>
            <a:ext uri="{FF2B5EF4-FFF2-40B4-BE49-F238E27FC236}">
              <a16:creationId xmlns:a16="http://schemas.microsoft.com/office/drawing/2014/main" id="{8CF8B988-92B0-4103-8CD5-B4E401B484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9" name="PoljeZBesedilom 1408">
          <a:extLst>
            <a:ext uri="{FF2B5EF4-FFF2-40B4-BE49-F238E27FC236}">
              <a16:creationId xmlns:a16="http://schemas.microsoft.com/office/drawing/2014/main" id="{F25AF067-AFEE-4FF5-A36D-809A0E7146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0" name="PoljeZBesedilom 1409">
          <a:extLst>
            <a:ext uri="{FF2B5EF4-FFF2-40B4-BE49-F238E27FC236}">
              <a16:creationId xmlns:a16="http://schemas.microsoft.com/office/drawing/2014/main" id="{14315762-98C1-409C-B5C3-A82716875C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1" name="PoljeZBesedilom 1410">
          <a:extLst>
            <a:ext uri="{FF2B5EF4-FFF2-40B4-BE49-F238E27FC236}">
              <a16:creationId xmlns:a16="http://schemas.microsoft.com/office/drawing/2014/main" id="{A37FC291-1EB3-4879-AD4A-4734591056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2" name="PoljeZBesedilom 1411">
          <a:extLst>
            <a:ext uri="{FF2B5EF4-FFF2-40B4-BE49-F238E27FC236}">
              <a16:creationId xmlns:a16="http://schemas.microsoft.com/office/drawing/2014/main" id="{879DF093-851F-44D1-BB4D-6224764B97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3" name="PoljeZBesedilom 1412">
          <a:extLst>
            <a:ext uri="{FF2B5EF4-FFF2-40B4-BE49-F238E27FC236}">
              <a16:creationId xmlns:a16="http://schemas.microsoft.com/office/drawing/2014/main" id="{17B05E06-B34C-4983-B634-B7E910498B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4" name="PoljeZBesedilom 1413">
          <a:extLst>
            <a:ext uri="{FF2B5EF4-FFF2-40B4-BE49-F238E27FC236}">
              <a16:creationId xmlns:a16="http://schemas.microsoft.com/office/drawing/2014/main" id="{DE3C226D-E2D8-4E0B-B4C6-FF187D697B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5" name="PoljeZBesedilom 1414">
          <a:extLst>
            <a:ext uri="{FF2B5EF4-FFF2-40B4-BE49-F238E27FC236}">
              <a16:creationId xmlns:a16="http://schemas.microsoft.com/office/drawing/2014/main" id="{1756815F-759D-4DF2-BA90-2453D61D9E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6" name="PoljeZBesedilom 1415">
          <a:extLst>
            <a:ext uri="{FF2B5EF4-FFF2-40B4-BE49-F238E27FC236}">
              <a16:creationId xmlns:a16="http://schemas.microsoft.com/office/drawing/2014/main" id="{BB68458F-CC84-4DDF-85C9-558D0B1642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7" name="PoljeZBesedilom 1416">
          <a:extLst>
            <a:ext uri="{FF2B5EF4-FFF2-40B4-BE49-F238E27FC236}">
              <a16:creationId xmlns:a16="http://schemas.microsoft.com/office/drawing/2014/main" id="{178139EE-2C5C-4F95-93D2-EED02880D1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8" name="PoljeZBesedilom 1417">
          <a:extLst>
            <a:ext uri="{FF2B5EF4-FFF2-40B4-BE49-F238E27FC236}">
              <a16:creationId xmlns:a16="http://schemas.microsoft.com/office/drawing/2014/main" id="{5F3BCC81-D6BC-4857-8135-96AFC9AD29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9" name="PoljeZBesedilom 1418">
          <a:extLst>
            <a:ext uri="{FF2B5EF4-FFF2-40B4-BE49-F238E27FC236}">
              <a16:creationId xmlns:a16="http://schemas.microsoft.com/office/drawing/2014/main" id="{E0805BB4-7675-4D77-99A4-5B8A132367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0" name="PoljeZBesedilom 1419">
          <a:extLst>
            <a:ext uri="{FF2B5EF4-FFF2-40B4-BE49-F238E27FC236}">
              <a16:creationId xmlns:a16="http://schemas.microsoft.com/office/drawing/2014/main" id="{3FF7DF99-A2F8-44E1-99CD-3FEEE45916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1" name="PoljeZBesedilom 1420">
          <a:extLst>
            <a:ext uri="{FF2B5EF4-FFF2-40B4-BE49-F238E27FC236}">
              <a16:creationId xmlns:a16="http://schemas.microsoft.com/office/drawing/2014/main" id="{2ED44B3C-12E1-4560-B4FD-2648A1A4B8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2" name="PoljeZBesedilom 1421">
          <a:extLst>
            <a:ext uri="{FF2B5EF4-FFF2-40B4-BE49-F238E27FC236}">
              <a16:creationId xmlns:a16="http://schemas.microsoft.com/office/drawing/2014/main" id="{8E355854-3D79-4BB7-9113-28BDBB92D5A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3" name="PoljeZBesedilom 1422">
          <a:extLst>
            <a:ext uri="{FF2B5EF4-FFF2-40B4-BE49-F238E27FC236}">
              <a16:creationId xmlns:a16="http://schemas.microsoft.com/office/drawing/2014/main" id="{4032A23E-426D-4B80-B771-FF88423CBD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4" name="PoljeZBesedilom 1423">
          <a:extLst>
            <a:ext uri="{FF2B5EF4-FFF2-40B4-BE49-F238E27FC236}">
              <a16:creationId xmlns:a16="http://schemas.microsoft.com/office/drawing/2014/main" id="{8BD05F77-1BC6-4044-9A0D-38D388642F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5" name="PoljeZBesedilom 1424">
          <a:extLst>
            <a:ext uri="{FF2B5EF4-FFF2-40B4-BE49-F238E27FC236}">
              <a16:creationId xmlns:a16="http://schemas.microsoft.com/office/drawing/2014/main" id="{08917D5E-55E0-4750-BADE-4E2E64A907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6" name="PoljeZBesedilom 1425">
          <a:extLst>
            <a:ext uri="{FF2B5EF4-FFF2-40B4-BE49-F238E27FC236}">
              <a16:creationId xmlns:a16="http://schemas.microsoft.com/office/drawing/2014/main" id="{36DDAAC1-1C5A-4633-AF13-D2C4F795D2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7" name="PoljeZBesedilom 1426">
          <a:extLst>
            <a:ext uri="{FF2B5EF4-FFF2-40B4-BE49-F238E27FC236}">
              <a16:creationId xmlns:a16="http://schemas.microsoft.com/office/drawing/2014/main" id="{53D79768-EA80-4ABA-AA89-84E454758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8" name="PoljeZBesedilom 1427">
          <a:extLst>
            <a:ext uri="{FF2B5EF4-FFF2-40B4-BE49-F238E27FC236}">
              <a16:creationId xmlns:a16="http://schemas.microsoft.com/office/drawing/2014/main" id="{2126D51E-D94C-4A21-BAB7-4D524E8DE2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9" name="PoljeZBesedilom 1428">
          <a:extLst>
            <a:ext uri="{FF2B5EF4-FFF2-40B4-BE49-F238E27FC236}">
              <a16:creationId xmlns:a16="http://schemas.microsoft.com/office/drawing/2014/main" id="{40AA2B5D-4C32-479A-AEC0-D147804E544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0" name="PoljeZBesedilom 1429">
          <a:extLst>
            <a:ext uri="{FF2B5EF4-FFF2-40B4-BE49-F238E27FC236}">
              <a16:creationId xmlns:a16="http://schemas.microsoft.com/office/drawing/2014/main" id="{65829D13-1A9A-4DF4-8767-4437AC569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1" name="PoljeZBesedilom 1430">
          <a:extLst>
            <a:ext uri="{FF2B5EF4-FFF2-40B4-BE49-F238E27FC236}">
              <a16:creationId xmlns:a16="http://schemas.microsoft.com/office/drawing/2014/main" id="{ECB1EAA0-BC0D-4A72-82FB-95099AA20CA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2" name="PoljeZBesedilom 1431">
          <a:extLst>
            <a:ext uri="{FF2B5EF4-FFF2-40B4-BE49-F238E27FC236}">
              <a16:creationId xmlns:a16="http://schemas.microsoft.com/office/drawing/2014/main" id="{8711D9D8-0366-4A06-9705-F3BAB31910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3" name="PoljeZBesedilom 1432">
          <a:extLst>
            <a:ext uri="{FF2B5EF4-FFF2-40B4-BE49-F238E27FC236}">
              <a16:creationId xmlns:a16="http://schemas.microsoft.com/office/drawing/2014/main" id="{202429B6-8E95-404D-87EE-1895DEF4D8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4" name="PoljeZBesedilom 1433">
          <a:extLst>
            <a:ext uri="{FF2B5EF4-FFF2-40B4-BE49-F238E27FC236}">
              <a16:creationId xmlns:a16="http://schemas.microsoft.com/office/drawing/2014/main" id="{3A9BC09D-8596-4B5D-8340-FA6E78BB5CE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5" name="PoljeZBesedilom 1434">
          <a:extLst>
            <a:ext uri="{FF2B5EF4-FFF2-40B4-BE49-F238E27FC236}">
              <a16:creationId xmlns:a16="http://schemas.microsoft.com/office/drawing/2014/main" id="{92390257-E36A-4F85-99A3-01B4B5CD2B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6" name="PoljeZBesedilom 1435">
          <a:extLst>
            <a:ext uri="{FF2B5EF4-FFF2-40B4-BE49-F238E27FC236}">
              <a16:creationId xmlns:a16="http://schemas.microsoft.com/office/drawing/2014/main" id="{28204859-8A98-48F9-B35A-E69E8E7361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7" name="PoljeZBesedilom 1436">
          <a:extLst>
            <a:ext uri="{FF2B5EF4-FFF2-40B4-BE49-F238E27FC236}">
              <a16:creationId xmlns:a16="http://schemas.microsoft.com/office/drawing/2014/main" id="{DEF28E52-9650-4990-B029-1982CA8F7A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8" name="PoljeZBesedilom 1437">
          <a:extLst>
            <a:ext uri="{FF2B5EF4-FFF2-40B4-BE49-F238E27FC236}">
              <a16:creationId xmlns:a16="http://schemas.microsoft.com/office/drawing/2014/main" id="{237CB4AD-5E48-4238-A93B-03B9CDF830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9" name="PoljeZBesedilom 1438">
          <a:extLst>
            <a:ext uri="{FF2B5EF4-FFF2-40B4-BE49-F238E27FC236}">
              <a16:creationId xmlns:a16="http://schemas.microsoft.com/office/drawing/2014/main" id="{0C169791-99C5-465F-9DA4-96686198CB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0" name="PoljeZBesedilom 1439">
          <a:extLst>
            <a:ext uri="{FF2B5EF4-FFF2-40B4-BE49-F238E27FC236}">
              <a16:creationId xmlns:a16="http://schemas.microsoft.com/office/drawing/2014/main" id="{85803741-813A-4535-926C-21B69A084B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1" name="PoljeZBesedilom 1440">
          <a:extLst>
            <a:ext uri="{FF2B5EF4-FFF2-40B4-BE49-F238E27FC236}">
              <a16:creationId xmlns:a16="http://schemas.microsoft.com/office/drawing/2014/main" id="{62825965-CC30-4E6B-9E95-764F8A75A0D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2" name="PoljeZBesedilom 1441">
          <a:extLst>
            <a:ext uri="{FF2B5EF4-FFF2-40B4-BE49-F238E27FC236}">
              <a16:creationId xmlns:a16="http://schemas.microsoft.com/office/drawing/2014/main" id="{7EBB2E96-B8EB-4822-8FB8-F912E54BD5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3" name="PoljeZBesedilom 1442">
          <a:extLst>
            <a:ext uri="{FF2B5EF4-FFF2-40B4-BE49-F238E27FC236}">
              <a16:creationId xmlns:a16="http://schemas.microsoft.com/office/drawing/2014/main" id="{EF101543-8DDE-44C6-88BF-9C84CBD882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4" name="PoljeZBesedilom 1443">
          <a:extLst>
            <a:ext uri="{FF2B5EF4-FFF2-40B4-BE49-F238E27FC236}">
              <a16:creationId xmlns:a16="http://schemas.microsoft.com/office/drawing/2014/main" id="{891FE0F1-0984-4AB4-A231-F9A512D1F4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5" name="PoljeZBesedilom 1444">
          <a:extLst>
            <a:ext uri="{FF2B5EF4-FFF2-40B4-BE49-F238E27FC236}">
              <a16:creationId xmlns:a16="http://schemas.microsoft.com/office/drawing/2014/main" id="{C7E82D5A-0ED7-444A-A8F3-4713800FF2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6" name="PoljeZBesedilom 1445">
          <a:extLst>
            <a:ext uri="{FF2B5EF4-FFF2-40B4-BE49-F238E27FC236}">
              <a16:creationId xmlns:a16="http://schemas.microsoft.com/office/drawing/2014/main" id="{B44BD586-E083-46B3-ACF5-D5DA26ED783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7" name="PoljeZBesedilom 1446">
          <a:extLst>
            <a:ext uri="{FF2B5EF4-FFF2-40B4-BE49-F238E27FC236}">
              <a16:creationId xmlns:a16="http://schemas.microsoft.com/office/drawing/2014/main" id="{EC99E420-D1E8-4226-849C-03181626C2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8" name="PoljeZBesedilom 1447">
          <a:extLst>
            <a:ext uri="{FF2B5EF4-FFF2-40B4-BE49-F238E27FC236}">
              <a16:creationId xmlns:a16="http://schemas.microsoft.com/office/drawing/2014/main" id="{578860D4-CED8-489C-BCA8-A12AE15560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9" name="PoljeZBesedilom 1448">
          <a:extLst>
            <a:ext uri="{FF2B5EF4-FFF2-40B4-BE49-F238E27FC236}">
              <a16:creationId xmlns:a16="http://schemas.microsoft.com/office/drawing/2014/main" id="{D64458FE-F85A-4ACB-8793-79BCFDF974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0" name="PoljeZBesedilom 1449">
          <a:extLst>
            <a:ext uri="{FF2B5EF4-FFF2-40B4-BE49-F238E27FC236}">
              <a16:creationId xmlns:a16="http://schemas.microsoft.com/office/drawing/2014/main" id="{C4B0678B-ED22-4880-8BB2-555501D353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1" name="PoljeZBesedilom 1450">
          <a:extLst>
            <a:ext uri="{FF2B5EF4-FFF2-40B4-BE49-F238E27FC236}">
              <a16:creationId xmlns:a16="http://schemas.microsoft.com/office/drawing/2014/main" id="{36910A0D-003C-4301-80CF-4E62D1D08FE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2" name="PoljeZBesedilom 1451">
          <a:extLst>
            <a:ext uri="{FF2B5EF4-FFF2-40B4-BE49-F238E27FC236}">
              <a16:creationId xmlns:a16="http://schemas.microsoft.com/office/drawing/2014/main" id="{E18194A3-B8BE-44BA-A765-56DB8BABCC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3" name="PoljeZBesedilom 1452">
          <a:extLst>
            <a:ext uri="{FF2B5EF4-FFF2-40B4-BE49-F238E27FC236}">
              <a16:creationId xmlns:a16="http://schemas.microsoft.com/office/drawing/2014/main" id="{CBCCE5FA-1975-48BD-8954-DDEBC5747A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4" name="PoljeZBesedilom 1453">
          <a:extLst>
            <a:ext uri="{FF2B5EF4-FFF2-40B4-BE49-F238E27FC236}">
              <a16:creationId xmlns:a16="http://schemas.microsoft.com/office/drawing/2014/main" id="{285FEA31-3CC1-432B-8F22-87EFF5B28D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5" name="PoljeZBesedilom 1454">
          <a:extLst>
            <a:ext uri="{FF2B5EF4-FFF2-40B4-BE49-F238E27FC236}">
              <a16:creationId xmlns:a16="http://schemas.microsoft.com/office/drawing/2014/main" id="{F81569E4-EE70-4D08-B911-D7972FD427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6" name="PoljeZBesedilom 1455">
          <a:extLst>
            <a:ext uri="{FF2B5EF4-FFF2-40B4-BE49-F238E27FC236}">
              <a16:creationId xmlns:a16="http://schemas.microsoft.com/office/drawing/2014/main" id="{C1FD57C1-A742-4830-8325-89EDE66F84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7" name="PoljeZBesedilom 1456">
          <a:extLst>
            <a:ext uri="{FF2B5EF4-FFF2-40B4-BE49-F238E27FC236}">
              <a16:creationId xmlns:a16="http://schemas.microsoft.com/office/drawing/2014/main" id="{38188E15-E59F-4153-81C6-130E095032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8" name="PoljeZBesedilom 1457">
          <a:extLst>
            <a:ext uri="{FF2B5EF4-FFF2-40B4-BE49-F238E27FC236}">
              <a16:creationId xmlns:a16="http://schemas.microsoft.com/office/drawing/2014/main" id="{FFCD69C3-80CA-475F-9153-0ED8CCE905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9" name="PoljeZBesedilom 1458">
          <a:extLst>
            <a:ext uri="{FF2B5EF4-FFF2-40B4-BE49-F238E27FC236}">
              <a16:creationId xmlns:a16="http://schemas.microsoft.com/office/drawing/2014/main" id="{5B213651-5702-4FD0-935E-E8EAD733E5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0" name="PoljeZBesedilom 1459">
          <a:extLst>
            <a:ext uri="{FF2B5EF4-FFF2-40B4-BE49-F238E27FC236}">
              <a16:creationId xmlns:a16="http://schemas.microsoft.com/office/drawing/2014/main" id="{EEA493BC-09F8-4EAF-92A6-774B1B4D358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1" name="PoljeZBesedilom 1460">
          <a:extLst>
            <a:ext uri="{FF2B5EF4-FFF2-40B4-BE49-F238E27FC236}">
              <a16:creationId xmlns:a16="http://schemas.microsoft.com/office/drawing/2014/main" id="{9801B7D3-D7D8-45A7-8FD9-9EE00B8A6C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2" name="PoljeZBesedilom 1461">
          <a:extLst>
            <a:ext uri="{FF2B5EF4-FFF2-40B4-BE49-F238E27FC236}">
              <a16:creationId xmlns:a16="http://schemas.microsoft.com/office/drawing/2014/main" id="{5C8D57F7-0AC8-4EEA-9441-2F7DC5A397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3" name="PoljeZBesedilom 1462">
          <a:extLst>
            <a:ext uri="{FF2B5EF4-FFF2-40B4-BE49-F238E27FC236}">
              <a16:creationId xmlns:a16="http://schemas.microsoft.com/office/drawing/2014/main" id="{73325C85-942B-4224-9D32-318FFF2122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4" name="PoljeZBesedilom 1463">
          <a:extLst>
            <a:ext uri="{FF2B5EF4-FFF2-40B4-BE49-F238E27FC236}">
              <a16:creationId xmlns:a16="http://schemas.microsoft.com/office/drawing/2014/main" id="{22B867C5-78C6-48C5-8A7A-4D97305BDB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5" name="PoljeZBesedilom 1464">
          <a:extLst>
            <a:ext uri="{FF2B5EF4-FFF2-40B4-BE49-F238E27FC236}">
              <a16:creationId xmlns:a16="http://schemas.microsoft.com/office/drawing/2014/main" id="{CD4EBE45-3D48-4C26-98C7-CA9EFA2AA7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6" name="PoljeZBesedilom 1465">
          <a:extLst>
            <a:ext uri="{FF2B5EF4-FFF2-40B4-BE49-F238E27FC236}">
              <a16:creationId xmlns:a16="http://schemas.microsoft.com/office/drawing/2014/main" id="{4AC7498E-3F74-41A6-BFFC-9A451688CA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7" name="PoljeZBesedilom 1466">
          <a:extLst>
            <a:ext uri="{FF2B5EF4-FFF2-40B4-BE49-F238E27FC236}">
              <a16:creationId xmlns:a16="http://schemas.microsoft.com/office/drawing/2014/main" id="{F6867AD5-B95B-4130-A667-114D7ED9CA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8" name="PoljeZBesedilom 1467">
          <a:extLst>
            <a:ext uri="{FF2B5EF4-FFF2-40B4-BE49-F238E27FC236}">
              <a16:creationId xmlns:a16="http://schemas.microsoft.com/office/drawing/2014/main" id="{FA8326D2-357F-4157-AE53-3306DF6338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9" name="PoljeZBesedilom 1468">
          <a:extLst>
            <a:ext uri="{FF2B5EF4-FFF2-40B4-BE49-F238E27FC236}">
              <a16:creationId xmlns:a16="http://schemas.microsoft.com/office/drawing/2014/main" id="{969B3BBF-082C-46A4-BDBF-1270D40C63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0" name="PoljeZBesedilom 1469">
          <a:extLst>
            <a:ext uri="{FF2B5EF4-FFF2-40B4-BE49-F238E27FC236}">
              <a16:creationId xmlns:a16="http://schemas.microsoft.com/office/drawing/2014/main" id="{E49C449C-2269-4C72-A072-EE6668795E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1" name="PoljeZBesedilom 1470">
          <a:extLst>
            <a:ext uri="{FF2B5EF4-FFF2-40B4-BE49-F238E27FC236}">
              <a16:creationId xmlns:a16="http://schemas.microsoft.com/office/drawing/2014/main" id="{FD3DFFB1-7587-48C7-B474-5387FF4400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2" name="PoljeZBesedilom 1471">
          <a:extLst>
            <a:ext uri="{FF2B5EF4-FFF2-40B4-BE49-F238E27FC236}">
              <a16:creationId xmlns:a16="http://schemas.microsoft.com/office/drawing/2014/main" id="{3A482DEA-1249-4303-8902-4366ED6DA2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3" name="PoljeZBesedilom 1472">
          <a:extLst>
            <a:ext uri="{FF2B5EF4-FFF2-40B4-BE49-F238E27FC236}">
              <a16:creationId xmlns:a16="http://schemas.microsoft.com/office/drawing/2014/main" id="{CFC470A1-5530-41BA-BAA7-21D8208533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4" name="PoljeZBesedilom 1473">
          <a:extLst>
            <a:ext uri="{FF2B5EF4-FFF2-40B4-BE49-F238E27FC236}">
              <a16:creationId xmlns:a16="http://schemas.microsoft.com/office/drawing/2014/main" id="{CB47B28D-E535-4991-8F85-DEF8E44407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5" name="PoljeZBesedilom 1474">
          <a:extLst>
            <a:ext uri="{FF2B5EF4-FFF2-40B4-BE49-F238E27FC236}">
              <a16:creationId xmlns:a16="http://schemas.microsoft.com/office/drawing/2014/main" id="{A08E7FDC-F706-4BC3-8EBA-5C82ABB58B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6" name="PoljeZBesedilom 1475">
          <a:extLst>
            <a:ext uri="{FF2B5EF4-FFF2-40B4-BE49-F238E27FC236}">
              <a16:creationId xmlns:a16="http://schemas.microsoft.com/office/drawing/2014/main" id="{799A6187-A32F-4CB3-91EC-1A6E805CBA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7" name="PoljeZBesedilom 1476">
          <a:extLst>
            <a:ext uri="{FF2B5EF4-FFF2-40B4-BE49-F238E27FC236}">
              <a16:creationId xmlns:a16="http://schemas.microsoft.com/office/drawing/2014/main" id="{159780DB-DC08-4E18-AA97-3822EDC60C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8" name="PoljeZBesedilom 1477">
          <a:extLst>
            <a:ext uri="{FF2B5EF4-FFF2-40B4-BE49-F238E27FC236}">
              <a16:creationId xmlns:a16="http://schemas.microsoft.com/office/drawing/2014/main" id="{2CA17B64-682C-4EF0-ABEF-FE0C6C53C6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9" name="PoljeZBesedilom 1478">
          <a:extLst>
            <a:ext uri="{FF2B5EF4-FFF2-40B4-BE49-F238E27FC236}">
              <a16:creationId xmlns:a16="http://schemas.microsoft.com/office/drawing/2014/main" id="{FCE6981F-0C6C-41BB-BB29-CEB8FB556C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0" name="PoljeZBesedilom 1479">
          <a:extLst>
            <a:ext uri="{FF2B5EF4-FFF2-40B4-BE49-F238E27FC236}">
              <a16:creationId xmlns:a16="http://schemas.microsoft.com/office/drawing/2014/main" id="{545D8CA9-8D6D-47A7-81A3-ABDFE0204A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1" name="PoljeZBesedilom 1480">
          <a:extLst>
            <a:ext uri="{FF2B5EF4-FFF2-40B4-BE49-F238E27FC236}">
              <a16:creationId xmlns:a16="http://schemas.microsoft.com/office/drawing/2014/main" id="{A42C9808-0F32-44F3-BD0D-68E8B1A9FF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2" name="PoljeZBesedilom 1481">
          <a:extLst>
            <a:ext uri="{FF2B5EF4-FFF2-40B4-BE49-F238E27FC236}">
              <a16:creationId xmlns:a16="http://schemas.microsoft.com/office/drawing/2014/main" id="{9C7E568A-B729-4F2A-A0AA-598AAB9483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3" name="PoljeZBesedilom 1482">
          <a:extLst>
            <a:ext uri="{FF2B5EF4-FFF2-40B4-BE49-F238E27FC236}">
              <a16:creationId xmlns:a16="http://schemas.microsoft.com/office/drawing/2014/main" id="{0501A620-9928-4554-B3EF-4C890EC175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4" name="PoljeZBesedilom 1483">
          <a:extLst>
            <a:ext uri="{FF2B5EF4-FFF2-40B4-BE49-F238E27FC236}">
              <a16:creationId xmlns:a16="http://schemas.microsoft.com/office/drawing/2014/main" id="{86B250DC-61F2-4EC6-B8D6-FF8050257F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5" name="PoljeZBesedilom 1484">
          <a:extLst>
            <a:ext uri="{FF2B5EF4-FFF2-40B4-BE49-F238E27FC236}">
              <a16:creationId xmlns:a16="http://schemas.microsoft.com/office/drawing/2014/main" id="{D8926E44-185C-442E-8A0D-485838D6771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6" name="PoljeZBesedilom 1485">
          <a:extLst>
            <a:ext uri="{FF2B5EF4-FFF2-40B4-BE49-F238E27FC236}">
              <a16:creationId xmlns:a16="http://schemas.microsoft.com/office/drawing/2014/main" id="{CC38E59A-0BF1-42CF-BBDE-FC1A4D0138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7" name="PoljeZBesedilom 1486">
          <a:extLst>
            <a:ext uri="{FF2B5EF4-FFF2-40B4-BE49-F238E27FC236}">
              <a16:creationId xmlns:a16="http://schemas.microsoft.com/office/drawing/2014/main" id="{84D5F56A-92C4-4E8A-B75A-33A8774A25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8" name="PoljeZBesedilom 1487">
          <a:extLst>
            <a:ext uri="{FF2B5EF4-FFF2-40B4-BE49-F238E27FC236}">
              <a16:creationId xmlns:a16="http://schemas.microsoft.com/office/drawing/2014/main" id="{DBF3CA86-809B-43CE-ADEC-CAEA07723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9" name="PoljeZBesedilom 1488">
          <a:extLst>
            <a:ext uri="{FF2B5EF4-FFF2-40B4-BE49-F238E27FC236}">
              <a16:creationId xmlns:a16="http://schemas.microsoft.com/office/drawing/2014/main" id="{89361F4B-F3A9-4140-939E-26222AA80ED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0" name="PoljeZBesedilom 1489">
          <a:extLst>
            <a:ext uri="{FF2B5EF4-FFF2-40B4-BE49-F238E27FC236}">
              <a16:creationId xmlns:a16="http://schemas.microsoft.com/office/drawing/2014/main" id="{286D3DDB-B069-447F-B666-6CAD25F5E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1" name="PoljeZBesedilom 1490">
          <a:extLst>
            <a:ext uri="{FF2B5EF4-FFF2-40B4-BE49-F238E27FC236}">
              <a16:creationId xmlns:a16="http://schemas.microsoft.com/office/drawing/2014/main" id="{5B8C6FC7-191F-4CF2-B77A-0C9FFACE8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2" name="PoljeZBesedilom 1491">
          <a:extLst>
            <a:ext uri="{FF2B5EF4-FFF2-40B4-BE49-F238E27FC236}">
              <a16:creationId xmlns:a16="http://schemas.microsoft.com/office/drawing/2014/main" id="{35322858-C95C-433C-8804-5A48EDBBC0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3" name="PoljeZBesedilom 1492">
          <a:extLst>
            <a:ext uri="{FF2B5EF4-FFF2-40B4-BE49-F238E27FC236}">
              <a16:creationId xmlns:a16="http://schemas.microsoft.com/office/drawing/2014/main" id="{16CED093-B508-4EAF-AE9A-F5D9131940E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4" name="PoljeZBesedilom 1493">
          <a:extLst>
            <a:ext uri="{FF2B5EF4-FFF2-40B4-BE49-F238E27FC236}">
              <a16:creationId xmlns:a16="http://schemas.microsoft.com/office/drawing/2014/main" id="{8124C5A7-4917-4591-BAAB-46CE061986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5" name="PoljeZBesedilom 1494">
          <a:extLst>
            <a:ext uri="{FF2B5EF4-FFF2-40B4-BE49-F238E27FC236}">
              <a16:creationId xmlns:a16="http://schemas.microsoft.com/office/drawing/2014/main" id="{FC421779-C009-4E30-9839-BD47F92635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6" name="PoljeZBesedilom 1495">
          <a:extLst>
            <a:ext uri="{FF2B5EF4-FFF2-40B4-BE49-F238E27FC236}">
              <a16:creationId xmlns:a16="http://schemas.microsoft.com/office/drawing/2014/main" id="{8866B5EA-ED3A-4D52-9F65-66F96E836E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7" name="PoljeZBesedilom 1496">
          <a:extLst>
            <a:ext uri="{FF2B5EF4-FFF2-40B4-BE49-F238E27FC236}">
              <a16:creationId xmlns:a16="http://schemas.microsoft.com/office/drawing/2014/main" id="{D3D382F3-70CB-4F5F-8A87-3EDBFD8412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8" name="PoljeZBesedilom 1497">
          <a:extLst>
            <a:ext uri="{FF2B5EF4-FFF2-40B4-BE49-F238E27FC236}">
              <a16:creationId xmlns:a16="http://schemas.microsoft.com/office/drawing/2014/main" id="{F0CEA495-8F8D-46DE-B88D-E78B6F0254A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9" name="PoljeZBesedilom 1498">
          <a:extLst>
            <a:ext uri="{FF2B5EF4-FFF2-40B4-BE49-F238E27FC236}">
              <a16:creationId xmlns:a16="http://schemas.microsoft.com/office/drawing/2014/main" id="{7319AB8C-49B0-45BA-9070-13DC437676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0" name="PoljeZBesedilom 1499">
          <a:extLst>
            <a:ext uri="{FF2B5EF4-FFF2-40B4-BE49-F238E27FC236}">
              <a16:creationId xmlns:a16="http://schemas.microsoft.com/office/drawing/2014/main" id="{A5BE1042-9F0A-4D23-8F10-74DD6950AB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1" name="PoljeZBesedilom 1500">
          <a:extLst>
            <a:ext uri="{FF2B5EF4-FFF2-40B4-BE49-F238E27FC236}">
              <a16:creationId xmlns:a16="http://schemas.microsoft.com/office/drawing/2014/main" id="{DF467083-02B9-4485-9F41-0C1FC4D89E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2" name="PoljeZBesedilom 1501">
          <a:extLst>
            <a:ext uri="{FF2B5EF4-FFF2-40B4-BE49-F238E27FC236}">
              <a16:creationId xmlns:a16="http://schemas.microsoft.com/office/drawing/2014/main" id="{486304AE-0C5F-42DE-925E-2D108A4323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3" name="PoljeZBesedilom 1502">
          <a:extLst>
            <a:ext uri="{FF2B5EF4-FFF2-40B4-BE49-F238E27FC236}">
              <a16:creationId xmlns:a16="http://schemas.microsoft.com/office/drawing/2014/main" id="{16F73669-5442-4C98-BAC4-66F07E56B1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4" name="PoljeZBesedilom 1503">
          <a:extLst>
            <a:ext uri="{FF2B5EF4-FFF2-40B4-BE49-F238E27FC236}">
              <a16:creationId xmlns:a16="http://schemas.microsoft.com/office/drawing/2014/main" id="{4C716A24-23F7-4A6A-9BEB-CB01B83095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5" name="PoljeZBesedilom 1504">
          <a:extLst>
            <a:ext uri="{FF2B5EF4-FFF2-40B4-BE49-F238E27FC236}">
              <a16:creationId xmlns:a16="http://schemas.microsoft.com/office/drawing/2014/main" id="{64E06D16-FFDF-41AE-871D-EBAFBD15A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6" name="PoljeZBesedilom 1505">
          <a:extLst>
            <a:ext uri="{FF2B5EF4-FFF2-40B4-BE49-F238E27FC236}">
              <a16:creationId xmlns:a16="http://schemas.microsoft.com/office/drawing/2014/main" id="{A8EEA29F-3AD0-4F84-9E52-21D2A4E0F2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7" name="PoljeZBesedilom 1506">
          <a:extLst>
            <a:ext uri="{FF2B5EF4-FFF2-40B4-BE49-F238E27FC236}">
              <a16:creationId xmlns:a16="http://schemas.microsoft.com/office/drawing/2014/main" id="{396A9DD9-C18C-4362-8A23-34C1682152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8" name="PoljeZBesedilom 1507">
          <a:extLst>
            <a:ext uri="{FF2B5EF4-FFF2-40B4-BE49-F238E27FC236}">
              <a16:creationId xmlns:a16="http://schemas.microsoft.com/office/drawing/2014/main" id="{A7603E2B-0717-4896-A57C-28F47E6476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9" name="PoljeZBesedilom 1508">
          <a:extLst>
            <a:ext uri="{FF2B5EF4-FFF2-40B4-BE49-F238E27FC236}">
              <a16:creationId xmlns:a16="http://schemas.microsoft.com/office/drawing/2014/main" id="{7290C6B6-9130-4F27-B3A1-D43CA75013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0" name="PoljeZBesedilom 1509">
          <a:extLst>
            <a:ext uri="{FF2B5EF4-FFF2-40B4-BE49-F238E27FC236}">
              <a16:creationId xmlns:a16="http://schemas.microsoft.com/office/drawing/2014/main" id="{F8FFD217-2408-42AA-8E73-D573272C97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1" name="PoljeZBesedilom 1510">
          <a:extLst>
            <a:ext uri="{FF2B5EF4-FFF2-40B4-BE49-F238E27FC236}">
              <a16:creationId xmlns:a16="http://schemas.microsoft.com/office/drawing/2014/main" id="{9492EFA9-52A1-439A-B0DB-0261F4E994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2" name="PoljeZBesedilom 1511">
          <a:extLst>
            <a:ext uri="{FF2B5EF4-FFF2-40B4-BE49-F238E27FC236}">
              <a16:creationId xmlns:a16="http://schemas.microsoft.com/office/drawing/2014/main" id="{AED51147-2598-4F8D-BEE8-3D9162F4D7D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3" name="PoljeZBesedilom 1512">
          <a:extLst>
            <a:ext uri="{FF2B5EF4-FFF2-40B4-BE49-F238E27FC236}">
              <a16:creationId xmlns:a16="http://schemas.microsoft.com/office/drawing/2014/main" id="{E840EC71-A3E2-4C12-BB0E-7308B11EAC4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4" name="PoljeZBesedilom 1513">
          <a:extLst>
            <a:ext uri="{FF2B5EF4-FFF2-40B4-BE49-F238E27FC236}">
              <a16:creationId xmlns:a16="http://schemas.microsoft.com/office/drawing/2014/main" id="{3FB8F94D-40D4-469E-9825-EC0AD56A86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5" name="PoljeZBesedilom 1514">
          <a:extLst>
            <a:ext uri="{FF2B5EF4-FFF2-40B4-BE49-F238E27FC236}">
              <a16:creationId xmlns:a16="http://schemas.microsoft.com/office/drawing/2014/main" id="{4020D4F6-3A50-42E0-A921-353C702A19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6" name="PoljeZBesedilom 1515">
          <a:extLst>
            <a:ext uri="{FF2B5EF4-FFF2-40B4-BE49-F238E27FC236}">
              <a16:creationId xmlns:a16="http://schemas.microsoft.com/office/drawing/2014/main" id="{5C9099C6-6351-427A-9DC2-DF67691C91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7" name="PoljeZBesedilom 1516">
          <a:extLst>
            <a:ext uri="{FF2B5EF4-FFF2-40B4-BE49-F238E27FC236}">
              <a16:creationId xmlns:a16="http://schemas.microsoft.com/office/drawing/2014/main" id="{7682DDA4-101B-4227-832F-998DB9F28E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8" name="PoljeZBesedilom 1517">
          <a:extLst>
            <a:ext uri="{FF2B5EF4-FFF2-40B4-BE49-F238E27FC236}">
              <a16:creationId xmlns:a16="http://schemas.microsoft.com/office/drawing/2014/main" id="{796ACB52-91DF-47DE-832E-13A5F464EE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9" name="PoljeZBesedilom 1518">
          <a:extLst>
            <a:ext uri="{FF2B5EF4-FFF2-40B4-BE49-F238E27FC236}">
              <a16:creationId xmlns:a16="http://schemas.microsoft.com/office/drawing/2014/main" id="{B6813E8F-BE2C-4560-8B5F-0B893321E3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0" name="PoljeZBesedilom 1519">
          <a:extLst>
            <a:ext uri="{FF2B5EF4-FFF2-40B4-BE49-F238E27FC236}">
              <a16:creationId xmlns:a16="http://schemas.microsoft.com/office/drawing/2014/main" id="{0273D02F-209B-4FD2-BE48-FBBC82A7BD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1" name="PoljeZBesedilom 1520">
          <a:extLst>
            <a:ext uri="{FF2B5EF4-FFF2-40B4-BE49-F238E27FC236}">
              <a16:creationId xmlns:a16="http://schemas.microsoft.com/office/drawing/2014/main" id="{954DB03D-52F7-4005-BE48-8C93D2A111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2" name="PoljeZBesedilom 1521">
          <a:extLst>
            <a:ext uri="{FF2B5EF4-FFF2-40B4-BE49-F238E27FC236}">
              <a16:creationId xmlns:a16="http://schemas.microsoft.com/office/drawing/2014/main" id="{0C7A4B8A-B084-4DE7-972D-DEC6719B632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3" name="PoljeZBesedilom 1522">
          <a:extLst>
            <a:ext uri="{FF2B5EF4-FFF2-40B4-BE49-F238E27FC236}">
              <a16:creationId xmlns:a16="http://schemas.microsoft.com/office/drawing/2014/main" id="{74331845-3E7C-4CE6-9CA1-1F92EB92B5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4" name="PoljeZBesedilom 1523">
          <a:extLst>
            <a:ext uri="{FF2B5EF4-FFF2-40B4-BE49-F238E27FC236}">
              <a16:creationId xmlns:a16="http://schemas.microsoft.com/office/drawing/2014/main" id="{07C3C697-E4BD-40D8-9A57-78667AF482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5" name="PoljeZBesedilom 1524">
          <a:extLst>
            <a:ext uri="{FF2B5EF4-FFF2-40B4-BE49-F238E27FC236}">
              <a16:creationId xmlns:a16="http://schemas.microsoft.com/office/drawing/2014/main" id="{84E02A7A-C08F-40A7-8F78-35B46ACD2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6" name="PoljeZBesedilom 1525">
          <a:extLst>
            <a:ext uri="{FF2B5EF4-FFF2-40B4-BE49-F238E27FC236}">
              <a16:creationId xmlns:a16="http://schemas.microsoft.com/office/drawing/2014/main" id="{DFB3098B-BE28-46BA-95BC-C7A34C79FC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7" name="PoljeZBesedilom 1526">
          <a:extLst>
            <a:ext uri="{FF2B5EF4-FFF2-40B4-BE49-F238E27FC236}">
              <a16:creationId xmlns:a16="http://schemas.microsoft.com/office/drawing/2014/main" id="{4D134190-EB78-4ACF-83E9-B7DE74CE1D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8" name="PoljeZBesedilom 1527">
          <a:extLst>
            <a:ext uri="{FF2B5EF4-FFF2-40B4-BE49-F238E27FC236}">
              <a16:creationId xmlns:a16="http://schemas.microsoft.com/office/drawing/2014/main" id="{FA13BB0E-090C-4135-888C-1BE05E26DF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9" name="PoljeZBesedilom 1528">
          <a:extLst>
            <a:ext uri="{FF2B5EF4-FFF2-40B4-BE49-F238E27FC236}">
              <a16:creationId xmlns:a16="http://schemas.microsoft.com/office/drawing/2014/main" id="{421390EE-D095-4670-9B46-60CE11F803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0" name="PoljeZBesedilom 1529">
          <a:extLst>
            <a:ext uri="{FF2B5EF4-FFF2-40B4-BE49-F238E27FC236}">
              <a16:creationId xmlns:a16="http://schemas.microsoft.com/office/drawing/2014/main" id="{427E3CE5-1EE7-4C6A-8ECD-FE7C8FC12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1" name="PoljeZBesedilom 1530">
          <a:extLst>
            <a:ext uri="{FF2B5EF4-FFF2-40B4-BE49-F238E27FC236}">
              <a16:creationId xmlns:a16="http://schemas.microsoft.com/office/drawing/2014/main" id="{BBB18249-B705-4D44-BB28-986F59464C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2" name="PoljeZBesedilom 1531">
          <a:extLst>
            <a:ext uri="{FF2B5EF4-FFF2-40B4-BE49-F238E27FC236}">
              <a16:creationId xmlns:a16="http://schemas.microsoft.com/office/drawing/2014/main" id="{A411BFEE-17EA-4B17-81D2-DEA02EF408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3" name="PoljeZBesedilom 1532">
          <a:extLst>
            <a:ext uri="{FF2B5EF4-FFF2-40B4-BE49-F238E27FC236}">
              <a16:creationId xmlns:a16="http://schemas.microsoft.com/office/drawing/2014/main" id="{31B749F9-3353-474D-AB84-2A4754607D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4" name="PoljeZBesedilom 1533">
          <a:extLst>
            <a:ext uri="{FF2B5EF4-FFF2-40B4-BE49-F238E27FC236}">
              <a16:creationId xmlns:a16="http://schemas.microsoft.com/office/drawing/2014/main" id="{D98B9F4A-2416-4D58-A8DE-2F21CC7585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5" name="PoljeZBesedilom 1534">
          <a:extLst>
            <a:ext uri="{FF2B5EF4-FFF2-40B4-BE49-F238E27FC236}">
              <a16:creationId xmlns:a16="http://schemas.microsoft.com/office/drawing/2014/main" id="{C6E2938D-2E66-4E2A-A887-E35CA15D1E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6" name="PoljeZBesedilom 1535">
          <a:extLst>
            <a:ext uri="{FF2B5EF4-FFF2-40B4-BE49-F238E27FC236}">
              <a16:creationId xmlns:a16="http://schemas.microsoft.com/office/drawing/2014/main" id="{1B90334C-DF2A-425D-B663-EFAA56D766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7" name="PoljeZBesedilom 1536">
          <a:extLst>
            <a:ext uri="{FF2B5EF4-FFF2-40B4-BE49-F238E27FC236}">
              <a16:creationId xmlns:a16="http://schemas.microsoft.com/office/drawing/2014/main" id="{7985544C-D710-4FEF-BB6B-D8826021AB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8" name="PoljeZBesedilom 1537">
          <a:extLst>
            <a:ext uri="{FF2B5EF4-FFF2-40B4-BE49-F238E27FC236}">
              <a16:creationId xmlns:a16="http://schemas.microsoft.com/office/drawing/2014/main" id="{5C6EC289-FABB-40B7-9847-ABB01AC589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9" name="PoljeZBesedilom 1538">
          <a:extLst>
            <a:ext uri="{FF2B5EF4-FFF2-40B4-BE49-F238E27FC236}">
              <a16:creationId xmlns:a16="http://schemas.microsoft.com/office/drawing/2014/main" id="{0C22FEF8-19D2-41A0-9823-85C287DE6A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0" name="PoljeZBesedilom 1539">
          <a:extLst>
            <a:ext uri="{FF2B5EF4-FFF2-40B4-BE49-F238E27FC236}">
              <a16:creationId xmlns:a16="http://schemas.microsoft.com/office/drawing/2014/main" id="{9ABF6A44-3B5B-4786-80B8-3C7154B4AEE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1" name="PoljeZBesedilom 1540">
          <a:extLst>
            <a:ext uri="{FF2B5EF4-FFF2-40B4-BE49-F238E27FC236}">
              <a16:creationId xmlns:a16="http://schemas.microsoft.com/office/drawing/2014/main" id="{69D723C9-91CD-4F94-BF80-B376FE038E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2" name="PoljeZBesedilom 1541">
          <a:extLst>
            <a:ext uri="{FF2B5EF4-FFF2-40B4-BE49-F238E27FC236}">
              <a16:creationId xmlns:a16="http://schemas.microsoft.com/office/drawing/2014/main" id="{8F67EEAF-72B4-4B8D-B0A9-0BA6F49C67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3" name="PoljeZBesedilom 1542">
          <a:extLst>
            <a:ext uri="{FF2B5EF4-FFF2-40B4-BE49-F238E27FC236}">
              <a16:creationId xmlns:a16="http://schemas.microsoft.com/office/drawing/2014/main" id="{2391E343-84AB-4EE2-BB3D-FC67BE3FC8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4" name="PoljeZBesedilom 1543">
          <a:extLst>
            <a:ext uri="{FF2B5EF4-FFF2-40B4-BE49-F238E27FC236}">
              <a16:creationId xmlns:a16="http://schemas.microsoft.com/office/drawing/2014/main" id="{D96ECD30-8D94-486A-83A2-F5A57CC5A6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5" name="PoljeZBesedilom 1544">
          <a:extLst>
            <a:ext uri="{FF2B5EF4-FFF2-40B4-BE49-F238E27FC236}">
              <a16:creationId xmlns:a16="http://schemas.microsoft.com/office/drawing/2014/main" id="{990C819F-3477-46AA-86A6-F757F601FE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6" name="PoljeZBesedilom 1545">
          <a:extLst>
            <a:ext uri="{FF2B5EF4-FFF2-40B4-BE49-F238E27FC236}">
              <a16:creationId xmlns:a16="http://schemas.microsoft.com/office/drawing/2014/main" id="{2904C706-AE05-491C-9B63-D02C8C2FB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7" name="PoljeZBesedilom 1546">
          <a:extLst>
            <a:ext uri="{FF2B5EF4-FFF2-40B4-BE49-F238E27FC236}">
              <a16:creationId xmlns:a16="http://schemas.microsoft.com/office/drawing/2014/main" id="{AA0EA97F-B9F6-4E3F-B366-C8CEFD7419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8" name="PoljeZBesedilom 1547">
          <a:extLst>
            <a:ext uri="{FF2B5EF4-FFF2-40B4-BE49-F238E27FC236}">
              <a16:creationId xmlns:a16="http://schemas.microsoft.com/office/drawing/2014/main" id="{7225C0A6-1F1B-4DE9-B6BB-661BBB440E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9" name="PoljeZBesedilom 1548">
          <a:extLst>
            <a:ext uri="{FF2B5EF4-FFF2-40B4-BE49-F238E27FC236}">
              <a16:creationId xmlns:a16="http://schemas.microsoft.com/office/drawing/2014/main" id="{D0997B83-677C-4F4E-803B-DEC399C0E2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0" name="PoljeZBesedilom 1549">
          <a:extLst>
            <a:ext uri="{FF2B5EF4-FFF2-40B4-BE49-F238E27FC236}">
              <a16:creationId xmlns:a16="http://schemas.microsoft.com/office/drawing/2014/main" id="{E18C257D-DBF0-40C1-A473-83980F2EAC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1" name="PoljeZBesedilom 1550">
          <a:extLst>
            <a:ext uri="{FF2B5EF4-FFF2-40B4-BE49-F238E27FC236}">
              <a16:creationId xmlns:a16="http://schemas.microsoft.com/office/drawing/2014/main" id="{FC6851DB-5C8A-4141-9615-76867ECD2D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2" name="PoljeZBesedilom 1551">
          <a:extLst>
            <a:ext uri="{FF2B5EF4-FFF2-40B4-BE49-F238E27FC236}">
              <a16:creationId xmlns:a16="http://schemas.microsoft.com/office/drawing/2014/main" id="{EFC3DEFE-1ED4-46B7-A0ED-EACAEF6CE2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3" name="PoljeZBesedilom 1552">
          <a:extLst>
            <a:ext uri="{FF2B5EF4-FFF2-40B4-BE49-F238E27FC236}">
              <a16:creationId xmlns:a16="http://schemas.microsoft.com/office/drawing/2014/main" id="{4E7658F3-72E3-4501-81BE-0A372FD63C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4" name="PoljeZBesedilom 1553">
          <a:extLst>
            <a:ext uri="{FF2B5EF4-FFF2-40B4-BE49-F238E27FC236}">
              <a16:creationId xmlns:a16="http://schemas.microsoft.com/office/drawing/2014/main" id="{BC356D88-D714-4735-8E59-13AE591AEC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5" name="PoljeZBesedilom 1554">
          <a:extLst>
            <a:ext uri="{FF2B5EF4-FFF2-40B4-BE49-F238E27FC236}">
              <a16:creationId xmlns:a16="http://schemas.microsoft.com/office/drawing/2014/main" id="{28FFD395-2FD7-4E4E-AAC9-779F546DF6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6" name="PoljeZBesedilom 1555">
          <a:extLst>
            <a:ext uri="{FF2B5EF4-FFF2-40B4-BE49-F238E27FC236}">
              <a16:creationId xmlns:a16="http://schemas.microsoft.com/office/drawing/2014/main" id="{4E775300-2D9E-4489-A0DD-433857CBDF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7" name="PoljeZBesedilom 1556">
          <a:extLst>
            <a:ext uri="{FF2B5EF4-FFF2-40B4-BE49-F238E27FC236}">
              <a16:creationId xmlns:a16="http://schemas.microsoft.com/office/drawing/2014/main" id="{14C3293C-BCF6-4BA5-B5A6-50FCCEF91E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8" name="PoljeZBesedilom 1557">
          <a:extLst>
            <a:ext uri="{FF2B5EF4-FFF2-40B4-BE49-F238E27FC236}">
              <a16:creationId xmlns:a16="http://schemas.microsoft.com/office/drawing/2014/main" id="{47026B48-E07D-4F70-A6E0-AADD84BD53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9" name="PoljeZBesedilom 1558">
          <a:extLst>
            <a:ext uri="{FF2B5EF4-FFF2-40B4-BE49-F238E27FC236}">
              <a16:creationId xmlns:a16="http://schemas.microsoft.com/office/drawing/2014/main" id="{18BBA7A4-733F-4417-82FE-13287C9FF7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0" name="PoljeZBesedilom 1559">
          <a:extLst>
            <a:ext uri="{FF2B5EF4-FFF2-40B4-BE49-F238E27FC236}">
              <a16:creationId xmlns:a16="http://schemas.microsoft.com/office/drawing/2014/main" id="{0E3E49CC-BB03-4BC4-9AA9-22B8F632EF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1" name="PoljeZBesedilom 1560">
          <a:extLst>
            <a:ext uri="{FF2B5EF4-FFF2-40B4-BE49-F238E27FC236}">
              <a16:creationId xmlns:a16="http://schemas.microsoft.com/office/drawing/2014/main" id="{38F211B3-CA4E-4AB3-891E-3F9F096885B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2" name="PoljeZBesedilom 1561">
          <a:extLst>
            <a:ext uri="{FF2B5EF4-FFF2-40B4-BE49-F238E27FC236}">
              <a16:creationId xmlns:a16="http://schemas.microsoft.com/office/drawing/2014/main" id="{3F1905FE-7459-4F59-872A-D1D749C00A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3" name="PoljeZBesedilom 1562">
          <a:extLst>
            <a:ext uri="{FF2B5EF4-FFF2-40B4-BE49-F238E27FC236}">
              <a16:creationId xmlns:a16="http://schemas.microsoft.com/office/drawing/2014/main" id="{66606723-AFDE-45C1-A822-7270F79036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4" name="PoljeZBesedilom 1563">
          <a:extLst>
            <a:ext uri="{FF2B5EF4-FFF2-40B4-BE49-F238E27FC236}">
              <a16:creationId xmlns:a16="http://schemas.microsoft.com/office/drawing/2014/main" id="{5707ADE3-DE66-4862-9AC8-602DCCF150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5" name="PoljeZBesedilom 1564">
          <a:extLst>
            <a:ext uri="{FF2B5EF4-FFF2-40B4-BE49-F238E27FC236}">
              <a16:creationId xmlns:a16="http://schemas.microsoft.com/office/drawing/2014/main" id="{B748D9BD-A960-4592-9884-20438F964D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6" name="PoljeZBesedilom 1565">
          <a:extLst>
            <a:ext uri="{FF2B5EF4-FFF2-40B4-BE49-F238E27FC236}">
              <a16:creationId xmlns:a16="http://schemas.microsoft.com/office/drawing/2014/main" id="{F8561335-F0F8-49BE-B881-9004422EAE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7" name="PoljeZBesedilom 1566">
          <a:extLst>
            <a:ext uri="{FF2B5EF4-FFF2-40B4-BE49-F238E27FC236}">
              <a16:creationId xmlns:a16="http://schemas.microsoft.com/office/drawing/2014/main" id="{DCB521BB-5145-43DE-AB49-D5A44636F7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8" name="PoljeZBesedilom 1567">
          <a:extLst>
            <a:ext uri="{FF2B5EF4-FFF2-40B4-BE49-F238E27FC236}">
              <a16:creationId xmlns:a16="http://schemas.microsoft.com/office/drawing/2014/main" id="{88028EA8-002D-454E-9BBD-296CF9507F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9" name="PoljeZBesedilom 1568">
          <a:extLst>
            <a:ext uri="{FF2B5EF4-FFF2-40B4-BE49-F238E27FC236}">
              <a16:creationId xmlns:a16="http://schemas.microsoft.com/office/drawing/2014/main" id="{956785CC-2C8D-45FD-B261-3065E6253B0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0" name="PoljeZBesedilom 1569">
          <a:extLst>
            <a:ext uri="{FF2B5EF4-FFF2-40B4-BE49-F238E27FC236}">
              <a16:creationId xmlns:a16="http://schemas.microsoft.com/office/drawing/2014/main" id="{D0846ED8-DE4D-4FB7-9B82-2DFD4A22F6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1" name="PoljeZBesedilom 1570">
          <a:extLst>
            <a:ext uri="{FF2B5EF4-FFF2-40B4-BE49-F238E27FC236}">
              <a16:creationId xmlns:a16="http://schemas.microsoft.com/office/drawing/2014/main" id="{14D01620-40EB-4EA7-9A1E-529048F640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2" name="PoljeZBesedilom 1571">
          <a:extLst>
            <a:ext uri="{FF2B5EF4-FFF2-40B4-BE49-F238E27FC236}">
              <a16:creationId xmlns:a16="http://schemas.microsoft.com/office/drawing/2014/main" id="{5595F512-1D10-4D59-AC8E-B93B8E6698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3" name="PoljeZBesedilom 1572">
          <a:extLst>
            <a:ext uri="{FF2B5EF4-FFF2-40B4-BE49-F238E27FC236}">
              <a16:creationId xmlns:a16="http://schemas.microsoft.com/office/drawing/2014/main" id="{5C153844-EA44-4462-ADDA-0B1C5CED78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4" name="PoljeZBesedilom 1573">
          <a:extLst>
            <a:ext uri="{FF2B5EF4-FFF2-40B4-BE49-F238E27FC236}">
              <a16:creationId xmlns:a16="http://schemas.microsoft.com/office/drawing/2014/main" id="{65175E4A-CB40-41A6-82F6-D631D54D3B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5" name="PoljeZBesedilom 1574">
          <a:extLst>
            <a:ext uri="{FF2B5EF4-FFF2-40B4-BE49-F238E27FC236}">
              <a16:creationId xmlns:a16="http://schemas.microsoft.com/office/drawing/2014/main" id="{0666EC42-51B6-4791-B697-08594AB4D1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6" name="PoljeZBesedilom 1575">
          <a:extLst>
            <a:ext uri="{FF2B5EF4-FFF2-40B4-BE49-F238E27FC236}">
              <a16:creationId xmlns:a16="http://schemas.microsoft.com/office/drawing/2014/main" id="{17404F6F-8FDB-4DF1-AB2C-3A76C41030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7" name="PoljeZBesedilom 1576">
          <a:extLst>
            <a:ext uri="{FF2B5EF4-FFF2-40B4-BE49-F238E27FC236}">
              <a16:creationId xmlns:a16="http://schemas.microsoft.com/office/drawing/2014/main" id="{77EE5F00-5970-4733-AF8E-17FD3705D4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8" name="PoljeZBesedilom 1577">
          <a:extLst>
            <a:ext uri="{FF2B5EF4-FFF2-40B4-BE49-F238E27FC236}">
              <a16:creationId xmlns:a16="http://schemas.microsoft.com/office/drawing/2014/main" id="{C6B4C553-5545-4F42-9371-8CC7B8B0125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9" name="PoljeZBesedilom 1578">
          <a:extLst>
            <a:ext uri="{FF2B5EF4-FFF2-40B4-BE49-F238E27FC236}">
              <a16:creationId xmlns:a16="http://schemas.microsoft.com/office/drawing/2014/main" id="{90CB82EF-C092-46A6-AA6B-64C32B22FD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0" name="PoljeZBesedilom 1579">
          <a:extLst>
            <a:ext uri="{FF2B5EF4-FFF2-40B4-BE49-F238E27FC236}">
              <a16:creationId xmlns:a16="http://schemas.microsoft.com/office/drawing/2014/main" id="{AF8D474C-909D-43F0-B076-D1F42DFA7C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1" name="PoljeZBesedilom 1580">
          <a:extLst>
            <a:ext uri="{FF2B5EF4-FFF2-40B4-BE49-F238E27FC236}">
              <a16:creationId xmlns:a16="http://schemas.microsoft.com/office/drawing/2014/main" id="{4D0B183B-D21B-4513-8907-42B5395240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2" name="PoljeZBesedilom 1581">
          <a:extLst>
            <a:ext uri="{FF2B5EF4-FFF2-40B4-BE49-F238E27FC236}">
              <a16:creationId xmlns:a16="http://schemas.microsoft.com/office/drawing/2014/main" id="{941CD1A9-AE3D-45E1-966A-9AD4D2A53A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3" name="PoljeZBesedilom 1582">
          <a:extLst>
            <a:ext uri="{FF2B5EF4-FFF2-40B4-BE49-F238E27FC236}">
              <a16:creationId xmlns:a16="http://schemas.microsoft.com/office/drawing/2014/main" id="{16172872-E301-4B5E-9E6E-70553638C1F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4" name="PoljeZBesedilom 1583">
          <a:extLst>
            <a:ext uri="{FF2B5EF4-FFF2-40B4-BE49-F238E27FC236}">
              <a16:creationId xmlns:a16="http://schemas.microsoft.com/office/drawing/2014/main" id="{545FACB5-1066-4B4C-87EF-F9DE3C61CC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5" name="PoljeZBesedilom 1584">
          <a:extLst>
            <a:ext uri="{FF2B5EF4-FFF2-40B4-BE49-F238E27FC236}">
              <a16:creationId xmlns:a16="http://schemas.microsoft.com/office/drawing/2014/main" id="{C10AFB34-5339-4D2E-BBBD-FE3C74F074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6" name="PoljeZBesedilom 1585">
          <a:extLst>
            <a:ext uri="{FF2B5EF4-FFF2-40B4-BE49-F238E27FC236}">
              <a16:creationId xmlns:a16="http://schemas.microsoft.com/office/drawing/2014/main" id="{D1B701AC-37A5-42E3-991B-14F9FEAB3A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7" name="PoljeZBesedilom 1586">
          <a:extLst>
            <a:ext uri="{FF2B5EF4-FFF2-40B4-BE49-F238E27FC236}">
              <a16:creationId xmlns:a16="http://schemas.microsoft.com/office/drawing/2014/main" id="{DF9796F9-978D-4EB4-9A78-12BEA0891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8" name="PoljeZBesedilom 1587">
          <a:extLst>
            <a:ext uri="{FF2B5EF4-FFF2-40B4-BE49-F238E27FC236}">
              <a16:creationId xmlns:a16="http://schemas.microsoft.com/office/drawing/2014/main" id="{121AC1B1-8134-44F4-A356-57B2C84C70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9" name="PoljeZBesedilom 1588">
          <a:extLst>
            <a:ext uri="{FF2B5EF4-FFF2-40B4-BE49-F238E27FC236}">
              <a16:creationId xmlns:a16="http://schemas.microsoft.com/office/drawing/2014/main" id="{EA6D427A-6B1E-41FB-9A20-33CD1F179A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0" name="PoljeZBesedilom 1589">
          <a:extLst>
            <a:ext uri="{FF2B5EF4-FFF2-40B4-BE49-F238E27FC236}">
              <a16:creationId xmlns:a16="http://schemas.microsoft.com/office/drawing/2014/main" id="{3E79F0B9-D39B-459D-A22D-D59DCD91AC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1" name="PoljeZBesedilom 1590">
          <a:extLst>
            <a:ext uri="{FF2B5EF4-FFF2-40B4-BE49-F238E27FC236}">
              <a16:creationId xmlns:a16="http://schemas.microsoft.com/office/drawing/2014/main" id="{D39F1871-AF4E-4241-895C-F081918E29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2" name="PoljeZBesedilom 1591">
          <a:extLst>
            <a:ext uri="{FF2B5EF4-FFF2-40B4-BE49-F238E27FC236}">
              <a16:creationId xmlns:a16="http://schemas.microsoft.com/office/drawing/2014/main" id="{5B1F17A3-8E6F-4EAB-A302-E986163EFE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3" name="PoljeZBesedilom 1592">
          <a:extLst>
            <a:ext uri="{FF2B5EF4-FFF2-40B4-BE49-F238E27FC236}">
              <a16:creationId xmlns:a16="http://schemas.microsoft.com/office/drawing/2014/main" id="{66FB642E-DA6F-41E0-AE88-3F6D77D645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4" name="PoljeZBesedilom 1593">
          <a:extLst>
            <a:ext uri="{FF2B5EF4-FFF2-40B4-BE49-F238E27FC236}">
              <a16:creationId xmlns:a16="http://schemas.microsoft.com/office/drawing/2014/main" id="{7DF85E3B-CD66-443D-AF54-02618125CB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5" name="PoljeZBesedilom 1594">
          <a:extLst>
            <a:ext uri="{FF2B5EF4-FFF2-40B4-BE49-F238E27FC236}">
              <a16:creationId xmlns:a16="http://schemas.microsoft.com/office/drawing/2014/main" id="{CDC558E2-F129-48F4-A3B3-0D43F9F97C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6" name="PoljeZBesedilom 1595">
          <a:extLst>
            <a:ext uri="{FF2B5EF4-FFF2-40B4-BE49-F238E27FC236}">
              <a16:creationId xmlns:a16="http://schemas.microsoft.com/office/drawing/2014/main" id="{089FC10F-2F35-46A3-8C9E-703704CAD4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7" name="PoljeZBesedilom 1596">
          <a:extLst>
            <a:ext uri="{FF2B5EF4-FFF2-40B4-BE49-F238E27FC236}">
              <a16:creationId xmlns:a16="http://schemas.microsoft.com/office/drawing/2014/main" id="{95A19B51-7963-4B6C-9882-0F61EC44A3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8" name="PoljeZBesedilom 1597">
          <a:extLst>
            <a:ext uri="{FF2B5EF4-FFF2-40B4-BE49-F238E27FC236}">
              <a16:creationId xmlns:a16="http://schemas.microsoft.com/office/drawing/2014/main" id="{94C7270B-C48C-4BCA-AC2F-C5E58D8F69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9" name="PoljeZBesedilom 1598">
          <a:extLst>
            <a:ext uri="{FF2B5EF4-FFF2-40B4-BE49-F238E27FC236}">
              <a16:creationId xmlns:a16="http://schemas.microsoft.com/office/drawing/2014/main" id="{9516C6E3-81BE-4AD3-9C7B-F2674A2F87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0" name="PoljeZBesedilom 1599">
          <a:extLst>
            <a:ext uri="{FF2B5EF4-FFF2-40B4-BE49-F238E27FC236}">
              <a16:creationId xmlns:a16="http://schemas.microsoft.com/office/drawing/2014/main" id="{30C1DFC9-F7F6-4DD0-8784-BF3D11A940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1" name="PoljeZBesedilom 1600">
          <a:extLst>
            <a:ext uri="{FF2B5EF4-FFF2-40B4-BE49-F238E27FC236}">
              <a16:creationId xmlns:a16="http://schemas.microsoft.com/office/drawing/2014/main" id="{75DDE654-1FAC-4243-87D8-A9EAEBD138D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2" name="PoljeZBesedilom 1601">
          <a:extLst>
            <a:ext uri="{FF2B5EF4-FFF2-40B4-BE49-F238E27FC236}">
              <a16:creationId xmlns:a16="http://schemas.microsoft.com/office/drawing/2014/main" id="{5D89B286-75F8-4F1A-896E-1203A1C308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3" name="PoljeZBesedilom 1602">
          <a:extLst>
            <a:ext uri="{FF2B5EF4-FFF2-40B4-BE49-F238E27FC236}">
              <a16:creationId xmlns:a16="http://schemas.microsoft.com/office/drawing/2014/main" id="{8D3AF206-05F9-4865-B53A-027A8A91F4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4" name="PoljeZBesedilom 1603">
          <a:extLst>
            <a:ext uri="{FF2B5EF4-FFF2-40B4-BE49-F238E27FC236}">
              <a16:creationId xmlns:a16="http://schemas.microsoft.com/office/drawing/2014/main" id="{0CE6E4B6-17DA-4A6B-8C4E-A005EDDF589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5" name="PoljeZBesedilom 1604">
          <a:extLst>
            <a:ext uri="{FF2B5EF4-FFF2-40B4-BE49-F238E27FC236}">
              <a16:creationId xmlns:a16="http://schemas.microsoft.com/office/drawing/2014/main" id="{28752A68-E128-4F42-88FB-E21D7DDB9D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6" name="PoljeZBesedilom 1605">
          <a:extLst>
            <a:ext uri="{FF2B5EF4-FFF2-40B4-BE49-F238E27FC236}">
              <a16:creationId xmlns:a16="http://schemas.microsoft.com/office/drawing/2014/main" id="{EEC14098-E8E0-458F-822C-28CB0C0375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7" name="PoljeZBesedilom 1606">
          <a:extLst>
            <a:ext uri="{FF2B5EF4-FFF2-40B4-BE49-F238E27FC236}">
              <a16:creationId xmlns:a16="http://schemas.microsoft.com/office/drawing/2014/main" id="{1310B99A-9464-44CC-ADB5-88A93AE06F2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8" name="PoljeZBesedilom 1607">
          <a:extLst>
            <a:ext uri="{FF2B5EF4-FFF2-40B4-BE49-F238E27FC236}">
              <a16:creationId xmlns:a16="http://schemas.microsoft.com/office/drawing/2014/main" id="{84E89C58-8D2B-4D75-8A11-9BC2C4A02D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9" name="PoljeZBesedilom 1608">
          <a:extLst>
            <a:ext uri="{FF2B5EF4-FFF2-40B4-BE49-F238E27FC236}">
              <a16:creationId xmlns:a16="http://schemas.microsoft.com/office/drawing/2014/main" id="{D806469E-A6E6-4CE7-B180-BEB224945A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0" name="PoljeZBesedilom 1609">
          <a:extLst>
            <a:ext uri="{FF2B5EF4-FFF2-40B4-BE49-F238E27FC236}">
              <a16:creationId xmlns:a16="http://schemas.microsoft.com/office/drawing/2014/main" id="{F607CFA9-C69D-4108-B0A0-A1F59018F7E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1" name="PoljeZBesedilom 1610">
          <a:extLst>
            <a:ext uri="{FF2B5EF4-FFF2-40B4-BE49-F238E27FC236}">
              <a16:creationId xmlns:a16="http://schemas.microsoft.com/office/drawing/2014/main" id="{A8627E79-30C9-42EC-81B7-7411B4BFFA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2" name="PoljeZBesedilom 1611">
          <a:extLst>
            <a:ext uri="{FF2B5EF4-FFF2-40B4-BE49-F238E27FC236}">
              <a16:creationId xmlns:a16="http://schemas.microsoft.com/office/drawing/2014/main" id="{689621C6-D3F1-4928-AD52-C638C8703F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3" name="PoljeZBesedilom 1612">
          <a:extLst>
            <a:ext uri="{FF2B5EF4-FFF2-40B4-BE49-F238E27FC236}">
              <a16:creationId xmlns:a16="http://schemas.microsoft.com/office/drawing/2014/main" id="{F6585A25-E338-4C0C-B003-FE08AD6406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4" name="PoljeZBesedilom 1613">
          <a:extLst>
            <a:ext uri="{FF2B5EF4-FFF2-40B4-BE49-F238E27FC236}">
              <a16:creationId xmlns:a16="http://schemas.microsoft.com/office/drawing/2014/main" id="{8D71AA8B-BDDC-44F1-AB3E-67138032D3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5" name="PoljeZBesedilom 1614">
          <a:extLst>
            <a:ext uri="{FF2B5EF4-FFF2-40B4-BE49-F238E27FC236}">
              <a16:creationId xmlns:a16="http://schemas.microsoft.com/office/drawing/2014/main" id="{4640DBA7-C3A4-44DC-B8DD-7057BE4E76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6" name="PoljeZBesedilom 1615">
          <a:extLst>
            <a:ext uri="{FF2B5EF4-FFF2-40B4-BE49-F238E27FC236}">
              <a16:creationId xmlns:a16="http://schemas.microsoft.com/office/drawing/2014/main" id="{011A16BD-E365-418A-A0F6-5BC7D7A1C69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7" name="PoljeZBesedilom 1616">
          <a:extLst>
            <a:ext uri="{FF2B5EF4-FFF2-40B4-BE49-F238E27FC236}">
              <a16:creationId xmlns:a16="http://schemas.microsoft.com/office/drawing/2014/main" id="{28EFA499-9BFF-4DEC-A1CE-61337D2448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8" name="PoljeZBesedilom 1617">
          <a:extLst>
            <a:ext uri="{FF2B5EF4-FFF2-40B4-BE49-F238E27FC236}">
              <a16:creationId xmlns:a16="http://schemas.microsoft.com/office/drawing/2014/main" id="{1A78B800-FB28-4B26-AF64-CC9800CBB9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9" name="PoljeZBesedilom 1618">
          <a:extLst>
            <a:ext uri="{FF2B5EF4-FFF2-40B4-BE49-F238E27FC236}">
              <a16:creationId xmlns:a16="http://schemas.microsoft.com/office/drawing/2014/main" id="{58F512EB-442E-44C1-9DA3-6F8D101FCF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0" name="PoljeZBesedilom 1619">
          <a:extLst>
            <a:ext uri="{FF2B5EF4-FFF2-40B4-BE49-F238E27FC236}">
              <a16:creationId xmlns:a16="http://schemas.microsoft.com/office/drawing/2014/main" id="{136F13D0-31BC-4077-A623-16339D3B72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1" name="PoljeZBesedilom 1620">
          <a:extLst>
            <a:ext uri="{FF2B5EF4-FFF2-40B4-BE49-F238E27FC236}">
              <a16:creationId xmlns:a16="http://schemas.microsoft.com/office/drawing/2014/main" id="{A12B89A5-43F1-4203-BEE7-5B6F778A9B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2" name="PoljeZBesedilom 1621">
          <a:extLst>
            <a:ext uri="{FF2B5EF4-FFF2-40B4-BE49-F238E27FC236}">
              <a16:creationId xmlns:a16="http://schemas.microsoft.com/office/drawing/2014/main" id="{7C2ED4C4-F5DE-45DE-9C5D-223FF5C787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3" name="PoljeZBesedilom 1622">
          <a:extLst>
            <a:ext uri="{FF2B5EF4-FFF2-40B4-BE49-F238E27FC236}">
              <a16:creationId xmlns:a16="http://schemas.microsoft.com/office/drawing/2014/main" id="{0A85BB68-F3D6-442D-B8BD-659182D8E8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4" name="PoljeZBesedilom 1623">
          <a:extLst>
            <a:ext uri="{FF2B5EF4-FFF2-40B4-BE49-F238E27FC236}">
              <a16:creationId xmlns:a16="http://schemas.microsoft.com/office/drawing/2014/main" id="{E955E7A2-FDE2-4426-86FD-E1C4EDAEC5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5" name="PoljeZBesedilom 1624">
          <a:extLst>
            <a:ext uri="{FF2B5EF4-FFF2-40B4-BE49-F238E27FC236}">
              <a16:creationId xmlns:a16="http://schemas.microsoft.com/office/drawing/2014/main" id="{6E816A46-D042-45B3-A3BF-05040013F8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6" name="PoljeZBesedilom 1625">
          <a:extLst>
            <a:ext uri="{FF2B5EF4-FFF2-40B4-BE49-F238E27FC236}">
              <a16:creationId xmlns:a16="http://schemas.microsoft.com/office/drawing/2014/main" id="{C990F29C-2BA9-461A-8B7D-4B5F543AAD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7" name="PoljeZBesedilom 1626">
          <a:extLst>
            <a:ext uri="{FF2B5EF4-FFF2-40B4-BE49-F238E27FC236}">
              <a16:creationId xmlns:a16="http://schemas.microsoft.com/office/drawing/2014/main" id="{02B717F7-AF14-431D-9851-49B11E1A70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8" name="PoljeZBesedilom 1627">
          <a:extLst>
            <a:ext uri="{FF2B5EF4-FFF2-40B4-BE49-F238E27FC236}">
              <a16:creationId xmlns:a16="http://schemas.microsoft.com/office/drawing/2014/main" id="{32B025ED-33A9-4452-B78B-2E943D9C3E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9" name="PoljeZBesedilom 1628">
          <a:extLst>
            <a:ext uri="{FF2B5EF4-FFF2-40B4-BE49-F238E27FC236}">
              <a16:creationId xmlns:a16="http://schemas.microsoft.com/office/drawing/2014/main" id="{1842BB02-876B-438F-B008-97C7D9CFF3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0" name="PoljeZBesedilom 1629">
          <a:extLst>
            <a:ext uri="{FF2B5EF4-FFF2-40B4-BE49-F238E27FC236}">
              <a16:creationId xmlns:a16="http://schemas.microsoft.com/office/drawing/2014/main" id="{F567BFB9-4E0D-46DA-A4A7-F623788D63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1" name="PoljeZBesedilom 1630">
          <a:extLst>
            <a:ext uri="{FF2B5EF4-FFF2-40B4-BE49-F238E27FC236}">
              <a16:creationId xmlns:a16="http://schemas.microsoft.com/office/drawing/2014/main" id="{F22D659B-5E8A-46D9-AC63-136EC1C690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2" name="PoljeZBesedilom 1631">
          <a:extLst>
            <a:ext uri="{FF2B5EF4-FFF2-40B4-BE49-F238E27FC236}">
              <a16:creationId xmlns:a16="http://schemas.microsoft.com/office/drawing/2014/main" id="{95EC5260-536E-40F4-BFC8-8168644BE2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3" name="PoljeZBesedilom 1632">
          <a:extLst>
            <a:ext uri="{FF2B5EF4-FFF2-40B4-BE49-F238E27FC236}">
              <a16:creationId xmlns:a16="http://schemas.microsoft.com/office/drawing/2014/main" id="{5493BDEF-F194-4C6E-BBB9-76CCCE2DF5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4" name="PoljeZBesedilom 1633">
          <a:extLst>
            <a:ext uri="{FF2B5EF4-FFF2-40B4-BE49-F238E27FC236}">
              <a16:creationId xmlns:a16="http://schemas.microsoft.com/office/drawing/2014/main" id="{441BF078-B594-47C1-97C5-1FDF4675C3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5" name="PoljeZBesedilom 1634">
          <a:extLst>
            <a:ext uri="{FF2B5EF4-FFF2-40B4-BE49-F238E27FC236}">
              <a16:creationId xmlns:a16="http://schemas.microsoft.com/office/drawing/2014/main" id="{7744E92E-E6A2-4F79-88A0-8474912FFB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6" name="PoljeZBesedilom 1635">
          <a:extLst>
            <a:ext uri="{FF2B5EF4-FFF2-40B4-BE49-F238E27FC236}">
              <a16:creationId xmlns:a16="http://schemas.microsoft.com/office/drawing/2014/main" id="{17488F79-D111-4E88-8FC0-0E52FA2DA3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7" name="PoljeZBesedilom 1636">
          <a:extLst>
            <a:ext uri="{FF2B5EF4-FFF2-40B4-BE49-F238E27FC236}">
              <a16:creationId xmlns:a16="http://schemas.microsoft.com/office/drawing/2014/main" id="{8C4AA19B-7F38-40F0-8C68-4873C57A4E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8" name="PoljeZBesedilom 1637">
          <a:extLst>
            <a:ext uri="{FF2B5EF4-FFF2-40B4-BE49-F238E27FC236}">
              <a16:creationId xmlns:a16="http://schemas.microsoft.com/office/drawing/2014/main" id="{FBE2C812-C8ED-4641-BA11-377D4D3326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9" name="PoljeZBesedilom 1638">
          <a:extLst>
            <a:ext uri="{FF2B5EF4-FFF2-40B4-BE49-F238E27FC236}">
              <a16:creationId xmlns:a16="http://schemas.microsoft.com/office/drawing/2014/main" id="{4C32E28B-B729-4DB0-925C-B2512D6F33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0" name="PoljeZBesedilom 1639">
          <a:extLst>
            <a:ext uri="{FF2B5EF4-FFF2-40B4-BE49-F238E27FC236}">
              <a16:creationId xmlns:a16="http://schemas.microsoft.com/office/drawing/2014/main" id="{31B70FFE-ABDF-41E5-BA9D-E4E16A877B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1" name="PoljeZBesedilom 1640">
          <a:extLst>
            <a:ext uri="{FF2B5EF4-FFF2-40B4-BE49-F238E27FC236}">
              <a16:creationId xmlns:a16="http://schemas.microsoft.com/office/drawing/2014/main" id="{A8F842D3-2A75-4B45-98A0-93D0DE127A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2" name="PoljeZBesedilom 1641">
          <a:extLst>
            <a:ext uri="{FF2B5EF4-FFF2-40B4-BE49-F238E27FC236}">
              <a16:creationId xmlns:a16="http://schemas.microsoft.com/office/drawing/2014/main" id="{BCF21F36-11A4-4BF8-BC19-F6FC22871E5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3" name="PoljeZBesedilom 1642">
          <a:extLst>
            <a:ext uri="{FF2B5EF4-FFF2-40B4-BE49-F238E27FC236}">
              <a16:creationId xmlns:a16="http://schemas.microsoft.com/office/drawing/2014/main" id="{54BEFDEC-E539-4A04-8422-DE22E71826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4" name="PoljeZBesedilom 1643">
          <a:extLst>
            <a:ext uri="{FF2B5EF4-FFF2-40B4-BE49-F238E27FC236}">
              <a16:creationId xmlns:a16="http://schemas.microsoft.com/office/drawing/2014/main" id="{4390691B-7670-4C4D-9517-ED3F50F305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5" name="PoljeZBesedilom 1644">
          <a:extLst>
            <a:ext uri="{FF2B5EF4-FFF2-40B4-BE49-F238E27FC236}">
              <a16:creationId xmlns:a16="http://schemas.microsoft.com/office/drawing/2014/main" id="{6D303BC3-5EBB-455F-BD7F-9864360577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6" name="PoljeZBesedilom 1645">
          <a:extLst>
            <a:ext uri="{FF2B5EF4-FFF2-40B4-BE49-F238E27FC236}">
              <a16:creationId xmlns:a16="http://schemas.microsoft.com/office/drawing/2014/main" id="{05FCA79B-8493-4149-BDF4-E8FA118E9D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7" name="PoljeZBesedilom 1646">
          <a:extLst>
            <a:ext uri="{FF2B5EF4-FFF2-40B4-BE49-F238E27FC236}">
              <a16:creationId xmlns:a16="http://schemas.microsoft.com/office/drawing/2014/main" id="{99747CA8-FF3A-4B71-9962-8489F57D85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8" name="PoljeZBesedilom 1647">
          <a:extLst>
            <a:ext uri="{FF2B5EF4-FFF2-40B4-BE49-F238E27FC236}">
              <a16:creationId xmlns:a16="http://schemas.microsoft.com/office/drawing/2014/main" id="{41984DC3-3C1D-4B3A-A24A-3703E7BE95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9" name="PoljeZBesedilom 1648">
          <a:extLst>
            <a:ext uri="{FF2B5EF4-FFF2-40B4-BE49-F238E27FC236}">
              <a16:creationId xmlns:a16="http://schemas.microsoft.com/office/drawing/2014/main" id="{11665ACA-58F6-4449-8A45-6153BB62C5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0" name="PoljeZBesedilom 1649">
          <a:extLst>
            <a:ext uri="{FF2B5EF4-FFF2-40B4-BE49-F238E27FC236}">
              <a16:creationId xmlns:a16="http://schemas.microsoft.com/office/drawing/2014/main" id="{783D236E-51D3-4845-A9C3-EDD5A5ABE9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1" name="PoljeZBesedilom 1650">
          <a:extLst>
            <a:ext uri="{FF2B5EF4-FFF2-40B4-BE49-F238E27FC236}">
              <a16:creationId xmlns:a16="http://schemas.microsoft.com/office/drawing/2014/main" id="{C18EFB90-86B9-4D80-AE57-4038DDBB56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2" name="PoljeZBesedilom 1651">
          <a:extLst>
            <a:ext uri="{FF2B5EF4-FFF2-40B4-BE49-F238E27FC236}">
              <a16:creationId xmlns:a16="http://schemas.microsoft.com/office/drawing/2014/main" id="{764237AA-C1DA-47F8-A372-F49281077C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3" name="PoljeZBesedilom 1652">
          <a:extLst>
            <a:ext uri="{FF2B5EF4-FFF2-40B4-BE49-F238E27FC236}">
              <a16:creationId xmlns:a16="http://schemas.microsoft.com/office/drawing/2014/main" id="{491F0240-7135-49DD-9A8E-6E22A5301E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4" name="PoljeZBesedilom 1653">
          <a:extLst>
            <a:ext uri="{FF2B5EF4-FFF2-40B4-BE49-F238E27FC236}">
              <a16:creationId xmlns:a16="http://schemas.microsoft.com/office/drawing/2014/main" id="{A1B16454-76CD-40CB-95A0-60BB92A5AE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5" name="PoljeZBesedilom 1654">
          <a:extLst>
            <a:ext uri="{FF2B5EF4-FFF2-40B4-BE49-F238E27FC236}">
              <a16:creationId xmlns:a16="http://schemas.microsoft.com/office/drawing/2014/main" id="{910394DE-F376-438A-80DA-4DF83FAEFC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6" name="PoljeZBesedilom 1655">
          <a:extLst>
            <a:ext uri="{FF2B5EF4-FFF2-40B4-BE49-F238E27FC236}">
              <a16:creationId xmlns:a16="http://schemas.microsoft.com/office/drawing/2014/main" id="{AA4B98E6-68D9-4725-8AFB-EAFD2171D4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7" name="PoljeZBesedilom 1656">
          <a:extLst>
            <a:ext uri="{FF2B5EF4-FFF2-40B4-BE49-F238E27FC236}">
              <a16:creationId xmlns:a16="http://schemas.microsoft.com/office/drawing/2014/main" id="{7D6D0928-4FFD-425B-A785-1C268D47BA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8" name="PoljeZBesedilom 1657">
          <a:extLst>
            <a:ext uri="{FF2B5EF4-FFF2-40B4-BE49-F238E27FC236}">
              <a16:creationId xmlns:a16="http://schemas.microsoft.com/office/drawing/2014/main" id="{2FDC042A-5422-4BC1-8A16-F1CCC5F95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9" name="PoljeZBesedilom 1658">
          <a:extLst>
            <a:ext uri="{FF2B5EF4-FFF2-40B4-BE49-F238E27FC236}">
              <a16:creationId xmlns:a16="http://schemas.microsoft.com/office/drawing/2014/main" id="{DE533F9A-E34B-433F-A651-E9D8D141B43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0" name="PoljeZBesedilom 1659">
          <a:extLst>
            <a:ext uri="{FF2B5EF4-FFF2-40B4-BE49-F238E27FC236}">
              <a16:creationId xmlns:a16="http://schemas.microsoft.com/office/drawing/2014/main" id="{37367710-E382-45AE-96A6-CA5BAB2F1C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1" name="PoljeZBesedilom 1660">
          <a:extLst>
            <a:ext uri="{FF2B5EF4-FFF2-40B4-BE49-F238E27FC236}">
              <a16:creationId xmlns:a16="http://schemas.microsoft.com/office/drawing/2014/main" id="{C0CD5060-5012-4531-9992-06DF7C20D9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2" name="PoljeZBesedilom 1661">
          <a:extLst>
            <a:ext uri="{FF2B5EF4-FFF2-40B4-BE49-F238E27FC236}">
              <a16:creationId xmlns:a16="http://schemas.microsoft.com/office/drawing/2014/main" id="{4882A01A-BCBD-44CD-866F-D136E2FFC7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3" name="PoljeZBesedilom 1662">
          <a:extLst>
            <a:ext uri="{FF2B5EF4-FFF2-40B4-BE49-F238E27FC236}">
              <a16:creationId xmlns:a16="http://schemas.microsoft.com/office/drawing/2014/main" id="{8AA27181-D096-4B0B-A8BD-5DB9E2DD6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4" name="PoljeZBesedilom 1663">
          <a:extLst>
            <a:ext uri="{FF2B5EF4-FFF2-40B4-BE49-F238E27FC236}">
              <a16:creationId xmlns:a16="http://schemas.microsoft.com/office/drawing/2014/main" id="{720B3FDF-F8F0-4A34-B85C-D37BC07B88C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5" name="PoljeZBesedilom 1664">
          <a:extLst>
            <a:ext uri="{FF2B5EF4-FFF2-40B4-BE49-F238E27FC236}">
              <a16:creationId xmlns:a16="http://schemas.microsoft.com/office/drawing/2014/main" id="{24A7F7C2-102E-45CA-9617-46C8226A8A5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6" name="PoljeZBesedilom 1665">
          <a:extLst>
            <a:ext uri="{FF2B5EF4-FFF2-40B4-BE49-F238E27FC236}">
              <a16:creationId xmlns:a16="http://schemas.microsoft.com/office/drawing/2014/main" id="{B13DB81A-FB21-4E74-9BAD-411491B2DD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7" name="PoljeZBesedilom 1666">
          <a:extLst>
            <a:ext uri="{FF2B5EF4-FFF2-40B4-BE49-F238E27FC236}">
              <a16:creationId xmlns:a16="http://schemas.microsoft.com/office/drawing/2014/main" id="{5F7B274B-16D2-4F7D-AE9F-86C19B36BF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8" name="PoljeZBesedilom 1667">
          <a:extLst>
            <a:ext uri="{FF2B5EF4-FFF2-40B4-BE49-F238E27FC236}">
              <a16:creationId xmlns:a16="http://schemas.microsoft.com/office/drawing/2014/main" id="{10E7B93B-14F7-4192-8CC7-4628DABEA0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9" name="PoljeZBesedilom 1668">
          <a:extLst>
            <a:ext uri="{FF2B5EF4-FFF2-40B4-BE49-F238E27FC236}">
              <a16:creationId xmlns:a16="http://schemas.microsoft.com/office/drawing/2014/main" id="{D47A3374-5194-4ABE-A38B-5A736DDCB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0" name="PoljeZBesedilom 1669">
          <a:extLst>
            <a:ext uri="{FF2B5EF4-FFF2-40B4-BE49-F238E27FC236}">
              <a16:creationId xmlns:a16="http://schemas.microsoft.com/office/drawing/2014/main" id="{F4B0C8D4-BFBF-4D4A-A730-AEE498C54D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1" name="PoljeZBesedilom 1670">
          <a:extLst>
            <a:ext uri="{FF2B5EF4-FFF2-40B4-BE49-F238E27FC236}">
              <a16:creationId xmlns:a16="http://schemas.microsoft.com/office/drawing/2014/main" id="{E3CF478B-1860-4F9D-A510-D0FE7B190B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2" name="PoljeZBesedilom 1671">
          <a:extLst>
            <a:ext uri="{FF2B5EF4-FFF2-40B4-BE49-F238E27FC236}">
              <a16:creationId xmlns:a16="http://schemas.microsoft.com/office/drawing/2014/main" id="{3FDB9F53-C79C-4105-836E-84C91BC16F4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3" name="PoljeZBesedilom 1672">
          <a:extLst>
            <a:ext uri="{FF2B5EF4-FFF2-40B4-BE49-F238E27FC236}">
              <a16:creationId xmlns:a16="http://schemas.microsoft.com/office/drawing/2014/main" id="{4DD03771-58C5-41B9-9AE8-42C41C336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4" name="PoljeZBesedilom 1673">
          <a:extLst>
            <a:ext uri="{FF2B5EF4-FFF2-40B4-BE49-F238E27FC236}">
              <a16:creationId xmlns:a16="http://schemas.microsoft.com/office/drawing/2014/main" id="{A3994EA8-E5FB-42A4-9FAA-BFBEF29937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5" name="PoljeZBesedilom 1674">
          <a:extLst>
            <a:ext uri="{FF2B5EF4-FFF2-40B4-BE49-F238E27FC236}">
              <a16:creationId xmlns:a16="http://schemas.microsoft.com/office/drawing/2014/main" id="{C017F692-B262-4DF8-8506-0A408D159B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6" name="PoljeZBesedilom 1675">
          <a:extLst>
            <a:ext uri="{FF2B5EF4-FFF2-40B4-BE49-F238E27FC236}">
              <a16:creationId xmlns:a16="http://schemas.microsoft.com/office/drawing/2014/main" id="{74AD09BC-CD67-4B62-BF64-FD5B409CD9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7" name="PoljeZBesedilom 1676">
          <a:extLst>
            <a:ext uri="{FF2B5EF4-FFF2-40B4-BE49-F238E27FC236}">
              <a16:creationId xmlns:a16="http://schemas.microsoft.com/office/drawing/2014/main" id="{C4699DD9-599F-40A1-81CD-4C76A9547D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8" name="PoljeZBesedilom 1677">
          <a:extLst>
            <a:ext uri="{FF2B5EF4-FFF2-40B4-BE49-F238E27FC236}">
              <a16:creationId xmlns:a16="http://schemas.microsoft.com/office/drawing/2014/main" id="{2B663707-8AF3-4BE8-91EB-A16A0D19D2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9" name="PoljeZBesedilom 1678">
          <a:extLst>
            <a:ext uri="{FF2B5EF4-FFF2-40B4-BE49-F238E27FC236}">
              <a16:creationId xmlns:a16="http://schemas.microsoft.com/office/drawing/2014/main" id="{6E0B2693-42E0-4D0E-B92E-670E64A0576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0" name="PoljeZBesedilom 1679">
          <a:extLst>
            <a:ext uri="{FF2B5EF4-FFF2-40B4-BE49-F238E27FC236}">
              <a16:creationId xmlns:a16="http://schemas.microsoft.com/office/drawing/2014/main" id="{56A2E761-1DB4-4B04-AB27-85A98959D5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1" name="PoljeZBesedilom 1680">
          <a:extLst>
            <a:ext uri="{FF2B5EF4-FFF2-40B4-BE49-F238E27FC236}">
              <a16:creationId xmlns:a16="http://schemas.microsoft.com/office/drawing/2014/main" id="{5605A130-61CB-4F32-8BAE-DD64C28C46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2" name="PoljeZBesedilom 1681">
          <a:extLst>
            <a:ext uri="{FF2B5EF4-FFF2-40B4-BE49-F238E27FC236}">
              <a16:creationId xmlns:a16="http://schemas.microsoft.com/office/drawing/2014/main" id="{F9439773-F499-49CC-86DC-C4B8C518706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3" name="PoljeZBesedilom 1682">
          <a:extLst>
            <a:ext uri="{FF2B5EF4-FFF2-40B4-BE49-F238E27FC236}">
              <a16:creationId xmlns:a16="http://schemas.microsoft.com/office/drawing/2014/main" id="{CDD669A5-241D-40CF-83FC-B1CDA06AB5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4" name="PoljeZBesedilom 1683">
          <a:extLst>
            <a:ext uri="{FF2B5EF4-FFF2-40B4-BE49-F238E27FC236}">
              <a16:creationId xmlns:a16="http://schemas.microsoft.com/office/drawing/2014/main" id="{F27151A2-23D3-4FEB-AD4B-366C1CE292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5" name="PoljeZBesedilom 1684">
          <a:extLst>
            <a:ext uri="{FF2B5EF4-FFF2-40B4-BE49-F238E27FC236}">
              <a16:creationId xmlns:a16="http://schemas.microsoft.com/office/drawing/2014/main" id="{991FF88D-CC83-43A8-BB38-EF3D0A2061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6" name="PoljeZBesedilom 1685">
          <a:extLst>
            <a:ext uri="{FF2B5EF4-FFF2-40B4-BE49-F238E27FC236}">
              <a16:creationId xmlns:a16="http://schemas.microsoft.com/office/drawing/2014/main" id="{FE59AFF1-8487-4503-91C8-A6CEE71C595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7" name="PoljeZBesedilom 1686">
          <a:extLst>
            <a:ext uri="{FF2B5EF4-FFF2-40B4-BE49-F238E27FC236}">
              <a16:creationId xmlns:a16="http://schemas.microsoft.com/office/drawing/2014/main" id="{11A0B02B-D602-4AC1-8B47-19C8B6A888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8" name="PoljeZBesedilom 1687">
          <a:extLst>
            <a:ext uri="{FF2B5EF4-FFF2-40B4-BE49-F238E27FC236}">
              <a16:creationId xmlns:a16="http://schemas.microsoft.com/office/drawing/2014/main" id="{4EA6ECEF-62D6-4869-829E-2367BB01C7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9" name="PoljeZBesedilom 1688">
          <a:extLst>
            <a:ext uri="{FF2B5EF4-FFF2-40B4-BE49-F238E27FC236}">
              <a16:creationId xmlns:a16="http://schemas.microsoft.com/office/drawing/2014/main" id="{E2159E40-3633-42F8-AA93-C8B0A1ADC2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0" name="PoljeZBesedilom 1689">
          <a:extLst>
            <a:ext uri="{FF2B5EF4-FFF2-40B4-BE49-F238E27FC236}">
              <a16:creationId xmlns:a16="http://schemas.microsoft.com/office/drawing/2014/main" id="{4D64E29A-C4AC-41FF-9162-87A6B0313A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1" name="PoljeZBesedilom 1690">
          <a:extLst>
            <a:ext uri="{FF2B5EF4-FFF2-40B4-BE49-F238E27FC236}">
              <a16:creationId xmlns:a16="http://schemas.microsoft.com/office/drawing/2014/main" id="{EBC80F4F-92E9-42ED-BE87-4C60864A57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2" name="PoljeZBesedilom 1691">
          <a:extLst>
            <a:ext uri="{FF2B5EF4-FFF2-40B4-BE49-F238E27FC236}">
              <a16:creationId xmlns:a16="http://schemas.microsoft.com/office/drawing/2014/main" id="{CC3CDD3F-2048-45A4-AE4F-9805275911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3" name="PoljeZBesedilom 1692">
          <a:extLst>
            <a:ext uri="{FF2B5EF4-FFF2-40B4-BE49-F238E27FC236}">
              <a16:creationId xmlns:a16="http://schemas.microsoft.com/office/drawing/2014/main" id="{2D1F3602-99F6-4D19-BF72-445231A706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4" name="PoljeZBesedilom 1693">
          <a:extLst>
            <a:ext uri="{FF2B5EF4-FFF2-40B4-BE49-F238E27FC236}">
              <a16:creationId xmlns:a16="http://schemas.microsoft.com/office/drawing/2014/main" id="{58009878-32CE-4EA2-A322-C75C75AE11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5" name="PoljeZBesedilom 1694">
          <a:extLst>
            <a:ext uri="{FF2B5EF4-FFF2-40B4-BE49-F238E27FC236}">
              <a16:creationId xmlns:a16="http://schemas.microsoft.com/office/drawing/2014/main" id="{500C0990-97D8-47D7-967E-E841A20CFA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6" name="PoljeZBesedilom 1695">
          <a:extLst>
            <a:ext uri="{FF2B5EF4-FFF2-40B4-BE49-F238E27FC236}">
              <a16:creationId xmlns:a16="http://schemas.microsoft.com/office/drawing/2014/main" id="{B5262F81-4238-41A5-9C3D-0EA02DF9C6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7" name="PoljeZBesedilom 1696">
          <a:extLst>
            <a:ext uri="{FF2B5EF4-FFF2-40B4-BE49-F238E27FC236}">
              <a16:creationId xmlns:a16="http://schemas.microsoft.com/office/drawing/2014/main" id="{E488D53C-0885-4575-BEBA-23F8D490E6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8" name="PoljeZBesedilom 1697">
          <a:extLst>
            <a:ext uri="{FF2B5EF4-FFF2-40B4-BE49-F238E27FC236}">
              <a16:creationId xmlns:a16="http://schemas.microsoft.com/office/drawing/2014/main" id="{67C89CC4-CDDD-490F-9401-100681F357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9" name="PoljeZBesedilom 1698">
          <a:extLst>
            <a:ext uri="{FF2B5EF4-FFF2-40B4-BE49-F238E27FC236}">
              <a16:creationId xmlns:a16="http://schemas.microsoft.com/office/drawing/2014/main" id="{E4F0A535-6032-424E-8208-34CE332B7A6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0" name="PoljeZBesedilom 1699">
          <a:extLst>
            <a:ext uri="{FF2B5EF4-FFF2-40B4-BE49-F238E27FC236}">
              <a16:creationId xmlns:a16="http://schemas.microsoft.com/office/drawing/2014/main" id="{A3BC8499-89DC-4670-AF2D-F35BFBEBE2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1" name="PoljeZBesedilom 1700">
          <a:extLst>
            <a:ext uri="{FF2B5EF4-FFF2-40B4-BE49-F238E27FC236}">
              <a16:creationId xmlns:a16="http://schemas.microsoft.com/office/drawing/2014/main" id="{1F7C69CF-2B6E-4C82-89A6-0E96E0F3C5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2" name="PoljeZBesedilom 1701">
          <a:extLst>
            <a:ext uri="{FF2B5EF4-FFF2-40B4-BE49-F238E27FC236}">
              <a16:creationId xmlns:a16="http://schemas.microsoft.com/office/drawing/2014/main" id="{1F972C46-10AC-4AE2-B100-6E74CEF6A1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3" name="PoljeZBesedilom 1702">
          <a:extLst>
            <a:ext uri="{FF2B5EF4-FFF2-40B4-BE49-F238E27FC236}">
              <a16:creationId xmlns:a16="http://schemas.microsoft.com/office/drawing/2014/main" id="{8B9B85E3-D8C5-4BB4-8B22-4CACF3839A5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4" name="PoljeZBesedilom 1703">
          <a:extLst>
            <a:ext uri="{FF2B5EF4-FFF2-40B4-BE49-F238E27FC236}">
              <a16:creationId xmlns:a16="http://schemas.microsoft.com/office/drawing/2014/main" id="{8EF8F18F-229F-4AF8-B4CF-E8E934249CD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5" name="PoljeZBesedilom 1704">
          <a:extLst>
            <a:ext uri="{FF2B5EF4-FFF2-40B4-BE49-F238E27FC236}">
              <a16:creationId xmlns:a16="http://schemas.microsoft.com/office/drawing/2014/main" id="{A7E5A264-E938-41AB-9443-73EA439EC6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6" name="PoljeZBesedilom 1705">
          <a:extLst>
            <a:ext uri="{FF2B5EF4-FFF2-40B4-BE49-F238E27FC236}">
              <a16:creationId xmlns:a16="http://schemas.microsoft.com/office/drawing/2014/main" id="{C1D91338-2ED2-41C9-BAB1-A059A12D65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7" name="PoljeZBesedilom 1706">
          <a:extLst>
            <a:ext uri="{FF2B5EF4-FFF2-40B4-BE49-F238E27FC236}">
              <a16:creationId xmlns:a16="http://schemas.microsoft.com/office/drawing/2014/main" id="{E34C3A51-8461-4F46-9840-767E4545431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8" name="PoljeZBesedilom 1707">
          <a:extLst>
            <a:ext uri="{FF2B5EF4-FFF2-40B4-BE49-F238E27FC236}">
              <a16:creationId xmlns:a16="http://schemas.microsoft.com/office/drawing/2014/main" id="{5D258EB4-B03B-4012-83A0-D81849DCED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9" name="PoljeZBesedilom 1708">
          <a:extLst>
            <a:ext uri="{FF2B5EF4-FFF2-40B4-BE49-F238E27FC236}">
              <a16:creationId xmlns:a16="http://schemas.microsoft.com/office/drawing/2014/main" id="{955D518C-F69E-480F-9380-DB0560ACC4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0" name="PoljeZBesedilom 1709">
          <a:extLst>
            <a:ext uri="{FF2B5EF4-FFF2-40B4-BE49-F238E27FC236}">
              <a16:creationId xmlns:a16="http://schemas.microsoft.com/office/drawing/2014/main" id="{3D80D76B-2759-4374-8D36-E891DCFE21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1" name="PoljeZBesedilom 1710">
          <a:extLst>
            <a:ext uri="{FF2B5EF4-FFF2-40B4-BE49-F238E27FC236}">
              <a16:creationId xmlns:a16="http://schemas.microsoft.com/office/drawing/2014/main" id="{A3C71689-4822-45E6-BA86-67CAC4BB4F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2" name="PoljeZBesedilom 1711">
          <a:extLst>
            <a:ext uri="{FF2B5EF4-FFF2-40B4-BE49-F238E27FC236}">
              <a16:creationId xmlns:a16="http://schemas.microsoft.com/office/drawing/2014/main" id="{33477688-AC4E-42F1-AE2A-EE405956BA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3" name="PoljeZBesedilom 1712">
          <a:extLst>
            <a:ext uri="{FF2B5EF4-FFF2-40B4-BE49-F238E27FC236}">
              <a16:creationId xmlns:a16="http://schemas.microsoft.com/office/drawing/2014/main" id="{70A63357-7EB9-4198-849D-5AA68A4C8DB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4" name="PoljeZBesedilom 1713">
          <a:extLst>
            <a:ext uri="{FF2B5EF4-FFF2-40B4-BE49-F238E27FC236}">
              <a16:creationId xmlns:a16="http://schemas.microsoft.com/office/drawing/2014/main" id="{18E66CFC-A8C8-4BA4-95A3-FF77687AC7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5" name="PoljeZBesedilom 1714">
          <a:extLst>
            <a:ext uri="{FF2B5EF4-FFF2-40B4-BE49-F238E27FC236}">
              <a16:creationId xmlns:a16="http://schemas.microsoft.com/office/drawing/2014/main" id="{04AE913E-BCFD-4931-AADF-A21AE1D2099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6" name="PoljeZBesedilom 1715">
          <a:extLst>
            <a:ext uri="{FF2B5EF4-FFF2-40B4-BE49-F238E27FC236}">
              <a16:creationId xmlns:a16="http://schemas.microsoft.com/office/drawing/2014/main" id="{FD6D657E-8BBF-4239-BADC-F378380958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7" name="PoljeZBesedilom 1716">
          <a:extLst>
            <a:ext uri="{FF2B5EF4-FFF2-40B4-BE49-F238E27FC236}">
              <a16:creationId xmlns:a16="http://schemas.microsoft.com/office/drawing/2014/main" id="{10AC49C9-FFB3-4731-A7D6-1E370A9A415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8" name="PoljeZBesedilom 1717">
          <a:extLst>
            <a:ext uri="{FF2B5EF4-FFF2-40B4-BE49-F238E27FC236}">
              <a16:creationId xmlns:a16="http://schemas.microsoft.com/office/drawing/2014/main" id="{EE2D6AD9-4E6E-4F8B-B624-5DB7012BB7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9" name="PoljeZBesedilom 1718">
          <a:extLst>
            <a:ext uri="{FF2B5EF4-FFF2-40B4-BE49-F238E27FC236}">
              <a16:creationId xmlns:a16="http://schemas.microsoft.com/office/drawing/2014/main" id="{8E7A6525-5115-4D00-821F-660ABFE450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0" name="PoljeZBesedilom 1719">
          <a:extLst>
            <a:ext uri="{FF2B5EF4-FFF2-40B4-BE49-F238E27FC236}">
              <a16:creationId xmlns:a16="http://schemas.microsoft.com/office/drawing/2014/main" id="{5E88B654-C0B0-47E8-A6FD-E92C8F299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1" name="PoljeZBesedilom 1720">
          <a:extLst>
            <a:ext uri="{FF2B5EF4-FFF2-40B4-BE49-F238E27FC236}">
              <a16:creationId xmlns:a16="http://schemas.microsoft.com/office/drawing/2014/main" id="{7C0CDDFE-565D-4129-8196-0240F366ED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2" name="PoljeZBesedilom 1721">
          <a:extLst>
            <a:ext uri="{FF2B5EF4-FFF2-40B4-BE49-F238E27FC236}">
              <a16:creationId xmlns:a16="http://schemas.microsoft.com/office/drawing/2014/main" id="{B04150F5-0A03-45D8-911E-BED3DA3511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3" name="PoljeZBesedilom 1722">
          <a:extLst>
            <a:ext uri="{FF2B5EF4-FFF2-40B4-BE49-F238E27FC236}">
              <a16:creationId xmlns:a16="http://schemas.microsoft.com/office/drawing/2014/main" id="{AF8D6BC4-E841-41AD-94B6-46079BCD5E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4" name="PoljeZBesedilom 1723">
          <a:extLst>
            <a:ext uri="{FF2B5EF4-FFF2-40B4-BE49-F238E27FC236}">
              <a16:creationId xmlns:a16="http://schemas.microsoft.com/office/drawing/2014/main" id="{73CF483E-7C81-484C-AA3C-52B048E421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5" name="PoljeZBesedilom 1724">
          <a:extLst>
            <a:ext uri="{FF2B5EF4-FFF2-40B4-BE49-F238E27FC236}">
              <a16:creationId xmlns:a16="http://schemas.microsoft.com/office/drawing/2014/main" id="{FD53AFD5-A386-4EEC-9307-9EF3AE9525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6" name="PoljeZBesedilom 1725">
          <a:extLst>
            <a:ext uri="{FF2B5EF4-FFF2-40B4-BE49-F238E27FC236}">
              <a16:creationId xmlns:a16="http://schemas.microsoft.com/office/drawing/2014/main" id="{54AEA8DF-B2F1-4DCA-B2AB-8675052F79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7" name="PoljeZBesedilom 1726">
          <a:extLst>
            <a:ext uri="{FF2B5EF4-FFF2-40B4-BE49-F238E27FC236}">
              <a16:creationId xmlns:a16="http://schemas.microsoft.com/office/drawing/2014/main" id="{578876DC-BCD3-4A18-B1D9-BBA2D96B86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8" name="PoljeZBesedilom 1727">
          <a:extLst>
            <a:ext uri="{FF2B5EF4-FFF2-40B4-BE49-F238E27FC236}">
              <a16:creationId xmlns:a16="http://schemas.microsoft.com/office/drawing/2014/main" id="{10C4C759-61B0-4DC6-90C0-C9955D1E774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9" name="PoljeZBesedilom 1728">
          <a:extLst>
            <a:ext uri="{FF2B5EF4-FFF2-40B4-BE49-F238E27FC236}">
              <a16:creationId xmlns:a16="http://schemas.microsoft.com/office/drawing/2014/main" id="{B3135857-3D5B-4047-8540-077C6C5DD3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0" name="PoljeZBesedilom 1729">
          <a:extLst>
            <a:ext uri="{FF2B5EF4-FFF2-40B4-BE49-F238E27FC236}">
              <a16:creationId xmlns:a16="http://schemas.microsoft.com/office/drawing/2014/main" id="{BE0125A8-019C-4708-96C5-701C0DBED5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1" name="PoljeZBesedilom 1730">
          <a:extLst>
            <a:ext uri="{FF2B5EF4-FFF2-40B4-BE49-F238E27FC236}">
              <a16:creationId xmlns:a16="http://schemas.microsoft.com/office/drawing/2014/main" id="{A6B95551-6A8B-4B61-8632-768E60B3BC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2" name="PoljeZBesedilom 1731">
          <a:extLst>
            <a:ext uri="{FF2B5EF4-FFF2-40B4-BE49-F238E27FC236}">
              <a16:creationId xmlns:a16="http://schemas.microsoft.com/office/drawing/2014/main" id="{BE8BBC6E-593C-4C7E-A8FE-646D234754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3" name="PoljeZBesedilom 1732">
          <a:extLst>
            <a:ext uri="{FF2B5EF4-FFF2-40B4-BE49-F238E27FC236}">
              <a16:creationId xmlns:a16="http://schemas.microsoft.com/office/drawing/2014/main" id="{51B3D5DC-AEC5-4DB8-B425-EEE186AB58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4" name="PoljeZBesedilom 1733">
          <a:extLst>
            <a:ext uri="{FF2B5EF4-FFF2-40B4-BE49-F238E27FC236}">
              <a16:creationId xmlns:a16="http://schemas.microsoft.com/office/drawing/2014/main" id="{0BBBAB70-9B03-4704-A7C3-086763BF05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5" name="PoljeZBesedilom 1734">
          <a:extLst>
            <a:ext uri="{FF2B5EF4-FFF2-40B4-BE49-F238E27FC236}">
              <a16:creationId xmlns:a16="http://schemas.microsoft.com/office/drawing/2014/main" id="{CDFACCC3-99F3-43FE-AF0C-C43E98FBE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6" name="PoljeZBesedilom 1735">
          <a:extLst>
            <a:ext uri="{FF2B5EF4-FFF2-40B4-BE49-F238E27FC236}">
              <a16:creationId xmlns:a16="http://schemas.microsoft.com/office/drawing/2014/main" id="{1510AD0C-537E-4BA4-A0BE-D88E4DD6C3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7" name="PoljeZBesedilom 1736">
          <a:extLst>
            <a:ext uri="{FF2B5EF4-FFF2-40B4-BE49-F238E27FC236}">
              <a16:creationId xmlns:a16="http://schemas.microsoft.com/office/drawing/2014/main" id="{E0188D18-A623-4559-B446-D3C5C59EC5F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8" name="PoljeZBesedilom 1737">
          <a:extLst>
            <a:ext uri="{FF2B5EF4-FFF2-40B4-BE49-F238E27FC236}">
              <a16:creationId xmlns:a16="http://schemas.microsoft.com/office/drawing/2014/main" id="{ADD3328B-AB98-4B21-81EF-5768CE832A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9" name="PoljeZBesedilom 1738">
          <a:extLst>
            <a:ext uri="{FF2B5EF4-FFF2-40B4-BE49-F238E27FC236}">
              <a16:creationId xmlns:a16="http://schemas.microsoft.com/office/drawing/2014/main" id="{B749EED6-13A6-408A-89F5-60E5F110C90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0" name="PoljeZBesedilom 1739">
          <a:extLst>
            <a:ext uri="{FF2B5EF4-FFF2-40B4-BE49-F238E27FC236}">
              <a16:creationId xmlns:a16="http://schemas.microsoft.com/office/drawing/2014/main" id="{AA4EBA1E-170C-48F0-82E0-95793B17F5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1" name="PoljeZBesedilom 1740">
          <a:extLst>
            <a:ext uri="{FF2B5EF4-FFF2-40B4-BE49-F238E27FC236}">
              <a16:creationId xmlns:a16="http://schemas.microsoft.com/office/drawing/2014/main" id="{9EBA88FD-1413-4FFC-A944-66B11719AF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2" name="PoljeZBesedilom 1741">
          <a:extLst>
            <a:ext uri="{FF2B5EF4-FFF2-40B4-BE49-F238E27FC236}">
              <a16:creationId xmlns:a16="http://schemas.microsoft.com/office/drawing/2014/main" id="{CEA9586A-3CDF-480C-B34A-D6FDC86D6D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3" name="PoljeZBesedilom 1742">
          <a:extLst>
            <a:ext uri="{FF2B5EF4-FFF2-40B4-BE49-F238E27FC236}">
              <a16:creationId xmlns:a16="http://schemas.microsoft.com/office/drawing/2014/main" id="{2A6EC8DD-C73E-4A4E-9A23-C62DE8BCED9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4" name="PoljeZBesedilom 1743">
          <a:extLst>
            <a:ext uri="{FF2B5EF4-FFF2-40B4-BE49-F238E27FC236}">
              <a16:creationId xmlns:a16="http://schemas.microsoft.com/office/drawing/2014/main" id="{52472EFD-1FE6-4011-A1A0-972C6FBE36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5" name="PoljeZBesedilom 1744">
          <a:extLst>
            <a:ext uri="{FF2B5EF4-FFF2-40B4-BE49-F238E27FC236}">
              <a16:creationId xmlns:a16="http://schemas.microsoft.com/office/drawing/2014/main" id="{18D088F2-0053-4395-B9FC-63E9CDE724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6" name="PoljeZBesedilom 1745">
          <a:extLst>
            <a:ext uri="{FF2B5EF4-FFF2-40B4-BE49-F238E27FC236}">
              <a16:creationId xmlns:a16="http://schemas.microsoft.com/office/drawing/2014/main" id="{E3CC1CC8-EE2B-4A7C-A331-E20B128E3A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7" name="PoljeZBesedilom 1746">
          <a:extLst>
            <a:ext uri="{FF2B5EF4-FFF2-40B4-BE49-F238E27FC236}">
              <a16:creationId xmlns:a16="http://schemas.microsoft.com/office/drawing/2014/main" id="{BA8F07C4-14EC-483E-8798-718C1CDA4D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8" name="PoljeZBesedilom 1747">
          <a:extLst>
            <a:ext uri="{FF2B5EF4-FFF2-40B4-BE49-F238E27FC236}">
              <a16:creationId xmlns:a16="http://schemas.microsoft.com/office/drawing/2014/main" id="{AE59460A-F4FE-410E-A254-48200CF89ED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9" name="PoljeZBesedilom 1748">
          <a:extLst>
            <a:ext uri="{FF2B5EF4-FFF2-40B4-BE49-F238E27FC236}">
              <a16:creationId xmlns:a16="http://schemas.microsoft.com/office/drawing/2014/main" id="{1190ADEB-98F5-4811-914C-E68893B6CF6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0" name="PoljeZBesedilom 1749">
          <a:extLst>
            <a:ext uri="{FF2B5EF4-FFF2-40B4-BE49-F238E27FC236}">
              <a16:creationId xmlns:a16="http://schemas.microsoft.com/office/drawing/2014/main" id="{7C0F426E-0A28-4E92-8F9D-C1B349F4B9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1" name="PoljeZBesedilom 1750">
          <a:extLst>
            <a:ext uri="{FF2B5EF4-FFF2-40B4-BE49-F238E27FC236}">
              <a16:creationId xmlns:a16="http://schemas.microsoft.com/office/drawing/2014/main" id="{0A22E32F-3701-433D-9057-F37C8A2BED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2" name="PoljeZBesedilom 1751">
          <a:extLst>
            <a:ext uri="{FF2B5EF4-FFF2-40B4-BE49-F238E27FC236}">
              <a16:creationId xmlns:a16="http://schemas.microsoft.com/office/drawing/2014/main" id="{964F3D46-6EA9-4492-BE75-C14FE74175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3" name="PoljeZBesedilom 1752">
          <a:extLst>
            <a:ext uri="{FF2B5EF4-FFF2-40B4-BE49-F238E27FC236}">
              <a16:creationId xmlns:a16="http://schemas.microsoft.com/office/drawing/2014/main" id="{2021FC59-A844-4868-ADEC-3CB638B1A8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4" name="PoljeZBesedilom 1753">
          <a:extLst>
            <a:ext uri="{FF2B5EF4-FFF2-40B4-BE49-F238E27FC236}">
              <a16:creationId xmlns:a16="http://schemas.microsoft.com/office/drawing/2014/main" id="{B65E12DD-7931-49BD-8496-B37CAAF4C81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5" name="PoljeZBesedilom 1754">
          <a:extLst>
            <a:ext uri="{FF2B5EF4-FFF2-40B4-BE49-F238E27FC236}">
              <a16:creationId xmlns:a16="http://schemas.microsoft.com/office/drawing/2014/main" id="{465E19D1-FEA3-485A-8EF4-33CB79B9993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6" name="PoljeZBesedilom 1755">
          <a:extLst>
            <a:ext uri="{FF2B5EF4-FFF2-40B4-BE49-F238E27FC236}">
              <a16:creationId xmlns:a16="http://schemas.microsoft.com/office/drawing/2014/main" id="{66DC9D10-84C6-4D36-98B8-4D319FCB95C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7" name="PoljeZBesedilom 1756">
          <a:extLst>
            <a:ext uri="{FF2B5EF4-FFF2-40B4-BE49-F238E27FC236}">
              <a16:creationId xmlns:a16="http://schemas.microsoft.com/office/drawing/2014/main" id="{28D83D5C-F1F8-4BE0-B5B7-0FF36158F1B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8" name="PoljeZBesedilom 1757">
          <a:extLst>
            <a:ext uri="{FF2B5EF4-FFF2-40B4-BE49-F238E27FC236}">
              <a16:creationId xmlns:a16="http://schemas.microsoft.com/office/drawing/2014/main" id="{25043F29-DDBD-40EA-A85B-370ED3D6F4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9" name="PoljeZBesedilom 1758">
          <a:extLst>
            <a:ext uri="{FF2B5EF4-FFF2-40B4-BE49-F238E27FC236}">
              <a16:creationId xmlns:a16="http://schemas.microsoft.com/office/drawing/2014/main" id="{2A0B24EA-E2AE-432A-9385-28F4E5CE2C1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0" name="PoljeZBesedilom 1759">
          <a:extLst>
            <a:ext uri="{FF2B5EF4-FFF2-40B4-BE49-F238E27FC236}">
              <a16:creationId xmlns:a16="http://schemas.microsoft.com/office/drawing/2014/main" id="{A0ED5227-47AF-4089-9397-5DC4211A3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1" name="PoljeZBesedilom 1760">
          <a:extLst>
            <a:ext uri="{FF2B5EF4-FFF2-40B4-BE49-F238E27FC236}">
              <a16:creationId xmlns:a16="http://schemas.microsoft.com/office/drawing/2014/main" id="{DE6C26DA-6098-49A7-B4CA-198D7B48BA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2" name="PoljeZBesedilom 1761">
          <a:extLst>
            <a:ext uri="{FF2B5EF4-FFF2-40B4-BE49-F238E27FC236}">
              <a16:creationId xmlns:a16="http://schemas.microsoft.com/office/drawing/2014/main" id="{45ADB51B-423E-40A2-A7CF-67D6BFB87F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3" name="PoljeZBesedilom 1762">
          <a:extLst>
            <a:ext uri="{FF2B5EF4-FFF2-40B4-BE49-F238E27FC236}">
              <a16:creationId xmlns:a16="http://schemas.microsoft.com/office/drawing/2014/main" id="{7B7DF3D0-8953-4F3E-B555-3215961BF1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4" name="PoljeZBesedilom 1763">
          <a:extLst>
            <a:ext uri="{FF2B5EF4-FFF2-40B4-BE49-F238E27FC236}">
              <a16:creationId xmlns:a16="http://schemas.microsoft.com/office/drawing/2014/main" id="{BE925671-6F5F-43EF-9D0A-FBE680CC88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5" name="PoljeZBesedilom 1764">
          <a:extLst>
            <a:ext uri="{FF2B5EF4-FFF2-40B4-BE49-F238E27FC236}">
              <a16:creationId xmlns:a16="http://schemas.microsoft.com/office/drawing/2014/main" id="{2510F491-BBED-427C-8E8D-5F5A634D969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6" name="PoljeZBesedilom 1765">
          <a:extLst>
            <a:ext uri="{FF2B5EF4-FFF2-40B4-BE49-F238E27FC236}">
              <a16:creationId xmlns:a16="http://schemas.microsoft.com/office/drawing/2014/main" id="{3D0B8235-A312-43D1-9A1B-673F9571E7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7" name="PoljeZBesedilom 1766">
          <a:extLst>
            <a:ext uri="{FF2B5EF4-FFF2-40B4-BE49-F238E27FC236}">
              <a16:creationId xmlns:a16="http://schemas.microsoft.com/office/drawing/2014/main" id="{09F62CE9-FECB-444A-B299-C9720BE6A5A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8" name="PoljeZBesedilom 1767">
          <a:extLst>
            <a:ext uri="{FF2B5EF4-FFF2-40B4-BE49-F238E27FC236}">
              <a16:creationId xmlns:a16="http://schemas.microsoft.com/office/drawing/2014/main" id="{F6125953-AAC9-4F69-A3E9-0F9F4F4C01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9" name="PoljeZBesedilom 1768">
          <a:extLst>
            <a:ext uri="{FF2B5EF4-FFF2-40B4-BE49-F238E27FC236}">
              <a16:creationId xmlns:a16="http://schemas.microsoft.com/office/drawing/2014/main" id="{4809D504-4E8B-405C-B3FD-87A25E26FD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0" name="PoljeZBesedilom 1769">
          <a:extLst>
            <a:ext uri="{FF2B5EF4-FFF2-40B4-BE49-F238E27FC236}">
              <a16:creationId xmlns:a16="http://schemas.microsoft.com/office/drawing/2014/main" id="{2B792B21-A2CC-4A8A-8671-EDFF8E2E56A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1" name="PoljeZBesedilom 1770">
          <a:extLst>
            <a:ext uri="{FF2B5EF4-FFF2-40B4-BE49-F238E27FC236}">
              <a16:creationId xmlns:a16="http://schemas.microsoft.com/office/drawing/2014/main" id="{C24C70B8-2444-4A26-B7AB-2DD3D584F6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2" name="PoljeZBesedilom 1771">
          <a:extLst>
            <a:ext uri="{FF2B5EF4-FFF2-40B4-BE49-F238E27FC236}">
              <a16:creationId xmlns:a16="http://schemas.microsoft.com/office/drawing/2014/main" id="{568C580B-6DB4-426E-81D4-B52301CAFE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3" name="PoljeZBesedilom 1772">
          <a:extLst>
            <a:ext uri="{FF2B5EF4-FFF2-40B4-BE49-F238E27FC236}">
              <a16:creationId xmlns:a16="http://schemas.microsoft.com/office/drawing/2014/main" id="{8F870CDC-110F-429E-BB31-221C65A31A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4" name="PoljeZBesedilom 1773">
          <a:extLst>
            <a:ext uri="{FF2B5EF4-FFF2-40B4-BE49-F238E27FC236}">
              <a16:creationId xmlns:a16="http://schemas.microsoft.com/office/drawing/2014/main" id="{FFC5FC9B-865A-406B-A028-289A7B44D4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5" name="PoljeZBesedilom 1774">
          <a:extLst>
            <a:ext uri="{FF2B5EF4-FFF2-40B4-BE49-F238E27FC236}">
              <a16:creationId xmlns:a16="http://schemas.microsoft.com/office/drawing/2014/main" id="{546A13C4-0B39-43CA-9B49-5AB3ACF57B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6" name="PoljeZBesedilom 1775">
          <a:extLst>
            <a:ext uri="{FF2B5EF4-FFF2-40B4-BE49-F238E27FC236}">
              <a16:creationId xmlns:a16="http://schemas.microsoft.com/office/drawing/2014/main" id="{E5A148E1-C281-49C6-83C1-51DFBD8B10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7" name="PoljeZBesedilom 1776">
          <a:extLst>
            <a:ext uri="{FF2B5EF4-FFF2-40B4-BE49-F238E27FC236}">
              <a16:creationId xmlns:a16="http://schemas.microsoft.com/office/drawing/2014/main" id="{8E516362-855F-449F-9B93-A027A5FC80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8" name="PoljeZBesedilom 1777">
          <a:extLst>
            <a:ext uri="{FF2B5EF4-FFF2-40B4-BE49-F238E27FC236}">
              <a16:creationId xmlns:a16="http://schemas.microsoft.com/office/drawing/2014/main" id="{ED985364-65A1-40E9-AB69-C04683AE77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9" name="PoljeZBesedilom 1778">
          <a:extLst>
            <a:ext uri="{FF2B5EF4-FFF2-40B4-BE49-F238E27FC236}">
              <a16:creationId xmlns:a16="http://schemas.microsoft.com/office/drawing/2014/main" id="{47BE2E9E-7772-4D54-B955-D73E18CADDF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0" name="PoljeZBesedilom 1779">
          <a:extLst>
            <a:ext uri="{FF2B5EF4-FFF2-40B4-BE49-F238E27FC236}">
              <a16:creationId xmlns:a16="http://schemas.microsoft.com/office/drawing/2014/main" id="{1E41EF28-6845-4FB8-9B6F-FCB3547542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1" name="PoljeZBesedilom 1780">
          <a:extLst>
            <a:ext uri="{FF2B5EF4-FFF2-40B4-BE49-F238E27FC236}">
              <a16:creationId xmlns:a16="http://schemas.microsoft.com/office/drawing/2014/main" id="{962A50B5-0921-4DD5-B4E8-5AEB77EBB9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2" name="PoljeZBesedilom 1781">
          <a:extLst>
            <a:ext uri="{FF2B5EF4-FFF2-40B4-BE49-F238E27FC236}">
              <a16:creationId xmlns:a16="http://schemas.microsoft.com/office/drawing/2014/main" id="{04D3F333-DA2E-4087-B98A-A077E242786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3" name="PoljeZBesedilom 1782">
          <a:extLst>
            <a:ext uri="{FF2B5EF4-FFF2-40B4-BE49-F238E27FC236}">
              <a16:creationId xmlns:a16="http://schemas.microsoft.com/office/drawing/2014/main" id="{1E315EF5-AD57-416E-9C01-67C0A1797D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4" name="PoljeZBesedilom 1783">
          <a:extLst>
            <a:ext uri="{FF2B5EF4-FFF2-40B4-BE49-F238E27FC236}">
              <a16:creationId xmlns:a16="http://schemas.microsoft.com/office/drawing/2014/main" id="{4DF1FDB0-8AFC-4A20-96FF-EEC336C668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5" name="PoljeZBesedilom 1784">
          <a:extLst>
            <a:ext uri="{FF2B5EF4-FFF2-40B4-BE49-F238E27FC236}">
              <a16:creationId xmlns:a16="http://schemas.microsoft.com/office/drawing/2014/main" id="{5814BA3C-FD65-4879-87A9-A327C0D637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6" name="PoljeZBesedilom 1785">
          <a:extLst>
            <a:ext uri="{FF2B5EF4-FFF2-40B4-BE49-F238E27FC236}">
              <a16:creationId xmlns:a16="http://schemas.microsoft.com/office/drawing/2014/main" id="{E13829E5-8A8A-4F74-9874-69ED868B96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7" name="PoljeZBesedilom 1786">
          <a:extLst>
            <a:ext uri="{FF2B5EF4-FFF2-40B4-BE49-F238E27FC236}">
              <a16:creationId xmlns:a16="http://schemas.microsoft.com/office/drawing/2014/main" id="{AB5DA3E6-CFD8-42DA-8447-F90697FA79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8" name="PoljeZBesedilom 1787">
          <a:extLst>
            <a:ext uri="{FF2B5EF4-FFF2-40B4-BE49-F238E27FC236}">
              <a16:creationId xmlns:a16="http://schemas.microsoft.com/office/drawing/2014/main" id="{DE9FDC32-FB67-47A9-99C6-AE0D361B0B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9" name="PoljeZBesedilom 1788">
          <a:extLst>
            <a:ext uri="{FF2B5EF4-FFF2-40B4-BE49-F238E27FC236}">
              <a16:creationId xmlns:a16="http://schemas.microsoft.com/office/drawing/2014/main" id="{D5F3AE52-9476-4360-A39A-77F7A804F1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0" name="PoljeZBesedilom 1789">
          <a:extLst>
            <a:ext uri="{FF2B5EF4-FFF2-40B4-BE49-F238E27FC236}">
              <a16:creationId xmlns:a16="http://schemas.microsoft.com/office/drawing/2014/main" id="{EE0BB02D-05AC-44CD-9BF5-7E84429CD0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1" name="PoljeZBesedilom 1790">
          <a:extLst>
            <a:ext uri="{FF2B5EF4-FFF2-40B4-BE49-F238E27FC236}">
              <a16:creationId xmlns:a16="http://schemas.microsoft.com/office/drawing/2014/main" id="{4D8572C1-14A0-41AC-8FFF-1F5A5EB0F5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2" name="PoljeZBesedilom 1791">
          <a:extLst>
            <a:ext uri="{FF2B5EF4-FFF2-40B4-BE49-F238E27FC236}">
              <a16:creationId xmlns:a16="http://schemas.microsoft.com/office/drawing/2014/main" id="{FABAF7D6-B643-4B15-9936-3F036311612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3" name="PoljeZBesedilom 1792">
          <a:extLst>
            <a:ext uri="{FF2B5EF4-FFF2-40B4-BE49-F238E27FC236}">
              <a16:creationId xmlns:a16="http://schemas.microsoft.com/office/drawing/2014/main" id="{9E7E6E3C-0ABF-4990-A072-9E74DC35DC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4" name="PoljeZBesedilom 1793">
          <a:extLst>
            <a:ext uri="{FF2B5EF4-FFF2-40B4-BE49-F238E27FC236}">
              <a16:creationId xmlns:a16="http://schemas.microsoft.com/office/drawing/2014/main" id="{599E2F8E-6DD6-4DE0-9387-AA5E1FBCC9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5" name="PoljeZBesedilom 1794">
          <a:extLst>
            <a:ext uri="{FF2B5EF4-FFF2-40B4-BE49-F238E27FC236}">
              <a16:creationId xmlns:a16="http://schemas.microsoft.com/office/drawing/2014/main" id="{746494D9-3DF1-40B8-9DE3-E85606B5A3A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6" name="PoljeZBesedilom 1795">
          <a:extLst>
            <a:ext uri="{FF2B5EF4-FFF2-40B4-BE49-F238E27FC236}">
              <a16:creationId xmlns:a16="http://schemas.microsoft.com/office/drawing/2014/main" id="{DFBB41E1-FA0C-4AF0-B7D3-4158999E39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7" name="PoljeZBesedilom 1796">
          <a:extLst>
            <a:ext uri="{FF2B5EF4-FFF2-40B4-BE49-F238E27FC236}">
              <a16:creationId xmlns:a16="http://schemas.microsoft.com/office/drawing/2014/main" id="{E251251E-6466-4D11-94EE-CB69B50454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8" name="PoljeZBesedilom 1797">
          <a:extLst>
            <a:ext uri="{FF2B5EF4-FFF2-40B4-BE49-F238E27FC236}">
              <a16:creationId xmlns:a16="http://schemas.microsoft.com/office/drawing/2014/main" id="{E2ECA582-2916-44CC-97AD-AC8BFEAC85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9" name="PoljeZBesedilom 1798">
          <a:extLst>
            <a:ext uri="{FF2B5EF4-FFF2-40B4-BE49-F238E27FC236}">
              <a16:creationId xmlns:a16="http://schemas.microsoft.com/office/drawing/2014/main" id="{EEAA388B-2650-4871-96D7-ED664710E5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800" name="PoljeZBesedilom 1799">
          <a:extLst>
            <a:ext uri="{FF2B5EF4-FFF2-40B4-BE49-F238E27FC236}">
              <a16:creationId xmlns:a16="http://schemas.microsoft.com/office/drawing/2014/main" id="{B620D246-242A-47FA-AC3E-992CC09F57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801" name="PoljeZBesedilom 1800">
          <a:extLst>
            <a:ext uri="{FF2B5EF4-FFF2-40B4-BE49-F238E27FC236}">
              <a16:creationId xmlns:a16="http://schemas.microsoft.com/office/drawing/2014/main" id="{7F22D432-F1DE-4F92-A871-DC07FBAC4B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2" name="PoljeZBesedilom 1801">
          <a:extLst>
            <a:ext uri="{FF2B5EF4-FFF2-40B4-BE49-F238E27FC236}">
              <a16:creationId xmlns:a16="http://schemas.microsoft.com/office/drawing/2014/main" id="{C2E88A56-F384-4418-B3F3-DE907CF992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3" name="PoljeZBesedilom 1802">
          <a:extLst>
            <a:ext uri="{FF2B5EF4-FFF2-40B4-BE49-F238E27FC236}">
              <a16:creationId xmlns:a16="http://schemas.microsoft.com/office/drawing/2014/main" id="{4365BA96-263B-4DEA-8C2A-84CDD6EF2B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4" name="PoljeZBesedilom 1803">
          <a:extLst>
            <a:ext uri="{FF2B5EF4-FFF2-40B4-BE49-F238E27FC236}">
              <a16:creationId xmlns:a16="http://schemas.microsoft.com/office/drawing/2014/main" id="{8A62DA11-DDF3-4DB4-8D9B-7A263ED5542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5" name="PoljeZBesedilom 1804">
          <a:extLst>
            <a:ext uri="{FF2B5EF4-FFF2-40B4-BE49-F238E27FC236}">
              <a16:creationId xmlns:a16="http://schemas.microsoft.com/office/drawing/2014/main" id="{691AD77E-88B7-4C70-91D7-93788942B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6" name="PoljeZBesedilom 1805">
          <a:extLst>
            <a:ext uri="{FF2B5EF4-FFF2-40B4-BE49-F238E27FC236}">
              <a16:creationId xmlns:a16="http://schemas.microsoft.com/office/drawing/2014/main" id="{43DB9591-3E67-4B21-BAEA-510B386FF6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7" name="PoljeZBesedilom 1806">
          <a:extLst>
            <a:ext uri="{FF2B5EF4-FFF2-40B4-BE49-F238E27FC236}">
              <a16:creationId xmlns:a16="http://schemas.microsoft.com/office/drawing/2014/main" id="{B3A5541D-B2BC-494A-A355-979116054C1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8" name="PoljeZBesedilom 1807">
          <a:extLst>
            <a:ext uri="{FF2B5EF4-FFF2-40B4-BE49-F238E27FC236}">
              <a16:creationId xmlns:a16="http://schemas.microsoft.com/office/drawing/2014/main" id="{F3B11BA9-4BF1-4620-9269-D8BB8BCF76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9" name="PoljeZBesedilom 1808">
          <a:extLst>
            <a:ext uri="{FF2B5EF4-FFF2-40B4-BE49-F238E27FC236}">
              <a16:creationId xmlns:a16="http://schemas.microsoft.com/office/drawing/2014/main" id="{8C092AD3-82ED-4106-94D8-4C6B9C41B2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0" name="PoljeZBesedilom 1809">
          <a:extLst>
            <a:ext uri="{FF2B5EF4-FFF2-40B4-BE49-F238E27FC236}">
              <a16:creationId xmlns:a16="http://schemas.microsoft.com/office/drawing/2014/main" id="{DD6BD14B-7679-4BE1-B0ED-F03D4C5884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1" name="PoljeZBesedilom 1810">
          <a:extLst>
            <a:ext uri="{FF2B5EF4-FFF2-40B4-BE49-F238E27FC236}">
              <a16:creationId xmlns:a16="http://schemas.microsoft.com/office/drawing/2014/main" id="{85DC8A51-B365-4515-A7BA-0EE6E32E9B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2" name="PoljeZBesedilom 1811">
          <a:extLst>
            <a:ext uri="{FF2B5EF4-FFF2-40B4-BE49-F238E27FC236}">
              <a16:creationId xmlns:a16="http://schemas.microsoft.com/office/drawing/2014/main" id="{620611BE-2311-4C7A-93A2-5A664D8640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3" name="PoljeZBesedilom 1812">
          <a:extLst>
            <a:ext uri="{FF2B5EF4-FFF2-40B4-BE49-F238E27FC236}">
              <a16:creationId xmlns:a16="http://schemas.microsoft.com/office/drawing/2014/main" id="{C4E670D4-83C5-424C-92BA-D695635D4F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4" name="PoljeZBesedilom 1813">
          <a:extLst>
            <a:ext uri="{FF2B5EF4-FFF2-40B4-BE49-F238E27FC236}">
              <a16:creationId xmlns:a16="http://schemas.microsoft.com/office/drawing/2014/main" id="{62A8AC86-062E-44C3-A981-D2569E43CD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5" name="PoljeZBesedilom 1814">
          <a:extLst>
            <a:ext uri="{FF2B5EF4-FFF2-40B4-BE49-F238E27FC236}">
              <a16:creationId xmlns:a16="http://schemas.microsoft.com/office/drawing/2014/main" id="{44300636-073C-444F-8AC2-0C7358896E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6" name="PoljeZBesedilom 1815">
          <a:extLst>
            <a:ext uri="{FF2B5EF4-FFF2-40B4-BE49-F238E27FC236}">
              <a16:creationId xmlns:a16="http://schemas.microsoft.com/office/drawing/2014/main" id="{C24BFDA2-4DB8-4C4C-9F78-D30AAF976D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7" name="PoljeZBesedilom 1816">
          <a:extLst>
            <a:ext uri="{FF2B5EF4-FFF2-40B4-BE49-F238E27FC236}">
              <a16:creationId xmlns:a16="http://schemas.microsoft.com/office/drawing/2014/main" id="{F4008C63-829A-4C2E-A408-988D1534AF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8" name="PoljeZBesedilom 1817">
          <a:extLst>
            <a:ext uri="{FF2B5EF4-FFF2-40B4-BE49-F238E27FC236}">
              <a16:creationId xmlns:a16="http://schemas.microsoft.com/office/drawing/2014/main" id="{7AAEA91B-3A3E-4DB9-821C-4176C9DC4F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9" name="PoljeZBesedilom 1818">
          <a:extLst>
            <a:ext uri="{FF2B5EF4-FFF2-40B4-BE49-F238E27FC236}">
              <a16:creationId xmlns:a16="http://schemas.microsoft.com/office/drawing/2014/main" id="{DA4F1258-1B24-41AA-B8B1-0708A5A36A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0" name="PoljeZBesedilom 1819">
          <a:extLst>
            <a:ext uri="{FF2B5EF4-FFF2-40B4-BE49-F238E27FC236}">
              <a16:creationId xmlns:a16="http://schemas.microsoft.com/office/drawing/2014/main" id="{2B345FB4-2CB2-42B8-8AE7-D21CF707C5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1" name="PoljeZBesedilom 1820">
          <a:extLst>
            <a:ext uri="{FF2B5EF4-FFF2-40B4-BE49-F238E27FC236}">
              <a16:creationId xmlns:a16="http://schemas.microsoft.com/office/drawing/2014/main" id="{F7FCCDF3-16A1-4F4A-A21A-D7AA74FD3E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2" name="PoljeZBesedilom 1821">
          <a:extLst>
            <a:ext uri="{FF2B5EF4-FFF2-40B4-BE49-F238E27FC236}">
              <a16:creationId xmlns:a16="http://schemas.microsoft.com/office/drawing/2014/main" id="{B2F135B7-60E7-4618-A709-80EC6C0691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3" name="PoljeZBesedilom 1822">
          <a:extLst>
            <a:ext uri="{FF2B5EF4-FFF2-40B4-BE49-F238E27FC236}">
              <a16:creationId xmlns:a16="http://schemas.microsoft.com/office/drawing/2014/main" id="{67621623-9CA6-4999-B325-E13EC001A1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4" name="PoljeZBesedilom 1823">
          <a:extLst>
            <a:ext uri="{FF2B5EF4-FFF2-40B4-BE49-F238E27FC236}">
              <a16:creationId xmlns:a16="http://schemas.microsoft.com/office/drawing/2014/main" id="{1738D519-9168-4BEE-BE34-65F7E501CE3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5" name="PoljeZBesedilom 1824">
          <a:extLst>
            <a:ext uri="{FF2B5EF4-FFF2-40B4-BE49-F238E27FC236}">
              <a16:creationId xmlns:a16="http://schemas.microsoft.com/office/drawing/2014/main" id="{DFF07219-C579-45B6-985D-A0FFBCFF78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6" name="PoljeZBesedilom 1825">
          <a:extLst>
            <a:ext uri="{FF2B5EF4-FFF2-40B4-BE49-F238E27FC236}">
              <a16:creationId xmlns:a16="http://schemas.microsoft.com/office/drawing/2014/main" id="{29838558-1645-493A-A9F0-122A2CAD0B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7" name="PoljeZBesedilom 1826">
          <a:extLst>
            <a:ext uri="{FF2B5EF4-FFF2-40B4-BE49-F238E27FC236}">
              <a16:creationId xmlns:a16="http://schemas.microsoft.com/office/drawing/2014/main" id="{922BA195-15DF-438B-BE5D-E3E35C004F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8" name="PoljeZBesedilom 1827">
          <a:extLst>
            <a:ext uri="{FF2B5EF4-FFF2-40B4-BE49-F238E27FC236}">
              <a16:creationId xmlns:a16="http://schemas.microsoft.com/office/drawing/2014/main" id="{77605225-B395-4F72-B8F7-AAD37C140D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9" name="PoljeZBesedilom 1828">
          <a:extLst>
            <a:ext uri="{FF2B5EF4-FFF2-40B4-BE49-F238E27FC236}">
              <a16:creationId xmlns:a16="http://schemas.microsoft.com/office/drawing/2014/main" id="{B9B13152-1D43-46D6-8BF5-CDC45A8693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0" name="PoljeZBesedilom 1829">
          <a:extLst>
            <a:ext uri="{FF2B5EF4-FFF2-40B4-BE49-F238E27FC236}">
              <a16:creationId xmlns:a16="http://schemas.microsoft.com/office/drawing/2014/main" id="{1EC5ED80-FEA4-4035-A0DC-9630293970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1" name="PoljeZBesedilom 1830">
          <a:extLst>
            <a:ext uri="{FF2B5EF4-FFF2-40B4-BE49-F238E27FC236}">
              <a16:creationId xmlns:a16="http://schemas.microsoft.com/office/drawing/2014/main" id="{BF152E59-677F-4683-B8F5-56CBBD3084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2" name="PoljeZBesedilom 1831">
          <a:extLst>
            <a:ext uri="{FF2B5EF4-FFF2-40B4-BE49-F238E27FC236}">
              <a16:creationId xmlns:a16="http://schemas.microsoft.com/office/drawing/2014/main" id="{FE2C208C-6A06-4080-9A79-58529F0A431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3" name="PoljeZBesedilom 1832">
          <a:extLst>
            <a:ext uri="{FF2B5EF4-FFF2-40B4-BE49-F238E27FC236}">
              <a16:creationId xmlns:a16="http://schemas.microsoft.com/office/drawing/2014/main" id="{4BAF83C4-AE86-4668-BD03-7F26FCB0A5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4" name="PoljeZBesedilom 1833">
          <a:extLst>
            <a:ext uri="{FF2B5EF4-FFF2-40B4-BE49-F238E27FC236}">
              <a16:creationId xmlns:a16="http://schemas.microsoft.com/office/drawing/2014/main" id="{E7918C9E-058D-4333-867D-0889AD9C40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5" name="PoljeZBesedilom 1834">
          <a:extLst>
            <a:ext uri="{FF2B5EF4-FFF2-40B4-BE49-F238E27FC236}">
              <a16:creationId xmlns:a16="http://schemas.microsoft.com/office/drawing/2014/main" id="{7F4B7265-4EE8-4C8F-93B2-347CD87AB6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6" name="PoljeZBesedilom 1835">
          <a:extLst>
            <a:ext uri="{FF2B5EF4-FFF2-40B4-BE49-F238E27FC236}">
              <a16:creationId xmlns:a16="http://schemas.microsoft.com/office/drawing/2014/main" id="{F9CD818A-8715-41D3-8D26-E1D630362D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7" name="PoljeZBesedilom 1836">
          <a:extLst>
            <a:ext uri="{FF2B5EF4-FFF2-40B4-BE49-F238E27FC236}">
              <a16:creationId xmlns:a16="http://schemas.microsoft.com/office/drawing/2014/main" id="{9EAE75B4-5402-47C3-84EC-A059B639FB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8" name="PoljeZBesedilom 1837">
          <a:extLst>
            <a:ext uri="{FF2B5EF4-FFF2-40B4-BE49-F238E27FC236}">
              <a16:creationId xmlns:a16="http://schemas.microsoft.com/office/drawing/2014/main" id="{802B049D-F6BA-4C0A-A365-E5513E8691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9" name="PoljeZBesedilom 1838">
          <a:extLst>
            <a:ext uri="{FF2B5EF4-FFF2-40B4-BE49-F238E27FC236}">
              <a16:creationId xmlns:a16="http://schemas.microsoft.com/office/drawing/2014/main" id="{F5373D93-D8E0-4947-96E1-B51A5C1A6B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0" name="PoljeZBesedilom 1839">
          <a:extLst>
            <a:ext uri="{FF2B5EF4-FFF2-40B4-BE49-F238E27FC236}">
              <a16:creationId xmlns:a16="http://schemas.microsoft.com/office/drawing/2014/main" id="{602E3029-63FD-4D3F-B1FD-253523D25B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1" name="PoljeZBesedilom 1840">
          <a:extLst>
            <a:ext uri="{FF2B5EF4-FFF2-40B4-BE49-F238E27FC236}">
              <a16:creationId xmlns:a16="http://schemas.microsoft.com/office/drawing/2014/main" id="{49CEE540-5A96-479E-BA69-AAE7E7D898D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2" name="PoljeZBesedilom 1841">
          <a:extLst>
            <a:ext uri="{FF2B5EF4-FFF2-40B4-BE49-F238E27FC236}">
              <a16:creationId xmlns:a16="http://schemas.microsoft.com/office/drawing/2014/main" id="{0046FFC2-D1EB-4C03-9812-E68B26F74C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3" name="PoljeZBesedilom 1842">
          <a:extLst>
            <a:ext uri="{FF2B5EF4-FFF2-40B4-BE49-F238E27FC236}">
              <a16:creationId xmlns:a16="http://schemas.microsoft.com/office/drawing/2014/main" id="{87F1CA20-F8DB-454F-B59E-844F249410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4" name="PoljeZBesedilom 1843">
          <a:extLst>
            <a:ext uri="{FF2B5EF4-FFF2-40B4-BE49-F238E27FC236}">
              <a16:creationId xmlns:a16="http://schemas.microsoft.com/office/drawing/2014/main" id="{9D5B7A7A-9FEF-40C6-97B8-A4CBBD68FC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5" name="PoljeZBesedilom 1844">
          <a:extLst>
            <a:ext uri="{FF2B5EF4-FFF2-40B4-BE49-F238E27FC236}">
              <a16:creationId xmlns:a16="http://schemas.microsoft.com/office/drawing/2014/main" id="{E4D83F8A-61C3-47DE-933D-B1BEC2BEFC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6" name="PoljeZBesedilom 1845">
          <a:extLst>
            <a:ext uri="{FF2B5EF4-FFF2-40B4-BE49-F238E27FC236}">
              <a16:creationId xmlns:a16="http://schemas.microsoft.com/office/drawing/2014/main" id="{A9BDE65F-2EA4-464E-B923-665E34E9F2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7" name="PoljeZBesedilom 1846">
          <a:extLst>
            <a:ext uri="{FF2B5EF4-FFF2-40B4-BE49-F238E27FC236}">
              <a16:creationId xmlns:a16="http://schemas.microsoft.com/office/drawing/2014/main" id="{9227124E-1A3B-4A9A-AD6B-A30596EF0D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8" name="PoljeZBesedilom 1847">
          <a:extLst>
            <a:ext uri="{FF2B5EF4-FFF2-40B4-BE49-F238E27FC236}">
              <a16:creationId xmlns:a16="http://schemas.microsoft.com/office/drawing/2014/main" id="{32FDB8CC-9B6F-4F0B-B176-00C5D03D4C9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9" name="PoljeZBesedilom 1848">
          <a:extLst>
            <a:ext uri="{FF2B5EF4-FFF2-40B4-BE49-F238E27FC236}">
              <a16:creationId xmlns:a16="http://schemas.microsoft.com/office/drawing/2014/main" id="{51984A7C-C0F1-4662-A030-6AAF753118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0" name="PoljeZBesedilom 1849">
          <a:extLst>
            <a:ext uri="{FF2B5EF4-FFF2-40B4-BE49-F238E27FC236}">
              <a16:creationId xmlns:a16="http://schemas.microsoft.com/office/drawing/2014/main" id="{EFD09B9B-1CC1-4101-A945-CED290B9D6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1" name="PoljeZBesedilom 1850">
          <a:extLst>
            <a:ext uri="{FF2B5EF4-FFF2-40B4-BE49-F238E27FC236}">
              <a16:creationId xmlns:a16="http://schemas.microsoft.com/office/drawing/2014/main" id="{DB27A1E2-ABC7-4AA2-ADB1-6141630EC9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2" name="PoljeZBesedilom 1851">
          <a:extLst>
            <a:ext uri="{FF2B5EF4-FFF2-40B4-BE49-F238E27FC236}">
              <a16:creationId xmlns:a16="http://schemas.microsoft.com/office/drawing/2014/main" id="{74368163-DB1B-4A56-B9EA-2D2750ED25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3" name="PoljeZBesedilom 1852">
          <a:extLst>
            <a:ext uri="{FF2B5EF4-FFF2-40B4-BE49-F238E27FC236}">
              <a16:creationId xmlns:a16="http://schemas.microsoft.com/office/drawing/2014/main" id="{5A67789F-C667-467C-A34D-76F2E2A3D4C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4" name="PoljeZBesedilom 1853">
          <a:extLst>
            <a:ext uri="{FF2B5EF4-FFF2-40B4-BE49-F238E27FC236}">
              <a16:creationId xmlns:a16="http://schemas.microsoft.com/office/drawing/2014/main" id="{1E9B18EB-E940-4D19-800E-D0E43C689D7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5" name="PoljeZBesedilom 1854">
          <a:extLst>
            <a:ext uri="{FF2B5EF4-FFF2-40B4-BE49-F238E27FC236}">
              <a16:creationId xmlns:a16="http://schemas.microsoft.com/office/drawing/2014/main" id="{586F4751-28D5-421E-ACD7-0060D6E505A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6" name="PoljeZBesedilom 1855">
          <a:extLst>
            <a:ext uri="{FF2B5EF4-FFF2-40B4-BE49-F238E27FC236}">
              <a16:creationId xmlns:a16="http://schemas.microsoft.com/office/drawing/2014/main" id="{267342D0-DD60-4A16-BA8F-655C8F2DA2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7" name="PoljeZBesedilom 1856">
          <a:extLst>
            <a:ext uri="{FF2B5EF4-FFF2-40B4-BE49-F238E27FC236}">
              <a16:creationId xmlns:a16="http://schemas.microsoft.com/office/drawing/2014/main" id="{F42D4BB9-3EC2-47B9-93C4-1D3DC4ABD7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8" name="PoljeZBesedilom 1857">
          <a:extLst>
            <a:ext uri="{FF2B5EF4-FFF2-40B4-BE49-F238E27FC236}">
              <a16:creationId xmlns:a16="http://schemas.microsoft.com/office/drawing/2014/main" id="{9A27ED4B-800C-4B71-B2B9-81ED68A566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9" name="PoljeZBesedilom 1858">
          <a:extLst>
            <a:ext uri="{FF2B5EF4-FFF2-40B4-BE49-F238E27FC236}">
              <a16:creationId xmlns:a16="http://schemas.microsoft.com/office/drawing/2014/main" id="{9700B9FA-F828-4152-A2A4-4E0CF3721B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0" name="PoljeZBesedilom 1859">
          <a:extLst>
            <a:ext uri="{FF2B5EF4-FFF2-40B4-BE49-F238E27FC236}">
              <a16:creationId xmlns:a16="http://schemas.microsoft.com/office/drawing/2014/main" id="{2023B393-67C2-4C52-9CCC-7BA7DCB589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1" name="PoljeZBesedilom 1860">
          <a:extLst>
            <a:ext uri="{FF2B5EF4-FFF2-40B4-BE49-F238E27FC236}">
              <a16:creationId xmlns:a16="http://schemas.microsoft.com/office/drawing/2014/main" id="{22FD1C04-1C98-4E04-AC5E-E023EE8CB7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2" name="PoljeZBesedilom 1861">
          <a:extLst>
            <a:ext uri="{FF2B5EF4-FFF2-40B4-BE49-F238E27FC236}">
              <a16:creationId xmlns:a16="http://schemas.microsoft.com/office/drawing/2014/main" id="{8322A1AB-5ABD-47D0-82BF-5D41DE1F25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3" name="PoljeZBesedilom 1862">
          <a:extLst>
            <a:ext uri="{FF2B5EF4-FFF2-40B4-BE49-F238E27FC236}">
              <a16:creationId xmlns:a16="http://schemas.microsoft.com/office/drawing/2014/main" id="{68D3E01B-1932-4C50-9E84-1D1BB113CE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4" name="PoljeZBesedilom 1863">
          <a:extLst>
            <a:ext uri="{FF2B5EF4-FFF2-40B4-BE49-F238E27FC236}">
              <a16:creationId xmlns:a16="http://schemas.microsoft.com/office/drawing/2014/main" id="{521E702B-A895-45DA-AFB7-75CDEA8256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5" name="PoljeZBesedilom 1864">
          <a:extLst>
            <a:ext uri="{FF2B5EF4-FFF2-40B4-BE49-F238E27FC236}">
              <a16:creationId xmlns:a16="http://schemas.microsoft.com/office/drawing/2014/main" id="{925EF0DA-B64D-4269-95DD-B154D0900D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6" name="PoljeZBesedilom 1865">
          <a:extLst>
            <a:ext uri="{FF2B5EF4-FFF2-40B4-BE49-F238E27FC236}">
              <a16:creationId xmlns:a16="http://schemas.microsoft.com/office/drawing/2014/main" id="{29A15DC1-5DF9-4D0B-A312-D55C0ACE9A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7" name="PoljeZBesedilom 1866">
          <a:extLst>
            <a:ext uri="{FF2B5EF4-FFF2-40B4-BE49-F238E27FC236}">
              <a16:creationId xmlns:a16="http://schemas.microsoft.com/office/drawing/2014/main" id="{29187FDC-D590-417C-B33F-F85ED6FB27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8" name="PoljeZBesedilom 1867">
          <a:extLst>
            <a:ext uri="{FF2B5EF4-FFF2-40B4-BE49-F238E27FC236}">
              <a16:creationId xmlns:a16="http://schemas.microsoft.com/office/drawing/2014/main" id="{9DDFF4A8-BAE0-4120-BF3F-9881D38AE9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9" name="PoljeZBesedilom 1868">
          <a:extLst>
            <a:ext uri="{FF2B5EF4-FFF2-40B4-BE49-F238E27FC236}">
              <a16:creationId xmlns:a16="http://schemas.microsoft.com/office/drawing/2014/main" id="{8537E7A7-BE37-476F-AF49-AF82AEA297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0" name="PoljeZBesedilom 1869">
          <a:extLst>
            <a:ext uri="{FF2B5EF4-FFF2-40B4-BE49-F238E27FC236}">
              <a16:creationId xmlns:a16="http://schemas.microsoft.com/office/drawing/2014/main" id="{81D9835B-AB76-4B30-B990-FC902B7483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1" name="PoljeZBesedilom 1870">
          <a:extLst>
            <a:ext uri="{FF2B5EF4-FFF2-40B4-BE49-F238E27FC236}">
              <a16:creationId xmlns:a16="http://schemas.microsoft.com/office/drawing/2014/main" id="{B32A6133-B912-4DD4-AA47-A83A5FCAF2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2" name="PoljeZBesedilom 1871">
          <a:extLst>
            <a:ext uri="{FF2B5EF4-FFF2-40B4-BE49-F238E27FC236}">
              <a16:creationId xmlns:a16="http://schemas.microsoft.com/office/drawing/2014/main" id="{0EB5BAEB-A90D-4BC6-9F44-0171F762E5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3" name="PoljeZBesedilom 1872">
          <a:extLst>
            <a:ext uri="{FF2B5EF4-FFF2-40B4-BE49-F238E27FC236}">
              <a16:creationId xmlns:a16="http://schemas.microsoft.com/office/drawing/2014/main" id="{760C0DC5-A4E8-4DE9-BF44-71060A3A02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4" name="PoljeZBesedilom 1873">
          <a:extLst>
            <a:ext uri="{FF2B5EF4-FFF2-40B4-BE49-F238E27FC236}">
              <a16:creationId xmlns:a16="http://schemas.microsoft.com/office/drawing/2014/main" id="{241F061D-8F20-4646-9983-94F91C1803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5" name="PoljeZBesedilom 1874">
          <a:extLst>
            <a:ext uri="{FF2B5EF4-FFF2-40B4-BE49-F238E27FC236}">
              <a16:creationId xmlns:a16="http://schemas.microsoft.com/office/drawing/2014/main" id="{4F211A38-9A81-4DAA-9EA3-50D943C20C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6" name="PoljeZBesedilom 1875">
          <a:extLst>
            <a:ext uri="{FF2B5EF4-FFF2-40B4-BE49-F238E27FC236}">
              <a16:creationId xmlns:a16="http://schemas.microsoft.com/office/drawing/2014/main" id="{7E67BAE4-72DC-49A6-A374-A262AFA6FD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7" name="PoljeZBesedilom 1876">
          <a:extLst>
            <a:ext uri="{FF2B5EF4-FFF2-40B4-BE49-F238E27FC236}">
              <a16:creationId xmlns:a16="http://schemas.microsoft.com/office/drawing/2014/main" id="{E8DCBBA9-1EC3-483C-9132-8DD6707BBF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8" name="PoljeZBesedilom 1877">
          <a:extLst>
            <a:ext uri="{FF2B5EF4-FFF2-40B4-BE49-F238E27FC236}">
              <a16:creationId xmlns:a16="http://schemas.microsoft.com/office/drawing/2014/main" id="{0F9B24AE-3C48-4DF1-BEAF-BDFEA076A7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9" name="PoljeZBesedilom 1878">
          <a:extLst>
            <a:ext uri="{FF2B5EF4-FFF2-40B4-BE49-F238E27FC236}">
              <a16:creationId xmlns:a16="http://schemas.microsoft.com/office/drawing/2014/main" id="{2770AB3C-3EA1-4453-8850-8D41B2F4F7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0" name="PoljeZBesedilom 1879">
          <a:extLst>
            <a:ext uri="{FF2B5EF4-FFF2-40B4-BE49-F238E27FC236}">
              <a16:creationId xmlns:a16="http://schemas.microsoft.com/office/drawing/2014/main" id="{378D10EF-AED9-4226-97C9-5FA33509E61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1" name="PoljeZBesedilom 1880">
          <a:extLst>
            <a:ext uri="{FF2B5EF4-FFF2-40B4-BE49-F238E27FC236}">
              <a16:creationId xmlns:a16="http://schemas.microsoft.com/office/drawing/2014/main" id="{28FFA9E0-42F6-45BF-B96C-8EE2320683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2" name="PoljeZBesedilom 1881">
          <a:extLst>
            <a:ext uri="{FF2B5EF4-FFF2-40B4-BE49-F238E27FC236}">
              <a16:creationId xmlns:a16="http://schemas.microsoft.com/office/drawing/2014/main" id="{CFD3788C-018E-4995-BCC3-A28DE1213C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3" name="PoljeZBesedilom 1882">
          <a:extLst>
            <a:ext uri="{FF2B5EF4-FFF2-40B4-BE49-F238E27FC236}">
              <a16:creationId xmlns:a16="http://schemas.microsoft.com/office/drawing/2014/main" id="{D785E5A3-5CD6-43BA-938E-8421BFA8DD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4" name="PoljeZBesedilom 1883">
          <a:extLst>
            <a:ext uri="{FF2B5EF4-FFF2-40B4-BE49-F238E27FC236}">
              <a16:creationId xmlns:a16="http://schemas.microsoft.com/office/drawing/2014/main" id="{90D19C97-6F52-4D56-9DE9-73F01F0E91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5" name="PoljeZBesedilom 1884">
          <a:extLst>
            <a:ext uri="{FF2B5EF4-FFF2-40B4-BE49-F238E27FC236}">
              <a16:creationId xmlns:a16="http://schemas.microsoft.com/office/drawing/2014/main" id="{D71E5ECA-1015-4AF4-855D-9F0EA3CA3A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6" name="PoljeZBesedilom 1885">
          <a:extLst>
            <a:ext uri="{FF2B5EF4-FFF2-40B4-BE49-F238E27FC236}">
              <a16:creationId xmlns:a16="http://schemas.microsoft.com/office/drawing/2014/main" id="{084C3921-B9F2-467D-B744-F8E62083B78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7" name="PoljeZBesedilom 1886">
          <a:extLst>
            <a:ext uri="{FF2B5EF4-FFF2-40B4-BE49-F238E27FC236}">
              <a16:creationId xmlns:a16="http://schemas.microsoft.com/office/drawing/2014/main" id="{4A02F23D-7256-434F-92C4-8000807DB0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8" name="PoljeZBesedilom 1887">
          <a:extLst>
            <a:ext uri="{FF2B5EF4-FFF2-40B4-BE49-F238E27FC236}">
              <a16:creationId xmlns:a16="http://schemas.microsoft.com/office/drawing/2014/main" id="{EFB1AB59-582C-48F2-B3A0-0906E1E28F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9" name="PoljeZBesedilom 1888">
          <a:extLst>
            <a:ext uri="{FF2B5EF4-FFF2-40B4-BE49-F238E27FC236}">
              <a16:creationId xmlns:a16="http://schemas.microsoft.com/office/drawing/2014/main" id="{9D3C9A5A-A4EA-4205-9B47-D9A63A1430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0" name="PoljeZBesedilom 1889">
          <a:extLst>
            <a:ext uri="{FF2B5EF4-FFF2-40B4-BE49-F238E27FC236}">
              <a16:creationId xmlns:a16="http://schemas.microsoft.com/office/drawing/2014/main" id="{BDEBBC0C-9287-4AF6-909B-BDFF5598CA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1" name="PoljeZBesedilom 1890">
          <a:extLst>
            <a:ext uri="{FF2B5EF4-FFF2-40B4-BE49-F238E27FC236}">
              <a16:creationId xmlns:a16="http://schemas.microsoft.com/office/drawing/2014/main" id="{3DDF4B7F-4030-478B-87C4-94CA6A1FF4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2" name="PoljeZBesedilom 1891">
          <a:extLst>
            <a:ext uri="{FF2B5EF4-FFF2-40B4-BE49-F238E27FC236}">
              <a16:creationId xmlns:a16="http://schemas.microsoft.com/office/drawing/2014/main" id="{2D57E06F-6B04-402B-937F-49BA8DE303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3" name="PoljeZBesedilom 1892">
          <a:extLst>
            <a:ext uri="{FF2B5EF4-FFF2-40B4-BE49-F238E27FC236}">
              <a16:creationId xmlns:a16="http://schemas.microsoft.com/office/drawing/2014/main" id="{51C41C4B-69D1-423D-B490-C6CD2F2A54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4" name="PoljeZBesedilom 1893">
          <a:extLst>
            <a:ext uri="{FF2B5EF4-FFF2-40B4-BE49-F238E27FC236}">
              <a16:creationId xmlns:a16="http://schemas.microsoft.com/office/drawing/2014/main" id="{594908E9-7E77-406A-A729-D296693DA3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5" name="PoljeZBesedilom 1894">
          <a:extLst>
            <a:ext uri="{FF2B5EF4-FFF2-40B4-BE49-F238E27FC236}">
              <a16:creationId xmlns:a16="http://schemas.microsoft.com/office/drawing/2014/main" id="{ABD85713-69DE-4A08-8949-BFA837B18C7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6" name="PoljeZBesedilom 1895">
          <a:extLst>
            <a:ext uri="{FF2B5EF4-FFF2-40B4-BE49-F238E27FC236}">
              <a16:creationId xmlns:a16="http://schemas.microsoft.com/office/drawing/2014/main" id="{095E9FD5-0880-4063-8544-9D684A5CAB9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7" name="PoljeZBesedilom 1896">
          <a:extLst>
            <a:ext uri="{FF2B5EF4-FFF2-40B4-BE49-F238E27FC236}">
              <a16:creationId xmlns:a16="http://schemas.microsoft.com/office/drawing/2014/main" id="{C5011074-3B93-4972-B122-0AE89B5BBB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8" name="PoljeZBesedilom 1897">
          <a:extLst>
            <a:ext uri="{FF2B5EF4-FFF2-40B4-BE49-F238E27FC236}">
              <a16:creationId xmlns:a16="http://schemas.microsoft.com/office/drawing/2014/main" id="{FBB698B6-CDF0-4231-BA76-449464A2AE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9" name="PoljeZBesedilom 1898">
          <a:extLst>
            <a:ext uri="{FF2B5EF4-FFF2-40B4-BE49-F238E27FC236}">
              <a16:creationId xmlns:a16="http://schemas.microsoft.com/office/drawing/2014/main" id="{EF9B05CB-93A4-465C-90B9-A53F732C5DB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0" name="PoljeZBesedilom 1899">
          <a:extLst>
            <a:ext uri="{FF2B5EF4-FFF2-40B4-BE49-F238E27FC236}">
              <a16:creationId xmlns:a16="http://schemas.microsoft.com/office/drawing/2014/main" id="{1EC10664-0E96-4EE1-B71C-0DEB011EB0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1" name="PoljeZBesedilom 1900">
          <a:extLst>
            <a:ext uri="{FF2B5EF4-FFF2-40B4-BE49-F238E27FC236}">
              <a16:creationId xmlns:a16="http://schemas.microsoft.com/office/drawing/2014/main" id="{D64C0EAC-4A4F-4829-9F6D-9853946696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2" name="PoljeZBesedilom 1901">
          <a:extLst>
            <a:ext uri="{FF2B5EF4-FFF2-40B4-BE49-F238E27FC236}">
              <a16:creationId xmlns:a16="http://schemas.microsoft.com/office/drawing/2014/main" id="{0B768696-A432-465D-B249-CE7E673673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3" name="PoljeZBesedilom 1902">
          <a:extLst>
            <a:ext uri="{FF2B5EF4-FFF2-40B4-BE49-F238E27FC236}">
              <a16:creationId xmlns:a16="http://schemas.microsoft.com/office/drawing/2014/main" id="{812CECBD-83C3-4579-A8B3-BDA3B2C2EF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4" name="PoljeZBesedilom 1903">
          <a:extLst>
            <a:ext uri="{FF2B5EF4-FFF2-40B4-BE49-F238E27FC236}">
              <a16:creationId xmlns:a16="http://schemas.microsoft.com/office/drawing/2014/main" id="{67548C14-33E5-4397-B17F-DAAB528782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5" name="PoljeZBesedilom 1904">
          <a:extLst>
            <a:ext uri="{FF2B5EF4-FFF2-40B4-BE49-F238E27FC236}">
              <a16:creationId xmlns:a16="http://schemas.microsoft.com/office/drawing/2014/main" id="{2B449DD8-F7D7-4569-902B-B76516E864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6" name="PoljeZBesedilom 1905">
          <a:extLst>
            <a:ext uri="{FF2B5EF4-FFF2-40B4-BE49-F238E27FC236}">
              <a16:creationId xmlns:a16="http://schemas.microsoft.com/office/drawing/2014/main" id="{FDC63EDE-94DC-49CB-84CC-1AAA19995E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7" name="PoljeZBesedilom 1906">
          <a:extLst>
            <a:ext uri="{FF2B5EF4-FFF2-40B4-BE49-F238E27FC236}">
              <a16:creationId xmlns:a16="http://schemas.microsoft.com/office/drawing/2014/main" id="{FBF44C5E-E036-4515-9571-8F62EA2FDA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8" name="PoljeZBesedilom 1907">
          <a:extLst>
            <a:ext uri="{FF2B5EF4-FFF2-40B4-BE49-F238E27FC236}">
              <a16:creationId xmlns:a16="http://schemas.microsoft.com/office/drawing/2014/main" id="{FC01B49A-0A7A-474F-855C-49142F54D2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9" name="PoljeZBesedilom 1908">
          <a:extLst>
            <a:ext uri="{FF2B5EF4-FFF2-40B4-BE49-F238E27FC236}">
              <a16:creationId xmlns:a16="http://schemas.microsoft.com/office/drawing/2014/main" id="{82E7F934-CCD1-49D6-AF94-696E26134F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0" name="PoljeZBesedilom 1909">
          <a:extLst>
            <a:ext uri="{FF2B5EF4-FFF2-40B4-BE49-F238E27FC236}">
              <a16:creationId xmlns:a16="http://schemas.microsoft.com/office/drawing/2014/main" id="{0C02644B-951C-4D62-B98D-AD7A45F5A23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1" name="PoljeZBesedilom 1910">
          <a:extLst>
            <a:ext uri="{FF2B5EF4-FFF2-40B4-BE49-F238E27FC236}">
              <a16:creationId xmlns:a16="http://schemas.microsoft.com/office/drawing/2014/main" id="{B647C54D-84FF-44E2-BEDA-006BFC6467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2" name="PoljeZBesedilom 1911">
          <a:extLst>
            <a:ext uri="{FF2B5EF4-FFF2-40B4-BE49-F238E27FC236}">
              <a16:creationId xmlns:a16="http://schemas.microsoft.com/office/drawing/2014/main" id="{F35518DC-CEB9-4F32-8D48-1ACC4CEA01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3" name="PoljeZBesedilom 1912">
          <a:extLst>
            <a:ext uri="{FF2B5EF4-FFF2-40B4-BE49-F238E27FC236}">
              <a16:creationId xmlns:a16="http://schemas.microsoft.com/office/drawing/2014/main" id="{01ED8968-47F6-426F-84CD-FB24517D4A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4" name="PoljeZBesedilom 1913">
          <a:extLst>
            <a:ext uri="{FF2B5EF4-FFF2-40B4-BE49-F238E27FC236}">
              <a16:creationId xmlns:a16="http://schemas.microsoft.com/office/drawing/2014/main" id="{DE051DD1-20DB-468E-AF4A-65DD4525C9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5" name="PoljeZBesedilom 1914">
          <a:extLst>
            <a:ext uri="{FF2B5EF4-FFF2-40B4-BE49-F238E27FC236}">
              <a16:creationId xmlns:a16="http://schemas.microsoft.com/office/drawing/2014/main" id="{FA35ABD4-7152-4C0C-B105-51DB9A385F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6" name="PoljeZBesedilom 1915">
          <a:extLst>
            <a:ext uri="{FF2B5EF4-FFF2-40B4-BE49-F238E27FC236}">
              <a16:creationId xmlns:a16="http://schemas.microsoft.com/office/drawing/2014/main" id="{4F727364-D8D1-4A65-A48D-09975B3B9B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7" name="PoljeZBesedilom 1916">
          <a:extLst>
            <a:ext uri="{FF2B5EF4-FFF2-40B4-BE49-F238E27FC236}">
              <a16:creationId xmlns:a16="http://schemas.microsoft.com/office/drawing/2014/main" id="{9362F7BC-2FF2-4568-8BBE-B27153263EF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8" name="PoljeZBesedilom 1917">
          <a:extLst>
            <a:ext uri="{FF2B5EF4-FFF2-40B4-BE49-F238E27FC236}">
              <a16:creationId xmlns:a16="http://schemas.microsoft.com/office/drawing/2014/main" id="{4C1B1688-C33D-466F-B17E-5539BB3639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9" name="PoljeZBesedilom 1918">
          <a:extLst>
            <a:ext uri="{FF2B5EF4-FFF2-40B4-BE49-F238E27FC236}">
              <a16:creationId xmlns:a16="http://schemas.microsoft.com/office/drawing/2014/main" id="{C1A21CB4-EF25-44E4-8B6F-0E203167E6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0" name="PoljeZBesedilom 1919">
          <a:extLst>
            <a:ext uri="{FF2B5EF4-FFF2-40B4-BE49-F238E27FC236}">
              <a16:creationId xmlns:a16="http://schemas.microsoft.com/office/drawing/2014/main" id="{5D2D6AE6-036C-4FDA-A566-2A0AFE3707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1" name="PoljeZBesedilom 1920">
          <a:extLst>
            <a:ext uri="{FF2B5EF4-FFF2-40B4-BE49-F238E27FC236}">
              <a16:creationId xmlns:a16="http://schemas.microsoft.com/office/drawing/2014/main" id="{6A201229-DF7E-4F59-A6CE-1982D314FE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2" name="PoljeZBesedilom 1921">
          <a:extLst>
            <a:ext uri="{FF2B5EF4-FFF2-40B4-BE49-F238E27FC236}">
              <a16:creationId xmlns:a16="http://schemas.microsoft.com/office/drawing/2014/main" id="{678A55FC-47BC-43D8-96FC-419E65B33E6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3" name="PoljeZBesedilom 1922">
          <a:extLst>
            <a:ext uri="{FF2B5EF4-FFF2-40B4-BE49-F238E27FC236}">
              <a16:creationId xmlns:a16="http://schemas.microsoft.com/office/drawing/2014/main" id="{CFE3FB20-1F99-4E56-BF97-8ED04BFDE2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4" name="PoljeZBesedilom 1923">
          <a:extLst>
            <a:ext uri="{FF2B5EF4-FFF2-40B4-BE49-F238E27FC236}">
              <a16:creationId xmlns:a16="http://schemas.microsoft.com/office/drawing/2014/main" id="{F7361E6D-0763-4263-B670-F11D6A77D5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5" name="PoljeZBesedilom 1924">
          <a:extLst>
            <a:ext uri="{FF2B5EF4-FFF2-40B4-BE49-F238E27FC236}">
              <a16:creationId xmlns:a16="http://schemas.microsoft.com/office/drawing/2014/main" id="{BA887DAB-E341-4C12-84A8-38B5446964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6" name="PoljeZBesedilom 1925">
          <a:extLst>
            <a:ext uri="{FF2B5EF4-FFF2-40B4-BE49-F238E27FC236}">
              <a16:creationId xmlns:a16="http://schemas.microsoft.com/office/drawing/2014/main" id="{251A340D-4FD8-43E1-AF37-C20C8F06D3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7" name="PoljeZBesedilom 1926">
          <a:extLst>
            <a:ext uri="{FF2B5EF4-FFF2-40B4-BE49-F238E27FC236}">
              <a16:creationId xmlns:a16="http://schemas.microsoft.com/office/drawing/2014/main" id="{9CFA53CA-44D6-4FC7-BB22-444A759915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8" name="PoljeZBesedilom 1927">
          <a:extLst>
            <a:ext uri="{FF2B5EF4-FFF2-40B4-BE49-F238E27FC236}">
              <a16:creationId xmlns:a16="http://schemas.microsoft.com/office/drawing/2014/main" id="{25F13503-4887-4732-B146-DDB032508B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9" name="PoljeZBesedilom 1928">
          <a:extLst>
            <a:ext uri="{FF2B5EF4-FFF2-40B4-BE49-F238E27FC236}">
              <a16:creationId xmlns:a16="http://schemas.microsoft.com/office/drawing/2014/main" id="{675B7869-02D6-48B9-B5F4-A1175F9FC7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0" name="PoljeZBesedilom 1929">
          <a:extLst>
            <a:ext uri="{FF2B5EF4-FFF2-40B4-BE49-F238E27FC236}">
              <a16:creationId xmlns:a16="http://schemas.microsoft.com/office/drawing/2014/main" id="{73EBC943-004C-48E4-B2F8-DAD84BCF27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1" name="PoljeZBesedilom 1930">
          <a:extLst>
            <a:ext uri="{FF2B5EF4-FFF2-40B4-BE49-F238E27FC236}">
              <a16:creationId xmlns:a16="http://schemas.microsoft.com/office/drawing/2014/main" id="{F1545E6B-256F-4ADE-8BA2-3626C68891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2" name="PoljeZBesedilom 1931">
          <a:extLst>
            <a:ext uri="{FF2B5EF4-FFF2-40B4-BE49-F238E27FC236}">
              <a16:creationId xmlns:a16="http://schemas.microsoft.com/office/drawing/2014/main" id="{FC6303B4-0AE3-4369-A611-C2F1DA8B1C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3" name="PoljeZBesedilom 1932">
          <a:extLst>
            <a:ext uri="{FF2B5EF4-FFF2-40B4-BE49-F238E27FC236}">
              <a16:creationId xmlns:a16="http://schemas.microsoft.com/office/drawing/2014/main" id="{DD15BB95-0684-4790-913D-F7D147D43A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4" name="PoljeZBesedilom 1933">
          <a:extLst>
            <a:ext uri="{FF2B5EF4-FFF2-40B4-BE49-F238E27FC236}">
              <a16:creationId xmlns:a16="http://schemas.microsoft.com/office/drawing/2014/main" id="{38142ADD-3225-49D6-94FA-85EB2A63F9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5" name="PoljeZBesedilom 1934">
          <a:extLst>
            <a:ext uri="{FF2B5EF4-FFF2-40B4-BE49-F238E27FC236}">
              <a16:creationId xmlns:a16="http://schemas.microsoft.com/office/drawing/2014/main" id="{C5639541-B26F-40F5-B756-D5D39904DB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6" name="PoljeZBesedilom 1935">
          <a:extLst>
            <a:ext uri="{FF2B5EF4-FFF2-40B4-BE49-F238E27FC236}">
              <a16:creationId xmlns:a16="http://schemas.microsoft.com/office/drawing/2014/main" id="{252ED7EA-A58E-46A4-9BBE-335C6904E0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7" name="PoljeZBesedilom 1936">
          <a:extLst>
            <a:ext uri="{FF2B5EF4-FFF2-40B4-BE49-F238E27FC236}">
              <a16:creationId xmlns:a16="http://schemas.microsoft.com/office/drawing/2014/main" id="{71AF47F3-986D-49C9-A124-444A8CF489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8" name="PoljeZBesedilom 1937">
          <a:extLst>
            <a:ext uri="{FF2B5EF4-FFF2-40B4-BE49-F238E27FC236}">
              <a16:creationId xmlns:a16="http://schemas.microsoft.com/office/drawing/2014/main" id="{A6E05CEA-3A50-4647-8BDE-D0AB48379D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9" name="PoljeZBesedilom 1938">
          <a:extLst>
            <a:ext uri="{FF2B5EF4-FFF2-40B4-BE49-F238E27FC236}">
              <a16:creationId xmlns:a16="http://schemas.microsoft.com/office/drawing/2014/main" id="{01F619B9-8681-4422-9DBC-A79D95CA62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0" name="PoljeZBesedilom 1939">
          <a:extLst>
            <a:ext uri="{FF2B5EF4-FFF2-40B4-BE49-F238E27FC236}">
              <a16:creationId xmlns:a16="http://schemas.microsoft.com/office/drawing/2014/main" id="{46BAA422-C7EC-40A3-A25B-ED1325B49E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1" name="PoljeZBesedilom 1940">
          <a:extLst>
            <a:ext uri="{FF2B5EF4-FFF2-40B4-BE49-F238E27FC236}">
              <a16:creationId xmlns:a16="http://schemas.microsoft.com/office/drawing/2014/main" id="{ABC7C848-0D9E-4120-92A6-83C1B2CFCA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2" name="PoljeZBesedilom 1941">
          <a:extLst>
            <a:ext uri="{FF2B5EF4-FFF2-40B4-BE49-F238E27FC236}">
              <a16:creationId xmlns:a16="http://schemas.microsoft.com/office/drawing/2014/main" id="{CCE3CA8D-BD1B-4649-B107-5ECF2122A4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3" name="PoljeZBesedilom 1942">
          <a:extLst>
            <a:ext uri="{FF2B5EF4-FFF2-40B4-BE49-F238E27FC236}">
              <a16:creationId xmlns:a16="http://schemas.microsoft.com/office/drawing/2014/main" id="{3C10435C-2CB3-4DC1-AE9D-83680713ACA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4" name="PoljeZBesedilom 1943">
          <a:extLst>
            <a:ext uri="{FF2B5EF4-FFF2-40B4-BE49-F238E27FC236}">
              <a16:creationId xmlns:a16="http://schemas.microsoft.com/office/drawing/2014/main" id="{ED54EF8E-EAD0-48B7-BE31-ED2E24C081C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5" name="PoljeZBesedilom 1944">
          <a:extLst>
            <a:ext uri="{FF2B5EF4-FFF2-40B4-BE49-F238E27FC236}">
              <a16:creationId xmlns:a16="http://schemas.microsoft.com/office/drawing/2014/main" id="{34C55CF3-D03E-4649-BF85-AB6109AEF5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6" name="PoljeZBesedilom 1945">
          <a:extLst>
            <a:ext uri="{FF2B5EF4-FFF2-40B4-BE49-F238E27FC236}">
              <a16:creationId xmlns:a16="http://schemas.microsoft.com/office/drawing/2014/main" id="{281C944F-A42D-4E92-9D46-B12999CF7B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7" name="PoljeZBesedilom 1946">
          <a:extLst>
            <a:ext uri="{FF2B5EF4-FFF2-40B4-BE49-F238E27FC236}">
              <a16:creationId xmlns:a16="http://schemas.microsoft.com/office/drawing/2014/main" id="{110F117A-BBEC-4DA7-A126-074B62BBAF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8" name="PoljeZBesedilom 1947">
          <a:extLst>
            <a:ext uri="{FF2B5EF4-FFF2-40B4-BE49-F238E27FC236}">
              <a16:creationId xmlns:a16="http://schemas.microsoft.com/office/drawing/2014/main" id="{789C0D1A-3EBF-4FA0-8990-7A098D3FC4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9" name="PoljeZBesedilom 1948">
          <a:extLst>
            <a:ext uri="{FF2B5EF4-FFF2-40B4-BE49-F238E27FC236}">
              <a16:creationId xmlns:a16="http://schemas.microsoft.com/office/drawing/2014/main" id="{BF7E74D5-1C3B-459C-920E-1C2FBDE45D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0" name="PoljeZBesedilom 1949">
          <a:extLst>
            <a:ext uri="{FF2B5EF4-FFF2-40B4-BE49-F238E27FC236}">
              <a16:creationId xmlns:a16="http://schemas.microsoft.com/office/drawing/2014/main" id="{37DBFD96-8B85-47A3-85F8-5DC0DF7DBB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1" name="PoljeZBesedilom 1950">
          <a:extLst>
            <a:ext uri="{FF2B5EF4-FFF2-40B4-BE49-F238E27FC236}">
              <a16:creationId xmlns:a16="http://schemas.microsoft.com/office/drawing/2014/main" id="{B2195E50-B558-48E8-BD5B-0D96F44AF5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2" name="PoljeZBesedilom 1951">
          <a:extLst>
            <a:ext uri="{FF2B5EF4-FFF2-40B4-BE49-F238E27FC236}">
              <a16:creationId xmlns:a16="http://schemas.microsoft.com/office/drawing/2014/main" id="{DEBF526F-7566-4868-9D24-311A5CA905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3" name="PoljeZBesedilom 1952">
          <a:extLst>
            <a:ext uri="{FF2B5EF4-FFF2-40B4-BE49-F238E27FC236}">
              <a16:creationId xmlns:a16="http://schemas.microsoft.com/office/drawing/2014/main" id="{C7B20019-89F3-462F-877C-D75120C1B8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4" name="PoljeZBesedilom 1953">
          <a:extLst>
            <a:ext uri="{FF2B5EF4-FFF2-40B4-BE49-F238E27FC236}">
              <a16:creationId xmlns:a16="http://schemas.microsoft.com/office/drawing/2014/main" id="{0C727701-6935-4DFC-BCF0-6D19CA772B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5" name="PoljeZBesedilom 1954">
          <a:extLst>
            <a:ext uri="{FF2B5EF4-FFF2-40B4-BE49-F238E27FC236}">
              <a16:creationId xmlns:a16="http://schemas.microsoft.com/office/drawing/2014/main" id="{5A9587CE-D690-439C-A80F-37543336C6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6" name="PoljeZBesedilom 1955">
          <a:extLst>
            <a:ext uri="{FF2B5EF4-FFF2-40B4-BE49-F238E27FC236}">
              <a16:creationId xmlns:a16="http://schemas.microsoft.com/office/drawing/2014/main" id="{0AE3AAA4-D3C9-430B-A2F9-8901566E0A1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7" name="PoljeZBesedilom 1956">
          <a:extLst>
            <a:ext uri="{FF2B5EF4-FFF2-40B4-BE49-F238E27FC236}">
              <a16:creationId xmlns:a16="http://schemas.microsoft.com/office/drawing/2014/main" id="{E3A283E0-11A7-4E00-8720-752496E5468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8" name="PoljeZBesedilom 1957">
          <a:extLst>
            <a:ext uri="{FF2B5EF4-FFF2-40B4-BE49-F238E27FC236}">
              <a16:creationId xmlns:a16="http://schemas.microsoft.com/office/drawing/2014/main" id="{AD1E163C-E2A4-41E7-84D4-6211E7731A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9" name="PoljeZBesedilom 1958">
          <a:extLst>
            <a:ext uri="{FF2B5EF4-FFF2-40B4-BE49-F238E27FC236}">
              <a16:creationId xmlns:a16="http://schemas.microsoft.com/office/drawing/2014/main" id="{D4D816CC-E255-4816-B305-9F7203FDDF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0" name="PoljeZBesedilom 1959">
          <a:extLst>
            <a:ext uri="{FF2B5EF4-FFF2-40B4-BE49-F238E27FC236}">
              <a16:creationId xmlns:a16="http://schemas.microsoft.com/office/drawing/2014/main" id="{40D42074-3181-478B-9F37-16B36BAB50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1" name="PoljeZBesedilom 1960">
          <a:extLst>
            <a:ext uri="{FF2B5EF4-FFF2-40B4-BE49-F238E27FC236}">
              <a16:creationId xmlns:a16="http://schemas.microsoft.com/office/drawing/2014/main" id="{14CD6C8B-D5A3-4DC7-B4BB-62CF9967C6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2" name="PoljeZBesedilom 1961">
          <a:extLst>
            <a:ext uri="{FF2B5EF4-FFF2-40B4-BE49-F238E27FC236}">
              <a16:creationId xmlns:a16="http://schemas.microsoft.com/office/drawing/2014/main" id="{B0C58664-F784-4AD0-8BB7-881F3990EC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3" name="PoljeZBesedilom 1962">
          <a:extLst>
            <a:ext uri="{FF2B5EF4-FFF2-40B4-BE49-F238E27FC236}">
              <a16:creationId xmlns:a16="http://schemas.microsoft.com/office/drawing/2014/main" id="{3F24DC4D-4394-41E4-9CA6-E22A2492AAA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4" name="PoljeZBesedilom 1963">
          <a:extLst>
            <a:ext uri="{FF2B5EF4-FFF2-40B4-BE49-F238E27FC236}">
              <a16:creationId xmlns:a16="http://schemas.microsoft.com/office/drawing/2014/main" id="{BC0CF9DB-0C91-471B-8016-B3D17E656C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5" name="PoljeZBesedilom 1964">
          <a:extLst>
            <a:ext uri="{FF2B5EF4-FFF2-40B4-BE49-F238E27FC236}">
              <a16:creationId xmlns:a16="http://schemas.microsoft.com/office/drawing/2014/main" id="{0BB3BC34-70FC-43E3-AC69-1CEC936CE4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6" name="PoljeZBesedilom 1965">
          <a:extLst>
            <a:ext uri="{FF2B5EF4-FFF2-40B4-BE49-F238E27FC236}">
              <a16:creationId xmlns:a16="http://schemas.microsoft.com/office/drawing/2014/main" id="{5C9E848D-C277-4037-B035-067B67661D8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7" name="PoljeZBesedilom 1966">
          <a:extLst>
            <a:ext uri="{FF2B5EF4-FFF2-40B4-BE49-F238E27FC236}">
              <a16:creationId xmlns:a16="http://schemas.microsoft.com/office/drawing/2014/main" id="{0FF87C92-771A-49CB-B1EA-7775E58A10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8" name="PoljeZBesedilom 1967">
          <a:extLst>
            <a:ext uri="{FF2B5EF4-FFF2-40B4-BE49-F238E27FC236}">
              <a16:creationId xmlns:a16="http://schemas.microsoft.com/office/drawing/2014/main" id="{63B98BEF-6CFF-498A-A7F9-A10B342EAE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9" name="PoljeZBesedilom 1968">
          <a:extLst>
            <a:ext uri="{FF2B5EF4-FFF2-40B4-BE49-F238E27FC236}">
              <a16:creationId xmlns:a16="http://schemas.microsoft.com/office/drawing/2014/main" id="{79122821-A912-4F48-B156-38D65112D3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0" name="PoljeZBesedilom 1969">
          <a:extLst>
            <a:ext uri="{FF2B5EF4-FFF2-40B4-BE49-F238E27FC236}">
              <a16:creationId xmlns:a16="http://schemas.microsoft.com/office/drawing/2014/main" id="{19E804C2-6C2D-4986-9C13-7720F3664A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1" name="PoljeZBesedilom 1970">
          <a:extLst>
            <a:ext uri="{FF2B5EF4-FFF2-40B4-BE49-F238E27FC236}">
              <a16:creationId xmlns:a16="http://schemas.microsoft.com/office/drawing/2014/main" id="{CA4D557B-1D35-4E48-9802-BDEAF1DD79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2" name="PoljeZBesedilom 1971">
          <a:extLst>
            <a:ext uri="{FF2B5EF4-FFF2-40B4-BE49-F238E27FC236}">
              <a16:creationId xmlns:a16="http://schemas.microsoft.com/office/drawing/2014/main" id="{F99C5565-4707-4D03-A78B-07C55EDFC3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3" name="PoljeZBesedilom 1972">
          <a:extLst>
            <a:ext uri="{FF2B5EF4-FFF2-40B4-BE49-F238E27FC236}">
              <a16:creationId xmlns:a16="http://schemas.microsoft.com/office/drawing/2014/main" id="{3F347B29-B011-43BB-8422-A2C6370AFD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4" name="PoljeZBesedilom 1973">
          <a:extLst>
            <a:ext uri="{FF2B5EF4-FFF2-40B4-BE49-F238E27FC236}">
              <a16:creationId xmlns:a16="http://schemas.microsoft.com/office/drawing/2014/main" id="{234B97B5-5B00-42DC-91E1-BEA14CCBC7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5" name="PoljeZBesedilom 1974">
          <a:extLst>
            <a:ext uri="{FF2B5EF4-FFF2-40B4-BE49-F238E27FC236}">
              <a16:creationId xmlns:a16="http://schemas.microsoft.com/office/drawing/2014/main" id="{08D42FD8-7FAB-4820-88FC-46ED32BA1E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6" name="PoljeZBesedilom 1975">
          <a:extLst>
            <a:ext uri="{FF2B5EF4-FFF2-40B4-BE49-F238E27FC236}">
              <a16:creationId xmlns:a16="http://schemas.microsoft.com/office/drawing/2014/main" id="{941E92C9-27F7-44BB-B888-763D5E4758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7" name="PoljeZBesedilom 1976">
          <a:extLst>
            <a:ext uri="{FF2B5EF4-FFF2-40B4-BE49-F238E27FC236}">
              <a16:creationId xmlns:a16="http://schemas.microsoft.com/office/drawing/2014/main" id="{5D93E446-FC0E-4F9A-BC23-C89B8E1111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8" name="PoljeZBesedilom 1977">
          <a:extLst>
            <a:ext uri="{FF2B5EF4-FFF2-40B4-BE49-F238E27FC236}">
              <a16:creationId xmlns:a16="http://schemas.microsoft.com/office/drawing/2014/main" id="{C1283642-5101-4905-A24B-641F6B45C9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9" name="PoljeZBesedilom 1978">
          <a:extLst>
            <a:ext uri="{FF2B5EF4-FFF2-40B4-BE49-F238E27FC236}">
              <a16:creationId xmlns:a16="http://schemas.microsoft.com/office/drawing/2014/main" id="{E06FF736-0461-4482-981F-B249DE55EC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0" name="PoljeZBesedilom 1979">
          <a:extLst>
            <a:ext uri="{FF2B5EF4-FFF2-40B4-BE49-F238E27FC236}">
              <a16:creationId xmlns:a16="http://schemas.microsoft.com/office/drawing/2014/main" id="{9C935441-7E53-4D49-87C6-ED6D550289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1" name="PoljeZBesedilom 1980">
          <a:extLst>
            <a:ext uri="{FF2B5EF4-FFF2-40B4-BE49-F238E27FC236}">
              <a16:creationId xmlns:a16="http://schemas.microsoft.com/office/drawing/2014/main" id="{748895B3-052F-4531-B09A-1CB5A9EBE5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2" name="PoljeZBesedilom 1981">
          <a:extLst>
            <a:ext uri="{FF2B5EF4-FFF2-40B4-BE49-F238E27FC236}">
              <a16:creationId xmlns:a16="http://schemas.microsoft.com/office/drawing/2014/main" id="{DFD9D7CD-E178-47B2-A726-E6C3AA85F8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3" name="PoljeZBesedilom 1982">
          <a:extLst>
            <a:ext uri="{FF2B5EF4-FFF2-40B4-BE49-F238E27FC236}">
              <a16:creationId xmlns:a16="http://schemas.microsoft.com/office/drawing/2014/main" id="{4EAB301C-8E72-4164-8E06-9EE1DDE878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4" name="PoljeZBesedilom 1983">
          <a:extLst>
            <a:ext uri="{FF2B5EF4-FFF2-40B4-BE49-F238E27FC236}">
              <a16:creationId xmlns:a16="http://schemas.microsoft.com/office/drawing/2014/main" id="{BDCBD9D2-45CD-46EB-BB39-0A26E7A4A2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5" name="PoljeZBesedilom 1984">
          <a:extLst>
            <a:ext uri="{FF2B5EF4-FFF2-40B4-BE49-F238E27FC236}">
              <a16:creationId xmlns:a16="http://schemas.microsoft.com/office/drawing/2014/main" id="{3F3BC48E-DCF8-40BF-BE86-E61545F27A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6" name="PoljeZBesedilom 1985">
          <a:extLst>
            <a:ext uri="{FF2B5EF4-FFF2-40B4-BE49-F238E27FC236}">
              <a16:creationId xmlns:a16="http://schemas.microsoft.com/office/drawing/2014/main" id="{795787FB-14A5-4A0F-8EC8-9EAA7E3939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7" name="PoljeZBesedilom 1986">
          <a:extLst>
            <a:ext uri="{FF2B5EF4-FFF2-40B4-BE49-F238E27FC236}">
              <a16:creationId xmlns:a16="http://schemas.microsoft.com/office/drawing/2014/main" id="{39FD4ACF-CBD3-49CF-BE93-DA56F53A07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8" name="PoljeZBesedilom 1987">
          <a:extLst>
            <a:ext uri="{FF2B5EF4-FFF2-40B4-BE49-F238E27FC236}">
              <a16:creationId xmlns:a16="http://schemas.microsoft.com/office/drawing/2014/main" id="{FF3B8DA0-A140-4F4F-A4AD-EC102743AB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9" name="PoljeZBesedilom 1988">
          <a:extLst>
            <a:ext uri="{FF2B5EF4-FFF2-40B4-BE49-F238E27FC236}">
              <a16:creationId xmlns:a16="http://schemas.microsoft.com/office/drawing/2014/main" id="{13E1EB87-9F27-4D03-9DF2-6602833599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0" name="PoljeZBesedilom 1989">
          <a:extLst>
            <a:ext uri="{FF2B5EF4-FFF2-40B4-BE49-F238E27FC236}">
              <a16:creationId xmlns:a16="http://schemas.microsoft.com/office/drawing/2014/main" id="{DFF928CD-9FF4-49A0-B85A-FE3D621D3C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1" name="PoljeZBesedilom 1990">
          <a:extLst>
            <a:ext uri="{FF2B5EF4-FFF2-40B4-BE49-F238E27FC236}">
              <a16:creationId xmlns:a16="http://schemas.microsoft.com/office/drawing/2014/main" id="{2312012B-1230-4F0E-A1D7-569FBB4CE8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2" name="PoljeZBesedilom 1991">
          <a:extLst>
            <a:ext uri="{FF2B5EF4-FFF2-40B4-BE49-F238E27FC236}">
              <a16:creationId xmlns:a16="http://schemas.microsoft.com/office/drawing/2014/main" id="{A3E10F4D-C7FE-442E-B9ED-48B2CB2ABD3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3" name="PoljeZBesedilom 1992">
          <a:extLst>
            <a:ext uri="{FF2B5EF4-FFF2-40B4-BE49-F238E27FC236}">
              <a16:creationId xmlns:a16="http://schemas.microsoft.com/office/drawing/2014/main" id="{39D4DBA8-6CE6-47E8-81DE-6604DD0B11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4" name="PoljeZBesedilom 1993">
          <a:extLst>
            <a:ext uri="{FF2B5EF4-FFF2-40B4-BE49-F238E27FC236}">
              <a16:creationId xmlns:a16="http://schemas.microsoft.com/office/drawing/2014/main" id="{68520216-3071-4A09-825F-6A16F1D041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5" name="PoljeZBesedilom 1994">
          <a:extLst>
            <a:ext uri="{FF2B5EF4-FFF2-40B4-BE49-F238E27FC236}">
              <a16:creationId xmlns:a16="http://schemas.microsoft.com/office/drawing/2014/main" id="{53079D89-11AC-42C3-812D-E279873036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6" name="PoljeZBesedilom 1995">
          <a:extLst>
            <a:ext uri="{FF2B5EF4-FFF2-40B4-BE49-F238E27FC236}">
              <a16:creationId xmlns:a16="http://schemas.microsoft.com/office/drawing/2014/main" id="{4D3657C5-D6C7-4C2E-8390-F3CA3F2E4E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7" name="PoljeZBesedilom 1996">
          <a:extLst>
            <a:ext uri="{FF2B5EF4-FFF2-40B4-BE49-F238E27FC236}">
              <a16:creationId xmlns:a16="http://schemas.microsoft.com/office/drawing/2014/main" id="{2840D47C-3F34-4B24-B3CE-5FA71D6234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8" name="PoljeZBesedilom 1997">
          <a:extLst>
            <a:ext uri="{FF2B5EF4-FFF2-40B4-BE49-F238E27FC236}">
              <a16:creationId xmlns:a16="http://schemas.microsoft.com/office/drawing/2014/main" id="{E6034716-978F-4630-916B-BBF7297EEFD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9" name="PoljeZBesedilom 1998">
          <a:extLst>
            <a:ext uri="{FF2B5EF4-FFF2-40B4-BE49-F238E27FC236}">
              <a16:creationId xmlns:a16="http://schemas.microsoft.com/office/drawing/2014/main" id="{1052396B-DE7E-4C2C-8069-92B8EA53A2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0" name="PoljeZBesedilom 1999">
          <a:extLst>
            <a:ext uri="{FF2B5EF4-FFF2-40B4-BE49-F238E27FC236}">
              <a16:creationId xmlns:a16="http://schemas.microsoft.com/office/drawing/2014/main" id="{41100D94-499B-4DA7-9866-27E5FF183B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1" name="PoljeZBesedilom 2000">
          <a:extLst>
            <a:ext uri="{FF2B5EF4-FFF2-40B4-BE49-F238E27FC236}">
              <a16:creationId xmlns:a16="http://schemas.microsoft.com/office/drawing/2014/main" id="{7B848E3C-0E93-425F-A1B4-C7F144CC18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2" name="PoljeZBesedilom 2001">
          <a:extLst>
            <a:ext uri="{FF2B5EF4-FFF2-40B4-BE49-F238E27FC236}">
              <a16:creationId xmlns:a16="http://schemas.microsoft.com/office/drawing/2014/main" id="{1ABF65CB-0210-41E6-B538-CA8FB52E11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3" name="PoljeZBesedilom 2002">
          <a:extLst>
            <a:ext uri="{FF2B5EF4-FFF2-40B4-BE49-F238E27FC236}">
              <a16:creationId xmlns:a16="http://schemas.microsoft.com/office/drawing/2014/main" id="{FEA76AD9-0567-4ADC-A755-540410EE51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4" name="PoljeZBesedilom 2003">
          <a:extLst>
            <a:ext uri="{FF2B5EF4-FFF2-40B4-BE49-F238E27FC236}">
              <a16:creationId xmlns:a16="http://schemas.microsoft.com/office/drawing/2014/main" id="{6A91D400-9DEE-491A-B4A5-F05E2DB02F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5" name="PoljeZBesedilom 2004">
          <a:extLst>
            <a:ext uri="{FF2B5EF4-FFF2-40B4-BE49-F238E27FC236}">
              <a16:creationId xmlns:a16="http://schemas.microsoft.com/office/drawing/2014/main" id="{BA48F9D3-28CE-420A-9A5E-AB29A05AE6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6" name="PoljeZBesedilom 2005">
          <a:extLst>
            <a:ext uri="{FF2B5EF4-FFF2-40B4-BE49-F238E27FC236}">
              <a16:creationId xmlns:a16="http://schemas.microsoft.com/office/drawing/2014/main" id="{2EAC7D26-B98A-487E-BFB4-096C48BAFCE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7" name="PoljeZBesedilom 2006">
          <a:extLst>
            <a:ext uri="{FF2B5EF4-FFF2-40B4-BE49-F238E27FC236}">
              <a16:creationId xmlns:a16="http://schemas.microsoft.com/office/drawing/2014/main" id="{5918B1B2-B42C-4E64-B877-C52080C679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8" name="PoljeZBesedilom 2007">
          <a:extLst>
            <a:ext uri="{FF2B5EF4-FFF2-40B4-BE49-F238E27FC236}">
              <a16:creationId xmlns:a16="http://schemas.microsoft.com/office/drawing/2014/main" id="{D6117418-DF6B-49CE-B966-7F8C684746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9" name="PoljeZBesedilom 2008">
          <a:extLst>
            <a:ext uri="{FF2B5EF4-FFF2-40B4-BE49-F238E27FC236}">
              <a16:creationId xmlns:a16="http://schemas.microsoft.com/office/drawing/2014/main" id="{A2C1DD95-8968-4CB3-8C91-27E4EACDD2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0" name="PoljeZBesedilom 2009">
          <a:extLst>
            <a:ext uri="{FF2B5EF4-FFF2-40B4-BE49-F238E27FC236}">
              <a16:creationId xmlns:a16="http://schemas.microsoft.com/office/drawing/2014/main" id="{E942BD59-D306-4737-BACF-F60832C86F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1" name="PoljeZBesedilom 2010">
          <a:extLst>
            <a:ext uri="{FF2B5EF4-FFF2-40B4-BE49-F238E27FC236}">
              <a16:creationId xmlns:a16="http://schemas.microsoft.com/office/drawing/2014/main" id="{35431BCF-5077-4139-A085-CBFD7E9620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2" name="PoljeZBesedilom 2011">
          <a:extLst>
            <a:ext uri="{FF2B5EF4-FFF2-40B4-BE49-F238E27FC236}">
              <a16:creationId xmlns:a16="http://schemas.microsoft.com/office/drawing/2014/main" id="{201EC683-599B-41D4-AD4E-55CFB2BEEF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3" name="PoljeZBesedilom 2012">
          <a:extLst>
            <a:ext uri="{FF2B5EF4-FFF2-40B4-BE49-F238E27FC236}">
              <a16:creationId xmlns:a16="http://schemas.microsoft.com/office/drawing/2014/main" id="{E4AA04F5-E533-485E-BEC0-1E7DFE8049F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4" name="PoljeZBesedilom 2013">
          <a:extLst>
            <a:ext uri="{FF2B5EF4-FFF2-40B4-BE49-F238E27FC236}">
              <a16:creationId xmlns:a16="http://schemas.microsoft.com/office/drawing/2014/main" id="{1EC6C8FE-95DE-4BCC-A72A-D202390D3C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5" name="PoljeZBesedilom 2014">
          <a:extLst>
            <a:ext uri="{FF2B5EF4-FFF2-40B4-BE49-F238E27FC236}">
              <a16:creationId xmlns:a16="http://schemas.microsoft.com/office/drawing/2014/main" id="{65573006-AB61-425E-B5DF-51E7614F32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6" name="PoljeZBesedilom 2015">
          <a:extLst>
            <a:ext uri="{FF2B5EF4-FFF2-40B4-BE49-F238E27FC236}">
              <a16:creationId xmlns:a16="http://schemas.microsoft.com/office/drawing/2014/main" id="{919FA1E5-FA2D-4371-BC33-32E29112A9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7" name="PoljeZBesedilom 2016">
          <a:extLst>
            <a:ext uri="{FF2B5EF4-FFF2-40B4-BE49-F238E27FC236}">
              <a16:creationId xmlns:a16="http://schemas.microsoft.com/office/drawing/2014/main" id="{8AF29607-FA22-47C2-A012-C29C2ABC786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8" name="PoljeZBesedilom 2017">
          <a:extLst>
            <a:ext uri="{FF2B5EF4-FFF2-40B4-BE49-F238E27FC236}">
              <a16:creationId xmlns:a16="http://schemas.microsoft.com/office/drawing/2014/main" id="{D3842CD8-D4B5-4DB7-AC07-E54A2D519B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9" name="PoljeZBesedilom 2018">
          <a:extLst>
            <a:ext uri="{FF2B5EF4-FFF2-40B4-BE49-F238E27FC236}">
              <a16:creationId xmlns:a16="http://schemas.microsoft.com/office/drawing/2014/main" id="{7B2DF0C5-84C0-41E3-8428-39360E23CD0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0" name="PoljeZBesedilom 2019">
          <a:extLst>
            <a:ext uri="{FF2B5EF4-FFF2-40B4-BE49-F238E27FC236}">
              <a16:creationId xmlns:a16="http://schemas.microsoft.com/office/drawing/2014/main" id="{76BDE4EC-3ABF-4CF4-B4E6-BCF4159646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1" name="PoljeZBesedilom 2020">
          <a:extLst>
            <a:ext uri="{FF2B5EF4-FFF2-40B4-BE49-F238E27FC236}">
              <a16:creationId xmlns:a16="http://schemas.microsoft.com/office/drawing/2014/main" id="{BB562B0C-C745-4E57-8D72-2B65B7DD57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2" name="PoljeZBesedilom 2021">
          <a:extLst>
            <a:ext uri="{FF2B5EF4-FFF2-40B4-BE49-F238E27FC236}">
              <a16:creationId xmlns:a16="http://schemas.microsoft.com/office/drawing/2014/main" id="{E58177D4-9FB2-47D0-B771-1CE98005F0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3" name="PoljeZBesedilom 2022">
          <a:extLst>
            <a:ext uri="{FF2B5EF4-FFF2-40B4-BE49-F238E27FC236}">
              <a16:creationId xmlns:a16="http://schemas.microsoft.com/office/drawing/2014/main" id="{A2E8A54D-B83F-4171-89EA-209CE65536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4" name="PoljeZBesedilom 2023">
          <a:extLst>
            <a:ext uri="{FF2B5EF4-FFF2-40B4-BE49-F238E27FC236}">
              <a16:creationId xmlns:a16="http://schemas.microsoft.com/office/drawing/2014/main" id="{9A37E998-BC2A-4100-AC66-245FD23AA4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5" name="PoljeZBesedilom 2024">
          <a:extLst>
            <a:ext uri="{FF2B5EF4-FFF2-40B4-BE49-F238E27FC236}">
              <a16:creationId xmlns:a16="http://schemas.microsoft.com/office/drawing/2014/main" id="{21D382B3-AC4D-4470-9709-4AF1256046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6" name="PoljeZBesedilom 2025">
          <a:extLst>
            <a:ext uri="{FF2B5EF4-FFF2-40B4-BE49-F238E27FC236}">
              <a16:creationId xmlns:a16="http://schemas.microsoft.com/office/drawing/2014/main" id="{36832E5A-94F9-49D5-9A62-3AC9FF0C13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7" name="PoljeZBesedilom 2026">
          <a:extLst>
            <a:ext uri="{FF2B5EF4-FFF2-40B4-BE49-F238E27FC236}">
              <a16:creationId xmlns:a16="http://schemas.microsoft.com/office/drawing/2014/main" id="{A9ECBBD3-BB20-4DA8-A677-3323D48B51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8" name="PoljeZBesedilom 2027">
          <a:extLst>
            <a:ext uri="{FF2B5EF4-FFF2-40B4-BE49-F238E27FC236}">
              <a16:creationId xmlns:a16="http://schemas.microsoft.com/office/drawing/2014/main" id="{EB7E136F-93E2-47DE-8642-C70961C3E2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9" name="PoljeZBesedilom 2028">
          <a:extLst>
            <a:ext uri="{FF2B5EF4-FFF2-40B4-BE49-F238E27FC236}">
              <a16:creationId xmlns:a16="http://schemas.microsoft.com/office/drawing/2014/main" id="{AD29BBA9-05C2-4923-90B1-71AA83B182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0" name="PoljeZBesedilom 2029">
          <a:extLst>
            <a:ext uri="{FF2B5EF4-FFF2-40B4-BE49-F238E27FC236}">
              <a16:creationId xmlns:a16="http://schemas.microsoft.com/office/drawing/2014/main" id="{A61D7A1A-4EA9-42CE-B9EA-7041B41AC1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1" name="PoljeZBesedilom 2030">
          <a:extLst>
            <a:ext uri="{FF2B5EF4-FFF2-40B4-BE49-F238E27FC236}">
              <a16:creationId xmlns:a16="http://schemas.microsoft.com/office/drawing/2014/main" id="{748BBFD7-C0AC-4212-BD3B-675B6DF54F4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2" name="PoljeZBesedilom 2031">
          <a:extLst>
            <a:ext uri="{FF2B5EF4-FFF2-40B4-BE49-F238E27FC236}">
              <a16:creationId xmlns:a16="http://schemas.microsoft.com/office/drawing/2014/main" id="{F20DFDFE-490B-4FFF-8BA3-FCA6192614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3" name="PoljeZBesedilom 2032">
          <a:extLst>
            <a:ext uri="{FF2B5EF4-FFF2-40B4-BE49-F238E27FC236}">
              <a16:creationId xmlns:a16="http://schemas.microsoft.com/office/drawing/2014/main" id="{E91F278B-0618-490F-81C3-78C36C30AA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4" name="PoljeZBesedilom 2033">
          <a:extLst>
            <a:ext uri="{FF2B5EF4-FFF2-40B4-BE49-F238E27FC236}">
              <a16:creationId xmlns:a16="http://schemas.microsoft.com/office/drawing/2014/main" id="{4E7C8575-8B31-4BA6-B371-0E901B17F25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5" name="PoljeZBesedilom 2034">
          <a:extLst>
            <a:ext uri="{FF2B5EF4-FFF2-40B4-BE49-F238E27FC236}">
              <a16:creationId xmlns:a16="http://schemas.microsoft.com/office/drawing/2014/main" id="{E42813EE-3DB7-4615-BD87-D2666EB594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6" name="PoljeZBesedilom 2035">
          <a:extLst>
            <a:ext uri="{FF2B5EF4-FFF2-40B4-BE49-F238E27FC236}">
              <a16:creationId xmlns:a16="http://schemas.microsoft.com/office/drawing/2014/main" id="{720F2BCD-4075-4193-B4EB-77E024A388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7" name="PoljeZBesedilom 2036">
          <a:extLst>
            <a:ext uri="{FF2B5EF4-FFF2-40B4-BE49-F238E27FC236}">
              <a16:creationId xmlns:a16="http://schemas.microsoft.com/office/drawing/2014/main" id="{D42DED85-B1B4-4826-865F-A93AC8F021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8" name="PoljeZBesedilom 2037">
          <a:extLst>
            <a:ext uri="{FF2B5EF4-FFF2-40B4-BE49-F238E27FC236}">
              <a16:creationId xmlns:a16="http://schemas.microsoft.com/office/drawing/2014/main" id="{73A2EF7E-0324-497A-87E5-44DDF18CA9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9" name="PoljeZBesedilom 2038">
          <a:extLst>
            <a:ext uri="{FF2B5EF4-FFF2-40B4-BE49-F238E27FC236}">
              <a16:creationId xmlns:a16="http://schemas.microsoft.com/office/drawing/2014/main" id="{7537BFFB-7EFC-44DF-8C8A-2EEF43A3D0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0" name="PoljeZBesedilom 2039">
          <a:extLst>
            <a:ext uri="{FF2B5EF4-FFF2-40B4-BE49-F238E27FC236}">
              <a16:creationId xmlns:a16="http://schemas.microsoft.com/office/drawing/2014/main" id="{65759936-CE11-4D59-A997-6F1523FE8E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1" name="PoljeZBesedilom 2040">
          <a:extLst>
            <a:ext uri="{FF2B5EF4-FFF2-40B4-BE49-F238E27FC236}">
              <a16:creationId xmlns:a16="http://schemas.microsoft.com/office/drawing/2014/main" id="{AD5CC7A7-08C0-4422-9477-B902FC88F4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2" name="PoljeZBesedilom 2041">
          <a:extLst>
            <a:ext uri="{FF2B5EF4-FFF2-40B4-BE49-F238E27FC236}">
              <a16:creationId xmlns:a16="http://schemas.microsoft.com/office/drawing/2014/main" id="{381EA7C5-93E6-43F1-AE29-6A9DC344B7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3" name="PoljeZBesedilom 2042">
          <a:extLst>
            <a:ext uri="{FF2B5EF4-FFF2-40B4-BE49-F238E27FC236}">
              <a16:creationId xmlns:a16="http://schemas.microsoft.com/office/drawing/2014/main" id="{31E4C7A8-9792-4235-B86C-5D5BD177A7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4" name="PoljeZBesedilom 2043">
          <a:extLst>
            <a:ext uri="{FF2B5EF4-FFF2-40B4-BE49-F238E27FC236}">
              <a16:creationId xmlns:a16="http://schemas.microsoft.com/office/drawing/2014/main" id="{BF077E8D-C50E-4DBE-9634-51D9EB9F932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5" name="PoljeZBesedilom 2044">
          <a:extLst>
            <a:ext uri="{FF2B5EF4-FFF2-40B4-BE49-F238E27FC236}">
              <a16:creationId xmlns:a16="http://schemas.microsoft.com/office/drawing/2014/main" id="{59FF3D48-220F-4130-A066-1541E99DC6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6" name="PoljeZBesedilom 2045">
          <a:extLst>
            <a:ext uri="{FF2B5EF4-FFF2-40B4-BE49-F238E27FC236}">
              <a16:creationId xmlns:a16="http://schemas.microsoft.com/office/drawing/2014/main" id="{D63CECBD-28D1-436C-8472-A847839F86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7" name="PoljeZBesedilom 2046">
          <a:extLst>
            <a:ext uri="{FF2B5EF4-FFF2-40B4-BE49-F238E27FC236}">
              <a16:creationId xmlns:a16="http://schemas.microsoft.com/office/drawing/2014/main" id="{24F89618-AD5A-4A92-BCC5-EB1D5D72C7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8" name="PoljeZBesedilom 2047">
          <a:extLst>
            <a:ext uri="{FF2B5EF4-FFF2-40B4-BE49-F238E27FC236}">
              <a16:creationId xmlns:a16="http://schemas.microsoft.com/office/drawing/2014/main" id="{28D991E9-C54A-4C42-A52F-0B3D89F3E5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9" name="PoljeZBesedilom 2048">
          <a:extLst>
            <a:ext uri="{FF2B5EF4-FFF2-40B4-BE49-F238E27FC236}">
              <a16:creationId xmlns:a16="http://schemas.microsoft.com/office/drawing/2014/main" id="{3C9A2C55-4164-4E10-BFD1-F86405F700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0" name="PoljeZBesedilom 2049">
          <a:extLst>
            <a:ext uri="{FF2B5EF4-FFF2-40B4-BE49-F238E27FC236}">
              <a16:creationId xmlns:a16="http://schemas.microsoft.com/office/drawing/2014/main" id="{CD7847E7-2189-4DB3-ABD8-7A9FCEEE66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1" name="PoljeZBesedilom 2050">
          <a:extLst>
            <a:ext uri="{FF2B5EF4-FFF2-40B4-BE49-F238E27FC236}">
              <a16:creationId xmlns:a16="http://schemas.microsoft.com/office/drawing/2014/main" id="{FD650384-19FA-47A7-8E96-440D3C64F6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2" name="PoljeZBesedilom 2051">
          <a:extLst>
            <a:ext uri="{FF2B5EF4-FFF2-40B4-BE49-F238E27FC236}">
              <a16:creationId xmlns:a16="http://schemas.microsoft.com/office/drawing/2014/main" id="{685882B9-3C85-4C93-81F5-5CCD2AB28AE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3" name="PoljeZBesedilom 2052">
          <a:extLst>
            <a:ext uri="{FF2B5EF4-FFF2-40B4-BE49-F238E27FC236}">
              <a16:creationId xmlns:a16="http://schemas.microsoft.com/office/drawing/2014/main" id="{827B3E6B-B1D0-45A1-92BC-D61CC5A35B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4" name="PoljeZBesedilom 2053">
          <a:extLst>
            <a:ext uri="{FF2B5EF4-FFF2-40B4-BE49-F238E27FC236}">
              <a16:creationId xmlns:a16="http://schemas.microsoft.com/office/drawing/2014/main" id="{C5C94155-B536-46AE-970E-90C9895061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5" name="PoljeZBesedilom 2054">
          <a:extLst>
            <a:ext uri="{FF2B5EF4-FFF2-40B4-BE49-F238E27FC236}">
              <a16:creationId xmlns:a16="http://schemas.microsoft.com/office/drawing/2014/main" id="{B8B9DCDB-86E1-43EB-A91C-8ABE585EA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6" name="PoljeZBesedilom 2055">
          <a:extLst>
            <a:ext uri="{FF2B5EF4-FFF2-40B4-BE49-F238E27FC236}">
              <a16:creationId xmlns:a16="http://schemas.microsoft.com/office/drawing/2014/main" id="{08B66725-2B09-430E-840C-6EC5F28C8D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7" name="PoljeZBesedilom 2056">
          <a:extLst>
            <a:ext uri="{FF2B5EF4-FFF2-40B4-BE49-F238E27FC236}">
              <a16:creationId xmlns:a16="http://schemas.microsoft.com/office/drawing/2014/main" id="{1C72D22D-2A81-4B01-8EA8-7475D458B1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8" name="PoljeZBesedilom 2057">
          <a:extLst>
            <a:ext uri="{FF2B5EF4-FFF2-40B4-BE49-F238E27FC236}">
              <a16:creationId xmlns:a16="http://schemas.microsoft.com/office/drawing/2014/main" id="{BE2B9326-17F2-4C01-9314-74EEC2CF50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9" name="PoljeZBesedilom 2058">
          <a:extLst>
            <a:ext uri="{FF2B5EF4-FFF2-40B4-BE49-F238E27FC236}">
              <a16:creationId xmlns:a16="http://schemas.microsoft.com/office/drawing/2014/main" id="{70E417B8-7F58-4E87-9A84-20DF73DFA0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0" name="PoljeZBesedilom 2059">
          <a:extLst>
            <a:ext uri="{FF2B5EF4-FFF2-40B4-BE49-F238E27FC236}">
              <a16:creationId xmlns:a16="http://schemas.microsoft.com/office/drawing/2014/main" id="{2CD75B78-2F02-4A38-B1EB-054829115C4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1" name="PoljeZBesedilom 2060">
          <a:extLst>
            <a:ext uri="{FF2B5EF4-FFF2-40B4-BE49-F238E27FC236}">
              <a16:creationId xmlns:a16="http://schemas.microsoft.com/office/drawing/2014/main" id="{7666B2F5-9B71-426C-A54C-444B13F9EC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2" name="PoljeZBesedilom 2061">
          <a:extLst>
            <a:ext uri="{FF2B5EF4-FFF2-40B4-BE49-F238E27FC236}">
              <a16:creationId xmlns:a16="http://schemas.microsoft.com/office/drawing/2014/main" id="{1077FA54-AD8B-40A4-BAC8-38ADC7694B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3" name="PoljeZBesedilom 2062">
          <a:extLst>
            <a:ext uri="{FF2B5EF4-FFF2-40B4-BE49-F238E27FC236}">
              <a16:creationId xmlns:a16="http://schemas.microsoft.com/office/drawing/2014/main" id="{CDA58E4E-FD67-4712-82FF-4C068617BE1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4" name="PoljeZBesedilom 2063">
          <a:extLst>
            <a:ext uri="{FF2B5EF4-FFF2-40B4-BE49-F238E27FC236}">
              <a16:creationId xmlns:a16="http://schemas.microsoft.com/office/drawing/2014/main" id="{73860E05-78AB-4EDF-9367-D0BBCD8D2A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5" name="PoljeZBesedilom 2064">
          <a:extLst>
            <a:ext uri="{FF2B5EF4-FFF2-40B4-BE49-F238E27FC236}">
              <a16:creationId xmlns:a16="http://schemas.microsoft.com/office/drawing/2014/main" id="{C5B02F87-4CE2-41D1-AAA4-47E51CEFE3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6" name="PoljeZBesedilom 2065">
          <a:extLst>
            <a:ext uri="{FF2B5EF4-FFF2-40B4-BE49-F238E27FC236}">
              <a16:creationId xmlns:a16="http://schemas.microsoft.com/office/drawing/2014/main" id="{4D2D5482-8FC9-44DA-9298-53D06FA9A7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7" name="PoljeZBesedilom 2066">
          <a:extLst>
            <a:ext uri="{FF2B5EF4-FFF2-40B4-BE49-F238E27FC236}">
              <a16:creationId xmlns:a16="http://schemas.microsoft.com/office/drawing/2014/main" id="{592FCA93-6040-4B85-9FA4-F9A0C0F1FA0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8" name="PoljeZBesedilom 2067">
          <a:extLst>
            <a:ext uri="{FF2B5EF4-FFF2-40B4-BE49-F238E27FC236}">
              <a16:creationId xmlns:a16="http://schemas.microsoft.com/office/drawing/2014/main" id="{78704E1E-3A16-456F-A62D-458F75DAA9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9" name="PoljeZBesedilom 2068">
          <a:extLst>
            <a:ext uri="{FF2B5EF4-FFF2-40B4-BE49-F238E27FC236}">
              <a16:creationId xmlns:a16="http://schemas.microsoft.com/office/drawing/2014/main" id="{D38918D5-CC37-49F3-901A-2BEA3550F86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0" name="PoljeZBesedilom 2069">
          <a:extLst>
            <a:ext uri="{FF2B5EF4-FFF2-40B4-BE49-F238E27FC236}">
              <a16:creationId xmlns:a16="http://schemas.microsoft.com/office/drawing/2014/main" id="{C4D9EC2B-1C91-4DE1-9E8D-E6086E3C58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1" name="PoljeZBesedilom 2070">
          <a:extLst>
            <a:ext uri="{FF2B5EF4-FFF2-40B4-BE49-F238E27FC236}">
              <a16:creationId xmlns:a16="http://schemas.microsoft.com/office/drawing/2014/main" id="{D938DBA3-9DD0-4B9F-961F-C5B521DB0C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2" name="PoljeZBesedilom 2071">
          <a:extLst>
            <a:ext uri="{FF2B5EF4-FFF2-40B4-BE49-F238E27FC236}">
              <a16:creationId xmlns:a16="http://schemas.microsoft.com/office/drawing/2014/main" id="{6FB98421-8970-412E-A3F3-73E5275CB6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3" name="PoljeZBesedilom 2072">
          <a:extLst>
            <a:ext uri="{FF2B5EF4-FFF2-40B4-BE49-F238E27FC236}">
              <a16:creationId xmlns:a16="http://schemas.microsoft.com/office/drawing/2014/main" id="{51127FFA-30CC-4233-A6D3-B3F0CDCA2F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4" name="PoljeZBesedilom 2073">
          <a:extLst>
            <a:ext uri="{FF2B5EF4-FFF2-40B4-BE49-F238E27FC236}">
              <a16:creationId xmlns:a16="http://schemas.microsoft.com/office/drawing/2014/main" id="{7505C2D4-0D40-4CA7-91B5-A3235FE29A3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5" name="PoljeZBesedilom 2074">
          <a:extLst>
            <a:ext uri="{FF2B5EF4-FFF2-40B4-BE49-F238E27FC236}">
              <a16:creationId xmlns:a16="http://schemas.microsoft.com/office/drawing/2014/main" id="{7899A663-006D-4DBE-97E6-0C948FABF41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6" name="PoljeZBesedilom 2075">
          <a:extLst>
            <a:ext uri="{FF2B5EF4-FFF2-40B4-BE49-F238E27FC236}">
              <a16:creationId xmlns:a16="http://schemas.microsoft.com/office/drawing/2014/main" id="{B326FFC1-C8EA-4453-9B95-2DB4F0C9D5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7" name="PoljeZBesedilom 2076">
          <a:extLst>
            <a:ext uri="{FF2B5EF4-FFF2-40B4-BE49-F238E27FC236}">
              <a16:creationId xmlns:a16="http://schemas.microsoft.com/office/drawing/2014/main" id="{65FE00BD-6805-4ECD-A7F1-156DE6C7003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8" name="PoljeZBesedilom 2077">
          <a:extLst>
            <a:ext uri="{FF2B5EF4-FFF2-40B4-BE49-F238E27FC236}">
              <a16:creationId xmlns:a16="http://schemas.microsoft.com/office/drawing/2014/main" id="{8F29D471-C0E8-4A26-A2A5-8D20ECD366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9" name="PoljeZBesedilom 2078">
          <a:extLst>
            <a:ext uri="{FF2B5EF4-FFF2-40B4-BE49-F238E27FC236}">
              <a16:creationId xmlns:a16="http://schemas.microsoft.com/office/drawing/2014/main" id="{1C48AFC2-20D6-4F74-BC26-4AB452D443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0" name="PoljeZBesedilom 2079">
          <a:extLst>
            <a:ext uri="{FF2B5EF4-FFF2-40B4-BE49-F238E27FC236}">
              <a16:creationId xmlns:a16="http://schemas.microsoft.com/office/drawing/2014/main" id="{712A1A97-86FB-4EF3-8ECF-0847A6F2C4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1" name="PoljeZBesedilom 2080">
          <a:extLst>
            <a:ext uri="{FF2B5EF4-FFF2-40B4-BE49-F238E27FC236}">
              <a16:creationId xmlns:a16="http://schemas.microsoft.com/office/drawing/2014/main" id="{575E2486-A6DA-4627-AEAC-2E73215178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2" name="PoljeZBesedilom 2081">
          <a:extLst>
            <a:ext uri="{FF2B5EF4-FFF2-40B4-BE49-F238E27FC236}">
              <a16:creationId xmlns:a16="http://schemas.microsoft.com/office/drawing/2014/main" id="{5340BF29-EE67-4A80-82D6-BEF3D15356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3" name="PoljeZBesedilom 2082">
          <a:extLst>
            <a:ext uri="{FF2B5EF4-FFF2-40B4-BE49-F238E27FC236}">
              <a16:creationId xmlns:a16="http://schemas.microsoft.com/office/drawing/2014/main" id="{F5F064A5-BA6A-4706-9C18-3EC1399DC5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4" name="PoljeZBesedilom 2083">
          <a:extLst>
            <a:ext uri="{FF2B5EF4-FFF2-40B4-BE49-F238E27FC236}">
              <a16:creationId xmlns:a16="http://schemas.microsoft.com/office/drawing/2014/main" id="{E752E172-3F19-4E43-A5D1-3261A889ED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5" name="PoljeZBesedilom 2084">
          <a:extLst>
            <a:ext uri="{FF2B5EF4-FFF2-40B4-BE49-F238E27FC236}">
              <a16:creationId xmlns:a16="http://schemas.microsoft.com/office/drawing/2014/main" id="{36E18724-3B42-4AEF-91AB-02AA32B02E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6" name="PoljeZBesedilom 2085">
          <a:extLst>
            <a:ext uri="{FF2B5EF4-FFF2-40B4-BE49-F238E27FC236}">
              <a16:creationId xmlns:a16="http://schemas.microsoft.com/office/drawing/2014/main" id="{93BA8115-37DF-4CD9-BD8D-E8BAFD7993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7" name="PoljeZBesedilom 2086">
          <a:extLst>
            <a:ext uri="{FF2B5EF4-FFF2-40B4-BE49-F238E27FC236}">
              <a16:creationId xmlns:a16="http://schemas.microsoft.com/office/drawing/2014/main" id="{1B283D72-84C4-4019-BC0F-6C3ECBD9C8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8" name="PoljeZBesedilom 2087">
          <a:extLst>
            <a:ext uri="{FF2B5EF4-FFF2-40B4-BE49-F238E27FC236}">
              <a16:creationId xmlns:a16="http://schemas.microsoft.com/office/drawing/2014/main" id="{479B356C-7699-441F-8EE3-2FAF344CB4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9" name="PoljeZBesedilom 2088">
          <a:extLst>
            <a:ext uri="{FF2B5EF4-FFF2-40B4-BE49-F238E27FC236}">
              <a16:creationId xmlns:a16="http://schemas.microsoft.com/office/drawing/2014/main" id="{48D9111B-9EAC-4587-A600-363C1CC9F4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0" name="PoljeZBesedilom 2089">
          <a:extLst>
            <a:ext uri="{FF2B5EF4-FFF2-40B4-BE49-F238E27FC236}">
              <a16:creationId xmlns:a16="http://schemas.microsoft.com/office/drawing/2014/main" id="{65CEB4AD-7F43-4691-A8DE-0E3E5D910C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1" name="PoljeZBesedilom 2090">
          <a:extLst>
            <a:ext uri="{FF2B5EF4-FFF2-40B4-BE49-F238E27FC236}">
              <a16:creationId xmlns:a16="http://schemas.microsoft.com/office/drawing/2014/main" id="{DC98ED6D-93F6-4F3D-A88E-9335B35ED0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2" name="PoljeZBesedilom 2091">
          <a:extLst>
            <a:ext uri="{FF2B5EF4-FFF2-40B4-BE49-F238E27FC236}">
              <a16:creationId xmlns:a16="http://schemas.microsoft.com/office/drawing/2014/main" id="{583FFEE7-7373-4322-B794-ACA412078F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3" name="PoljeZBesedilom 2092">
          <a:extLst>
            <a:ext uri="{FF2B5EF4-FFF2-40B4-BE49-F238E27FC236}">
              <a16:creationId xmlns:a16="http://schemas.microsoft.com/office/drawing/2014/main" id="{D44B28C9-26E6-469D-B368-3640DDA0E7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4" name="PoljeZBesedilom 2093">
          <a:extLst>
            <a:ext uri="{FF2B5EF4-FFF2-40B4-BE49-F238E27FC236}">
              <a16:creationId xmlns:a16="http://schemas.microsoft.com/office/drawing/2014/main" id="{14D39959-7546-4EC2-AC8B-AEE6367484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5" name="PoljeZBesedilom 2094">
          <a:extLst>
            <a:ext uri="{FF2B5EF4-FFF2-40B4-BE49-F238E27FC236}">
              <a16:creationId xmlns:a16="http://schemas.microsoft.com/office/drawing/2014/main" id="{611E6074-097E-4079-9DCF-2CFA58F815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6" name="PoljeZBesedilom 2095">
          <a:extLst>
            <a:ext uri="{FF2B5EF4-FFF2-40B4-BE49-F238E27FC236}">
              <a16:creationId xmlns:a16="http://schemas.microsoft.com/office/drawing/2014/main" id="{063452B4-AA04-417A-B2E0-DA90E81F455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7" name="PoljeZBesedilom 2096">
          <a:extLst>
            <a:ext uri="{FF2B5EF4-FFF2-40B4-BE49-F238E27FC236}">
              <a16:creationId xmlns:a16="http://schemas.microsoft.com/office/drawing/2014/main" id="{C02D9A68-91A0-4575-8879-ED8017268B8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8" name="PoljeZBesedilom 2097">
          <a:extLst>
            <a:ext uri="{FF2B5EF4-FFF2-40B4-BE49-F238E27FC236}">
              <a16:creationId xmlns:a16="http://schemas.microsoft.com/office/drawing/2014/main" id="{E32F1427-61C1-4F16-A6D0-A34E71C80F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9" name="PoljeZBesedilom 2098">
          <a:extLst>
            <a:ext uri="{FF2B5EF4-FFF2-40B4-BE49-F238E27FC236}">
              <a16:creationId xmlns:a16="http://schemas.microsoft.com/office/drawing/2014/main" id="{229FBD9A-093C-4AEF-9C78-AFE9B8AFE0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0" name="PoljeZBesedilom 2099">
          <a:extLst>
            <a:ext uri="{FF2B5EF4-FFF2-40B4-BE49-F238E27FC236}">
              <a16:creationId xmlns:a16="http://schemas.microsoft.com/office/drawing/2014/main" id="{2590874A-76CE-4FF5-9F49-84A505DD45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1" name="PoljeZBesedilom 2100">
          <a:extLst>
            <a:ext uri="{FF2B5EF4-FFF2-40B4-BE49-F238E27FC236}">
              <a16:creationId xmlns:a16="http://schemas.microsoft.com/office/drawing/2014/main" id="{BFBD5A05-89AF-4735-A88E-D1B93E4100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2" name="PoljeZBesedilom 2101">
          <a:extLst>
            <a:ext uri="{FF2B5EF4-FFF2-40B4-BE49-F238E27FC236}">
              <a16:creationId xmlns:a16="http://schemas.microsoft.com/office/drawing/2014/main" id="{273D244E-8E56-4F7E-B8C8-4036BC85FD8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3" name="PoljeZBesedilom 2102">
          <a:extLst>
            <a:ext uri="{FF2B5EF4-FFF2-40B4-BE49-F238E27FC236}">
              <a16:creationId xmlns:a16="http://schemas.microsoft.com/office/drawing/2014/main" id="{360B13B9-2E44-46D2-9CC4-504E7A3666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4" name="PoljeZBesedilom 2103">
          <a:extLst>
            <a:ext uri="{FF2B5EF4-FFF2-40B4-BE49-F238E27FC236}">
              <a16:creationId xmlns:a16="http://schemas.microsoft.com/office/drawing/2014/main" id="{EE785BF1-E0A4-4110-8D37-E1BEB7ECBF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5" name="PoljeZBesedilom 2104">
          <a:extLst>
            <a:ext uri="{FF2B5EF4-FFF2-40B4-BE49-F238E27FC236}">
              <a16:creationId xmlns:a16="http://schemas.microsoft.com/office/drawing/2014/main" id="{BC9A7456-FFA1-43BD-BF99-C3D551F744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6" name="PoljeZBesedilom 2105">
          <a:extLst>
            <a:ext uri="{FF2B5EF4-FFF2-40B4-BE49-F238E27FC236}">
              <a16:creationId xmlns:a16="http://schemas.microsoft.com/office/drawing/2014/main" id="{F9FF6525-51F8-4764-89C3-4543623E8C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7" name="PoljeZBesedilom 2106">
          <a:extLst>
            <a:ext uri="{FF2B5EF4-FFF2-40B4-BE49-F238E27FC236}">
              <a16:creationId xmlns:a16="http://schemas.microsoft.com/office/drawing/2014/main" id="{60110BA7-0B53-45F8-BB4C-92DAF55071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8" name="PoljeZBesedilom 2107">
          <a:extLst>
            <a:ext uri="{FF2B5EF4-FFF2-40B4-BE49-F238E27FC236}">
              <a16:creationId xmlns:a16="http://schemas.microsoft.com/office/drawing/2014/main" id="{FCC412A0-D434-402A-8370-F4D646A308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9" name="PoljeZBesedilom 2108">
          <a:extLst>
            <a:ext uri="{FF2B5EF4-FFF2-40B4-BE49-F238E27FC236}">
              <a16:creationId xmlns:a16="http://schemas.microsoft.com/office/drawing/2014/main" id="{9C36AE44-CFD6-4E33-B7AD-A817565EEBA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0" name="PoljeZBesedilom 2109">
          <a:extLst>
            <a:ext uri="{FF2B5EF4-FFF2-40B4-BE49-F238E27FC236}">
              <a16:creationId xmlns:a16="http://schemas.microsoft.com/office/drawing/2014/main" id="{05C57676-284A-4419-A8EA-1DEC3752C3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1" name="PoljeZBesedilom 2110">
          <a:extLst>
            <a:ext uri="{FF2B5EF4-FFF2-40B4-BE49-F238E27FC236}">
              <a16:creationId xmlns:a16="http://schemas.microsoft.com/office/drawing/2014/main" id="{05CC7378-9646-45C6-B12A-A038B1EAE9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2" name="PoljeZBesedilom 2111">
          <a:extLst>
            <a:ext uri="{FF2B5EF4-FFF2-40B4-BE49-F238E27FC236}">
              <a16:creationId xmlns:a16="http://schemas.microsoft.com/office/drawing/2014/main" id="{ABD45B98-0F26-427A-83D0-4EE64750E0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3" name="PoljeZBesedilom 2112">
          <a:extLst>
            <a:ext uri="{FF2B5EF4-FFF2-40B4-BE49-F238E27FC236}">
              <a16:creationId xmlns:a16="http://schemas.microsoft.com/office/drawing/2014/main" id="{AEF1C30F-1631-495A-8978-23D2015D24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4" name="PoljeZBesedilom 2113">
          <a:extLst>
            <a:ext uri="{FF2B5EF4-FFF2-40B4-BE49-F238E27FC236}">
              <a16:creationId xmlns:a16="http://schemas.microsoft.com/office/drawing/2014/main" id="{7522916E-9C12-4970-8145-DCDABB0706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5" name="PoljeZBesedilom 2114">
          <a:extLst>
            <a:ext uri="{FF2B5EF4-FFF2-40B4-BE49-F238E27FC236}">
              <a16:creationId xmlns:a16="http://schemas.microsoft.com/office/drawing/2014/main" id="{61EBB804-93E6-4AEC-883B-69F1C22FBB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6" name="PoljeZBesedilom 2115">
          <a:extLst>
            <a:ext uri="{FF2B5EF4-FFF2-40B4-BE49-F238E27FC236}">
              <a16:creationId xmlns:a16="http://schemas.microsoft.com/office/drawing/2014/main" id="{9FACC1A8-77C9-483D-8F4B-4949C35E52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7" name="PoljeZBesedilom 2116">
          <a:extLst>
            <a:ext uri="{FF2B5EF4-FFF2-40B4-BE49-F238E27FC236}">
              <a16:creationId xmlns:a16="http://schemas.microsoft.com/office/drawing/2014/main" id="{F271122F-A1EA-4902-8E05-5A08419B5F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8" name="PoljeZBesedilom 2117">
          <a:extLst>
            <a:ext uri="{FF2B5EF4-FFF2-40B4-BE49-F238E27FC236}">
              <a16:creationId xmlns:a16="http://schemas.microsoft.com/office/drawing/2014/main" id="{A0621254-8DE9-4D44-9921-C959357F7D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9" name="PoljeZBesedilom 2118">
          <a:extLst>
            <a:ext uri="{FF2B5EF4-FFF2-40B4-BE49-F238E27FC236}">
              <a16:creationId xmlns:a16="http://schemas.microsoft.com/office/drawing/2014/main" id="{C8EA60DC-7E5E-4EA1-96A6-83DF4389AB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0" name="PoljeZBesedilom 2119">
          <a:extLst>
            <a:ext uri="{FF2B5EF4-FFF2-40B4-BE49-F238E27FC236}">
              <a16:creationId xmlns:a16="http://schemas.microsoft.com/office/drawing/2014/main" id="{FD8E693D-21D7-4586-B00F-C7B4C7A149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1" name="PoljeZBesedilom 2120">
          <a:extLst>
            <a:ext uri="{FF2B5EF4-FFF2-40B4-BE49-F238E27FC236}">
              <a16:creationId xmlns:a16="http://schemas.microsoft.com/office/drawing/2014/main" id="{6EDEAA7B-E0ED-4674-A69E-AA99CF8CF8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2" name="PoljeZBesedilom 2121">
          <a:extLst>
            <a:ext uri="{FF2B5EF4-FFF2-40B4-BE49-F238E27FC236}">
              <a16:creationId xmlns:a16="http://schemas.microsoft.com/office/drawing/2014/main" id="{0D910C7E-C15A-43B7-8591-17C17C5940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3" name="PoljeZBesedilom 2122">
          <a:extLst>
            <a:ext uri="{FF2B5EF4-FFF2-40B4-BE49-F238E27FC236}">
              <a16:creationId xmlns:a16="http://schemas.microsoft.com/office/drawing/2014/main" id="{096DE7B6-046F-41A5-A87D-B84A1AA8C7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4" name="PoljeZBesedilom 2123">
          <a:extLst>
            <a:ext uri="{FF2B5EF4-FFF2-40B4-BE49-F238E27FC236}">
              <a16:creationId xmlns:a16="http://schemas.microsoft.com/office/drawing/2014/main" id="{6F7360B1-9D60-447F-9C5E-65E30F2D3F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5" name="PoljeZBesedilom 2124">
          <a:extLst>
            <a:ext uri="{FF2B5EF4-FFF2-40B4-BE49-F238E27FC236}">
              <a16:creationId xmlns:a16="http://schemas.microsoft.com/office/drawing/2014/main" id="{AB0E5EE4-36D9-461F-80CE-DA3E6869FD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6" name="PoljeZBesedilom 2125">
          <a:extLst>
            <a:ext uri="{FF2B5EF4-FFF2-40B4-BE49-F238E27FC236}">
              <a16:creationId xmlns:a16="http://schemas.microsoft.com/office/drawing/2014/main" id="{3BD1BDB8-3F01-4057-945B-EE06D69E8EB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7" name="PoljeZBesedilom 2126">
          <a:extLst>
            <a:ext uri="{FF2B5EF4-FFF2-40B4-BE49-F238E27FC236}">
              <a16:creationId xmlns:a16="http://schemas.microsoft.com/office/drawing/2014/main" id="{69081993-302B-40DF-9947-FFF6156EF4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8" name="PoljeZBesedilom 2127">
          <a:extLst>
            <a:ext uri="{FF2B5EF4-FFF2-40B4-BE49-F238E27FC236}">
              <a16:creationId xmlns:a16="http://schemas.microsoft.com/office/drawing/2014/main" id="{7476ACF7-12E0-45B2-B18C-341306C870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9" name="PoljeZBesedilom 2128">
          <a:extLst>
            <a:ext uri="{FF2B5EF4-FFF2-40B4-BE49-F238E27FC236}">
              <a16:creationId xmlns:a16="http://schemas.microsoft.com/office/drawing/2014/main" id="{3DE55E45-595A-43A7-8C8E-D2DEB5AFAF7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0" name="PoljeZBesedilom 2129">
          <a:extLst>
            <a:ext uri="{FF2B5EF4-FFF2-40B4-BE49-F238E27FC236}">
              <a16:creationId xmlns:a16="http://schemas.microsoft.com/office/drawing/2014/main" id="{F985DEFA-086D-4852-8E35-2F278B7F15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1" name="PoljeZBesedilom 2130">
          <a:extLst>
            <a:ext uri="{FF2B5EF4-FFF2-40B4-BE49-F238E27FC236}">
              <a16:creationId xmlns:a16="http://schemas.microsoft.com/office/drawing/2014/main" id="{4CF4CC33-2FFB-4097-AD23-FFA1BB7E83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2" name="PoljeZBesedilom 2131">
          <a:extLst>
            <a:ext uri="{FF2B5EF4-FFF2-40B4-BE49-F238E27FC236}">
              <a16:creationId xmlns:a16="http://schemas.microsoft.com/office/drawing/2014/main" id="{94C2777C-D9F5-495B-853F-432D5A332E1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3" name="PoljeZBesedilom 2132">
          <a:extLst>
            <a:ext uri="{FF2B5EF4-FFF2-40B4-BE49-F238E27FC236}">
              <a16:creationId xmlns:a16="http://schemas.microsoft.com/office/drawing/2014/main" id="{FA796E87-4A5C-4BCF-A836-873E8907EC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4" name="PoljeZBesedilom 2133">
          <a:extLst>
            <a:ext uri="{FF2B5EF4-FFF2-40B4-BE49-F238E27FC236}">
              <a16:creationId xmlns:a16="http://schemas.microsoft.com/office/drawing/2014/main" id="{82CF4524-5439-42B7-BA54-B9B8508FB6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5" name="PoljeZBesedilom 2134">
          <a:extLst>
            <a:ext uri="{FF2B5EF4-FFF2-40B4-BE49-F238E27FC236}">
              <a16:creationId xmlns:a16="http://schemas.microsoft.com/office/drawing/2014/main" id="{ED0674F3-B173-4AE1-89A1-78454C88DC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6" name="PoljeZBesedilom 2135">
          <a:extLst>
            <a:ext uri="{FF2B5EF4-FFF2-40B4-BE49-F238E27FC236}">
              <a16:creationId xmlns:a16="http://schemas.microsoft.com/office/drawing/2014/main" id="{881E4226-61AB-4075-A6A6-19F932EFF8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7" name="PoljeZBesedilom 2136">
          <a:extLst>
            <a:ext uri="{FF2B5EF4-FFF2-40B4-BE49-F238E27FC236}">
              <a16:creationId xmlns:a16="http://schemas.microsoft.com/office/drawing/2014/main" id="{335336D1-05ED-439E-9EFD-5FB65F23A8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8" name="PoljeZBesedilom 2137">
          <a:extLst>
            <a:ext uri="{FF2B5EF4-FFF2-40B4-BE49-F238E27FC236}">
              <a16:creationId xmlns:a16="http://schemas.microsoft.com/office/drawing/2014/main" id="{7ACCD9B4-AB8E-4669-8D12-77DDB29D8C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9" name="PoljeZBesedilom 2138">
          <a:extLst>
            <a:ext uri="{FF2B5EF4-FFF2-40B4-BE49-F238E27FC236}">
              <a16:creationId xmlns:a16="http://schemas.microsoft.com/office/drawing/2014/main" id="{41BDB286-FEE5-4813-B35B-BA3132FE94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0" name="PoljeZBesedilom 2139">
          <a:extLst>
            <a:ext uri="{FF2B5EF4-FFF2-40B4-BE49-F238E27FC236}">
              <a16:creationId xmlns:a16="http://schemas.microsoft.com/office/drawing/2014/main" id="{A3C174C8-2E63-4677-92DB-2ACF58F2AB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1" name="PoljeZBesedilom 2140">
          <a:extLst>
            <a:ext uri="{FF2B5EF4-FFF2-40B4-BE49-F238E27FC236}">
              <a16:creationId xmlns:a16="http://schemas.microsoft.com/office/drawing/2014/main" id="{511FAC79-D8A2-4599-B014-DE0B09346A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2" name="PoljeZBesedilom 2141">
          <a:extLst>
            <a:ext uri="{FF2B5EF4-FFF2-40B4-BE49-F238E27FC236}">
              <a16:creationId xmlns:a16="http://schemas.microsoft.com/office/drawing/2014/main" id="{B7DEABA4-6F98-44E0-B181-42F43C55980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3" name="PoljeZBesedilom 2142">
          <a:extLst>
            <a:ext uri="{FF2B5EF4-FFF2-40B4-BE49-F238E27FC236}">
              <a16:creationId xmlns:a16="http://schemas.microsoft.com/office/drawing/2014/main" id="{DB2BD529-5E1F-429C-A64D-5866C076F6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4" name="PoljeZBesedilom 2143">
          <a:extLst>
            <a:ext uri="{FF2B5EF4-FFF2-40B4-BE49-F238E27FC236}">
              <a16:creationId xmlns:a16="http://schemas.microsoft.com/office/drawing/2014/main" id="{BCFAB47E-8CAE-440F-98A6-F8ADD15457D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5" name="PoljeZBesedilom 2144">
          <a:extLst>
            <a:ext uri="{FF2B5EF4-FFF2-40B4-BE49-F238E27FC236}">
              <a16:creationId xmlns:a16="http://schemas.microsoft.com/office/drawing/2014/main" id="{A1FF1E3C-F7A4-4F7C-A9A6-E3190C3242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6" name="PoljeZBesedilom 2145">
          <a:extLst>
            <a:ext uri="{FF2B5EF4-FFF2-40B4-BE49-F238E27FC236}">
              <a16:creationId xmlns:a16="http://schemas.microsoft.com/office/drawing/2014/main" id="{A7645AD5-6CF8-40B7-BDF9-572B3060E0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7" name="PoljeZBesedilom 2146">
          <a:extLst>
            <a:ext uri="{FF2B5EF4-FFF2-40B4-BE49-F238E27FC236}">
              <a16:creationId xmlns:a16="http://schemas.microsoft.com/office/drawing/2014/main" id="{6C2D642B-D5C9-41FE-841D-F508CE746C5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8" name="PoljeZBesedilom 2147">
          <a:extLst>
            <a:ext uri="{FF2B5EF4-FFF2-40B4-BE49-F238E27FC236}">
              <a16:creationId xmlns:a16="http://schemas.microsoft.com/office/drawing/2014/main" id="{412206DD-0E11-4854-B209-73F5F0C5D5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9" name="PoljeZBesedilom 2148">
          <a:extLst>
            <a:ext uri="{FF2B5EF4-FFF2-40B4-BE49-F238E27FC236}">
              <a16:creationId xmlns:a16="http://schemas.microsoft.com/office/drawing/2014/main" id="{BD1090D9-ABD3-4135-B084-47F5F8435D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0" name="PoljeZBesedilom 2149">
          <a:extLst>
            <a:ext uri="{FF2B5EF4-FFF2-40B4-BE49-F238E27FC236}">
              <a16:creationId xmlns:a16="http://schemas.microsoft.com/office/drawing/2014/main" id="{3F46B880-338B-47F2-A0FB-9C40A0684A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1" name="PoljeZBesedilom 2150">
          <a:extLst>
            <a:ext uri="{FF2B5EF4-FFF2-40B4-BE49-F238E27FC236}">
              <a16:creationId xmlns:a16="http://schemas.microsoft.com/office/drawing/2014/main" id="{E3B623AA-E4DC-46F8-BA4A-757542A570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2" name="PoljeZBesedilom 2151">
          <a:extLst>
            <a:ext uri="{FF2B5EF4-FFF2-40B4-BE49-F238E27FC236}">
              <a16:creationId xmlns:a16="http://schemas.microsoft.com/office/drawing/2014/main" id="{5E91F142-1C11-4D79-924B-29B8C0263E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3" name="PoljeZBesedilom 2152">
          <a:extLst>
            <a:ext uri="{FF2B5EF4-FFF2-40B4-BE49-F238E27FC236}">
              <a16:creationId xmlns:a16="http://schemas.microsoft.com/office/drawing/2014/main" id="{45D4F62A-BC83-47AD-A77E-D3E593E7CC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4" name="PoljeZBesedilom 2153">
          <a:extLst>
            <a:ext uri="{FF2B5EF4-FFF2-40B4-BE49-F238E27FC236}">
              <a16:creationId xmlns:a16="http://schemas.microsoft.com/office/drawing/2014/main" id="{4A9C0E57-FD80-47A1-BE85-F3D37F3FBF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5" name="PoljeZBesedilom 2154">
          <a:extLst>
            <a:ext uri="{FF2B5EF4-FFF2-40B4-BE49-F238E27FC236}">
              <a16:creationId xmlns:a16="http://schemas.microsoft.com/office/drawing/2014/main" id="{EC0DBDF3-2B35-4860-A790-826CBA06AD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6" name="PoljeZBesedilom 2155">
          <a:extLst>
            <a:ext uri="{FF2B5EF4-FFF2-40B4-BE49-F238E27FC236}">
              <a16:creationId xmlns:a16="http://schemas.microsoft.com/office/drawing/2014/main" id="{C2BCE5DB-6820-45A6-99A0-6242E41109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7" name="PoljeZBesedilom 2156">
          <a:extLst>
            <a:ext uri="{FF2B5EF4-FFF2-40B4-BE49-F238E27FC236}">
              <a16:creationId xmlns:a16="http://schemas.microsoft.com/office/drawing/2014/main" id="{2923336F-87B2-4772-AC0B-DFE7DFDC4A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8" name="PoljeZBesedilom 2157">
          <a:extLst>
            <a:ext uri="{FF2B5EF4-FFF2-40B4-BE49-F238E27FC236}">
              <a16:creationId xmlns:a16="http://schemas.microsoft.com/office/drawing/2014/main" id="{D1F8B31C-FE47-48F2-B726-CDBA108BD1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9" name="PoljeZBesedilom 2158">
          <a:extLst>
            <a:ext uri="{FF2B5EF4-FFF2-40B4-BE49-F238E27FC236}">
              <a16:creationId xmlns:a16="http://schemas.microsoft.com/office/drawing/2014/main" id="{9A9516B0-1AA6-42EC-B1F7-D023E936A8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0" name="PoljeZBesedilom 2159">
          <a:extLst>
            <a:ext uri="{FF2B5EF4-FFF2-40B4-BE49-F238E27FC236}">
              <a16:creationId xmlns:a16="http://schemas.microsoft.com/office/drawing/2014/main" id="{992775CB-DE26-47D7-8516-6AE07E45F6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1" name="PoljeZBesedilom 2160">
          <a:extLst>
            <a:ext uri="{FF2B5EF4-FFF2-40B4-BE49-F238E27FC236}">
              <a16:creationId xmlns:a16="http://schemas.microsoft.com/office/drawing/2014/main" id="{9B35BFE5-DAE4-420D-AC8A-DE662F2F5C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2" name="PoljeZBesedilom 2161">
          <a:extLst>
            <a:ext uri="{FF2B5EF4-FFF2-40B4-BE49-F238E27FC236}">
              <a16:creationId xmlns:a16="http://schemas.microsoft.com/office/drawing/2014/main" id="{7A38603A-6E3E-49B9-B061-C8962B1B6B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3" name="PoljeZBesedilom 2162">
          <a:extLst>
            <a:ext uri="{FF2B5EF4-FFF2-40B4-BE49-F238E27FC236}">
              <a16:creationId xmlns:a16="http://schemas.microsoft.com/office/drawing/2014/main" id="{C0D1A523-65B8-4B3A-8E75-D37D41681C6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4" name="PoljeZBesedilom 2163">
          <a:extLst>
            <a:ext uri="{FF2B5EF4-FFF2-40B4-BE49-F238E27FC236}">
              <a16:creationId xmlns:a16="http://schemas.microsoft.com/office/drawing/2014/main" id="{4101C505-47FB-42A9-8B74-1E21A1C344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5" name="PoljeZBesedilom 2164">
          <a:extLst>
            <a:ext uri="{FF2B5EF4-FFF2-40B4-BE49-F238E27FC236}">
              <a16:creationId xmlns:a16="http://schemas.microsoft.com/office/drawing/2014/main" id="{86D1C810-39DE-4FF4-A6A1-1E2C970E8F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6" name="PoljeZBesedilom 2165">
          <a:extLst>
            <a:ext uri="{FF2B5EF4-FFF2-40B4-BE49-F238E27FC236}">
              <a16:creationId xmlns:a16="http://schemas.microsoft.com/office/drawing/2014/main" id="{48BCFFDE-F7E4-4A1B-AC6F-58BD340CA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7" name="PoljeZBesedilom 2166">
          <a:extLst>
            <a:ext uri="{FF2B5EF4-FFF2-40B4-BE49-F238E27FC236}">
              <a16:creationId xmlns:a16="http://schemas.microsoft.com/office/drawing/2014/main" id="{DC3F0089-29EE-4F16-A7D4-56F344A188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8" name="PoljeZBesedilom 2167">
          <a:extLst>
            <a:ext uri="{FF2B5EF4-FFF2-40B4-BE49-F238E27FC236}">
              <a16:creationId xmlns:a16="http://schemas.microsoft.com/office/drawing/2014/main" id="{01F7E972-D466-49AD-BE67-2EBD3FA4BE5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9" name="PoljeZBesedilom 2168">
          <a:extLst>
            <a:ext uri="{FF2B5EF4-FFF2-40B4-BE49-F238E27FC236}">
              <a16:creationId xmlns:a16="http://schemas.microsoft.com/office/drawing/2014/main" id="{7AA386C3-3547-4A4D-8D34-C7B2D7A76E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0" name="PoljeZBesedilom 2169">
          <a:extLst>
            <a:ext uri="{FF2B5EF4-FFF2-40B4-BE49-F238E27FC236}">
              <a16:creationId xmlns:a16="http://schemas.microsoft.com/office/drawing/2014/main" id="{D6CBD190-C0D8-4F78-AED9-A2851A80A6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1" name="PoljeZBesedilom 2170">
          <a:extLst>
            <a:ext uri="{FF2B5EF4-FFF2-40B4-BE49-F238E27FC236}">
              <a16:creationId xmlns:a16="http://schemas.microsoft.com/office/drawing/2014/main" id="{A7527145-1D6C-4374-B1DD-A816D27262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2" name="PoljeZBesedilom 2171">
          <a:extLst>
            <a:ext uri="{FF2B5EF4-FFF2-40B4-BE49-F238E27FC236}">
              <a16:creationId xmlns:a16="http://schemas.microsoft.com/office/drawing/2014/main" id="{B688B0A0-CA0F-4D30-BC7E-F658A1518D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3" name="PoljeZBesedilom 2172">
          <a:extLst>
            <a:ext uri="{FF2B5EF4-FFF2-40B4-BE49-F238E27FC236}">
              <a16:creationId xmlns:a16="http://schemas.microsoft.com/office/drawing/2014/main" id="{8FFC78FF-72E7-4A28-B1F3-6755953379E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4" name="PoljeZBesedilom 2173">
          <a:extLst>
            <a:ext uri="{FF2B5EF4-FFF2-40B4-BE49-F238E27FC236}">
              <a16:creationId xmlns:a16="http://schemas.microsoft.com/office/drawing/2014/main" id="{C6C64280-4729-418D-A384-CB02DE63A9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5" name="PoljeZBesedilom 2174">
          <a:extLst>
            <a:ext uri="{FF2B5EF4-FFF2-40B4-BE49-F238E27FC236}">
              <a16:creationId xmlns:a16="http://schemas.microsoft.com/office/drawing/2014/main" id="{BF594864-293A-4FFC-9F43-A9DFBDE8EC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6" name="PoljeZBesedilom 2175">
          <a:extLst>
            <a:ext uri="{FF2B5EF4-FFF2-40B4-BE49-F238E27FC236}">
              <a16:creationId xmlns:a16="http://schemas.microsoft.com/office/drawing/2014/main" id="{BE47347B-5B54-478B-96B2-CF96D4073D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7" name="PoljeZBesedilom 2176">
          <a:extLst>
            <a:ext uri="{FF2B5EF4-FFF2-40B4-BE49-F238E27FC236}">
              <a16:creationId xmlns:a16="http://schemas.microsoft.com/office/drawing/2014/main" id="{49F8DC3B-2377-4C65-BBCE-3EB8C9489BF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8" name="PoljeZBesedilom 2177">
          <a:extLst>
            <a:ext uri="{FF2B5EF4-FFF2-40B4-BE49-F238E27FC236}">
              <a16:creationId xmlns:a16="http://schemas.microsoft.com/office/drawing/2014/main" id="{799E7F33-E228-48A7-9407-FCA2E77FEA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9" name="PoljeZBesedilom 2178">
          <a:extLst>
            <a:ext uri="{FF2B5EF4-FFF2-40B4-BE49-F238E27FC236}">
              <a16:creationId xmlns:a16="http://schemas.microsoft.com/office/drawing/2014/main" id="{A31C4F8A-4E78-441F-9BDA-9680F1D8E6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0" name="PoljeZBesedilom 2179">
          <a:extLst>
            <a:ext uri="{FF2B5EF4-FFF2-40B4-BE49-F238E27FC236}">
              <a16:creationId xmlns:a16="http://schemas.microsoft.com/office/drawing/2014/main" id="{A9CC9DBC-7447-466B-8C88-A73D3D5FE3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1" name="PoljeZBesedilom 2180">
          <a:extLst>
            <a:ext uri="{FF2B5EF4-FFF2-40B4-BE49-F238E27FC236}">
              <a16:creationId xmlns:a16="http://schemas.microsoft.com/office/drawing/2014/main" id="{6DE85CC7-96E6-4AA3-8100-41BC5AF701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2" name="PoljeZBesedilom 2181">
          <a:extLst>
            <a:ext uri="{FF2B5EF4-FFF2-40B4-BE49-F238E27FC236}">
              <a16:creationId xmlns:a16="http://schemas.microsoft.com/office/drawing/2014/main" id="{C703D65C-A249-4531-A6CE-C863E35C16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3" name="PoljeZBesedilom 2182">
          <a:extLst>
            <a:ext uri="{FF2B5EF4-FFF2-40B4-BE49-F238E27FC236}">
              <a16:creationId xmlns:a16="http://schemas.microsoft.com/office/drawing/2014/main" id="{78AEA724-341D-4C20-AFE1-7D2148A1E8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4" name="PoljeZBesedilom 2183">
          <a:extLst>
            <a:ext uri="{FF2B5EF4-FFF2-40B4-BE49-F238E27FC236}">
              <a16:creationId xmlns:a16="http://schemas.microsoft.com/office/drawing/2014/main" id="{8A9EDCED-7643-4E40-B039-34F533585D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5" name="PoljeZBesedilom 2184">
          <a:extLst>
            <a:ext uri="{FF2B5EF4-FFF2-40B4-BE49-F238E27FC236}">
              <a16:creationId xmlns:a16="http://schemas.microsoft.com/office/drawing/2014/main" id="{08E3B70F-12D1-4051-AA83-0C6080E7BC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6" name="PoljeZBesedilom 2185">
          <a:extLst>
            <a:ext uri="{FF2B5EF4-FFF2-40B4-BE49-F238E27FC236}">
              <a16:creationId xmlns:a16="http://schemas.microsoft.com/office/drawing/2014/main" id="{F8AD2A54-EEC6-4C94-BDF2-94C34736C8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7" name="PoljeZBesedilom 2186">
          <a:extLst>
            <a:ext uri="{FF2B5EF4-FFF2-40B4-BE49-F238E27FC236}">
              <a16:creationId xmlns:a16="http://schemas.microsoft.com/office/drawing/2014/main" id="{F26DF892-80D1-4BEE-AE48-31C3F307EC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8" name="PoljeZBesedilom 2187">
          <a:extLst>
            <a:ext uri="{FF2B5EF4-FFF2-40B4-BE49-F238E27FC236}">
              <a16:creationId xmlns:a16="http://schemas.microsoft.com/office/drawing/2014/main" id="{D60C7CC7-B491-4FC3-B8FD-148D83FFD1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9" name="PoljeZBesedilom 2188">
          <a:extLst>
            <a:ext uri="{FF2B5EF4-FFF2-40B4-BE49-F238E27FC236}">
              <a16:creationId xmlns:a16="http://schemas.microsoft.com/office/drawing/2014/main" id="{9DB4E9AA-B002-44DB-8975-EF10ED8F8E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0" name="PoljeZBesedilom 2189">
          <a:extLst>
            <a:ext uri="{FF2B5EF4-FFF2-40B4-BE49-F238E27FC236}">
              <a16:creationId xmlns:a16="http://schemas.microsoft.com/office/drawing/2014/main" id="{65864BFA-1DED-4890-AE3B-17FE3A6CE1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1" name="PoljeZBesedilom 2190">
          <a:extLst>
            <a:ext uri="{FF2B5EF4-FFF2-40B4-BE49-F238E27FC236}">
              <a16:creationId xmlns:a16="http://schemas.microsoft.com/office/drawing/2014/main" id="{41E09A37-54D3-4C0A-A1BA-BB3F69AEBA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2" name="PoljeZBesedilom 2191">
          <a:extLst>
            <a:ext uri="{FF2B5EF4-FFF2-40B4-BE49-F238E27FC236}">
              <a16:creationId xmlns:a16="http://schemas.microsoft.com/office/drawing/2014/main" id="{D19EF24B-E20F-4CF5-B1FF-02F7C86E59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3" name="PoljeZBesedilom 2192">
          <a:extLst>
            <a:ext uri="{FF2B5EF4-FFF2-40B4-BE49-F238E27FC236}">
              <a16:creationId xmlns:a16="http://schemas.microsoft.com/office/drawing/2014/main" id="{09798381-9115-456C-A79D-D3939E9885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4" name="PoljeZBesedilom 2193">
          <a:extLst>
            <a:ext uri="{FF2B5EF4-FFF2-40B4-BE49-F238E27FC236}">
              <a16:creationId xmlns:a16="http://schemas.microsoft.com/office/drawing/2014/main" id="{75DD1B4B-BDA9-484A-B3DF-0A13AB6C11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5" name="PoljeZBesedilom 2194">
          <a:extLst>
            <a:ext uri="{FF2B5EF4-FFF2-40B4-BE49-F238E27FC236}">
              <a16:creationId xmlns:a16="http://schemas.microsoft.com/office/drawing/2014/main" id="{FB544ED2-0785-4450-BAB3-A58C8BB6B5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6" name="PoljeZBesedilom 2195">
          <a:extLst>
            <a:ext uri="{FF2B5EF4-FFF2-40B4-BE49-F238E27FC236}">
              <a16:creationId xmlns:a16="http://schemas.microsoft.com/office/drawing/2014/main" id="{14F711D4-8D71-4081-BA52-30F096F6D9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7" name="PoljeZBesedilom 2196">
          <a:extLst>
            <a:ext uri="{FF2B5EF4-FFF2-40B4-BE49-F238E27FC236}">
              <a16:creationId xmlns:a16="http://schemas.microsoft.com/office/drawing/2014/main" id="{88AA9AAD-60D9-4411-B7DF-02523C1A60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8" name="PoljeZBesedilom 2197">
          <a:extLst>
            <a:ext uri="{FF2B5EF4-FFF2-40B4-BE49-F238E27FC236}">
              <a16:creationId xmlns:a16="http://schemas.microsoft.com/office/drawing/2014/main" id="{2E799A23-ED16-4A95-BBF9-5FFF145645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9" name="PoljeZBesedilom 2198">
          <a:extLst>
            <a:ext uri="{FF2B5EF4-FFF2-40B4-BE49-F238E27FC236}">
              <a16:creationId xmlns:a16="http://schemas.microsoft.com/office/drawing/2014/main" id="{AEEEC609-AE96-4BE1-9265-AC9152B763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0" name="PoljeZBesedilom 2199">
          <a:extLst>
            <a:ext uri="{FF2B5EF4-FFF2-40B4-BE49-F238E27FC236}">
              <a16:creationId xmlns:a16="http://schemas.microsoft.com/office/drawing/2014/main" id="{459985D8-00B2-4627-8AC8-B3FA79EAAC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1" name="PoljeZBesedilom 2200">
          <a:extLst>
            <a:ext uri="{FF2B5EF4-FFF2-40B4-BE49-F238E27FC236}">
              <a16:creationId xmlns:a16="http://schemas.microsoft.com/office/drawing/2014/main" id="{982D63E9-C5BC-4003-A217-EFAD3EB85A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2" name="PoljeZBesedilom 2201">
          <a:extLst>
            <a:ext uri="{FF2B5EF4-FFF2-40B4-BE49-F238E27FC236}">
              <a16:creationId xmlns:a16="http://schemas.microsoft.com/office/drawing/2014/main" id="{24F4CA94-7143-4F35-8F51-21CA7CB596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3" name="PoljeZBesedilom 2202">
          <a:extLst>
            <a:ext uri="{FF2B5EF4-FFF2-40B4-BE49-F238E27FC236}">
              <a16:creationId xmlns:a16="http://schemas.microsoft.com/office/drawing/2014/main" id="{EE88E6AB-B882-4B5C-B05F-05AC33C111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4" name="PoljeZBesedilom 2203">
          <a:extLst>
            <a:ext uri="{FF2B5EF4-FFF2-40B4-BE49-F238E27FC236}">
              <a16:creationId xmlns:a16="http://schemas.microsoft.com/office/drawing/2014/main" id="{3F5DEF95-81AE-4AA7-94C5-CF8DC83574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5" name="PoljeZBesedilom 2204">
          <a:extLst>
            <a:ext uri="{FF2B5EF4-FFF2-40B4-BE49-F238E27FC236}">
              <a16:creationId xmlns:a16="http://schemas.microsoft.com/office/drawing/2014/main" id="{DA8CC4E2-E36A-4BAC-BE85-317AD81ADE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6" name="PoljeZBesedilom 2205">
          <a:extLst>
            <a:ext uri="{FF2B5EF4-FFF2-40B4-BE49-F238E27FC236}">
              <a16:creationId xmlns:a16="http://schemas.microsoft.com/office/drawing/2014/main" id="{C06F2ACA-46AC-487A-943B-98E05DB6B64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7" name="PoljeZBesedilom 2206">
          <a:extLst>
            <a:ext uri="{FF2B5EF4-FFF2-40B4-BE49-F238E27FC236}">
              <a16:creationId xmlns:a16="http://schemas.microsoft.com/office/drawing/2014/main" id="{EEE4AB68-B6C5-46C9-A7AF-C2FF2E1C2E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8" name="PoljeZBesedilom 2207">
          <a:extLst>
            <a:ext uri="{FF2B5EF4-FFF2-40B4-BE49-F238E27FC236}">
              <a16:creationId xmlns:a16="http://schemas.microsoft.com/office/drawing/2014/main" id="{C4F5C8B6-EB5C-4B45-A268-5939F348E7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9" name="PoljeZBesedilom 2208">
          <a:extLst>
            <a:ext uri="{FF2B5EF4-FFF2-40B4-BE49-F238E27FC236}">
              <a16:creationId xmlns:a16="http://schemas.microsoft.com/office/drawing/2014/main" id="{3D800E34-BFF3-4092-9792-BF2246D25C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0" name="PoljeZBesedilom 2209">
          <a:extLst>
            <a:ext uri="{FF2B5EF4-FFF2-40B4-BE49-F238E27FC236}">
              <a16:creationId xmlns:a16="http://schemas.microsoft.com/office/drawing/2014/main" id="{03EBE698-39F5-4DA6-9ADD-817C22259C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1" name="PoljeZBesedilom 2210">
          <a:extLst>
            <a:ext uri="{FF2B5EF4-FFF2-40B4-BE49-F238E27FC236}">
              <a16:creationId xmlns:a16="http://schemas.microsoft.com/office/drawing/2014/main" id="{CEB02C28-FE23-4E44-9400-325EA5949E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2" name="PoljeZBesedilom 2211">
          <a:extLst>
            <a:ext uri="{FF2B5EF4-FFF2-40B4-BE49-F238E27FC236}">
              <a16:creationId xmlns:a16="http://schemas.microsoft.com/office/drawing/2014/main" id="{A97EB5EB-2FD6-469E-A02B-7CED72711A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3" name="PoljeZBesedilom 2212">
          <a:extLst>
            <a:ext uri="{FF2B5EF4-FFF2-40B4-BE49-F238E27FC236}">
              <a16:creationId xmlns:a16="http://schemas.microsoft.com/office/drawing/2014/main" id="{6AC067CE-79AD-4F9B-BB29-6B2C912B48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4" name="PoljeZBesedilom 2213">
          <a:extLst>
            <a:ext uri="{FF2B5EF4-FFF2-40B4-BE49-F238E27FC236}">
              <a16:creationId xmlns:a16="http://schemas.microsoft.com/office/drawing/2014/main" id="{159A64C1-9089-49DA-8D4F-03AE8D0F86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5" name="PoljeZBesedilom 2214">
          <a:extLst>
            <a:ext uri="{FF2B5EF4-FFF2-40B4-BE49-F238E27FC236}">
              <a16:creationId xmlns:a16="http://schemas.microsoft.com/office/drawing/2014/main" id="{2BE5AAF1-BA9D-445E-AF74-E04420DA34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6" name="PoljeZBesedilom 2215">
          <a:extLst>
            <a:ext uri="{FF2B5EF4-FFF2-40B4-BE49-F238E27FC236}">
              <a16:creationId xmlns:a16="http://schemas.microsoft.com/office/drawing/2014/main" id="{978540C6-9749-4DA3-B243-0A0D37FE87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7" name="PoljeZBesedilom 2216">
          <a:extLst>
            <a:ext uri="{FF2B5EF4-FFF2-40B4-BE49-F238E27FC236}">
              <a16:creationId xmlns:a16="http://schemas.microsoft.com/office/drawing/2014/main" id="{EC438ADB-B789-49C4-92DD-D8F270BA03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8" name="PoljeZBesedilom 2217">
          <a:extLst>
            <a:ext uri="{FF2B5EF4-FFF2-40B4-BE49-F238E27FC236}">
              <a16:creationId xmlns:a16="http://schemas.microsoft.com/office/drawing/2014/main" id="{BF07583A-CA47-431E-B305-7CB67E1566E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9" name="PoljeZBesedilom 2218">
          <a:extLst>
            <a:ext uri="{FF2B5EF4-FFF2-40B4-BE49-F238E27FC236}">
              <a16:creationId xmlns:a16="http://schemas.microsoft.com/office/drawing/2014/main" id="{79AD8F9E-0D26-4BD3-99A7-5C67E07F4B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0" name="PoljeZBesedilom 2219">
          <a:extLst>
            <a:ext uri="{FF2B5EF4-FFF2-40B4-BE49-F238E27FC236}">
              <a16:creationId xmlns:a16="http://schemas.microsoft.com/office/drawing/2014/main" id="{0DD3C97D-55E1-4905-9ABA-615F1ADBA7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1" name="PoljeZBesedilom 2220">
          <a:extLst>
            <a:ext uri="{FF2B5EF4-FFF2-40B4-BE49-F238E27FC236}">
              <a16:creationId xmlns:a16="http://schemas.microsoft.com/office/drawing/2014/main" id="{5EE8F947-D706-4955-A192-09EBAE79BF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2" name="PoljeZBesedilom 2221">
          <a:extLst>
            <a:ext uri="{FF2B5EF4-FFF2-40B4-BE49-F238E27FC236}">
              <a16:creationId xmlns:a16="http://schemas.microsoft.com/office/drawing/2014/main" id="{D0EF665F-3346-4D5D-8C0C-C89D5CAB32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3" name="PoljeZBesedilom 2222">
          <a:extLst>
            <a:ext uri="{FF2B5EF4-FFF2-40B4-BE49-F238E27FC236}">
              <a16:creationId xmlns:a16="http://schemas.microsoft.com/office/drawing/2014/main" id="{B86FC8B7-B355-4C52-A6DA-6D72484B99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4" name="PoljeZBesedilom 2223">
          <a:extLst>
            <a:ext uri="{FF2B5EF4-FFF2-40B4-BE49-F238E27FC236}">
              <a16:creationId xmlns:a16="http://schemas.microsoft.com/office/drawing/2014/main" id="{7D9B2C80-78A5-4992-A14D-8DD77F3013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5" name="PoljeZBesedilom 2224">
          <a:extLst>
            <a:ext uri="{FF2B5EF4-FFF2-40B4-BE49-F238E27FC236}">
              <a16:creationId xmlns:a16="http://schemas.microsoft.com/office/drawing/2014/main" id="{086F2055-F9F8-4ECE-8435-C12071087E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6" name="PoljeZBesedilom 2225">
          <a:extLst>
            <a:ext uri="{FF2B5EF4-FFF2-40B4-BE49-F238E27FC236}">
              <a16:creationId xmlns:a16="http://schemas.microsoft.com/office/drawing/2014/main" id="{A24EB07B-459F-4F46-AA25-991D220030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7" name="PoljeZBesedilom 2226">
          <a:extLst>
            <a:ext uri="{FF2B5EF4-FFF2-40B4-BE49-F238E27FC236}">
              <a16:creationId xmlns:a16="http://schemas.microsoft.com/office/drawing/2014/main" id="{B9746736-C5C7-4F4C-B27C-0D2F93C516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8" name="PoljeZBesedilom 2227">
          <a:extLst>
            <a:ext uri="{FF2B5EF4-FFF2-40B4-BE49-F238E27FC236}">
              <a16:creationId xmlns:a16="http://schemas.microsoft.com/office/drawing/2014/main" id="{CA303D30-DC70-470B-89C0-C6BDE43378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9" name="PoljeZBesedilom 2228">
          <a:extLst>
            <a:ext uri="{FF2B5EF4-FFF2-40B4-BE49-F238E27FC236}">
              <a16:creationId xmlns:a16="http://schemas.microsoft.com/office/drawing/2014/main" id="{F2BC13F0-50E2-4CA7-B923-04DB385FD0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0" name="PoljeZBesedilom 2229">
          <a:extLst>
            <a:ext uri="{FF2B5EF4-FFF2-40B4-BE49-F238E27FC236}">
              <a16:creationId xmlns:a16="http://schemas.microsoft.com/office/drawing/2014/main" id="{477C265E-636D-4D5A-B983-913957878A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1" name="PoljeZBesedilom 2230">
          <a:extLst>
            <a:ext uri="{FF2B5EF4-FFF2-40B4-BE49-F238E27FC236}">
              <a16:creationId xmlns:a16="http://schemas.microsoft.com/office/drawing/2014/main" id="{675A51A7-48BD-49FF-B9F3-9669E24808A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2" name="PoljeZBesedilom 2231">
          <a:extLst>
            <a:ext uri="{FF2B5EF4-FFF2-40B4-BE49-F238E27FC236}">
              <a16:creationId xmlns:a16="http://schemas.microsoft.com/office/drawing/2014/main" id="{8098D327-7CE9-44C2-BB73-6633F2607D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3" name="PoljeZBesedilom 2232">
          <a:extLst>
            <a:ext uri="{FF2B5EF4-FFF2-40B4-BE49-F238E27FC236}">
              <a16:creationId xmlns:a16="http://schemas.microsoft.com/office/drawing/2014/main" id="{B23E3011-832C-4331-86B1-CD9845E100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4" name="PoljeZBesedilom 2233">
          <a:extLst>
            <a:ext uri="{FF2B5EF4-FFF2-40B4-BE49-F238E27FC236}">
              <a16:creationId xmlns:a16="http://schemas.microsoft.com/office/drawing/2014/main" id="{1DEFCAF4-D2E0-4AE8-BC54-4FF110D0B4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5" name="PoljeZBesedilom 2234">
          <a:extLst>
            <a:ext uri="{FF2B5EF4-FFF2-40B4-BE49-F238E27FC236}">
              <a16:creationId xmlns:a16="http://schemas.microsoft.com/office/drawing/2014/main" id="{FAB22EB4-BBB3-4CA6-8543-222CC51FB8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6" name="PoljeZBesedilom 2235">
          <a:extLst>
            <a:ext uri="{FF2B5EF4-FFF2-40B4-BE49-F238E27FC236}">
              <a16:creationId xmlns:a16="http://schemas.microsoft.com/office/drawing/2014/main" id="{9FFEB197-83E3-46D7-9F7B-44A8EC665E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7" name="PoljeZBesedilom 2236">
          <a:extLst>
            <a:ext uri="{FF2B5EF4-FFF2-40B4-BE49-F238E27FC236}">
              <a16:creationId xmlns:a16="http://schemas.microsoft.com/office/drawing/2014/main" id="{3D86A3B1-82F7-416D-81F7-DB412FF00F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8" name="PoljeZBesedilom 2237">
          <a:extLst>
            <a:ext uri="{FF2B5EF4-FFF2-40B4-BE49-F238E27FC236}">
              <a16:creationId xmlns:a16="http://schemas.microsoft.com/office/drawing/2014/main" id="{FBC1AFF7-4F3E-4684-BF09-6D8B873ED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9" name="PoljeZBesedilom 2238">
          <a:extLst>
            <a:ext uri="{FF2B5EF4-FFF2-40B4-BE49-F238E27FC236}">
              <a16:creationId xmlns:a16="http://schemas.microsoft.com/office/drawing/2014/main" id="{01712CE4-8393-4DB6-BEC2-187278F175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0" name="PoljeZBesedilom 2239">
          <a:extLst>
            <a:ext uri="{FF2B5EF4-FFF2-40B4-BE49-F238E27FC236}">
              <a16:creationId xmlns:a16="http://schemas.microsoft.com/office/drawing/2014/main" id="{D5428310-C846-4D29-9118-1FC1283C30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1" name="PoljeZBesedilom 2240">
          <a:extLst>
            <a:ext uri="{FF2B5EF4-FFF2-40B4-BE49-F238E27FC236}">
              <a16:creationId xmlns:a16="http://schemas.microsoft.com/office/drawing/2014/main" id="{8BFB52B4-C2A1-4442-9D5F-ADF3718F13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2" name="PoljeZBesedilom 2241">
          <a:extLst>
            <a:ext uri="{FF2B5EF4-FFF2-40B4-BE49-F238E27FC236}">
              <a16:creationId xmlns:a16="http://schemas.microsoft.com/office/drawing/2014/main" id="{BD40F098-6D0E-452D-9C18-361E99B120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3" name="PoljeZBesedilom 2242">
          <a:extLst>
            <a:ext uri="{FF2B5EF4-FFF2-40B4-BE49-F238E27FC236}">
              <a16:creationId xmlns:a16="http://schemas.microsoft.com/office/drawing/2014/main" id="{7376D203-EE8F-4859-AC22-45E410FBC4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4" name="PoljeZBesedilom 2243">
          <a:extLst>
            <a:ext uri="{FF2B5EF4-FFF2-40B4-BE49-F238E27FC236}">
              <a16:creationId xmlns:a16="http://schemas.microsoft.com/office/drawing/2014/main" id="{B86BB850-E355-47F7-B8D8-46D5C1D8D8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5" name="PoljeZBesedilom 2244">
          <a:extLst>
            <a:ext uri="{FF2B5EF4-FFF2-40B4-BE49-F238E27FC236}">
              <a16:creationId xmlns:a16="http://schemas.microsoft.com/office/drawing/2014/main" id="{BDAB65B4-9827-45FF-B8DB-220496CA6E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6" name="PoljeZBesedilom 2245">
          <a:extLst>
            <a:ext uri="{FF2B5EF4-FFF2-40B4-BE49-F238E27FC236}">
              <a16:creationId xmlns:a16="http://schemas.microsoft.com/office/drawing/2014/main" id="{17EF6156-46AE-4BCA-8CE9-E81359228C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7" name="PoljeZBesedilom 2246">
          <a:extLst>
            <a:ext uri="{FF2B5EF4-FFF2-40B4-BE49-F238E27FC236}">
              <a16:creationId xmlns:a16="http://schemas.microsoft.com/office/drawing/2014/main" id="{7192E2C1-4095-4D9E-B9A4-6832637DF7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8" name="PoljeZBesedilom 2247">
          <a:extLst>
            <a:ext uri="{FF2B5EF4-FFF2-40B4-BE49-F238E27FC236}">
              <a16:creationId xmlns:a16="http://schemas.microsoft.com/office/drawing/2014/main" id="{279091D6-C5EE-49F4-9CD5-20ED4AA85D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9" name="PoljeZBesedilom 2248">
          <a:extLst>
            <a:ext uri="{FF2B5EF4-FFF2-40B4-BE49-F238E27FC236}">
              <a16:creationId xmlns:a16="http://schemas.microsoft.com/office/drawing/2014/main" id="{12727B91-2E03-48FA-B4B8-63751BDD00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0" name="PoljeZBesedilom 2249">
          <a:extLst>
            <a:ext uri="{FF2B5EF4-FFF2-40B4-BE49-F238E27FC236}">
              <a16:creationId xmlns:a16="http://schemas.microsoft.com/office/drawing/2014/main" id="{FBA78273-FD54-4DE8-84AA-AA971E97E3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1" name="PoljeZBesedilom 2250">
          <a:extLst>
            <a:ext uri="{FF2B5EF4-FFF2-40B4-BE49-F238E27FC236}">
              <a16:creationId xmlns:a16="http://schemas.microsoft.com/office/drawing/2014/main" id="{99846A31-3C95-464E-AAFD-7694881E78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2" name="PoljeZBesedilom 2251">
          <a:extLst>
            <a:ext uri="{FF2B5EF4-FFF2-40B4-BE49-F238E27FC236}">
              <a16:creationId xmlns:a16="http://schemas.microsoft.com/office/drawing/2014/main" id="{BCC9809F-890D-443B-A743-8EFE73A9AF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3" name="PoljeZBesedilom 2252">
          <a:extLst>
            <a:ext uri="{FF2B5EF4-FFF2-40B4-BE49-F238E27FC236}">
              <a16:creationId xmlns:a16="http://schemas.microsoft.com/office/drawing/2014/main" id="{DB167AE6-CA50-4EF8-8BF9-5B882F5144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4" name="PoljeZBesedilom 2253">
          <a:extLst>
            <a:ext uri="{FF2B5EF4-FFF2-40B4-BE49-F238E27FC236}">
              <a16:creationId xmlns:a16="http://schemas.microsoft.com/office/drawing/2014/main" id="{F70BA60F-F5CD-4C25-98EC-4FE8A36F77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5" name="PoljeZBesedilom 2254">
          <a:extLst>
            <a:ext uri="{FF2B5EF4-FFF2-40B4-BE49-F238E27FC236}">
              <a16:creationId xmlns:a16="http://schemas.microsoft.com/office/drawing/2014/main" id="{A6A00B42-8E02-4B3E-92C5-218B466CA9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6" name="PoljeZBesedilom 2255">
          <a:extLst>
            <a:ext uri="{FF2B5EF4-FFF2-40B4-BE49-F238E27FC236}">
              <a16:creationId xmlns:a16="http://schemas.microsoft.com/office/drawing/2014/main" id="{F86AE097-19C2-451C-8F51-8DAB3DAB89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7" name="PoljeZBesedilom 2256">
          <a:extLst>
            <a:ext uri="{FF2B5EF4-FFF2-40B4-BE49-F238E27FC236}">
              <a16:creationId xmlns:a16="http://schemas.microsoft.com/office/drawing/2014/main" id="{2ABA9D47-3849-45B9-B35B-3C240ED0955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8" name="PoljeZBesedilom 2257">
          <a:extLst>
            <a:ext uri="{FF2B5EF4-FFF2-40B4-BE49-F238E27FC236}">
              <a16:creationId xmlns:a16="http://schemas.microsoft.com/office/drawing/2014/main" id="{7D906D6E-7BEA-478F-B744-9C23618DB8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9" name="PoljeZBesedilom 2258">
          <a:extLst>
            <a:ext uri="{FF2B5EF4-FFF2-40B4-BE49-F238E27FC236}">
              <a16:creationId xmlns:a16="http://schemas.microsoft.com/office/drawing/2014/main" id="{1542F0C3-69FA-4B05-AB35-D5C8BC6143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0" name="PoljeZBesedilom 2259">
          <a:extLst>
            <a:ext uri="{FF2B5EF4-FFF2-40B4-BE49-F238E27FC236}">
              <a16:creationId xmlns:a16="http://schemas.microsoft.com/office/drawing/2014/main" id="{1787E588-DDF1-4B94-A680-161538FCDC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1" name="PoljeZBesedilom 2260">
          <a:extLst>
            <a:ext uri="{FF2B5EF4-FFF2-40B4-BE49-F238E27FC236}">
              <a16:creationId xmlns:a16="http://schemas.microsoft.com/office/drawing/2014/main" id="{268D74F1-9324-4165-9004-ECC16A21C0B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2" name="PoljeZBesedilom 2261">
          <a:extLst>
            <a:ext uri="{FF2B5EF4-FFF2-40B4-BE49-F238E27FC236}">
              <a16:creationId xmlns:a16="http://schemas.microsoft.com/office/drawing/2014/main" id="{56120B85-62DB-4E2B-BB4B-8AD636AF3B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3" name="PoljeZBesedilom 2262">
          <a:extLst>
            <a:ext uri="{FF2B5EF4-FFF2-40B4-BE49-F238E27FC236}">
              <a16:creationId xmlns:a16="http://schemas.microsoft.com/office/drawing/2014/main" id="{D0A179DE-B5FC-4CD7-8705-84B5453170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4" name="PoljeZBesedilom 2263">
          <a:extLst>
            <a:ext uri="{FF2B5EF4-FFF2-40B4-BE49-F238E27FC236}">
              <a16:creationId xmlns:a16="http://schemas.microsoft.com/office/drawing/2014/main" id="{4F4E742E-FF18-4FC6-9479-3D85C7C726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5" name="PoljeZBesedilom 2264">
          <a:extLst>
            <a:ext uri="{FF2B5EF4-FFF2-40B4-BE49-F238E27FC236}">
              <a16:creationId xmlns:a16="http://schemas.microsoft.com/office/drawing/2014/main" id="{25EF8DBE-A17E-455D-BEC2-C315FAD952B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6" name="PoljeZBesedilom 2265">
          <a:extLst>
            <a:ext uri="{FF2B5EF4-FFF2-40B4-BE49-F238E27FC236}">
              <a16:creationId xmlns:a16="http://schemas.microsoft.com/office/drawing/2014/main" id="{F829C8B5-D46F-4050-B844-162257C433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7" name="PoljeZBesedilom 2266">
          <a:extLst>
            <a:ext uri="{FF2B5EF4-FFF2-40B4-BE49-F238E27FC236}">
              <a16:creationId xmlns:a16="http://schemas.microsoft.com/office/drawing/2014/main" id="{F3210B89-5BCE-4723-8D17-19B77EF194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8" name="PoljeZBesedilom 2267">
          <a:extLst>
            <a:ext uri="{FF2B5EF4-FFF2-40B4-BE49-F238E27FC236}">
              <a16:creationId xmlns:a16="http://schemas.microsoft.com/office/drawing/2014/main" id="{F2DAA3A9-972F-4AB3-AD25-C32CE2D2F0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9" name="PoljeZBesedilom 2268">
          <a:extLst>
            <a:ext uri="{FF2B5EF4-FFF2-40B4-BE49-F238E27FC236}">
              <a16:creationId xmlns:a16="http://schemas.microsoft.com/office/drawing/2014/main" id="{EC4E1784-13FF-4299-80DE-03F434995E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0" name="PoljeZBesedilom 2269">
          <a:extLst>
            <a:ext uri="{FF2B5EF4-FFF2-40B4-BE49-F238E27FC236}">
              <a16:creationId xmlns:a16="http://schemas.microsoft.com/office/drawing/2014/main" id="{8E703250-FC04-4974-AF59-2EC13C819F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1" name="PoljeZBesedilom 2270">
          <a:extLst>
            <a:ext uri="{FF2B5EF4-FFF2-40B4-BE49-F238E27FC236}">
              <a16:creationId xmlns:a16="http://schemas.microsoft.com/office/drawing/2014/main" id="{9F761315-6D9F-4541-A667-9C880EE279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2" name="PoljeZBesedilom 2271">
          <a:extLst>
            <a:ext uri="{FF2B5EF4-FFF2-40B4-BE49-F238E27FC236}">
              <a16:creationId xmlns:a16="http://schemas.microsoft.com/office/drawing/2014/main" id="{72C1AC06-E6FF-4C65-B1A3-449948FB937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3" name="PoljeZBesedilom 2272">
          <a:extLst>
            <a:ext uri="{FF2B5EF4-FFF2-40B4-BE49-F238E27FC236}">
              <a16:creationId xmlns:a16="http://schemas.microsoft.com/office/drawing/2014/main" id="{8EDCBCEE-0388-4BCC-AEA7-48582CFBFF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4" name="PoljeZBesedilom 2273">
          <a:extLst>
            <a:ext uri="{FF2B5EF4-FFF2-40B4-BE49-F238E27FC236}">
              <a16:creationId xmlns:a16="http://schemas.microsoft.com/office/drawing/2014/main" id="{2C3A6398-C610-45F3-B4C4-639383B283A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5" name="PoljeZBesedilom 2274">
          <a:extLst>
            <a:ext uri="{FF2B5EF4-FFF2-40B4-BE49-F238E27FC236}">
              <a16:creationId xmlns:a16="http://schemas.microsoft.com/office/drawing/2014/main" id="{FAFD314D-EFF7-47A0-84F5-6C8A5A2CEA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6" name="PoljeZBesedilom 2275">
          <a:extLst>
            <a:ext uri="{FF2B5EF4-FFF2-40B4-BE49-F238E27FC236}">
              <a16:creationId xmlns:a16="http://schemas.microsoft.com/office/drawing/2014/main" id="{CFB0FB1C-7698-4F29-8631-5087363759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7" name="PoljeZBesedilom 2276">
          <a:extLst>
            <a:ext uri="{FF2B5EF4-FFF2-40B4-BE49-F238E27FC236}">
              <a16:creationId xmlns:a16="http://schemas.microsoft.com/office/drawing/2014/main" id="{F4FDFA5A-6772-47F1-ACC2-524D9A6326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8" name="PoljeZBesedilom 2277">
          <a:extLst>
            <a:ext uri="{FF2B5EF4-FFF2-40B4-BE49-F238E27FC236}">
              <a16:creationId xmlns:a16="http://schemas.microsoft.com/office/drawing/2014/main" id="{4E8529C2-A9CA-4543-8C2E-96A93DA1D5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9" name="PoljeZBesedilom 2278">
          <a:extLst>
            <a:ext uri="{FF2B5EF4-FFF2-40B4-BE49-F238E27FC236}">
              <a16:creationId xmlns:a16="http://schemas.microsoft.com/office/drawing/2014/main" id="{4D777E90-1F02-4E44-9393-06FC5871BF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0" name="PoljeZBesedilom 2279">
          <a:extLst>
            <a:ext uri="{FF2B5EF4-FFF2-40B4-BE49-F238E27FC236}">
              <a16:creationId xmlns:a16="http://schemas.microsoft.com/office/drawing/2014/main" id="{054CC9C9-E8B0-402F-AD38-F766F5A974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1" name="PoljeZBesedilom 2280">
          <a:extLst>
            <a:ext uri="{FF2B5EF4-FFF2-40B4-BE49-F238E27FC236}">
              <a16:creationId xmlns:a16="http://schemas.microsoft.com/office/drawing/2014/main" id="{CFB7AF9E-C13F-4687-A80D-0481444B7B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2" name="PoljeZBesedilom 2281">
          <a:extLst>
            <a:ext uri="{FF2B5EF4-FFF2-40B4-BE49-F238E27FC236}">
              <a16:creationId xmlns:a16="http://schemas.microsoft.com/office/drawing/2014/main" id="{7DCF57B1-3973-4863-A252-EB88627596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3" name="PoljeZBesedilom 2282">
          <a:extLst>
            <a:ext uri="{FF2B5EF4-FFF2-40B4-BE49-F238E27FC236}">
              <a16:creationId xmlns:a16="http://schemas.microsoft.com/office/drawing/2014/main" id="{BF22F65B-A5DC-4504-9D1C-60C75EE076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4" name="PoljeZBesedilom 2283">
          <a:extLst>
            <a:ext uri="{FF2B5EF4-FFF2-40B4-BE49-F238E27FC236}">
              <a16:creationId xmlns:a16="http://schemas.microsoft.com/office/drawing/2014/main" id="{F989508F-914F-444C-A531-6C83F0A962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5" name="PoljeZBesedilom 2284">
          <a:extLst>
            <a:ext uri="{FF2B5EF4-FFF2-40B4-BE49-F238E27FC236}">
              <a16:creationId xmlns:a16="http://schemas.microsoft.com/office/drawing/2014/main" id="{2104D38D-4C9C-4EAF-B756-88A666351D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6" name="PoljeZBesedilom 2285">
          <a:extLst>
            <a:ext uri="{FF2B5EF4-FFF2-40B4-BE49-F238E27FC236}">
              <a16:creationId xmlns:a16="http://schemas.microsoft.com/office/drawing/2014/main" id="{0B4344CF-5563-4593-A4D1-CEE2305C0E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7" name="PoljeZBesedilom 2286">
          <a:extLst>
            <a:ext uri="{FF2B5EF4-FFF2-40B4-BE49-F238E27FC236}">
              <a16:creationId xmlns:a16="http://schemas.microsoft.com/office/drawing/2014/main" id="{C22CDD15-C1A3-4AFE-8EED-AB615A25F3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8" name="PoljeZBesedilom 2287">
          <a:extLst>
            <a:ext uri="{FF2B5EF4-FFF2-40B4-BE49-F238E27FC236}">
              <a16:creationId xmlns:a16="http://schemas.microsoft.com/office/drawing/2014/main" id="{7A514F6D-4E4C-459C-950D-B10E2C9C81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9" name="PoljeZBesedilom 2288">
          <a:extLst>
            <a:ext uri="{FF2B5EF4-FFF2-40B4-BE49-F238E27FC236}">
              <a16:creationId xmlns:a16="http://schemas.microsoft.com/office/drawing/2014/main" id="{00F07E6C-BF6A-48A5-9D5A-A324D659E9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0" name="PoljeZBesedilom 2289">
          <a:extLst>
            <a:ext uri="{FF2B5EF4-FFF2-40B4-BE49-F238E27FC236}">
              <a16:creationId xmlns:a16="http://schemas.microsoft.com/office/drawing/2014/main" id="{9B3DC906-0081-4E2B-B434-D3DD8E6C270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1" name="PoljeZBesedilom 2290">
          <a:extLst>
            <a:ext uri="{FF2B5EF4-FFF2-40B4-BE49-F238E27FC236}">
              <a16:creationId xmlns:a16="http://schemas.microsoft.com/office/drawing/2014/main" id="{DBCD6EAA-8F74-49BF-9145-C4B558F1DE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2" name="PoljeZBesedilom 2291">
          <a:extLst>
            <a:ext uri="{FF2B5EF4-FFF2-40B4-BE49-F238E27FC236}">
              <a16:creationId xmlns:a16="http://schemas.microsoft.com/office/drawing/2014/main" id="{8BB4F22F-0642-4053-99E7-EC19D81FC3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3" name="PoljeZBesedilom 2292">
          <a:extLst>
            <a:ext uri="{FF2B5EF4-FFF2-40B4-BE49-F238E27FC236}">
              <a16:creationId xmlns:a16="http://schemas.microsoft.com/office/drawing/2014/main" id="{4D8004B7-C433-4D6F-A56F-C3DEC82979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4" name="PoljeZBesedilom 2293">
          <a:extLst>
            <a:ext uri="{FF2B5EF4-FFF2-40B4-BE49-F238E27FC236}">
              <a16:creationId xmlns:a16="http://schemas.microsoft.com/office/drawing/2014/main" id="{C3D4AEBC-0530-45EC-9114-5228DF1E28C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5" name="PoljeZBesedilom 2294">
          <a:extLst>
            <a:ext uri="{FF2B5EF4-FFF2-40B4-BE49-F238E27FC236}">
              <a16:creationId xmlns:a16="http://schemas.microsoft.com/office/drawing/2014/main" id="{AE5CD98A-2214-44C8-8227-A45C9067D6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6" name="PoljeZBesedilom 2295">
          <a:extLst>
            <a:ext uri="{FF2B5EF4-FFF2-40B4-BE49-F238E27FC236}">
              <a16:creationId xmlns:a16="http://schemas.microsoft.com/office/drawing/2014/main" id="{3C8B553F-02E5-4B7F-B8D2-6EC27252B7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7" name="PoljeZBesedilom 2296">
          <a:extLst>
            <a:ext uri="{FF2B5EF4-FFF2-40B4-BE49-F238E27FC236}">
              <a16:creationId xmlns:a16="http://schemas.microsoft.com/office/drawing/2014/main" id="{A1D05A51-E5A2-4C0C-AFE1-4568A50FE1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8" name="PoljeZBesedilom 2297">
          <a:extLst>
            <a:ext uri="{FF2B5EF4-FFF2-40B4-BE49-F238E27FC236}">
              <a16:creationId xmlns:a16="http://schemas.microsoft.com/office/drawing/2014/main" id="{407A2C26-C49C-4B50-AD62-75972624E3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9" name="PoljeZBesedilom 2298">
          <a:extLst>
            <a:ext uri="{FF2B5EF4-FFF2-40B4-BE49-F238E27FC236}">
              <a16:creationId xmlns:a16="http://schemas.microsoft.com/office/drawing/2014/main" id="{54101630-BCCA-4D34-B262-ADA5985999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0" name="PoljeZBesedilom 2299">
          <a:extLst>
            <a:ext uri="{FF2B5EF4-FFF2-40B4-BE49-F238E27FC236}">
              <a16:creationId xmlns:a16="http://schemas.microsoft.com/office/drawing/2014/main" id="{136C0213-786B-4856-BF43-0BA5BE9F01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1" name="PoljeZBesedilom 2300">
          <a:extLst>
            <a:ext uri="{FF2B5EF4-FFF2-40B4-BE49-F238E27FC236}">
              <a16:creationId xmlns:a16="http://schemas.microsoft.com/office/drawing/2014/main" id="{30E50EF9-A7B2-418E-B4A6-BB47DE63AC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2" name="PoljeZBesedilom 2301">
          <a:extLst>
            <a:ext uri="{FF2B5EF4-FFF2-40B4-BE49-F238E27FC236}">
              <a16:creationId xmlns:a16="http://schemas.microsoft.com/office/drawing/2014/main" id="{249C0BC9-14EA-4CF3-BDA7-DEC7ED3AD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3" name="PoljeZBesedilom 2302">
          <a:extLst>
            <a:ext uri="{FF2B5EF4-FFF2-40B4-BE49-F238E27FC236}">
              <a16:creationId xmlns:a16="http://schemas.microsoft.com/office/drawing/2014/main" id="{7A39778C-CE58-412E-A69B-22541EB0E1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4" name="PoljeZBesedilom 2303">
          <a:extLst>
            <a:ext uri="{FF2B5EF4-FFF2-40B4-BE49-F238E27FC236}">
              <a16:creationId xmlns:a16="http://schemas.microsoft.com/office/drawing/2014/main" id="{FDCCF7E8-3B03-4296-AE74-5B81965837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5" name="PoljeZBesedilom 2304">
          <a:extLst>
            <a:ext uri="{FF2B5EF4-FFF2-40B4-BE49-F238E27FC236}">
              <a16:creationId xmlns:a16="http://schemas.microsoft.com/office/drawing/2014/main" id="{5B985E8F-1629-4A6F-A401-68DED1255E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6" name="PoljeZBesedilom 2305">
          <a:extLst>
            <a:ext uri="{FF2B5EF4-FFF2-40B4-BE49-F238E27FC236}">
              <a16:creationId xmlns:a16="http://schemas.microsoft.com/office/drawing/2014/main" id="{A583A0A7-94BE-44A6-9347-3711E5ED37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7" name="PoljeZBesedilom 2306">
          <a:extLst>
            <a:ext uri="{FF2B5EF4-FFF2-40B4-BE49-F238E27FC236}">
              <a16:creationId xmlns:a16="http://schemas.microsoft.com/office/drawing/2014/main" id="{459838F8-4916-4B6F-BAA0-B3F81617BA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8" name="PoljeZBesedilom 2307">
          <a:extLst>
            <a:ext uri="{FF2B5EF4-FFF2-40B4-BE49-F238E27FC236}">
              <a16:creationId xmlns:a16="http://schemas.microsoft.com/office/drawing/2014/main" id="{DFD9F5D2-25EE-4153-9E53-D1504DB6E8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9" name="PoljeZBesedilom 2308">
          <a:extLst>
            <a:ext uri="{FF2B5EF4-FFF2-40B4-BE49-F238E27FC236}">
              <a16:creationId xmlns:a16="http://schemas.microsoft.com/office/drawing/2014/main" id="{F98C4E94-D579-47CD-B35C-E318895348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0" name="PoljeZBesedilom 2309">
          <a:extLst>
            <a:ext uri="{FF2B5EF4-FFF2-40B4-BE49-F238E27FC236}">
              <a16:creationId xmlns:a16="http://schemas.microsoft.com/office/drawing/2014/main" id="{A440F6FA-5BFA-4257-A95E-8FF0559E4A3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1" name="PoljeZBesedilom 2310">
          <a:extLst>
            <a:ext uri="{FF2B5EF4-FFF2-40B4-BE49-F238E27FC236}">
              <a16:creationId xmlns:a16="http://schemas.microsoft.com/office/drawing/2014/main" id="{4663765C-546C-407A-AD3C-5CB22A04620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2" name="PoljeZBesedilom 2311">
          <a:extLst>
            <a:ext uri="{FF2B5EF4-FFF2-40B4-BE49-F238E27FC236}">
              <a16:creationId xmlns:a16="http://schemas.microsoft.com/office/drawing/2014/main" id="{CA36D7EB-F2DF-41A1-95F2-114D87C1FE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3" name="PoljeZBesedilom 2312">
          <a:extLst>
            <a:ext uri="{FF2B5EF4-FFF2-40B4-BE49-F238E27FC236}">
              <a16:creationId xmlns:a16="http://schemas.microsoft.com/office/drawing/2014/main" id="{F7F37F4D-7991-4BF3-83B7-87643621AD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4" name="PoljeZBesedilom 2313">
          <a:extLst>
            <a:ext uri="{FF2B5EF4-FFF2-40B4-BE49-F238E27FC236}">
              <a16:creationId xmlns:a16="http://schemas.microsoft.com/office/drawing/2014/main" id="{601EB90C-D570-4775-B3EC-A7047964DCC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5" name="PoljeZBesedilom 2314">
          <a:extLst>
            <a:ext uri="{FF2B5EF4-FFF2-40B4-BE49-F238E27FC236}">
              <a16:creationId xmlns:a16="http://schemas.microsoft.com/office/drawing/2014/main" id="{C1AE7AD5-F95B-4967-A0D8-0A20331C3B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6" name="PoljeZBesedilom 2315">
          <a:extLst>
            <a:ext uri="{FF2B5EF4-FFF2-40B4-BE49-F238E27FC236}">
              <a16:creationId xmlns:a16="http://schemas.microsoft.com/office/drawing/2014/main" id="{0A5AC9ED-9B17-4F0E-B001-9880ED510D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7" name="PoljeZBesedilom 2316">
          <a:extLst>
            <a:ext uri="{FF2B5EF4-FFF2-40B4-BE49-F238E27FC236}">
              <a16:creationId xmlns:a16="http://schemas.microsoft.com/office/drawing/2014/main" id="{B1336E55-F2D9-4311-8EED-71CBB6569F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8" name="PoljeZBesedilom 2317">
          <a:extLst>
            <a:ext uri="{FF2B5EF4-FFF2-40B4-BE49-F238E27FC236}">
              <a16:creationId xmlns:a16="http://schemas.microsoft.com/office/drawing/2014/main" id="{3922DBE6-6818-4D09-91CF-8219D4F9A0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9" name="PoljeZBesedilom 2318">
          <a:extLst>
            <a:ext uri="{FF2B5EF4-FFF2-40B4-BE49-F238E27FC236}">
              <a16:creationId xmlns:a16="http://schemas.microsoft.com/office/drawing/2014/main" id="{438E2C1D-5FC0-47CE-8AD9-B4F4EE8D51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0" name="PoljeZBesedilom 2319">
          <a:extLst>
            <a:ext uri="{FF2B5EF4-FFF2-40B4-BE49-F238E27FC236}">
              <a16:creationId xmlns:a16="http://schemas.microsoft.com/office/drawing/2014/main" id="{6D0589B0-556E-4CDA-B004-8E5E483359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1" name="PoljeZBesedilom 2320">
          <a:extLst>
            <a:ext uri="{FF2B5EF4-FFF2-40B4-BE49-F238E27FC236}">
              <a16:creationId xmlns:a16="http://schemas.microsoft.com/office/drawing/2014/main" id="{9352CE58-E049-46BD-AE28-A76A22D5A9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2" name="PoljeZBesedilom 2321">
          <a:extLst>
            <a:ext uri="{FF2B5EF4-FFF2-40B4-BE49-F238E27FC236}">
              <a16:creationId xmlns:a16="http://schemas.microsoft.com/office/drawing/2014/main" id="{BBE801AD-0B3B-41DB-A6F1-FDA03E2E8A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3" name="PoljeZBesedilom 2322">
          <a:extLst>
            <a:ext uri="{FF2B5EF4-FFF2-40B4-BE49-F238E27FC236}">
              <a16:creationId xmlns:a16="http://schemas.microsoft.com/office/drawing/2014/main" id="{0ECD531A-626A-488C-B816-5A21F2647B0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4" name="PoljeZBesedilom 2323">
          <a:extLst>
            <a:ext uri="{FF2B5EF4-FFF2-40B4-BE49-F238E27FC236}">
              <a16:creationId xmlns:a16="http://schemas.microsoft.com/office/drawing/2014/main" id="{BC22299E-F67B-416B-A258-062D95B1122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5" name="PoljeZBesedilom 2324">
          <a:extLst>
            <a:ext uri="{FF2B5EF4-FFF2-40B4-BE49-F238E27FC236}">
              <a16:creationId xmlns:a16="http://schemas.microsoft.com/office/drawing/2014/main" id="{B4691956-57A5-4900-A49C-0E024139568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6" name="PoljeZBesedilom 2325">
          <a:extLst>
            <a:ext uri="{FF2B5EF4-FFF2-40B4-BE49-F238E27FC236}">
              <a16:creationId xmlns:a16="http://schemas.microsoft.com/office/drawing/2014/main" id="{BB11D43B-41FF-4D56-8A9F-3F60B4A5FA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7" name="PoljeZBesedilom 2326">
          <a:extLst>
            <a:ext uri="{FF2B5EF4-FFF2-40B4-BE49-F238E27FC236}">
              <a16:creationId xmlns:a16="http://schemas.microsoft.com/office/drawing/2014/main" id="{21427E16-D3A6-4C13-B366-455110FC22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8" name="PoljeZBesedilom 2327">
          <a:extLst>
            <a:ext uri="{FF2B5EF4-FFF2-40B4-BE49-F238E27FC236}">
              <a16:creationId xmlns:a16="http://schemas.microsoft.com/office/drawing/2014/main" id="{65FAEEBB-7632-4ACA-B383-977112FC9B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9" name="PoljeZBesedilom 2328">
          <a:extLst>
            <a:ext uri="{FF2B5EF4-FFF2-40B4-BE49-F238E27FC236}">
              <a16:creationId xmlns:a16="http://schemas.microsoft.com/office/drawing/2014/main" id="{035757B6-214B-4739-8D4A-9AC6EE8304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0" name="PoljeZBesedilom 2329">
          <a:extLst>
            <a:ext uri="{FF2B5EF4-FFF2-40B4-BE49-F238E27FC236}">
              <a16:creationId xmlns:a16="http://schemas.microsoft.com/office/drawing/2014/main" id="{09963838-E287-4F83-8397-C81ECBF2F5F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1" name="PoljeZBesedilom 2330">
          <a:extLst>
            <a:ext uri="{FF2B5EF4-FFF2-40B4-BE49-F238E27FC236}">
              <a16:creationId xmlns:a16="http://schemas.microsoft.com/office/drawing/2014/main" id="{7883B8FC-F916-4EE5-AC6C-453CDB510A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2" name="PoljeZBesedilom 2331">
          <a:extLst>
            <a:ext uri="{FF2B5EF4-FFF2-40B4-BE49-F238E27FC236}">
              <a16:creationId xmlns:a16="http://schemas.microsoft.com/office/drawing/2014/main" id="{97587A24-9579-4029-BDE2-3CE40E9637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3" name="PoljeZBesedilom 2332">
          <a:extLst>
            <a:ext uri="{FF2B5EF4-FFF2-40B4-BE49-F238E27FC236}">
              <a16:creationId xmlns:a16="http://schemas.microsoft.com/office/drawing/2014/main" id="{A5D77051-E0AF-4923-823B-EC9B9AE215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4" name="PoljeZBesedilom 2333">
          <a:extLst>
            <a:ext uri="{FF2B5EF4-FFF2-40B4-BE49-F238E27FC236}">
              <a16:creationId xmlns:a16="http://schemas.microsoft.com/office/drawing/2014/main" id="{E6B00A99-927A-4101-A656-A5DC607FDD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5" name="PoljeZBesedilom 2334">
          <a:extLst>
            <a:ext uri="{FF2B5EF4-FFF2-40B4-BE49-F238E27FC236}">
              <a16:creationId xmlns:a16="http://schemas.microsoft.com/office/drawing/2014/main" id="{6B723576-7404-42F9-A6E9-1BD63F00ED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6" name="PoljeZBesedilom 2335">
          <a:extLst>
            <a:ext uri="{FF2B5EF4-FFF2-40B4-BE49-F238E27FC236}">
              <a16:creationId xmlns:a16="http://schemas.microsoft.com/office/drawing/2014/main" id="{4E774C19-98DC-4DB6-BAAE-3571329BAB6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7" name="PoljeZBesedilom 2336">
          <a:extLst>
            <a:ext uri="{FF2B5EF4-FFF2-40B4-BE49-F238E27FC236}">
              <a16:creationId xmlns:a16="http://schemas.microsoft.com/office/drawing/2014/main" id="{50D45C8B-7D24-46D4-84DB-B007E796D5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8" name="PoljeZBesedilom 2337">
          <a:extLst>
            <a:ext uri="{FF2B5EF4-FFF2-40B4-BE49-F238E27FC236}">
              <a16:creationId xmlns:a16="http://schemas.microsoft.com/office/drawing/2014/main" id="{D3D42328-DAC0-45AF-A2D8-1DEE3E7284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9" name="PoljeZBesedilom 2338">
          <a:extLst>
            <a:ext uri="{FF2B5EF4-FFF2-40B4-BE49-F238E27FC236}">
              <a16:creationId xmlns:a16="http://schemas.microsoft.com/office/drawing/2014/main" id="{2ED533A9-1C8B-4C4B-9283-4164BB4B78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0" name="PoljeZBesedilom 2339">
          <a:extLst>
            <a:ext uri="{FF2B5EF4-FFF2-40B4-BE49-F238E27FC236}">
              <a16:creationId xmlns:a16="http://schemas.microsoft.com/office/drawing/2014/main" id="{62593910-AE92-405B-99E1-4F8BE08B6E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1" name="PoljeZBesedilom 2340">
          <a:extLst>
            <a:ext uri="{FF2B5EF4-FFF2-40B4-BE49-F238E27FC236}">
              <a16:creationId xmlns:a16="http://schemas.microsoft.com/office/drawing/2014/main" id="{FD5E2061-5F91-4CF8-8172-FBCCE99698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2" name="PoljeZBesedilom 2341">
          <a:extLst>
            <a:ext uri="{FF2B5EF4-FFF2-40B4-BE49-F238E27FC236}">
              <a16:creationId xmlns:a16="http://schemas.microsoft.com/office/drawing/2014/main" id="{4FB46B8E-C633-4695-973C-2ACAE7F9C0B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3" name="PoljeZBesedilom 2342">
          <a:extLst>
            <a:ext uri="{FF2B5EF4-FFF2-40B4-BE49-F238E27FC236}">
              <a16:creationId xmlns:a16="http://schemas.microsoft.com/office/drawing/2014/main" id="{D67D3A74-46A0-43FC-B7A2-3DAAF0F3C2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4" name="PoljeZBesedilom 2343">
          <a:extLst>
            <a:ext uri="{FF2B5EF4-FFF2-40B4-BE49-F238E27FC236}">
              <a16:creationId xmlns:a16="http://schemas.microsoft.com/office/drawing/2014/main" id="{4B8DB2B1-A409-4B87-8212-071914EFC7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5" name="PoljeZBesedilom 2344">
          <a:extLst>
            <a:ext uri="{FF2B5EF4-FFF2-40B4-BE49-F238E27FC236}">
              <a16:creationId xmlns:a16="http://schemas.microsoft.com/office/drawing/2014/main" id="{865953A1-B9B3-4F7E-8B43-2005FFCA01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6" name="PoljeZBesedilom 2345">
          <a:extLst>
            <a:ext uri="{FF2B5EF4-FFF2-40B4-BE49-F238E27FC236}">
              <a16:creationId xmlns:a16="http://schemas.microsoft.com/office/drawing/2014/main" id="{1B7D331B-7322-49B9-A58F-71DACE2827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7" name="PoljeZBesedilom 2346">
          <a:extLst>
            <a:ext uri="{FF2B5EF4-FFF2-40B4-BE49-F238E27FC236}">
              <a16:creationId xmlns:a16="http://schemas.microsoft.com/office/drawing/2014/main" id="{8989DD4D-37CB-4AD3-9698-BFD1A102BB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8" name="PoljeZBesedilom 2347">
          <a:extLst>
            <a:ext uri="{FF2B5EF4-FFF2-40B4-BE49-F238E27FC236}">
              <a16:creationId xmlns:a16="http://schemas.microsoft.com/office/drawing/2014/main" id="{B9B80A96-61CD-40B2-83F9-C77E2BBD275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9" name="PoljeZBesedilom 2348">
          <a:extLst>
            <a:ext uri="{FF2B5EF4-FFF2-40B4-BE49-F238E27FC236}">
              <a16:creationId xmlns:a16="http://schemas.microsoft.com/office/drawing/2014/main" id="{C32BA322-E95A-412D-9B48-7963E52915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0" name="PoljeZBesedilom 2349">
          <a:extLst>
            <a:ext uri="{FF2B5EF4-FFF2-40B4-BE49-F238E27FC236}">
              <a16:creationId xmlns:a16="http://schemas.microsoft.com/office/drawing/2014/main" id="{BFF4DFD3-FE13-4F27-8AC8-23709F399A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1" name="PoljeZBesedilom 2350">
          <a:extLst>
            <a:ext uri="{FF2B5EF4-FFF2-40B4-BE49-F238E27FC236}">
              <a16:creationId xmlns:a16="http://schemas.microsoft.com/office/drawing/2014/main" id="{C8FBB10D-57A1-4BC3-B0AA-62B3D7BCE2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2" name="PoljeZBesedilom 2351">
          <a:extLst>
            <a:ext uri="{FF2B5EF4-FFF2-40B4-BE49-F238E27FC236}">
              <a16:creationId xmlns:a16="http://schemas.microsoft.com/office/drawing/2014/main" id="{8605DF09-D65D-4C42-9A1E-D46C53F33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3" name="PoljeZBesedilom 2352">
          <a:extLst>
            <a:ext uri="{FF2B5EF4-FFF2-40B4-BE49-F238E27FC236}">
              <a16:creationId xmlns:a16="http://schemas.microsoft.com/office/drawing/2014/main" id="{050B21DB-0EFC-4329-87B6-966D5F256F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4" name="PoljeZBesedilom 2353">
          <a:extLst>
            <a:ext uri="{FF2B5EF4-FFF2-40B4-BE49-F238E27FC236}">
              <a16:creationId xmlns:a16="http://schemas.microsoft.com/office/drawing/2014/main" id="{8369F7F8-795B-4176-82A7-68659DEB57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5" name="PoljeZBesedilom 2354">
          <a:extLst>
            <a:ext uri="{FF2B5EF4-FFF2-40B4-BE49-F238E27FC236}">
              <a16:creationId xmlns:a16="http://schemas.microsoft.com/office/drawing/2014/main" id="{D4617349-2707-4B54-ACB2-BD3EAF0FAA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6" name="PoljeZBesedilom 2355">
          <a:extLst>
            <a:ext uri="{FF2B5EF4-FFF2-40B4-BE49-F238E27FC236}">
              <a16:creationId xmlns:a16="http://schemas.microsoft.com/office/drawing/2014/main" id="{BAA466FB-FAAE-4A0D-B4F2-323F825B21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7" name="PoljeZBesedilom 2356">
          <a:extLst>
            <a:ext uri="{FF2B5EF4-FFF2-40B4-BE49-F238E27FC236}">
              <a16:creationId xmlns:a16="http://schemas.microsoft.com/office/drawing/2014/main" id="{605A770D-F44F-4D27-BDD0-C5B6932EEE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8" name="PoljeZBesedilom 2357">
          <a:extLst>
            <a:ext uri="{FF2B5EF4-FFF2-40B4-BE49-F238E27FC236}">
              <a16:creationId xmlns:a16="http://schemas.microsoft.com/office/drawing/2014/main" id="{D11176D7-47BC-4BC7-92FE-65B542E2CF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9" name="PoljeZBesedilom 2358">
          <a:extLst>
            <a:ext uri="{FF2B5EF4-FFF2-40B4-BE49-F238E27FC236}">
              <a16:creationId xmlns:a16="http://schemas.microsoft.com/office/drawing/2014/main" id="{FB0C3B86-381C-48CF-9E3B-47E0E567B6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0" name="PoljeZBesedilom 2359">
          <a:extLst>
            <a:ext uri="{FF2B5EF4-FFF2-40B4-BE49-F238E27FC236}">
              <a16:creationId xmlns:a16="http://schemas.microsoft.com/office/drawing/2014/main" id="{020FD0E7-E846-4B3C-9D08-407BBB2C67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1" name="PoljeZBesedilom 2360">
          <a:extLst>
            <a:ext uri="{FF2B5EF4-FFF2-40B4-BE49-F238E27FC236}">
              <a16:creationId xmlns:a16="http://schemas.microsoft.com/office/drawing/2014/main" id="{5BF29973-6836-483D-B433-B548512926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2" name="PoljeZBesedilom 2361">
          <a:extLst>
            <a:ext uri="{FF2B5EF4-FFF2-40B4-BE49-F238E27FC236}">
              <a16:creationId xmlns:a16="http://schemas.microsoft.com/office/drawing/2014/main" id="{DB33C140-682E-4C4A-BFAE-02EAFA8E95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3" name="PoljeZBesedilom 2362">
          <a:extLst>
            <a:ext uri="{FF2B5EF4-FFF2-40B4-BE49-F238E27FC236}">
              <a16:creationId xmlns:a16="http://schemas.microsoft.com/office/drawing/2014/main" id="{C9F28B5D-7ACC-4AE1-8698-E1AAF9808B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4" name="PoljeZBesedilom 2363">
          <a:extLst>
            <a:ext uri="{FF2B5EF4-FFF2-40B4-BE49-F238E27FC236}">
              <a16:creationId xmlns:a16="http://schemas.microsoft.com/office/drawing/2014/main" id="{451D0EA1-B5CA-4C46-B57D-432EFA9B90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5" name="PoljeZBesedilom 2364">
          <a:extLst>
            <a:ext uri="{FF2B5EF4-FFF2-40B4-BE49-F238E27FC236}">
              <a16:creationId xmlns:a16="http://schemas.microsoft.com/office/drawing/2014/main" id="{A12621F7-2E6F-47CB-8E96-C5BFCF88CE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6" name="PoljeZBesedilom 2365">
          <a:extLst>
            <a:ext uri="{FF2B5EF4-FFF2-40B4-BE49-F238E27FC236}">
              <a16:creationId xmlns:a16="http://schemas.microsoft.com/office/drawing/2014/main" id="{37EC9787-6083-47DB-9C4A-00C6F27B02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7" name="PoljeZBesedilom 2366">
          <a:extLst>
            <a:ext uri="{FF2B5EF4-FFF2-40B4-BE49-F238E27FC236}">
              <a16:creationId xmlns:a16="http://schemas.microsoft.com/office/drawing/2014/main" id="{3FAC8AC9-F17B-4FD4-A6BE-2499F47108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8" name="PoljeZBesedilom 2367">
          <a:extLst>
            <a:ext uri="{FF2B5EF4-FFF2-40B4-BE49-F238E27FC236}">
              <a16:creationId xmlns:a16="http://schemas.microsoft.com/office/drawing/2014/main" id="{61D922F3-3B7B-4D52-A7FD-B73C482457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9" name="PoljeZBesedilom 2368">
          <a:extLst>
            <a:ext uri="{FF2B5EF4-FFF2-40B4-BE49-F238E27FC236}">
              <a16:creationId xmlns:a16="http://schemas.microsoft.com/office/drawing/2014/main" id="{73BE5F3E-1271-437A-AD2B-047BF50947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0" name="PoljeZBesedilom 2369">
          <a:extLst>
            <a:ext uri="{FF2B5EF4-FFF2-40B4-BE49-F238E27FC236}">
              <a16:creationId xmlns:a16="http://schemas.microsoft.com/office/drawing/2014/main" id="{D2D5882F-BE48-4879-87AA-1036ACC0278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1" name="PoljeZBesedilom 2370">
          <a:extLst>
            <a:ext uri="{FF2B5EF4-FFF2-40B4-BE49-F238E27FC236}">
              <a16:creationId xmlns:a16="http://schemas.microsoft.com/office/drawing/2014/main" id="{51DEBC99-77B5-4EF4-90D1-C52A92B0F3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2" name="PoljeZBesedilom 2371">
          <a:extLst>
            <a:ext uri="{FF2B5EF4-FFF2-40B4-BE49-F238E27FC236}">
              <a16:creationId xmlns:a16="http://schemas.microsoft.com/office/drawing/2014/main" id="{B940A1F9-C3E8-4FDC-BE07-C303999C458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3" name="PoljeZBesedilom 2372">
          <a:extLst>
            <a:ext uri="{FF2B5EF4-FFF2-40B4-BE49-F238E27FC236}">
              <a16:creationId xmlns:a16="http://schemas.microsoft.com/office/drawing/2014/main" id="{30C9D069-3531-470C-9649-F7C47F8F66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4" name="PoljeZBesedilom 2373">
          <a:extLst>
            <a:ext uri="{FF2B5EF4-FFF2-40B4-BE49-F238E27FC236}">
              <a16:creationId xmlns:a16="http://schemas.microsoft.com/office/drawing/2014/main" id="{9B2D0B6F-27CD-420D-98B8-051CC11A65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5" name="PoljeZBesedilom 2374">
          <a:extLst>
            <a:ext uri="{FF2B5EF4-FFF2-40B4-BE49-F238E27FC236}">
              <a16:creationId xmlns:a16="http://schemas.microsoft.com/office/drawing/2014/main" id="{7FCFD56F-CA65-4843-8FB1-97F7B9D078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6" name="PoljeZBesedilom 2375">
          <a:extLst>
            <a:ext uri="{FF2B5EF4-FFF2-40B4-BE49-F238E27FC236}">
              <a16:creationId xmlns:a16="http://schemas.microsoft.com/office/drawing/2014/main" id="{25D2971B-914E-40EF-9E8D-1A27D0271A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7" name="PoljeZBesedilom 2376">
          <a:extLst>
            <a:ext uri="{FF2B5EF4-FFF2-40B4-BE49-F238E27FC236}">
              <a16:creationId xmlns:a16="http://schemas.microsoft.com/office/drawing/2014/main" id="{093EC8CE-48AF-4AD7-948F-33391ADDFC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8" name="PoljeZBesedilom 2377">
          <a:extLst>
            <a:ext uri="{FF2B5EF4-FFF2-40B4-BE49-F238E27FC236}">
              <a16:creationId xmlns:a16="http://schemas.microsoft.com/office/drawing/2014/main" id="{6817373E-7CF7-448E-A882-11494F5A2E2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9" name="PoljeZBesedilom 2378">
          <a:extLst>
            <a:ext uri="{FF2B5EF4-FFF2-40B4-BE49-F238E27FC236}">
              <a16:creationId xmlns:a16="http://schemas.microsoft.com/office/drawing/2014/main" id="{17BDB383-D36C-46F8-9471-A4113CB71C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0" name="PoljeZBesedilom 2379">
          <a:extLst>
            <a:ext uri="{FF2B5EF4-FFF2-40B4-BE49-F238E27FC236}">
              <a16:creationId xmlns:a16="http://schemas.microsoft.com/office/drawing/2014/main" id="{E9E3117D-7CD0-4777-A431-772AD4F327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1" name="PoljeZBesedilom 2380">
          <a:extLst>
            <a:ext uri="{FF2B5EF4-FFF2-40B4-BE49-F238E27FC236}">
              <a16:creationId xmlns:a16="http://schemas.microsoft.com/office/drawing/2014/main" id="{7C5C49D1-B7AD-4A2E-A7AB-C1A85ABFA6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2" name="PoljeZBesedilom 2381">
          <a:extLst>
            <a:ext uri="{FF2B5EF4-FFF2-40B4-BE49-F238E27FC236}">
              <a16:creationId xmlns:a16="http://schemas.microsoft.com/office/drawing/2014/main" id="{DC498A97-B1CF-499B-9F8E-363CDCA738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3" name="PoljeZBesedilom 2382">
          <a:extLst>
            <a:ext uri="{FF2B5EF4-FFF2-40B4-BE49-F238E27FC236}">
              <a16:creationId xmlns:a16="http://schemas.microsoft.com/office/drawing/2014/main" id="{82F55487-5E9A-4D31-A6F5-23FC351D2F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4" name="PoljeZBesedilom 2383">
          <a:extLst>
            <a:ext uri="{FF2B5EF4-FFF2-40B4-BE49-F238E27FC236}">
              <a16:creationId xmlns:a16="http://schemas.microsoft.com/office/drawing/2014/main" id="{BF2D8761-1925-47B9-B556-7265E789C9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5" name="PoljeZBesedilom 2384">
          <a:extLst>
            <a:ext uri="{FF2B5EF4-FFF2-40B4-BE49-F238E27FC236}">
              <a16:creationId xmlns:a16="http://schemas.microsoft.com/office/drawing/2014/main" id="{7CC85A70-F8A7-4AA3-8EDC-E84D4AB5ED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6" name="PoljeZBesedilom 2385">
          <a:extLst>
            <a:ext uri="{FF2B5EF4-FFF2-40B4-BE49-F238E27FC236}">
              <a16:creationId xmlns:a16="http://schemas.microsoft.com/office/drawing/2014/main" id="{74B106D6-9DF5-43E4-A93A-087D8CEEB8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7" name="PoljeZBesedilom 2386">
          <a:extLst>
            <a:ext uri="{FF2B5EF4-FFF2-40B4-BE49-F238E27FC236}">
              <a16:creationId xmlns:a16="http://schemas.microsoft.com/office/drawing/2014/main" id="{C18924BC-DDF8-4FDF-A323-535F475C37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8" name="PoljeZBesedilom 2387">
          <a:extLst>
            <a:ext uri="{FF2B5EF4-FFF2-40B4-BE49-F238E27FC236}">
              <a16:creationId xmlns:a16="http://schemas.microsoft.com/office/drawing/2014/main" id="{3E7573AD-7377-4FDF-8AE2-E813EBE314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9" name="PoljeZBesedilom 2388">
          <a:extLst>
            <a:ext uri="{FF2B5EF4-FFF2-40B4-BE49-F238E27FC236}">
              <a16:creationId xmlns:a16="http://schemas.microsoft.com/office/drawing/2014/main" id="{5870FC70-A2DD-4984-B3DD-94A4F4E3802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0" name="PoljeZBesedilom 2389">
          <a:extLst>
            <a:ext uri="{FF2B5EF4-FFF2-40B4-BE49-F238E27FC236}">
              <a16:creationId xmlns:a16="http://schemas.microsoft.com/office/drawing/2014/main" id="{5BCB634A-5D0C-4DCD-905D-EF93E3973A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1" name="PoljeZBesedilom 2390">
          <a:extLst>
            <a:ext uri="{FF2B5EF4-FFF2-40B4-BE49-F238E27FC236}">
              <a16:creationId xmlns:a16="http://schemas.microsoft.com/office/drawing/2014/main" id="{B7D05401-C739-4CBC-A5C9-D1C68580B98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2" name="PoljeZBesedilom 2391">
          <a:extLst>
            <a:ext uri="{FF2B5EF4-FFF2-40B4-BE49-F238E27FC236}">
              <a16:creationId xmlns:a16="http://schemas.microsoft.com/office/drawing/2014/main" id="{EAB161A5-4B9E-4E18-A2C4-8ACF22E042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3" name="PoljeZBesedilom 2392">
          <a:extLst>
            <a:ext uri="{FF2B5EF4-FFF2-40B4-BE49-F238E27FC236}">
              <a16:creationId xmlns:a16="http://schemas.microsoft.com/office/drawing/2014/main" id="{7732EFC0-F7C0-4014-9CF4-76ED996887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4" name="PoljeZBesedilom 2393">
          <a:extLst>
            <a:ext uri="{FF2B5EF4-FFF2-40B4-BE49-F238E27FC236}">
              <a16:creationId xmlns:a16="http://schemas.microsoft.com/office/drawing/2014/main" id="{3D9AD404-903F-48E6-9A77-6D01D52ACD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5" name="PoljeZBesedilom 2394">
          <a:extLst>
            <a:ext uri="{FF2B5EF4-FFF2-40B4-BE49-F238E27FC236}">
              <a16:creationId xmlns:a16="http://schemas.microsoft.com/office/drawing/2014/main" id="{4F629162-0C0F-494E-9CFB-D680D6BD82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6" name="PoljeZBesedilom 2395">
          <a:extLst>
            <a:ext uri="{FF2B5EF4-FFF2-40B4-BE49-F238E27FC236}">
              <a16:creationId xmlns:a16="http://schemas.microsoft.com/office/drawing/2014/main" id="{12D93120-DDD6-4EDA-A93E-2507F4053B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7" name="PoljeZBesedilom 2396">
          <a:extLst>
            <a:ext uri="{FF2B5EF4-FFF2-40B4-BE49-F238E27FC236}">
              <a16:creationId xmlns:a16="http://schemas.microsoft.com/office/drawing/2014/main" id="{91FA8F23-6538-4619-B3B5-C556A8F7586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8" name="PoljeZBesedilom 2397">
          <a:extLst>
            <a:ext uri="{FF2B5EF4-FFF2-40B4-BE49-F238E27FC236}">
              <a16:creationId xmlns:a16="http://schemas.microsoft.com/office/drawing/2014/main" id="{40438AB5-3A43-4AF9-AB66-05CC521170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9" name="PoljeZBesedilom 2398">
          <a:extLst>
            <a:ext uri="{FF2B5EF4-FFF2-40B4-BE49-F238E27FC236}">
              <a16:creationId xmlns:a16="http://schemas.microsoft.com/office/drawing/2014/main" id="{09117819-D1C4-4328-BCF4-68938E8379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0" name="PoljeZBesedilom 2399">
          <a:extLst>
            <a:ext uri="{FF2B5EF4-FFF2-40B4-BE49-F238E27FC236}">
              <a16:creationId xmlns:a16="http://schemas.microsoft.com/office/drawing/2014/main" id="{B7B41EBE-08F9-41AD-8512-3BD3787DE2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1" name="PoljeZBesedilom 2400">
          <a:extLst>
            <a:ext uri="{FF2B5EF4-FFF2-40B4-BE49-F238E27FC236}">
              <a16:creationId xmlns:a16="http://schemas.microsoft.com/office/drawing/2014/main" id="{6ABAFEE6-7376-4C03-B888-691FF438DD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2" name="PoljeZBesedilom 2401">
          <a:extLst>
            <a:ext uri="{FF2B5EF4-FFF2-40B4-BE49-F238E27FC236}">
              <a16:creationId xmlns:a16="http://schemas.microsoft.com/office/drawing/2014/main" id="{A2B302F8-65B2-418E-8226-6F6091850CE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3" name="PoljeZBesedilom 2402">
          <a:extLst>
            <a:ext uri="{FF2B5EF4-FFF2-40B4-BE49-F238E27FC236}">
              <a16:creationId xmlns:a16="http://schemas.microsoft.com/office/drawing/2014/main" id="{568351E4-164E-436A-9F08-4229FE56B8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4" name="PoljeZBesedilom 2403">
          <a:extLst>
            <a:ext uri="{FF2B5EF4-FFF2-40B4-BE49-F238E27FC236}">
              <a16:creationId xmlns:a16="http://schemas.microsoft.com/office/drawing/2014/main" id="{C470336E-16B7-4959-94B6-3EC90171DCF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5" name="PoljeZBesedilom 2404">
          <a:extLst>
            <a:ext uri="{FF2B5EF4-FFF2-40B4-BE49-F238E27FC236}">
              <a16:creationId xmlns:a16="http://schemas.microsoft.com/office/drawing/2014/main" id="{B53024E2-1135-477B-A288-3BF5731D6C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6" name="PoljeZBesedilom 2405">
          <a:extLst>
            <a:ext uri="{FF2B5EF4-FFF2-40B4-BE49-F238E27FC236}">
              <a16:creationId xmlns:a16="http://schemas.microsoft.com/office/drawing/2014/main" id="{7D6D6375-B1AB-4F1E-A6FD-0B3050CE96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7" name="PoljeZBesedilom 2406">
          <a:extLst>
            <a:ext uri="{FF2B5EF4-FFF2-40B4-BE49-F238E27FC236}">
              <a16:creationId xmlns:a16="http://schemas.microsoft.com/office/drawing/2014/main" id="{F154FEC4-FC59-4738-A48E-BB8130BDB4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8" name="PoljeZBesedilom 2407">
          <a:extLst>
            <a:ext uri="{FF2B5EF4-FFF2-40B4-BE49-F238E27FC236}">
              <a16:creationId xmlns:a16="http://schemas.microsoft.com/office/drawing/2014/main" id="{17D630A2-4C31-4190-88A1-D235157FF1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9" name="PoljeZBesedilom 2408">
          <a:extLst>
            <a:ext uri="{FF2B5EF4-FFF2-40B4-BE49-F238E27FC236}">
              <a16:creationId xmlns:a16="http://schemas.microsoft.com/office/drawing/2014/main" id="{9F026A70-4C5E-49B6-ACA9-0712B00AD36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0" name="PoljeZBesedilom 2409">
          <a:extLst>
            <a:ext uri="{FF2B5EF4-FFF2-40B4-BE49-F238E27FC236}">
              <a16:creationId xmlns:a16="http://schemas.microsoft.com/office/drawing/2014/main" id="{6FBCC50D-2BF3-4770-9E46-FEA1EF0F4D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1" name="PoljeZBesedilom 2410">
          <a:extLst>
            <a:ext uri="{FF2B5EF4-FFF2-40B4-BE49-F238E27FC236}">
              <a16:creationId xmlns:a16="http://schemas.microsoft.com/office/drawing/2014/main" id="{F23C0CE6-4F69-4FA0-8C58-6E2AA5AC47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2" name="PoljeZBesedilom 2411">
          <a:extLst>
            <a:ext uri="{FF2B5EF4-FFF2-40B4-BE49-F238E27FC236}">
              <a16:creationId xmlns:a16="http://schemas.microsoft.com/office/drawing/2014/main" id="{BFF8AF5E-5EEB-49A5-A08A-C71E26AFB0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3" name="PoljeZBesedilom 2412">
          <a:extLst>
            <a:ext uri="{FF2B5EF4-FFF2-40B4-BE49-F238E27FC236}">
              <a16:creationId xmlns:a16="http://schemas.microsoft.com/office/drawing/2014/main" id="{2840FBEE-7559-4D17-BD6C-89B4076942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4" name="PoljeZBesedilom 2413">
          <a:extLst>
            <a:ext uri="{FF2B5EF4-FFF2-40B4-BE49-F238E27FC236}">
              <a16:creationId xmlns:a16="http://schemas.microsoft.com/office/drawing/2014/main" id="{51336EFE-4F0C-46C1-94F3-46F2C566A1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5" name="PoljeZBesedilom 2414">
          <a:extLst>
            <a:ext uri="{FF2B5EF4-FFF2-40B4-BE49-F238E27FC236}">
              <a16:creationId xmlns:a16="http://schemas.microsoft.com/office/drawing/2014/main" id="{10690C7A-7C40-47F7-A9E2-48459CC0C2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6" name="PoljeZBesedilom 2415">
          <a:extLst>
            <a:ext uri="{FF2B5EF4-FFF2-40B4-BE49-F238E27FC236}">
              <a16:creationId xmlns:a16="http://schemas.microsoft.com/office/drawing/2014/main" id="{81ABAACF-AFE8-46D3-87AA-9C09A24471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7" name="PoljeZBesedilom 2416">
          <a:extLst>
            <a:ext uri="{FF2B5EF4-FFF2-40B4-BE49-F238E27FC236}">
              <a16:creationId xmlns:a16="http://schemas.microsoft.com/office/drawing/2014/main" id="{74316260-9C94-44ED-B837-B664A2B4431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8" name="PoljeZBesedilom 2417">
          <a:extLst>
            <a:ext uri="{FF2B5EF4-FFF2-40B4-BE49-F238E27FC236}">
              <a16:creationId xmlns:a16="http://schemas.microsoft.com/office/drawing/2014/main" id="{BD83F75C-787E-43E1-AA01-40E1814932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9" name="PoljeZBesedilom 2418">
          <a:extLst>
            <a:ext uri="{FF2B5EF4-FFF2-40B4-BE49-F238E27FC236}">
              <a16:creationId xmlns:a16="http://schemas.microsoft.com/office/drawing/2014/main" id="{C5B18D62-4628-4EC3-97F6-B687634F1BA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0" name="PoljeZBesedilom 2419">
          <a:extLst>
            <a:ext uri="{FF2B5EF4-FFF2-40B4-BE49-F238E27FC236}">
              <a16:creationId xmlns:a16="http://schemas.microsoft.com/office/drawing/2014/main" id="{E854EE1A-37B2-41B9-AD7A-9F59B54C5B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1" name="PoljeZBesedilom 2420">
          <a:extLst>
            <a:ext uri="{FF2B5EF4-FFF2-40B4-BE49-F238E27FC236}">
              <a16:creationId xmlns:a16="http://schemas.microsoft.com/office/drawing/2014/main" id="{EB0FBF8B-408E-46D5-BFB5-4FACD9C3D7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2" name="PoljeZBesedilom 2421">
          <a:extLst>
            <a:ext uri="{FF2B5EF4-FFF2-40B4-BE49-F238E27FC236}">
              <a16:creationId xmlns:a16="http://schemas.microsoft.com/office/drawing/2014/main" id="{2D3CB1D1-43ED-4E42-AE43-C1C4D3B722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3" name="PoljeZBesedilom 2422">
          <a:extLst>
            <a:ext uri="{FF2B5EF4-FFF2-40B4-BE49-F238E27FC236}">
              <a16:creationId xmlns:a16="http://schemas.microsoft.com/office/drawing/2014/main" id="{89E67C9A-55CB-4161-BF9E-B830D169188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4" name="PoljeZBesedilom 2423">
          <a:extLst>
            <a:ext uri="{FF2B5EF4-FFF2-40B4-BE49-F238E27FC236}">
              <a16:creationId xmlns:a16="http://schemas.microsoft.com/office/drawing/2014/main" id="{673018DA-D00B-42FC-B27D-F7DC46A0EA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5" name="PoljeZBesedilom 2424">
          <a:extLst>
            <a:ext uri="{FF2B5EF4-FFF2-40B4-BE49-F238E27FC236}">
              <a16:creationId xmlns:a16="http://schemas.microsoft.com/office/drawing/2014/main" id="{61D29AB9-D0A9-409F-AF96-6530557A8A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6" name="PoljeZBesedilom 2425">
          <a:extLst>
            <a:ext uri="{FF2B5EF4-FFF2-40B4-BE49-F238E27FC236}">
              <a16:creationId xmlns:a16="http://schemas.microsoft.com/office/drawing/2014/main" id="{567234D7-1BA9-4042-ACD6-003554FEAF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7" name="PoljeZBesedilom 2426">
          <a:extLst>
            <a:ext uri="{FF2B5EF4-FFF2-40B4-BE49-F238E27FC236}">
              <a16:creationId xmlns:a16="http://schemas.microsoft.com/office/drawing/2014/main" id="{61CC4021-5BBD-4018-A48B-5E217873ED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8" name="PoljeZBesedilom 2427">
          <a:extLst>
            <a:ext uri="{FF2B5EF4-FFF2-40B4-BE49-F238E27FC236}">
              <a16:creationId xmlns:a16="http://schemas.microsoft.com/office/drawing/2014/main" id="{CA69DF0A-4424-433C-91BD-CAE4395A92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9" name="PoljeZBesedilom 2428">
          <a:extLst>
            <a:ext uri="{FF2B5EF4-FFF2-40B4-BE49-F238E27FC236}">
              <a16:creationId xmlns:a16="http://schemas.microsoft.com/office/drawing/2014/main" id="{9C51394D-4B3C-4B44-AA18-8AC09B8496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0" name="PoljeZBesedilom 2429">
          <a:extLst>
            <a:ext uri="{FF2B5EF4-FFF2-40B4-BE49-F238E27FC236}">
              <a16:creationId xmlns:a16="http://schemas.microsoft.com/office/drawing/2014/main" id="{DF9DC871-72A4-47CE-906F-CF16E6F4CD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1" name="PoljeZBesedilom 2430">
          <a:extLst>
            <a:ext uri="{FF2B5EF4-FFF2-40B4-BE49-F238E27FC236}">
              <a16:creationId xmlns:a16="http://schemas.microsoft.com/office/drawing/2014/main" id="{340A2572-D7CD-436D-AB1D-046B0AA29C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2" name="PoljeZBesedilom 2431">
          <a:extLst>
            <a:ext uri="{FF2B5EF4-FFF2-40B4-BE49-F238E27FC236}">
              <a16:creationId xmlns:a16="http://schemas.microsoft.com/office/drawing/2014/main" id="{4958D33A-BFC5-49E7-9E3C-C3C6C55CB0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3" name="PoljeZBesedilom 2432">
          <a:extLst>
            <a:ext uri="{FF2B5EF4-FFF2-40B4-BE49-F238E27FC236}">
              <a16:creationId xmlns:a16="http://schemas.microsoft.com/office/drawing/2014/main" id="{C91164EE-351B-4EDE-A036-65D7DA94A8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4" name="PoljeZBesedilom 2433">
          <a:extLst>
            <a:ext uri="{FF2B5EF4-FFF2-40B4-BE49-F238E27FC236}">
              <a16:creationId xmlns:a16="http://schemas.microsoft.com/office/drawing/2014/main" id="{28B61667-D95A-41D3-9CBF-A3584170AE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5" name="PoljeZBesedilom 2434">
          <a:extLst>
            <a:ext uri="{FF2B5EF4-FFF2-40B4-BE49-F238E27FC236}">
              <a16:creationId xmlns:a16="http://schemas.microsoft.com/office/drawing/2014/main" id="{F664987C-EFA9-4075-9F89-7A072F365F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6" name="PoljeZBesedilom 2435">
          <a:extLst>
            <a:ext uri="{FF2B5EF4-FFF2-40B4-BE49-F238E27FC236}">
              <a16:creationId xmlns:a16="http://schemas.microsoft.com/office/drawing/2014/main" id="{A02824D8-5E93-4DCA-81B7-9B65FB9E10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7" name="PoljeZBesedilom 2436">
          <a:extLst>
            <a:ext uri="{FF2B5EF4-FFF2-40B4-BE49-F238E27FC236}">
              <a16:creationId xmlns:a16="http://schemas.microsoft.com/office/drawing/2014/main" id="{0708BC54-6B14-4631-8083-B6475E1E0E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8" name="PoljeZBesedilom 2437">
          <a:extLst>
            <a:ext uri="{FF2B5EF4-FFF2-40B4-BE49-F238E27FC236}">
              <a16:creationId xmlns:a16="http://schemas.microsoft.com/office/drawing/2014/main" id="{7C3F0240-8C42-4B03-8577-3AE4B2ADD1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9" name="PoljeZBesedilom 2438">
          <a:extLst>
            <a:ext uri="{FF2B5EF4-FFF2-40B4-BE49-F238E27FC236}">
              <a16:creationId xmlns:a16="http://schemas.microsoft.com/office/drawing/2014/main" id="{83765375-1A18-4FEA-8C19-5073924F39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0" name="PoljeZBesedilom 2439">
          <a:extLst>
            <a:ext uri="{FF2B5EF4-FFF2-40B4-BE49-F238E27FC236}">
              <a16:creationId xmlns:a16="http://schemas.microsoft.com/office/drawing/2014/main" id="{29266C11-FA8B-4337-8009-09BAB2F1B9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1" name="PoljeZBesedilom 2440">
          <a:extLst>
            <a:ext uri="{FF2B5EF4-FFF2-40B4-BE49-F238E27FC236}">
              <a16:creationId xmlns:a16="http://schemas.microsoft.com/office/drawing/2014/main" id="{49D833DE-3BCB-4015-BA2A-633500DE4E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2" name="PoljeZBesedilom 2441">
          <a:extLst>
            <a:ext uri="{FF2B5EF4-FFF2-40B4-BE49-F238E27FC236}">
              <a16:creationId xmlns:a16="http://schemas.microsoft.com/office/drawing/2014/main" id="{98FACCBE-4A77-4535-A984-867AEABB52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3" name="PoljeZBesedilom 2442">
          <a:extLst>
            <a:ext uri="{FF2B5EF4-FFF2-40B4-BE49-F238E27FC236}">
              <a16:creationId xmlns:a16="http://schemas.microsoft.com/office/drawing/2014/main" id="{1BD265AC-B5AF-4E5C-BA08-301BDAA32E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4" name="PoljeZBesedilom 2443">
          <a:extLst>
            <a:ext uri="{FF2B5EF4-FFF2-40B4-BE49-F238E27FC236}">
              <a16:creationId xmlns:a16="http://schemas.microsoft.com/office/drawing/2014/main" id="{52E95928-E759-4E9D-B801-F7D5132A45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5" name="PoljeZBesedilom 2444">
          <a:extLst>
            <a:ext uri="{FF2B5EF4-FFF2-40B4-BE49-F238E27FC236}">
              <a16:creationId xmlns:a16="http://schemas.microsoft.com/office/drawing/2014/main" id="{BBA57AED-8DF5-47ED-AF81-2EAF9B6754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6" name="PoljeZBesedilom 2445">
          <a:extLst>
            <a:ext uri="{FF2B5EF4-FFF2-40B4-BE49-F238E27FC236}">
              <a16:creationId xmlns:a16="http://schemas.microsoft.com/office/drawing/2014/main" id="{14DA22A9-BA39-4B77-897F-0E33ED98E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7" name="PoljeZBesedilom 2446">
          <a:extLst>
            <a:ext uri="{FF2B5EF4-FFF2-40B4-BE49-F238E27FC236}">
              <a16:creationId xmlns:a16="http://schemas.microsoft.com/office/drawing/2014/main" id="{EE6CFF43-D49D-4984-B3F8-2ED43E74D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8" name="PoljeZBesedilom 2447">
          <a:extLst>
            <a:ext uri="{FF2B5EF4-FFF2-40B4-BE49-F238E27FC236}">
              <a16:creationId xmlns:a16="http://schemas.microsoft.com/office/drawing/2014/main" id="{5313FA78-4469-416B-A7AE-1708C4CF7CA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9" name="PoljeZBesedilom 2448">
          <a:extLst>
            <a:ext uri="{FF2B5EF4-FFF2-40B4-BE49-F238E27FC236}">
              <a16:creationId xmlns:a16="http://schemas.microsoft.com/office/drawing/2014/main" id="{F72C46FF-23FF-4599-A524-972A8353EF7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0" name="PoljeZBesedilom 2449">
          <a:extLst>
            <a:ext uri="{FF2B5EF4-FFF2-40B4-BE49-F238E27FC236}">
              <a16:creationId xmlns:a16="http://schemas.microsoft.com/office/drawing/2014/main" id="{D3E56B64-E0A7-4AB4-B964-61B65B2002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1" name="PoljeZBesedilom 2450">
          <a:extLst>
            <a:ext uri="{FF2B5EF4-FFF2-40B4-BE49-F238E27FC236}">
              <a16:creationId xmlns:a16="http://schemas.microsoft.com/office/drawing/2014/main" id="{6BF4A89A-F92B-464A-96CA-1651A4DCC2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2" name="PoljeZBesedilom 2451">
          <a:extLst>
            <a:ext uri="{FF2B5EF4-FFF2-40B4-BE49-F238E27FC236}">
              <a16:creationId xmlns:a16="http://schemas.microsoft.com/office/drawing/2014/main" id="{E63C8747-E009-4A6D-86A0-97EC74B127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3" name="PoljeZBesedilom 2452">
          <a:extLst>
            <a:ext uri="{FF2B5EF4-FFF2-40B4-BE49-F238E27FC236}">
              <a16:creationId xmlns:a16="http://schemas.microsoft.com/office/drawing/2014/main" id="{5692CD85-7D82-4459-AC4C-4803BA80B7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4" name="PoljeZBesedilom 2453">
          <a:extLst>
            <a:ext uri="{FF2B5EF4-FFF2-40B4-BE49-F238E27FC236}">
              <a16:creationId xmlns:a16="http://schemas.microsoft.com/office/drawing/2014/main" id="{92DF82E5-BBE4-4DBB-9817-29157680154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5" name="PoljeZBesedilom 2454">
          <a:extLst>
            <a:ext uri="{FF2B5EF4-FFF2-40B4-BE49-F238E27FC236}">
              <a16:creationId xmlns:a16="http://schemas.microsoft.com/office/drawing/2014/main" id="{A28FC133-B942-449F-8C31-0957DD1C2B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6" name="PoljeZBesedilom 2455">
          <a:extLst>
            <a:ext uri="{FF2B5EF4-FFF2-40B4-BE49-F238E27FC236}">
              <a16:creationId xmlns:a16="http://schemas.microsoft.com/office/drawing/2014/main" id="{8DC3BAE2-AE58-4276-97C1-AC367F4ED07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7" name="PoljeZBesedilom 2456">
          <a:extLst>
            <a:ext uri="{FF2B5EF4-FFF2-40B4-BE49-F238E27FC236}">
              <a16:creationId xmlns:a16="http://schemas.microsoft.com/office/drawing/2014/main" id="{7325AB3D-2193-457B-AF95-A4B486A3AE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8" name="PoljeZBesedilom 2457">
          <a:extLst>
            <a:ext uri="{FF2B5EF4-FFF2-40B4-BE49-F238E27FC236}">
              <a16:creationId xmlns:a16="http://schemas.microsoft.com/office/drawing/2014/main" id="{6DB467E8-EF48-482D-B837-23ABDB3F5CB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9" name="PoljeZBesedilom 2458">
          <a:extLst>
            <a:ext uri="{FF2B5EF4-FFF2-40B4-BE49-F238E27FC236}">
              <a16:creationId xmlns:a16="http://schemas.microsoft.com/office/drawing/2014/main" id="{5792F34E-A271-4D69-A471-5874DE5C3E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0" name="PoljeZBesedilom 2459">
          <a:extLst>
            <a:ext uri="{FF2B5EF4-FFF2-40B4-BE49-F238E27FC236}">
              <a16:creationId xmlns:a16="http://schemas.microsoft.com/office/drawing/2014/main" id="{5354883A-1511-4615-AEA8-2687BFA428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1" name="PoljeZBesedilom 2460">
          <a:extLst>
            <a:ext uri="{FF2B5EF4-FFF2-40B4-BE49-F238E27FC236}">
              <a16:creationId xmlns:a16="http://schemas.microsoft.com/office/drawing/2014/main" id="{41AA36E4-CD16-41E6-9942-CB5A7BF2B3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2" name="PoljeZBesedilom 2461">
          <a:extLst>
            <a:ext uri="{FF2B5EF4-FFF2-40B4-BE49-F238E27FC236}">
              <a16:creationId xmlns:a16="http://schemas.microsoft.com/office/drawing/2014/main" id="{25120E59-CC9F-4861-BE32-8178A7B7BA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3" name="PoljeZBesedilom 2462">
          <a:extLst>
            <a:ext uri="{FF2B5EF4-FFF2-40B4-BE49-F238E27FC236}">
              <a16:creationId xmlns:a16="http://schemas.microsoft.com/office/drawing/2014/main" id="{BEAD8C6E-1B4D-4DBA-B879-BE25B3FE28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4" name="PoljeZBesedilom 2463">
          <a:extLst>
            <a:ext uri="{FF2B5EF4-FFF2-40B4-BE49-F238E27FC236}">
              <a16:creationId xmlns:a16="http://schemas.microsoft.com/office/drawing/2014/main" id="{4EC57405-80A7-434D-9A0B-4F9E192F3E0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5" name="PoljeZBesedilom 2464">
          <a:extLst>
            <a:ext uri="{FF2B5EF4-FFF2-40B4-BE49-F238E27FC236}">
              <a16:creationId xmlns:a16="http://schemas.microsoft.com/office/drawing/2014/main" id="{D51248FD-387E-4F19-AD63-5EC1A30AD4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6" name="PoljeZBesedilom 2465">
          <a:extLst>
            <a:ext uri="{FF2B5EF4-FFF2-40B4-BE49-F238E27FC236}">
              <a16:creationId xmlns:a16="http://schemas.microsoft.com/office/drawing/2014/main" id="{4637A8F6-C3BA-4874-A98D-EE29372999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7" name="PoljeZBesedilom 2466">
          <a:extLst>
            <a:ext uri="{FF2B5EF4-FFF2-40B4-BE49-F238E27FC236}">
              <a16:creationId xmlns:a16="http://schemas.microsoft.com/office/drawing/2014/main" id="{7D4F50AA-2FF1-4BB9-A47A-2677D1A121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8" name="PoljeZBesedilom 2467">
          <a:extLst>
            <a:ext uri="{FF2B5EF4-FFF2-40B4-BE49-F238E27FC236}">
              <a16:creationId xmlns:a16="http://schemas.microsoft.com/office/drawing/2014/main" id="{B7795893-5A17-4E05-8D8C-881F520089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9" name="PoljeZBesedilom 2468">
          <a:extLst>
            <a:ext uri="{FF2B5EF4-FFF2-40B4-BE49-F238E27FC236}">
              <a16:creationId xmlns:a16="http://schemas.microsoft.com/office/drawing/2014/main" id="{02B74744-1788-4F38-8EFC-95000860FF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0" name="PoljeZBesedilom 2469">
          <a:extLst>
            <a:ext uri="{FF2B5EF4-FFF2-40B4-BE49-F238E27FC236}">
              <a16:creationId xmlns:a16="http://schemas.microsoft.com/office/drawing/2014/main" id="{5F9965A5-B85D-4745-9D1F-9BBCC84E99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1" name="PoljeZBesedilom 2470">
          <a:extLst>
            <a:ext uri="{FF2B5EF4-FFF2-40B4-BE49-F238E27FC236}">
              <a16:creationId xmlns:a16="http://schemas.microsoft.com/office/drawing/2014/main" id="{108D1467-1227-4D48-AF5D-A557C89DB7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2" name="PoljeZBesedilom 2471">
          <a:extLst>
            <a:ext uri="{FF2B5EF4-FFF2-40B4-BE49-F238E27FC236}">
              <a16:creationId xmlns:a16="http://schemas.microsoft.com/office/drawing/2014/main" id="{C3BE7E37-739E-41E8-9260-8AAE7DB5D8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3" name="PoljeZBesedilom 2472">
          <a:extLst>
            <a:ext uri="{FF2B5EF4-FFF2-40B4-BE49-F238E27FC236}">
              <a16:creationId xmlns:a16="http://schemas.microsoft.com/office/drawing/2014/main" id="{2AE0A217-3230-4905-956D-086C8F0BC2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4" name="PoljeZBesedilom 2473">
          <a:extLst>
            <a:ext uri="{FF2B5EF4-FFF2-40B4-BE49-F238E27FC236}">
              <a16:creationId xmlns:a16="http://schemas.microsoft.com/office/drawing/2014/main" id="{564D407C-1BA3-4800-8421-2FF8719995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5" name="PoljeZBesedilom 2474">
          <a:extLst>
            <a:ext uri="{FF2B5EF4-FFF2-40B4-BE49-F238E27FC236}">
              <a16:creationId xmlns:a16="http://schemas.microsoft.com/office/drawing/2014/main" id="{0B6C4B18-F051-4A9A-8D20-493DEFE8B4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6" name="PoljeZBesedilom 2475">
          <a:extLst>
            <a:ext uri="{FF2B5EF4-FFF2-40B4-BE49-F238E27FC236}">
              <a16:creationId xmlns:a16="http://schemas.microsoft.com/office/drawing/2014/main" id="{D8A9FB4E-F500-4105-92EA-A6CD15130D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7" name="PoljeZBesedilom 2476">
          <a:extLst>
            <a:ext uri="{FF2B5EF4-FFF2-40B4-BE49-F238E27FC236}">
              <a16:creationId xmlns:a16="http://schemas.microsoft.com/office/drawing/2014/main" id="{D342D287-DAB9-4F98-B956-2AF4A368B7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8" name="PoljeZBesedilom 2477">
          <a:extLst>
            <a:ext uri="{FF2B5EF4-FFF2-40B4-BE49-F238E27FC236}">
              <a16:creationId xmlns:a16="http://schemas.microsoft.com/office/drawing/2014/main" id="{5354A457-C414-4AFE-A25D-279EF33E20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9" name="PoljeZBesedilom 2478">
          <a:extLst>
            <a:ext uri="{FF2B5EF4-FFF2-40B4-BE49-F238E27FC236}">
              <a16:creationId xmlns:a16="http://schemas.microsoft.com/office/drawing/2014/main" id="{69D598B9-DA43-4340-AC83-1A348DCC24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0" name="PoljeZBesedilom 2479">
          <a:extLst>
            <a:ext uri="{FF2B5EF4-FFF2-40B4-BE49-F238E27FC236}">
              <a16:creationId xmlns:a16="http://schemas.microsoft.com/office/drawing/2014/main" id="{4402E1AE-6CC5-447E-B709-BACB8C9C55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1" name="PoljeZBesedilom 2480">
          <a:extLst>
            <a:ext uri="{FF2B5EF4-FFF2-40B4-BE49-F238E27FC236}">
              <a16:creationId xmlns:a16="http://schemas.microsoft.com/office/drawing/2014/main" id="{AD3796B7-DD2C-40A6-AF3D-E055463490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2" name="PoljeZBesedilom 2481">
          <a:extLst>
            <a:ext uri="{FF2B5EF4-FFF2-40B4-BE49-F238E27FC236}">
              <a16:creationId xmlns:a16="http://schemas.microsoft.com/office/drawing/2014/main" id="{D381D7AA-5629-48CB-83B2-E608B6DC89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3" name="PoljeZBesedilom 2482">
          <a:extLst>
            <a:ext uri="{FF2B5EF4-FFF2-40B4-BE49-F238E27FC236}">
              <a16:creationId xmlns:a16="http://schemas.microsoft.com/office/drawing/2014/main" id="{19238AC1-F731-4E86-8A8A-7201259681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4" name="PoljeZBesedilom 2483">
          <a:extLst>
            <a:ext uri="{FF2B5EF4-FFF2-40B4-BE49-F238E27FC236}">
              <a16:creationId xmlns:a16="http://schemas.microsoft.com/office/drawing/2014/main" id="{B702382C-D839-4616-9DB6-FA3D392F62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5" name="PoljeZBesedilom 2484">
          <a:extLst>
            <a:ext uri="{FF2B5EF4-FFF2-40B4-BE49-F238E27FC236}">
              <a16:creationId xmlns:a16="http://schemas.microsoft.com/office/drawing/2014/main" id="{9E625877-6A42-4CE7-9B59-37348A982F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6" name="PoljeZBesedilom 2485">
          <a:extLst>
            <a:ext uri="{FF2B5EF4-FFF2-40B4-BE49-F238E27FC236}">
              <a16:creationId xmlns:a16="http://schemas.microsoft.com/office/drawing/2014/main" id="{FEC1176F-45DC-42E5-9EC1-5627DD9DA5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7" name="PoljeZBesedilom 2486">
          <a:extLst>
            <a:ext uri="{FF2B5EF4-FFF2-40B4-BE49-F238E27FC236}">
              <a16:creationId xmlns:a16="http://schemas.microsoft.com/office/drawing/2014/main" id="{1E0063F0-B924-4719-920C-D9E96BFBAF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8" name="PoljeZBesedilom 2487">
          <a:extLst>
            <a:ext uri="{FF2B5EF4-FFF2-40B4-BE49-F238E27FC236}">
              <a16:creationId xmlns:a16="http://schemas.microsoft.com/office/drawing/2014/main" id="{236C010E-2D01-4620-B782-58CE6AC515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9" name="PoljeZBesedilom 2488">
          <a:extLst>
            <a:ext uri="{FF2B5EF4-FFF2-40B4-BE49-F238E27FC236}">
              <a16:creationId xmlns:a16="http://schemas.microsoft.com/office/drawing/2014/main" id="{A9AABF49-F66B-4BDF-ADFF-58109DD08C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0" name="PoljeZBesedilom 2489">
          <a:extLst>
            <a:ext uri="{FF2B5EF4-FFF2-40B4-BE49-F238E27FC236}">
              <a16:creationId xmlns:a16="http://schemas.microsoft.com/office/drawing/2014/main" id="{2F6B1F6B-C625-4A50-B27D-C6C262FAF5F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1" name="PoljeZBesedilom 2490">
          <a:extLst>
            <a:ext uri="{FF2B5EF4-FFF2-40B4-BE49-F238E27FC236}">
              <a16:creationId xmlns:a16="http://schemas.microsoft.com/office/drawing/2014/main" id="{ABD5CD58-EC44-4F72-8981-CF5AD69E2C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2" name="PoljeZBesedilom 2491">
          <a:extLst>
            <a:ext uri="{FF2B5EF4-FFF2-40B4-BE49-F238E27FC236}">
              <a16:creationId xmlns:a16="http://schemas.microsoft.com/office/drawing/2014/main" id="{82DCB7C9-303D-4E41-BCCD-3B60FF7637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3" name="PoljeZBesedilom 2492">
          <a:extLst>
            <a:ext uri="{FF2B5EF4-FFF2-40B4-BE49-F238E27FC236}">
              <a16:creationId xmlns:a16="http://schemas.microsoft.com/office/drawing/2014/main" id="{AB87DD38-E642-45C2-B852-29C92FBD75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4" name="PoljeZBesedilom 2493">
          <a:extLst>
            <a:ext uri="{FF2B5EF4-FFF2-40B4-BE49-F238E27FC236}">
              <a16:creationId xmlns:a16="http://schemas.microsoft.com/office/drawing/2014/main" id="{46AE74D7-C85D-446B-8E52-CBAFA690F32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5" name="PoljeZBesedilom 2494">
          <a:extLst>
            <a:ext uri="{FF2B5EF4-FFF2-40B4-BE49-F238E27FC236}">
              <a16:creationId xmlns:a16="http://schemas.microsoft.com/office/drawing/2014/main" id="{01BB6AE2-C47B-4E06-9328-F255390D9C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6" name="PoljeZBesedilom 2495">
          <a:extLst>
            <a:ext uri="{FF2B5EF4-FFF2-40B4-BE49-F238E27FC236}">
              <a16:creationId xmlns:a16="http://schemas.microsoft.com/office/drawing/2014/main" id="{F27F2474-6373-4071-BD2A-DAE72DEB00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7" name="PoljeZBesedilom 2496">
          <a:extLst>
            <a:ext uri="{FF2B5EF4-FFF2-40B4-BE49-F238E27FC236}">
              <a16:creationId xmlns:a16="http://schemas.microsoft.com/office/drawing/2014/main" id="{C659AA3E-E087-4321-AC3B-7409BEBA40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8" name="PoljeZBesedilom 2497">
          <a:extLst>
            <a:ext uri="{FF2B5EF4-FFF2-40B4-BE49-F238E27FC236}">
              <a16:creationId xmlns:a16="http://schemas.microsoft.com/office/drawing/2014/main" id="{CD733534-6FBD-493F-88CC-EBB7B91F804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9" name="PoljeZBesedilom 2498">
          <a:extLst>
            <a:ext uri="{FF2B5EF4-FFF2-40B4-BE49-F238E27FC236}">
              <a16:creationId xmlns:a16="http://schemas.microsoft.com/office/drawing/2014/main" id="{A59066E2-9BAC-4ACF-B3D3-302910A200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0" name="PoljeZBesedilom 2499">
          <a:extLst>
            <a:ext uri="{FF2B5EF4-FFF2-40B4-BE49-F238E27FC236}">
              <a16:creationId xmlns:a16="http://schemas.microsoft.com/office/drawing/2014/main" id="{F415606E-DF5E-4536-9586-0D982119FC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1" name="PoljeZBesedilom 2500">
          <a:extLst>
            <a:ext uri="{FF2B5EF4-FFF2-40B4-BE49-F238E27FC236}">
              <a16:creationId xmlns:a16="http://schemas.microsoft.com/office/drawing/2014/main" id="{D38BE149-0CB2-473C-A0A6-9CBC0968C9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2" name="PoljeZBesedilom 2501">
          <a:extLst>
            <a:ext uri="{FF2B5EF4-FFF2-40B4-BE49-F238E27FC236}">
              <a16:creationId xmlns:a16="http://schemas.microsoft.com/office/drawing/2014/main" id="{733396C3-CFAF-4AB1-BB3E-BE75B2F404D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3" name="PoljeZBesedilom 2502">
          <a:extLst>
            <a:ext uri="{FF2B5EF4-FFF2-40B4-BE49-F238E27FC236}">
              <a16:creationId xmlns:a16="http://schemas.microsoft.com/office/drawing/2014/main" id="{A5943D60-B75A-46F7-9457-81EC365541C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4" name="PoljeZBesedilom 2503">
          <a:extLst>
            <a:ext uri="{FF2B5EF4-FFF2-40B4-BE49-F238E27FC236}">
              <a16:creationId xmlns:a16="http://schemas.microsoft.com/office/drawing/2014/main" id="{C9D7E276-49F7-4744-BF12-CA844E0397C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5" name="PoljeZBesedilom 2504">
          <a:extLst>
            <a:ext uri="{FF2B5EF4-FFF2-40B4-BE49-F238E27FC236}">
              <a16:creationId xmlns:a16="http://schemas.microsoft.com/office/drawing/2014/main" id="{419A8444-6880-4E31-9175-A3AD3BB046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6" name="PoljeZBesedilom 2505">
          <a:extLst>
            <a:ext uri="{FF2B5EF4-FFF2-40B4-BE49-F238E27FC236}">
              <a16:creationId xmlns:a16="http://schemas.microsoft.com/office/drawing/2014/main" id="{46324B82-81CB-473A-96DE-51EA19EFB2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7" name="PoljeZBesedilom 2506">
          <a:extLst>
            <a:ext uri="{FF2B5EF4-FFF2-40B4-BE49-F238E27FC236}">
              <a16:creationId xmlns:a16="http://schemas.microsoft.com/office/drawing/2014/main" id="{45932B43-14DE-481E-A171-9CB085F2DC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8" name="PoljeZBesedilom 2507">
          <a:extLst>
            <a:ext uri="{FF2B5EF4-FFF2-40B4-BE49-F238E27FC236}">
              <a16:creationId xmlns:a16="http://schemas.microsoft.com/office/drawing/2014/main" id="{49A4F7A7-FCF5-438E-A4D5-647E7B66CC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9" name="PoljeZBesedilom 2508">
          <a:extLst>
            <a:ext uri="{FF2B5EF4-FFF2-40B4-BE49-F238E27FC236}">
              <a16:creationId xmlns:a16="http://schemas.microsoft.com/office/drawing/2014/main" id="{B76C56C6-5F03-41CC-87C2-2793968619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0" name="PoljeZBesedilom 2509">
          <a:extLst>
            <a:ext uri="{FF2B5EF4-FFF2-40B4-BE49-F238E27FC236}">
              <a16:creationId xmlns:a16="http://schemas.microsoft.com/office/drawing/2014/main" id="{0B7CFDC7-17F0-4B87-BAF0-A47B8C3BF1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1" name="PoljeZBesedilom 2510">
          <a:extLst>
            <a:ext uri="{FF2B5EF4-FFF2-40B4-BE49-F238E27FC236}">
              <a16:creationId xmlns:a16="http://schemas.microsoft.com/office/drawing/2014/main" id="{1B812872-DF2E-43D9-81E8-4C079B671B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2" name="PoljeZBesedilom 2511">
          <a:extLst>
            <a:ext uri="{FF2B5EF4-FFF2-40B4-BE49-F238E27FC236}">
              <a16:creationId xmlns:a16="http://schemas.microsoft.com/office/drawing/2014/main" id="{190EAA50-B8C7-43FD-BB5E-77C64309D6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3" name="PoljeZBesedilom 2512">
          <a:extLst>
            <a:ext uri="{FF2B5EF4-FFF2-40B4-BE49-F238E27FC236}">
              <a16:creationId xmlns:a16="http://schemas.microsoft.com/office/drawing/2014/main" id="{8A916ACF-E519-44E1-B4E9-B6ED1A93FA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4" name="PoljeZBesedilom 2513">
          <a:extLst>
            <a:ext uri="{FF2B5EF4-FFF2-40B4-BE49-F238E27FC236}">
              <a16:creationId xmlns:a16="http://schemas.microsoft.com/office/drawing/2014/main" id="{CA7FD1A3-D076-4B40-A4BA-50305640E4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5" name="PoljeZBesedilom 2514">
          <a:extLst>
            <a:ext uri="{FF2B5EF4-FFF2-40B4-BE49-F238E27FC236}">
              <a16:creationId xmlns:a16="http://schemas.microsoft.com/office/drawing/2014/main" id="{08753492-09C0-4089-8417-166057E49E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6" name="PoljeZBesedilom 2515">
          <a:extLst>
            <a:ext uri="{FF2B5EF4-FFF2-40B4-BE49-F238E27FC236}">
              <a16:creationId xmlns:a16="http://schemas.microsoft.com/office/drawing/2014/main" id="{722F2C9A-1B70-4316-8DFF-203B03ABC7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7" name="PoljeZBesedilom 2516">
          <a:extLst>
            <a:ext uri="{FF2B5EF4-FFF2-40B4-BE49-F238E27FC236}">
              <a16:creationId xmlns:a16="http://schemas.microsoft.com/office/drawing/2014/main" id="{FB141A00-9B29-4182-B6FD-D38FC55A0F4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8" name="PoljeZBesedilom 2517">
          <a:extLst>
            <a:ext uri="{FF2B5EF4-FFF2-40B4-BE49-F238E27FC236}">
              <a16:creationId xmlns:a16="http://schemas.microsoft.com/office/drawing/2014/main" id="{CC4E4B51-FD81-47C2-9DA1-7257D2B2A7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9" name="PoljeZBesedilom 2518">
          <a:extLst>
            <a:ext uri="{FF2B5EF4-FFF2-40B4-BE49-F238E27FC236}">
              <a16:creationId xmlns:a16="http://schemas.microsoft.com/office/drawing/2014/main" id="{CD22FFB2-2E1B-4441-8D55-7C7BB6398C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0" name="PoljeZBesedilom 2519">
          <a:extLst>
            <a:ext uri="{FF2B5EF4-FFF2-40B4-BE49-F238E27FC236}">
              <a16:creationId xmlns:a16="http://schemas.microsoft.com/office/drawing/2014/main" id="{D6F4BBD3-184E-41D9-9433-A5E5808AEE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1" name="PoljeZBesedilom 2520">
          <a:extLst>
            <a:ext uri="{FF2B5EF4-FFF2-40B4-BE49-F238E27FC236}">
              <a16:creationId xmlns:a16="http://schemas.microsoft.com/office/drawing/2014/main" id="{CE5B8FE4-1400-4C25-B2D9-E1462F81C22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2" name="PoljeZBesedilom 2521">
          <a:extLst>
            <a:ext uri="{FF2B5EF4-FFF2-40B4-BE49-F238E27FC236}">
              <a16:creationId xmlns:a16="http://schemas.microsoft.com/office/drawing/2014/main" id="{9B37CAEE-A312-4902-89E7-DC2AE79948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3" name="PoljeZBesedilom 2522">
          <a:extLst>
            <a:ext uri="{FF2B5EF4-FFF2-40B4-BE49-F238E27FC236}">
              <a16:creationId xmlns:a16="http://schemas.microsoft.com/office/drawing/2014/main" id="{63258FBF-8C93-45E9-BF23-C745EB3F54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4" name="PoljeZBesedilom 2523">
          <a:extLst>
            <a:ext uri="{FF2B5EF4-FFF2-40B4-BE49-F238E27FC236}">
              <a16:creationId xmlns:a16="http://schemas.microsoft.com/office/drawing/2014/main" id="{8E31227A-7DFA-4BCA-A5AA-31B6AEF89AA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5" name="PoljeZBesedilom 2524">
          <a:extLst>
            <a:ext uri="{FF2B5EF4-FFF2-40B4-BE49-F238E27FC236}">
              <a16:creationId xmlns:a16="http://schemas.microsoft.com/office/drawing/2014/main" id="{8697A237-36CD-46EF-A9E8-38109B392F5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6" name="PoljeZBesedilom 2525">
          <a:extLst>
            <a:ext uri="{FF2B5EF4-FFF2-40B4-BE49-F238E27FC236}">
              <a16:creationId xmlns:a16="http://schemas.microsoft.com/office/drawing/2014/main" id="{F4C9048F-388B-41C1-A9C4-0B479F3D84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7" name="PoljeZBesedilom 2526">
          <a:extLst>
            <a:ext uri="{FF2B5EF4-FFF2-40B4-BE49-F238E27FC236}">
              <a16:creationId xmlns:a16="http://schemas.microsoft.com/office/drawing/2014/main" id="{F70BD456-F5D1-416A-9954-F11BEC059A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8" name="PoljeZBesedilom 2527">
          <a:extLst>
            <a:ext uri="{FF2B5EF4-FFF2-40B4-BE49-F238E27FC236}">
              <a16:creationId xmlns:a16="http://schemas.microsoft.com/office/drawing/2014/main" id="{D0942997-5ED2-4AAD-8613-7B11949AF7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9" name="PoljeZBesedilom 2528">
          <a:extLst>
            <a:ext uri="{FF2B5EF4-FFF2-40B4-BE49-F238E27FC236}">
              <a16:creationId xmlns:a16="http://schemas.microsoft.com/office/drawing/2014/main" id="{F466124A-6EF8-4052-857C-8E1B8226F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0" name="PoljeZBesedilom 2529">
          <a:extLst>
            <a:ext uri="{FF2B5EF4-FFF2-40B4-BE49-F238E27FC236}">
              <a16:creationId xmlns:a16="http://schemas.microsoft.com/office/drawing/2014/main" id="{714D6501-CAC2-4FAF-AF5B-DC34DFFBD68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1" name="PoljeZBesedilom 2530">
          <a:extLst>
            <a:ext uri="{FF2B5EF4-FFF2-40B4-BE49-F238E27FC236}">
              <a16:creationId xmlns:a16="http://schemas.microsoft.com/office/drawing/2014/main" id="{266E4B93-FA8A-4DA7-9F2B-E7D58C85C4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2" name="PoljeZBesedilom 2531">
          <a:extLst>
            <a:ext uri="{FF2B5EF4-FFF2-40B4-BE49-F238E27FC236}">
              <a16:creationId xmlns:a16="http://schemas.microsoft.com/office/drawing/2014/main" id="{FAA5A486-7AFB-4009-A031-F1B8D03CD7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3" name="PoljeZBesedilom 2532">
          <a:extLst>
            <a:ext uri="{FF2B5EF4-FFF2-40B4-BE49-F238E27FC236}">
              <a16:creationId xmlns:a16="http://schemas.microsoft.com/office/drawing/2014/main" id="{7462DCD7-15D3-42FF-A919-968EE52954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4" name="PoljeZBesedilom 2533">
          <a:extLst>
            <a:ext uri="{FF2B5EF4-FFF2-40B4-BE49-F238E27FC236}">
              <a16:creationId xmlns:a16="http://schemas.microsoft.com/office/drawing/2014/main" id="{C43BB6ED-B0A7-497B-B20C-B18FA765A8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5" name="PoljeZBesedilom 2534">
          <a:extLst>
            <a:ext uri="{FF2B5EF4-FFF2-40B4-BE49-F238E27FC236}">
              <a16:creationId xmlns:a16="http://schemas.microsoft.com/office/drawing/2014/main" id="{A307661B-BD34-4A75-86F7-7F0F76EB94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6" name="PoljeZBesedilom 2535">
          <a:extLst>
            <a:ext uri="{FF2B5EF4-FFF2-40B4-BE49-F238E27FC236}">
              <a16:creationId xmlns:a16="http://schemas.microsoft.com/office/drawing/2014/main" id="{5912E10F-C04E-4086-A2D7-49AD0DC5CF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7" name="PoljeZBesedilom 2536">
          <a:extLst>
            <a:ext uri="{FF2B5EF4-FFF2-40B4-BE49-F238E27FC236}">
              <a16:creationId xmlns:a16="http://schemas.microsoft.com/office/drawing/2014/main" id="{2CDE4BA5-07F8-4737-AFDC-754A2258D1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8" name="PoljeZBesedilom 2537">
          <a:extLst>
            <a:ext uri="{FF2B5EF4-FFF2-40B4-BE49-F238E27FC236}">
              <a16:creationId xmlns:a16="http://schemas.microsoft.com/office/drawing/2014/main" id="{06DE5969-FFD6-4285-A09A-6645EFFB05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9" name="PoljeZBesedilom 2538">
          <a:extLst>
            <a:ext uri="{FF2B5EF4-FFF2-40B4-BE49-F238E27FC236}">
              <a16:creationId xmlns:a16="http://schemas.microsoft.com/office/drawing/2014/main" id="{898350BA-6646-4BF2-BA6A-8BCE27FB02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0" name="PoljeZBesedilom 2539">
          <a:extLst>
            <a:ext uri="{FF2B5EF4-FFF2-40B4-BE49-F238E27FC236}">
              <a16:creationId xmlns:a16="http://schemas.microsoft.com/office/drawing/2014/main" id="{DADB01F1-3B66-42FD-A43F-3DF68849E5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1" name="PoljeZBesedilom 2540">
          <a:extLst>
            <a:ext uri="{FF2B5EF4-FFF2-40B4-BE49-F238E27FC236}">
              <a16:creationId xmlns:a16="http://schemas.microsoft.com/office/drawing/2014/main" id="{EF9304C9-D6DB-40FE-9761-85A333F1A8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2" name="PoljeZBesedilom 2541">
          <a:extLst>
            <a:ext uri="{FF2B5EF4-FFF2-40B4-BE49-F238E27FC236}">
              <a16:creationId xmlns:a16="http://schemas.microsoft.com/office/drawing/2014/main" id="{A8D390FA-37EF-4C47-A722-81C5B41CA3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3" name="PoljeZBesedilom 2542">
          <a:extLst>
            <a:ext uri="{FF2B5EF4-FFF2-40B4-BE49-F238E27FC236}">
              <a16:creationId xmlns:a16="http://schemas.microsoft.com/office/drawing/2014/main" id="{8A6AE538-ABAE-4A88-B78F-5C3DD24A39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4" name="PoljeZBesedilom 2543">
          <a:extLst>
            <a:ext uri="{FF2B5EF4-FFF2-40B4-BE49-F238E27FC236}">
              <a16:creationId xmlns:a16="http://schemas.microsoft.com/office/drawing/2014/main" id="{60DBBD97-70F0-463A-B809-71CE94C850B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5" name="PoljeZBesedilom 2544">
          <a:extLst>
            <a:ext uri="{FF2B5EF4-FFF2-40B4-BE49-F238E27FC236}">
              <a16:creationId xmlns:a16="http://schemas.microsoft.com/office/drawing/2014/main" id="{123C33E9-8BFA-4845-8D73-1F04A1E49F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6" name="PoljeZBesedilom 2545">
          <a:extLst>
            <a:ext uri="{FF2B5EF4-FFF2-40B4-BE49-F238E27FC236}">
              <a16:creationId xmlns:a16="http://schemas.microsoft.com/office/drawing/2014/main" id="{C3247A74-1A16-441A-BDAB-72B86D6610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7" name="PoljeZBesedilom 2546">
          <a:extLst>
            <a:ext uri="{FF2B5EF4-FFF2-40B4-BE49-F238E27FC236}">
              <a16:creationId xmlns:a16="http://schemas.microsoft.com/office/drawing/2014/main" id="{50D63A9C-9FF7-48DC-B656-B543ABC818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8" name="PoljeZBesedilom 2547">
          <a:extLst>
            <a:ext uri="{FF2B5EF4-FFF2-40B4-BE49-F238E27FC236}">
              <a16:creationId xmlns:a16="http://schemas.microsoft.com/office/drawing/2014/main" id="{A3888CBC-93F3-4D60-B03F-70C00B397DB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9" name="PoljeZBesedilom 2548">
          <a:extLst>
            <a:ext uri="{FF2B5EF4-FFF2-40B4-BE49-F238E27FC236}">
              <a16:creationId xmlns:a16="http://schemas.microsoft.com/office/drawing/2014/main" id="{AAC04850-D414-4A59-89CB-CA9BE8A9DF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0" name="PoljeZBesedilom 2549">
          <a:extLst>
            <a:ext uri="{FF2B5EF4-FFF2-40B4-BE49-F238E27FC236}">
              <a16:creationId xmlns:a16="http://schemas.microsoft.com/office/drawing/2014/main" id="{D1BD6B9C-DD0D-4BA2-91ED-BC5ED9E3C8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1" name="PoljeZBesedilom 2550">
          <a:extLst>
            <a:ext uri="{FF2B5EF4-FFF2-40B4-BE49-F238E27FC236}">
              <a16:creationId xmlns:a16="http://schemas.microsoft.com/office/drawing/2014/main" id="{DA664EE6-AE83-4466-BBE0-AA3E3AE3B0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2" name="PoljeZBesedilom 2551">
          <a:extLst>
            <a:ext uri="{FF2B5EF4-FFF2-40B4-BE49-F238E27FC236}">
              <a16:creationId xmlns:a16="http://schemas.microsoft.com/office/drawing/2014/main" id="{80EC8F71-3B61-462A-8702-9B66EE2F79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3" name="PoljeZBesedilom 2552">
          <a:extLst>
            <a:ext uri="{FF2B5EF4-FFF2-40B4-BE49-F238E27FC236}">
              <a16:creationId xmlns:a16="http://schemas.microsoft.com/office/drawing/2014/main" id="{D4F922F5-E78E-48FD-9E9E-DE7C6E4301D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4" name="PoljeZBesedilom 2553">
          <a:extLst>
            <a:ext uri="{FF2B5EF4-FFF2-40B4-BE49-F238E27FC236}">
              <a16:creationId xmlns:a16="http://schemas.microsoft.com/office/drawing/2014/main" id="{9A2CCF0F-65CD-437D-B385-5B46569E79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5" name="PoljeZBesedilom 2554">
          <a:extLst>
            <a:ext uri="{FF2B5EF4-FFF2-40B4-BE49-F238E27FC236}">
              <a16:creationId xmlns:a16="http://schemas.microsoft.com/office/drawing/2014/main" id="{E2DB344A-BEE2-4910-8325-A1BCC1D797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6" name="PoljeZBesedilom 2555">
          <a:extLst>
            <a:ext uri="{FF2B5EF4-FFF2-40B4-BE49-F238E27FC236}">
              <a16:creationId xmlns:a16="http://schemas.microsoft.com/office/drawing/2014/main" id="{925910B8-3C84-4824-9D58-4C772792AC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7" name="PoljeZBesedilom 2556">
          <a:extLst>
            <a:ext uri="{FF2B5EF4-FFF2-40B4-BE49-F238E27FC236}">
              <a16:creationId xmlns:a16="http://schemas.microsoft.com/office/drawing/2014/main" id="{797F4AA8-D2B9-435D-94F1-7D97D1F358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8" name="PoljeZBesedilom 2557">
          <a:extLst>
            <a:ext uri="{FF2B5EF4-FFF2-40B4-BE49-F238E27FC236}">
              <a16:creationId xmlns:a16="http://schemas.microsoft.com/office/drawing/2014/main" id="{33BDD9A3-3409-471D-A171-8AF19B5818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9" name="PoljeZBesedilom 2558">
          <a:extLst>
            <a:ext uri="{FF2B5EF4-FFF2-40B4-BE49-F238E27FC236}">
              <a16:creationId xmlns:a16="http://schemas.microsoft.com/office/drawing/2014/main" id="{81ECC7C8-DF11-4D24-8527-3E89C31B58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0" name="PoljeZBesedilom 2559">
          <a:extLst>
            <a:ext uri="{FF2B5EF4-FFF2-40B4-BE49-F238E27FC236}">
              <a16:creationId xmlns:a16="http://schemas.microsoft.com/office/drawing/2014/main" id="{EA9F6D1F-E109-446A-9788-C8090B23B2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1" name="PoljeZBesedilom 2560">
          <a:extLst>
            <a:ext uri="{FF2B5EF4-FFF2-40B4-BE49-F238E27FC236}">
              <a16:creationId xmlns:a16="http://schemas.microsoft.com/office/drawing/2014/main" id="{926D0F46-DFC1-4834-BC85-81D7042090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2" name="PoljeZBesedilom 2561">
          <a:extLst>
            <a:ext uri="{FF2B5EF4-FFF2-40B4-BE49-F238E27FC236}">
              <a16:creationId xmlns:a16="http://schemas.microsoft.com/office/drawing/2014/main" id="{897F60CA-7724-4ED7-8255-DF60794C49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3" name="PoljeZBesedilom 2562">
          <a:extLst>
            <a:ext uri="{FF2B5EF4-FFF2-40B4-BE49-F238E27FC236}">
              <a16:creationId xmlns:a16="http://schemas.microsoft.com/office/drawing/2014/main" id="{DE510F5B-E066-4E7B-8237-9A41472B2AF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4" name="PoljeZBesedilom 2563">
          <a:extLst>
            <a:ext uri="{FF2B5EF4-FFF2-40B4-BE49-F238E27FC236}">
              <a16:creationId xmlns:a16="http://schemas.microsoft.com/office/drawing/2014/main" id="{E0852CA4-2F60-4E8D-983E-51E6016062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5" name="PoljeZBesedilom 2564">
          <a:extLst>
            <a:ext uri="{FF2B5EF4-FFF2-40B4-BE49-F238E27FC236}">
              <a16:creationId xmlns:a16="http://schemas.microsoft.com/office/drawing/2014/main" id="{366A5C2B-94BB-42DA-82CD-235BD56036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6" name="PoljeZBesedilom 2565">
          <a:extLst>
            <a:ext uri="{FF2B5EF4-FFF2-40B4-BE49-F238E27FC236}">
              <a16:creationId xmlns:a16="http://schemas.microsoft.com/office/drawing/2014/main" id="{C3C7FF05-504E-42D6-B280-156E7A2FF4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7" name="PoljeZBesedilom 2566">
          <a:extLst>
            <a:ext uri="{FF2B5EF4-FFF2-40B4-BE49-F238E27FC236}">
              <a16:creationId xmlns:a16="http://schemas.microsoft.com/office/drawing/2014/main" id="{230919E5-913A-49C4-B277-DA48BD5FDD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8" name="PoljeZBesedilom 2567">
          <a:extLst>
            <a:ext uri="{FF2B5EF4-FFF2-40B4-BE49-F238E27FC236}">
              <a16:creationId xmlns:a16="http://schemas.microsoft.com/office/drawing/2014/main" id="{24B87603-3B07-464F-B9AF-C43310E296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9" name="PoljeZBesedilom 2568">
          <a:extLst>
            <a:ext uri="{FF2B5EF4-FFF2-40B4-BE49-F238E27FC236}">
              <a16:creationId xmlns:a16="http://schemas.microsoft.com/office/drawing/2014/main" id="{651278D9-90A5-455B-AD30-BE6BC93A5D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0" name="PoljeZBesedilom 2569">
          <a:extLst>
            <a:ext uri="{FF2B5EF4-FFF2-40B4-BE49-F238E27FC236}">
              <a16:creationId xmlns:a16="http://schemas.microsoft.com/office/drawing/2014/main" id="{B0BDE222-C255-43E1-9FF1-F37B160800B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1" name="PoljeZBesedilom 2570">
          <a:extLst>
            <a:ext uri="{FF2B5EF4-FFF2-40B4-BE49-F238E27FC236}">
              <a16:creationId xmlns:a16="http://schemas.microsoft.com/office/drawing/2014/main" id="{2DA26ABA-8CA5-49F9-85C8-4DD5E959DD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2" name="PoljeZBesedilom 2571">
          <a:extLst>
            <a:ext uri="{FF2B5EF4-FFF2-40B4-BE49-F238E27FC236}">
              <a16:creationId xmlns:a16="http://schemas.microsoft.com/office/drawing/2014/main" id="{045470BE-158C-441D-A35A-25D9CDBBB5D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3" name="PoljeZBesedilom 2572">
          <a:extLst>
            <a:ext uri="{FF2B5EF4-FFF2-40B4-BE49-F238E27FC236}">
              <a16:creationId xmlns:a16="http://schemas.microsoft.com/office/drawing/2014/main" id="{8E2EAD67-0DBC-431C-9D27-753116A4B2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4" name="PoljeZBesedilom 2573">
          <a:extLst>
            <a:ext uri="{FF2B5EF4-FFF2-40B4-BE49-F238E27FC236}">
              <a16:creationId xmlns:a16="http://schemas.microsoft.com/office/drawing/2014/main" id="{09362F96-2B52-4FA7-B81D-C9FF4B845AD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5" name="PoljeZBesedilom 2574">
          <a:extLst>
            <a:ext uri="{FF2B5EF4-FFF2-40B4-BE49-F238E27FC236}">
              <a16:creationId xmlns:a16="http://schemas.microsoft.com/office/drawing/2014/main" id="{4D5CE20F-CBAC-4FE6-B816-69524308D0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6" name="PoljeZBesedilom 2575">
          <a:extLst>
            <a:ext uri="{FF2B5EF4-FFF2-40B4-BE49-F238E27FC236}">
              <a16:creationId xmlns:a16="http://schemas.microsoft.com/office/drawing/2014/main" id="{99104B54-A6DB-47D8-B4E9-14C07E1E50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7" name="PoljeZBesedilom 2576">
          <a:extLst>
            <a:ext uri="{FF2B5EF4-FFF2-40B4-BE49-F238E27FC236}">
              <a16:creationId xmlns:a16="http://schemas.microsoft.com/office/drawing/2014/main" id="{A294B376-67AB-47C6-87F0-DF489BAB60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8" name="PoljeZBesedilom 2577">
          <a:extLst>
            <a:ext uri="{FF2B5EF4-FFF2-40B4-BE49-F238E27FC236}">
              <a16:creationId xmlns:a16="http://schemas.microsoft.com/office/drawing/2014/main" id="{553C94B7-9DF4-4237-A059-80CBB88B33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9" name="PoljeZBesedilom 2578">
          <a:extLst>
            <a:ext uri="{FF2B5EF4-FFF2-40B4-BE49-F238E27FC236}">
              <a16:creationId xmlns:a16="http://schemas.microsoft.com/office/drawing/2014/main" id="{F96A0EF7-49F3-4D5D-83B3-582F41224E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0" name="PoljeZBesedilom 2579">
          <a:extLst>
            <a:ext uri="{FF2B5EF4-FFF2-40B4-BE49-F238E27FC236}">
              <a16:creationId xmlns:a16="http://schemas.microsoft.com/office/drawing/2014/main" id="{AF88EE56-6E33-4531-A2A8-28C5BA7AE3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1" name="PoljeZBesedilom 2580">
          <a:extLst>
            <a:ext uri="{FF2B5EF4-FFF2-40B4-BE49-F238E27FC236}">
              <a16:creationId xmlns:a16="http://schemas.microsoft.com/office/drawing/2014/main" id="{37C4D755-A865-4108-B916-42C7644A32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2" name="PoljeZBesedilom 2581">
          <a:extLst>
            <a:ext uri="{FF2B5EF4-FFF2-40B4-BE49-F238E27FC236}">
              <a16:creationId xmlns:a16="http://schemas.microsoft.com/office/drawing/2014/main" id="{31840C51-4043-4794-89A2-0AE9673579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3" name="PoljeZBesedilom 2582">
          <a:extLst>
            <a:ext uri="{FF2B5EF4-FFF2-40B4-BE49-F238E27FC236}">
              <a16:creationId xmlns:a16="http://schemas.microsoft.com/office/drawing/2014/main" id="{FB8DC12E-DE31-4CC7-8890-4FFC96F094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4" name="PoljeZBesedilom 2583">
          <a:extLst>
            <a:ext uri="{FF2B5EF4-FFF2-40B4-BE49-F238E27FC236}">
              <a16:creationId xmlns:a16="http://schemas.microsoft.com/office/drawing/2014/main" id="{E9B4405E-2DA3-4F96-AF42-691D14195D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5" name="PoljeZBesedilom 2584">
          <a:extLst>
            <a:ext uri="{FF2B5EF4-FFF2-40B4-BE49-F238E27FC236}">
              <a16:creationId xmlns:a16="http://schemas.microsoft.com/office/drawing/2014/main" id="{8757FDCF-DB48-444F-BBED-D04CB339135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6" name="PoljeZBesedilom 2585">
          <a:extLst>
            <a:ext uri="{FF2B5EF4-FFF2-40B4-BE49-F238E27FC236}">
              <a16:creationId xmlns:a16="http://schemas.microsoft.com/office/drawing/2014/main" id="{4C88845F-6BA5-47A9-91F3-6B5D194D33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7" name="PoljeZBesedilom 2586">
          <a:extLst>
            <a:ext uri="{FF2B5EF4-FFF2-40B4-BE49-F238E27FC236}">
              <a16:creationId xmlns:a16="http://schemas.microsoft.com/office/drawing/2014/main" id="{6BF12DD1-393A-440C-A899-D063F56BD8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8" name="PoljeZBesedilom 2587">
          <a:extLst>
            <a:ext uri="{FF2B5EF4-FFF2-40B4-BE49-F238E27FC236}">
              <a16:creationId xmlns:a16="http://schemas.microsoft.com/office/drawing/2014/main" id="{016444E3-CFAB-4542-AFB5-C933DB0729C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9" name="PoljeZBesedilom 2588">
          <a:extLst>
            <a:ext uri="{FF2B5EF4-FFF2-40B4-BE49-F238E27FC236}">
              <a16:creationId xmlns:a16="http://schemas.microsoft.com/office/drawing/2014/main" id="{F0F8600D-7B9A-4D03-A31E-5CE1A911A7D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0" name="PoljeZBesedilom 2589">
          <a:extLst>
            <a:ext uri="{FF2B5EF4-FFF2-40B4-BE49-F238E27FC236}">
              <a16:creationId xmlns:a16="http://schemas.microsoft.com/office/drawing/2014/main" id="{C0408499-9E4A-45B4-886A-DCA19DDDDB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1" name="PoljeZBesedilom 2590">
          <a:extLst>
            <a:ext uri="{FF2B5EF4-FFF2-40B4-BE49-F238E27FC236}">
              <a16:creationId xmlns:a16="http://schemas.microsoft.com/office/drawing/2014/main" id="{4DCEFC22-E481-4A6D-A886-3A4F502910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2" name="PoljeZBesedilom 2591">
          <a:extLst>
            <a:ext uri="{FF2B5EF4-FFF2-40B4-BE49-F238E27FC236}">
              <a16:creationId xmlns:a16="http://schemas.microsoft.com/office/drawing/2014/main" id="{2BB7A345-DB1F-4769-92D9-D35DF93AC2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3" name="PoljeZBesedilom 2592">
          <a:extLst>
            <a:ext uri="{FF2B5EF4-FFF2-40B4-BE49-F238E27FC236}">
              <a16:creationId xmlns:a16="http://schemas.microsoft.com/office/drawing/2014/main" id="{025A4989-EE92-4CDE-BB4A-9DFAB16760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4" name="PoljeZBesedilom 2593">
          <a:extLst>
            <a:ext uri="{FF2B5EF4-FFF2-40B4-BE49-F238E27FC236}">
              <a16:creationId xmlns:a16="http://schemas.microsoft.com/office/drawing/2014/main" id="{96502C06-BFA6-45D1-8989-028170FB0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5" name="PoljeZBesedilom 2594">
          <a:extLst>
            <a:ext uri="{FF2B5EF4-FFF2-40B4-BE49-F238E27FC236}">
              <a16:creationId xmlns:a16="http://schemas.microsoft.com/office/drawing/2014/main" id="{CCFE7F67-731E-480F-ADE3-7541F36792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6" name="PoljeZBesedilom 2595">
          <a:extLst>
            <a:ext uri="{FF2B5EF4-FFF2-40B4-BE49-F238E27FC236}">
              <a16:creationId xmlns:a16="http://schemas.microsoft.com/office/drawing/2014/main" id="{92BAC112-F199-4B2B-B03F-7CA925A735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7" name="PoljeZBesedilom 2596">
          <a:extLst>
            <a:ext uri="{FF2B5EF4-FFF2-40B4-BE49-F238E27FC236}">
              <a16:creationId xmlns:a16="http://schemas.microsoft.com/office/drawing/2014/main" id="{951AC2A5-4D3A-4AE1-A556-0AC6FBA090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8" name="PoljeZBesedilom 2597">
          <a:extLst>
            <a:ext uri="{FF2B5EF4-FFF2-40B4-BE49-F238E27FC236}">
              <a16:creationId xmlns:a16="http://schemas.microsoft.com/office/drawing/2014/main" id="{4BD80714-8640-4CD8-B6AB-86C431F56F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9" name="PoljeZBesedilom 2598">
          <a:extLst>
            <a:ext uri="{FF2B5EF4-FFF2-40B4-BE49-F238E27FC236}">
              <a16:creationId xmlns:a16="http://schemas.microsoft.com/office/drawing/2014/main" id="{69B31319-10F0-4842-8C30-8578FF7390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0" name="PoljeZBesedilom 2599">
          <a:extLst>
            <a:ext uri="{FF2B5EF4-FFF2-40B4-BE49-F238E27FC236}">
              <a16:creationId xmlns:a16="http://schemas.microsoft.com/office/drawing/2014/main" id="{21A41465-9A44-44C5-B5E5-BA5E727488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1" name="PoljeZBesedilom 2600">
          <a:extLst>
            <a:ext uri="{FF2B5EF4-FFF2-40B4-BE49-F238E27FC236}">
              <a16:creationId xmlns:a16="http://schemas.microsoft.com/office/drawing/2014/main" id="{60BCBCDB-1D98-4C13-AA0B-64C6202E28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2" name="PoljeZBesedilom 2601">
          <a:extLst>
            <a:ext uri="{FF2B5EF4-FFF2-40B4-BE49-F238E27FC236}">
              <a16:creationId xmlns:a16="http://schemas.microsoft.com/office/drawing/2014/main" id="{B0DDDFA0-CC18-45E6-819A-B79B6CAE9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3" name="PoljeZBesedilom 2602">
          <a:extLst>
            <a:ext uri="{FF2B5EF4-FFF2-40B4-BE49-F238E27FC236}">
              <a16:creationId xmlns:a16="http://schemas.microsoft.com/office/drawing/2014/main" id="{3E713283-3454-42AC-AD38-0029AE00CF2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4" name="PoljeZBesedilom 2603">
          <a:extLst>
            <a:ext uri="{FF2B5EF4-FFF2-40B4-BE49-F238E27FC236}">
              <a16:creationId xmlns:a16="http://schemas.microsoft.com/office/drawing/2014/main" id="{71297025-EC63-4A84-851D-BD46E90984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5" name="PoljeZBesedilom 2604">
          <a:extLst>
            <a:ext uri="{FF2B5EF4-FFF2-40B4-BE49-F238E27FC236}">
              <a16:creationId xmlns:a16="http://schemas.microsoft.com/office/drawing/2014/main" id="{DE70B8A4-368D-49B3-92CB-91C1143658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6" name="PoljeZBesedilom 2605">
          <a:extLst>
            <a:ext uri="{FF2B5EF4-FFF2-40B4-BE49-F238E27FC236}">
              <a16:creationId xmlns:a16="http://schemas.microsoft.com/office/drawing/2014/main" id="{1DBF9DC1-EE3C-4565-B4CB-A03A08FAC8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7" name="PoljeZBesedilom 2606">
          <a:extLst>
            <a:ext uri="{FF2B5EF4-FFF2-40B4-BE49-F238E27FC236}">
              <a16:creationId xmlns:a16="http://schemas.microsoft.com/office/drawing/2014/main" id="{AAABCD49-5FD2-4524-AB6F-A643570249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8" name="PoljeZBesedilom 2607">
          <a:extLst>
            <a:ext uri="{FF2B5EF4-FFF2-40B4-BE49-F238E27FC236}">
              <a16:creationId xmlns:a16="http://schemas.microsoft.com/office/drawing/2014/main" id="{C8B959F2-F230-4633-A9A2-A219F005B6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9" name="PoljeZBesedilom 2608">
          <a:extLst>
            <a:ext uri="{FF2B5EF4-FFF2-40B4-BE49-F238E27FC236}">
              <a16:creationId xmlns:a16="http://schemas.microsoft.com/office/drawing/2014/main" id="{E01C013B-E6E2-4B8D-8456-1BBA0600CB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0" name="PoljeZBesedilom 2609">
          <a:extLst>
            <a:ext uri="{FF2B5EF4-FFF2-40B4-BE49-F238E27FC236}">
              <a16:creationId xmlns:a16="http://schemas.microsoft.com/office/drawing/2014/main" id="{BC63E1EF-AA0F-463B-8613-6D0B33142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1" name="PoljeZBesedilom 2610">
          <a:extLst>
            <a:ext uri="{FF2B5EF4-FFF2-40B4-BE49-F238E27FC236}">
              <a16:creationId xmlns:a16="http://schemas.microsoft.com/office/drawing/2014/main" id="{AC0EA155-BBE5-41D7-B1DF-B8C102DB4A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2" name="PoljeZBesedilom 2611">
          <a:extLst>
            <a:ext uri="{FF2B5EF4-FFF2-40B4-BE49-F238E27FC236}">
              <a16:creationId xmlns:a16="http://schemas.microsoft.com/office/drawing/2014/main" id="{EBFD717A-E351-4AF4-923A-D467C9BC2E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3" name="PoljeZBesedilom 2612">
          <a:extLst>
            <a:ext uri="{FF2B5EF4-FFF2-40B4-BE49-F238E27FC236}">
              <a16:creationId xmlns:a16="http://schemas.microsoft.com/office/drawing/2014/main" id="{A639F156-A114-451D-AD9E-665EF24C075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4" name="PoljeZBesedilom 2613">
          <a:extLst>
            <a:ext uri="{FF2B5EF4-FFF2-40B4-BE49-F238E27FC236}">
              <a16:creationId xmlns:a16="http://schemas.microsoft.com/office/drawing/2014/main" id="{EFB0BA37-CCAA-4637-B392-2AC169466E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5" name="PoljeZBesedilom 2614">
          <a:extLst>
            <a:ext uri="{FF2B5EF4-FFF2-40B4-BE49-F238E27FC236}">
              <a16:creationId xmlns:a16="http://schemas.microsoft.com/office/drawing/2014/main" id="{7BFE555F-BB25-4ED3-9D91-0DCC55F2A9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6" name="PoljeZBesedilom 2615">
          <a:extLst>
            <a:ext uri="{FF2B5EF4-FFF2-40B4-BE49-F238E27FC236}">
              <a16:creationId xmlns:a16="http://schemas.microsoft.com/office/drawing/2014/main" id="{503BC7A5-56DC-4A76-AFBA-9534CF6B8C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7" name="PoljeZBesedilom 2616">
          <a:extLst>
            <a:ext uri="{FF2B5EF4-FFF2-40B4-BE49-F238E27FC236}">
              <a16:creationId xmlns:a16="http://schemas.microsoft.com/office/drawing/2014/main" id="{E7DEA04C-DFB2-42EC-9B72-8C51E497BE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8" name="PoljeZBesedilom 2617">
          <a:extLst>
            <a:ext uri="{FF2B5EF4-FFF2-40B4-BE49-F238E27FC236}">
              <a16:creationId xmlns:a16="http://schemas.microsoft.com/office/drawing/2014/main" id="{6B194259-C913-4279-B066-CF56F1C27D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9" name="PoljeZBesedilom 2618">
          <a:extLst>
            <a:ext uri="{FF2B5EF4-FFF2-40B4-BE49-F238E27FC236}">
              <a16:creationId xmlns:a16="http://schemas.microsoft.com/office/drawing/2014/main" id="{C25DD559-371B-4F7D-88AE-55A3C8071C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0" name="PoljeZBesedilom 2619">
          <a:extLst>
            <a:ext uri="{FF2B5EF4-FFF2-40B4-BE49-F238E27FC236}">
              <a16:creationId xmlns:a16="http://schemas.microsoft.com/office/drawing/2014/main" id="{4DB6D285-7A42-429A-8101-75F7DD31F9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1" name="PoljeZBesedilom 2620">
          <a:extLst>
            <a:ext uri="{FF2B5EF4-FFF2-40B4-BE49-F238E27FC236}">
              <a16:creationId xmlns:a16="http://schemas.microsoft.com/office/drawing/2014/main" id="{2535076E-E442-4AA9-BDD6-C87341D82A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2" name="PoljeZBesedilom 2621">
          <a:extLst>
            <a:ext uri="{FF2B5EF4-FFF2-40B4-BE49-F238E27FC236}">
              <a16:creationId xmlns:a16="http://schemas.microsoft.com/office/drawing/2014/main" id="{DCB241D5-A0F9-4044-970E-76E61B7CD4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3" name="PoljeZBesedilom 2622">
          <a:extLst>
            <a:ext uri="{FF2B5EF4-FFF2-40B4-BE49-F238E27FC236}">
              <a16:creationId xmlns:a16="http://schemas.microsoft.com/office/drawing/2014/main" id="{B78399F9-EEA1-4CB2-8A14-E8FAB9D6FA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4" name="PoljeZBesedilom 2623">
          <a:extLst>
            <a:ext uri="{FF2B5EF4-FFF2-40B4-BE49-F238E27FC236}">
              <a16:creationId xmlns:a16="http://schemas.microsoft.com/office/drawing/2014/main" id="{C4CA3700-8B63-4547-9E1D-7CAA35AD6E7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5" name="PoljeZBesedilom 2624">
          <a:extLst>
            <a:ext uri="{FF2B5EF4-FFF2-40B4-BE49-F238E27FC236}">
              <a16:creationId xmlns:a16="http://schemas.microsoft.com/office/drawing/2014/main" id="{3CFE30A5-ED58-47AA-8E34-EF676D4095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6" name="PoljeZBesedilom 2625">
          <a:extLst>
            <a:ext uri="{FF2B5EF4-FFF2-40B4-BE49-F238E27FC236}">
              <a16:creationId xmlns:a16="http://schemas.microsoft.com/office/drawing/2014/main" id="{BF9A2B4D-43F1-45ED-84AB-B021E9DFFC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7" name="PoljeZBesedilom 2626">
          <a:extLst>
            <a:ext uri="{FF2B5EF4-FFF2-40B4-BE49-F238E27FC236}">
              <a16:creationId xmlns:a16="http://schemas.microsoft.com/office/drawing/2014/main" id="{C0A0E06C-327D-46ED-AD73-52BEB933F77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8" name="PoljeZBesedilom 2627">
          <a:extLst>
            <a:ext uri="{FF2B5EF4-FFF2-40B4-BE49-F238E27FC236}">
              <a16:creationId xmlns:a16="http://schemas.microsoft.com/office/drawing/2014/main" id="{809A5C3E-5EDD-4F08-9C01-2251E4B74C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9" name="PoljeZBesedilom 2628">
          <a:extLst>
            <a:ext uri="{FF2B5EF4-FFF2-40B4-BE49-F238E27FC236}">
              <a16:creationId xmlns:a16="http://schemas.microsoft.com/office/drawing/2014/main" id="{D0891F1D-36D8-409D-8BC7-726C226ABB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0" name="PoljeZBesedilom 2629">
          <a:extLst>
            <a:ext uri="{FF2B5EF4-FFF2-40B4-BE49-F238E27FC236}">
              <a16:creationId xmlns:a16="http://schemas.microsoft.com/office/drawing/2014/main" id="{FCCE88EB-E7A2-4854-AD36-67FD5B48FA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1" name="PoljeZBesedilom 2630">
          <a:extLst>
            <a:ext uri="{FF2B5EF4-FFF2-40B4-BE49-F238E27FC236}">
              <a16:creationId xmlns:a16="http://schemas.microsoft.com/office/drawing/2014/main" id="{E39224A3-8C23-465A-8DE9-EF537621E0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2" name="PoljeZBesedilom 2631">
          <a:extLst>
            <a:ext uri="{FF2B5EF4-FFF2-40B4-BE49-F238E27FC236}">
              <a16:creationId xmlns:a16="http://schemas.microsoft.com/office/drawing/2014/main" id="{CCCEAE00-1A7C-4CD7-9ADE-CE0B36CDC7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3" name="PoljeZBesedilom 2632">
          <a:extLst>
            <a:ext uri="{FF2B5EF4-FFF2-40B4-BE49-F238E27FC236}">
              <a16:creationId xmlns:a16="http://schemas.microsoft.com/office/drawing/2014/main" id="{D51BD316-7509-4AC4-972D-A5943607748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4" name="PoljeZBesedilom 2633">
          <a:extLst>
            <a:ext uri="{FF2B5EF4-FFF2-40B4-BE49-F238E27FC236}">
              <a16:creationId xmlns:a16="http://schemas.microsoft.com/office/drawing/2014/main" id="{02196231-8D3C-426F-B605-061CEB04029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5" name="PoljeZBesedilom 2634">
          <a:extLst>
            <a:ext uri="{FF2B5EF4-FFF2-40B4-BE49-F238E27FC236}">
              <a16:creationId xmlns:a16="http://schemas.microsoft.com/office/drawing/2014/main" id="{220A0833-88E8-44DB-A6B8-BC0E33018E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6" name="PoljeZBesedilom 2635">
          <a:extLst>
            <a:ext uri="{FF2B5EF4-FFF2-40B4-BE49-F238E27FC236}">
              <a16:creationId xmlns:a16="http://schemas.microsoft.com/office/drawing/2014/main" id="{48AAE361-5BFC-476C-BC66-CEB433E095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7" name="PoljeZBesedilom 2636">
          <a:extLst>
            <a:ext uri="{FF2B5EF4-FFF2-40B4-BE49-F238E27FC236}">
              <a16:creationId xmlns:a16="http://schemas.microsoft.com/office/drawing/2014/main" id="{0650BD67-4A61-43DC-BC8D-D62B9DD6EF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8" name="PoljeZBesedilom 2637">
          <a:extLst>
            <a:ext uri="{FF2B5EF4-FFF2-40B4-BE49-F238E27FC236}">
              <a16:creationId xmlns:a16="http://schemas.microsoft.com/office/drawing/2014/main" id="{D85FE94B-FF86-4A60-911F-5DE059C5C1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9" name="PoljeZBesedilom 2638">
          <a:extLst>
            <a:ext uri="{FF2B5EF4-FFF2-40B4-BE49-F238E27FC236}">
              <a16:creationId xmlns:a16="http://schemas.microsoft.com/office/drawing/2014/main" id="{259644F2-0094-4545-9CAF-C41954FE90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0" name="PoljeZBesedilom 2639">
          <a:extLst>
            <a:ext uri="{FF2B5EF4-FFF2-40B4-BE49-F238E27FC236}">
              <a16:creationId xmlns:a16="http://schemas.microsoft.com/office/drawing/2014/main" id="{9ACF64B4-4103-4565-AB56-809142C6E5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1" name="PoljeZBesedilom 2640">
          <a:extLst>
            <a:ext uri="{FF2B5EF4-FFF2-40B4-BE49-F238E27FC236}">
              <a16:creationId xmlns:a16="http://schemas.microsoft.com/office/drawing/2014/main" id="{1B8330B4-0133-486B-9A3A-00D6339794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2" name="PoljeZBesedilom 2641">
          <a:extLst>
            <a:ext uri="{FF2B5EF4-FFF2-40B4-BE49-F238E27FC236}">
              <a16:creationId xmlns:a16="http://schemas.microsoft.com/office/drawing/2014/main" id="{61025BC1-D2D2-4931-9315-91F3226D3D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3" name="PoljeZBesedilom 2642">
          <a:extLst>
            <a:ext uri="{FF2B5EF4-FFF2-40B4-BE49-F238E27FC236}">
              <a16:creationId xmlns:a16="http://schemas.microsoft.com/office/drawing/2014/main" id="{949D2B77-093E-4DE4-844B-B983A15FB3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4" name="PoljeZBesedilom 2643">
          <a:extLst>
            <a:ext uri="{FF2B5EF4-FFF2-40B4-BE49-F238E27FC236}">
              <a16:creationId xmlns:a16="http://schemas.microsoft.com/office/drawing/2014/main" id="{BFA492DD-9046-4E28-BBF9-FB755E49C3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5" name="PoljeZBesedilom 2644">
          <a:extLst>
            <a:ext uri="{FF2B5EF4-FFF2-40B4-BE49-F238E27FC236}">
              <a16:creationId xmlns:a16="http://schemas.microsoft.com/office/drawing/2014/main" id="{89081709-1B02-40FD-A8E3-464BFB6E70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6" name="PoljeZBesedilom 2645">
          <a:extLst>
            <a:ext uri="{FF2B5EF4-FFF2-40B4-BE49-F238E27FC236}">
              <a16:creationId xmlns:a16="http://schemas.microsoft.com/office/drawing/2014/main" id="{0B467286-B242-4C20-ABB1-EA52352748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7" name="PoljeZBesedilom 2646">
          <a:extLst>
            <a:ext uri="{FF2B5EF4-FFF2-40B4-BE49-F238E27FC236}">
              <a16:creationId xmlns:a16="http://schemas.microsoft.com/office/drawing/2014/main" id="{9930F554-E784-47DA-A9A1-B8E675468C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8" name="PoljeZBesedilom 2647">
          <a:extLst>
            <a:ext uri="{FF2B5EF4-FFF2-40B4-BE49-F238E27FC236}">
              <a16:creationId xmlns:a16="http://schemas.microsoft.com/office/drawing/2014/main" id="{C05FC384-EB39-4C22-8727-5CBEC2488C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9" name="PoljeZBesedilom 2648">
          <a:extLst>
            <a:ext uri="{FF2B5EF4-FFF2-40B4-BE49-F238E27FC236}">
              <a16:creationId xmlns:a16="http://schemas.microsoft.com/office/drawing/2014/main" id="{3B86904D-2750-4704-8446-49731AC002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0" name="PoljeZBesedilom 2649">
          <a:extLst>
            <a:ext uri="{FF2B5EF4-FFF2-40B4-BE49-F238E27FC236}">
              <a16:creationId xmlns:a16="http://schemas.microsoft.com/office/drawing/2014/main" id="{221C156D-4F00-40F8-84BD-5E68C3BEEF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1" name="PoljeZBesedilom 2650">
          <a:extLst>
            <a:ext uri="{FF2B5EF4-FFF2-40B4-BE49-F238E27FC236}">
              <a16:creationId xmlns:a16="http://schemas.microsoft.com/office/drawing/2014/main" id="{94BBAE59-97BA-4AD9-B7CB-00EC965DC0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2" name="PoljeZBesedilom 2651">
          <a:extLst>
            <a:ext uri="{FF2B5EF4-FFF2-40B4-BE49-F238E27FC236}">
              <a16:creationId xmlns:a16="http://schemas.microsoft.com/office/drawing/2014/main" id="{D1713353-A012-450B-B421-742A54CAA7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3" name="PoljeZBesedilom 2652">
          <a:extLst>
            <a:ext uri="{FF2B5EF4-FFF2-40B4-BE49-F238E27FC236}">
              <a16:creationId xmlns:a16="http://schemas.microsoft.com/office/drawing/2014/main" id="{79530341-FC73-41BA-B932-833A19CB8C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4" name="PoljeZBesedilom 2653">
          <a:extLst>
            <a:ext uri="{FF2B5EF4-FFF2-40B4-BE49-F238E27FC236}">
              <a16:creationId xmlns:a16="http://schemas.microsoft.com/office/drawing/2014/main" id="{89F117D3-57E2-4C5F-B21D-1BFAD0B5D5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5" name="PoljeZBesedilom 2654">
          <a:extLst>
            <a:ext uri="{FF2B5EF4-FFF2-40B4-BE49-F238E27FC236}">
              <a16:creationId xmlns:a16="http://schemas.microsoft.com/office/drawing/2014/main" id="{694B1D22-A1FA-46D9-A44A-4AD4858B99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6" name="PoljeZBesedilom 2655">
          <a:extLst>
            <a:ext uri="{FF2B5EF4-FFF2-40B4-BE49-F238E27FC236}">
              <a16:creationId xmlns:a16="http://schemas.microsoft.com/office/drawing/2014/main" id="{F37A22C1-FF8D-4FFE-8E36-CBC6AE5085F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7" name="PoljeZBesedilom 2656">
          <a:extLst>
            <a:ext uri="{FF2B5EF4-FFF2-40B4-BE49-F238E27FC236}">
              <a16:creationId xmlns:a16="http://schemas.microsoft.com/office/drawing/2014/main" id="{9C36AF73-9E2A-4695-B0FF-EB3BE488E3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8" name="PoljeZBesedilom 2657">
          <a:extLst>
            <a:ext uri="{FF2B5EF4-FFF2-40B4-BE49-F238E27FC236}">
              <a16:creationId xmlns:a16="http://schemas.microsoft.com/office/drawing/2014/main" id="{7B97AF53-3DB4-402F-B2D5-3E366686E0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9" name="PoljeZBesedilom 2658">
          <a:extLst>
            <a:ext uri="{FF2B5EF4-FFF2-40B4-BE49-F238E27FC236}">
              <a16:creationId xmlns:a16="http://schemas.microsoft.com/office/drawing/2014/main" id="{D0FCE384-0B12-41DD-AFF1-914A90BFC8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0" name="PoljeZBesedilom 2659">
          <a:extLst>
            <a:ext uri="{FF2B5EF4-FFF2-40B4-BE49-F238E27FC236}">
              <a16:creationId xmlns:a16="http://schemas.microsoft.com/office/drawing/2014/main" id="{D88A3567-3E7E-452C-BE3B-F38E669BBC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1" name="PoljeZBesedilom 2660">
          <a:extLst>
            <a:ext uri="{FF2B5EF4-FFF2-40B4-BE49-F238E27FC236}">
              <a16:creationId xmlns:a16="http://schemas.microsoft.com/office/drawing/2014/main" id="{791CCB32-FD4F-465B-A4DB-C3295C6482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2" name="PoljeZBesedilom 2661">
          <a:extLst>
            <a:ext uri="{FF2B5EF4-FFF2-40B4-BE49-F238E27FC236}">
              <a16:creationId xmlns:a16="http://schemas.microsoft.com/office/drawing/2014/main" id="{B1678A9A-159B-4459-B946-A600342CB3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3" name="PoljeZBesedilom 2662">
          <a:extLst>
            <a:ext uri="{FF2B5EF4-FFF2-40B4-BE49-F238E27FC236}">
              <a16:creationId xmlns:a16="http://schemas.microsoft.com/office/drawing/2014/main" id="{030E9CE7-1E00-42A1-867F-7E1DDE265B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4" name="PoljeZBesedilom 2663">
          <a:extLst>
            <a:ext uri="{FF2B5EF4-FFF2-40B4-BE49-F238E27FC236}">
              <a16:creationId xmlns:a16="http://schemas.microsoft.com/office/drawing/2014/main" id="{B52FC727-2FF8-4920-8EF1-C67D95953E1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5" name="PoljeZBesedilom 2664">
          <a:extLst>
            <a:ext uri="{FF2B5EF4-FFF2-40B4-BE49-F238E27FC236}">
              <a16:creationId xmlns:a16="http://schemas.microsoft.com/office/drawing/2014/main" id="{68C9BA63-54C2-4724-B6E4-89F393A1C9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6" name="PoljeZBesedilom 2665">
          <a:extLst>
            <a:ext uri="{FF2B5EF4-FFF2-40B4-BE49-F238E27FC236}">
              <a16:creationId xmlns:a16="http://schemas.microsoft.com/office/drawing/2014/main" id="{06DD6A0F-8ECC-4C0F-BED4-D715C410D1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7" name="PoljeZBesedilom 2666">
          <a:extLst>
            <a:ext uri="{FF2B5EF4-FFF2-40B4-BE49-F238E27FC236}">
              <a16:creationId xmlns:a16="http://schemas.microsoft.com/office/drawing/2014/main" id="{9A52D0CD-83A5-4A7D-BE1B-7791A3A7FA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8" name="PoljeZBesedilom 2667">
          <a:extLst>
            <a:ext uri="{FF2B5EF4-FFF2-40B4-BE49-F238E27FC236}">
              <a16:creationId xmlns:a16="http://schemas.microsoft.com/office/drawing/2014/main" id="{99D33FA5-32BA-4CCD-AA8C-551EB1EE9D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9" name="PoljeZBesedilom 2668">
          <a:extLst>
            <a:ext uri="{FF2B5EF4-FFF2-40B4-BE49-F238E27FC236}">
              <a16:creationId xmlns:a16="http://schemas.microsoft.com/office/drawing/2014/main" id="{ABB71F0A-5562-4E19-9299-E4F86F48BF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0" name="PoljeZBesedilom 2669">
          <a:extLst>
            <a:ext uri="{FF2B5EF4-FFF2-40B4-BE49-F238E27FC236}">
              <a16:creationId xmlns:a16="http://schemas.microsoft.com/office/drawing/2014/main" id="{CB6C20D8-3421-4F21-AC48-83D95DEBF2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1" name="PoljeZBesedilom 2670">
          <a:extLst>
            <a:ext uri="{FF2B5EF4-FFF2-40B4-BE49-F238E27FC236}">
              <a16:creationId xmlns:a16="http://schemas.microsoft.com/office/drawing/2014/main" id="{EBF5F554-F4F9-4514-9EA0-979EE197F8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2" name="PoljeZBesedilom 2671">
          <a:extLst>
            <a:ext uri="{FF2B5EF4-FFF2-40B4-BE49-F238E27FC236}">
              <a16:creationId xmlns:a16="http://schemas.microsoft.com/office/drawing/2014/main" id="{A8AB53C9-D7EA-46FF-B641-BD2FAB5A25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3" name="PoljeZBesedilom 2672">
          <a:extLst>
            <a:ext uri="{FF2B5EF4-FFF2-40B4-BE49-F238E27FC236}">
              <a16:creationId xmlns:a16="http://schemas.microsoft.com/office/drawing/2014/main" id="{F4D77F11-DFD7-4C40-BB31-5A3082AB1A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4" name="PoljeZBesedilom 2673">
          <a:extLst>
            <a:ext uri="{FF2B5EF4-FFF2-40B4-BE49-F238E27FC236}">
              <a16:creationId xmlns:a16="http://schemas.microsoft.com/office/drawing/2014/main" id="{47935D28-EADB-4D80-81B3-9E381A58F7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5" name="PoljeZBesedilom 2674">
          <a:extLst>
            <a:ext uri="{FF2B5EF4-FFF2-40B4-BE49-F238E27FC236}">
              <a16:creationId xmlns:a16="http://schemas.microsoft.com/office/drawing/2014/main" id="{A902FAE4-8847-4035-95E3-54E4BF92CE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6" name="PoljeZBesedilom 2675">
          <a:extLst>
            <a:ext uri="{FF2B5EF4-FFF2-40B4-BE49-F238E27FC236}">
              <a16:creationId xmlns:a16="http://schemas.microsoft.com/office/drawing/2014/main" id="{ADE2130F-BD4F-4C8E-B16D-39DEC7BD9F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7" name="PoljeZBesedilom 2676">
          <a:extLst>
            <a:ext uri="{FF2B5EF4-FFF2-40B4-BE49-F238E27FC236}">
              <a16:creationId xmlns:a16="http://schemas.microsoft.com/office/drawing/2014/main" id="{43770560-2337-475D-9209-4B7B1BD3DBD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8" name="PoljeZBesedilom 2677">
          <a:extLst>
            <a:ext uri="{FF2B5EF4-FFF2-40B4-BE49-F238E27FC236}">
              <a16:creationId xmlns:a16="http://schemas.microsoft.com/office/drawing/2014/main" id="{B54862A8-4F45-49A9-B50F-12A6812E1D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9" name="PoljeZBesedilom 2678">
          <a:extLst>
            <a:ext uri="{FF2B5EF4-FFF2-40B4-BE49-F238E27FC236}">
              <a16:creationId xmlns:a16="http://schemas.microsoft.com/office/drawing/2014/main" id="{BC799FEE-7311-42C1-A98E-1334E6114F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0" name="PoljeZBesedilom 2679">
          <a:extLst>
            <a:ext uri="{FF2B5EF4-FFF2-40B4-BE49-F238E27FC236}">
              <a16:creationId xmlns:a16="http://schemas.microsoft.com/office/drawing/2014/main" id="{1AEFFA49-5CA9-4F2C-9DFB-798D33B500C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1" name="PoljeZBesedilom 2680">
          <a:extLst>
            <a:ext uri="{FF2B5EF4-FFF2-40B4-BE49-F238E27FC236}">
              <a16:creationId xmlns:a16="http://schemas.microsoft.com/office/drawing/2014/main" id="{79239F38-FB86-46A3-96A9-0130290860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2" name="PoljeZBesedilom 2681">
          <a:extLst>
            <a:ext uri="{FF2B5EF4-FFF2-40B4-BE49-F238E27FC236}">
              <a16:creationId xmlns:a16="http://schemas.microsoft.com/office/drawing/2014/main" id="{4C57DAE7-A47F-4491-8C1E-A0D1352114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3" name="PoljeZBesedilom 2682">
          <a:extLst>
            <a:ext uri="{FF2B5EF4-FFF2-40B4-BE49-F238E27FC236}">
              <a16:creationId xmlns:a16="http://schemas.microsoft.com/office/drawing/2014/main" id="{163DF68B-0087-46A2-B45B-99057E3F01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4" name="PoljeZBesedilom 2683">
          <a:extLst>
            <a:ext uri="{FF2B5EF4-FFF2-40B4-BE49-F238E27FC236}">
              <a16:creationId xmlns:a16="http://schemas.microsoft.com/office/drawing/2014/main" id="{EB0232F8-F428-4D3F-A449-72EC4FD021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5" name="PoljeZBesedilom 2684">
          <a:extLst>
            <a:ext uri="{FF2B5EF4-FFF2-40B4-BE49-F238E27FC236}">
              <a16:creationId xmlns:a16="http://schemas.microsoft.com/office/drawing/2014/main" id="{81DC1863-D590-4F8C-B9F7-63C95056AA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6" name="PoljeZBesedilom 2685">
          <a:extLst>
            <a:ext uri="{FF2B5EF4-FFF2-40B4-BE49-F238E27FC236}">
              <a16:creationId xmlns:a16="http://schemas.microsoft.com/office/drawing/2014/main" id="{D756FF60-4199-42D2-8A7A-95C3E45538A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7" name="PoljeZBesedilom 2686">
          <a:extLst>
            <a:ext uri="{FF2B5EF4-FFF2-40B4-BE49-F238E27FC236}">
              <a16:creationId xmlns:a16="http://schemas.microsoft.com/office/drawing/2014/main" id="{5C38EB92-508B-45C7-B9CC-1E6E6B5CFE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8" name="PoljeZBesedilom 2687">
          <a:extLst>
            <a:ext uri="{FF2B5EF4-FFF2-40B4-BE49-F238E27FC236}">
              <a16:creationId xmlns:a16="http://schemas.microsoft.com/office/drawing/2014/main" id="{9B7C7841-7984-4E45-B0D4-75E6AD96B4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9" name="PoljeZBesedilom 2688">
          <a:extLst>
            <a:ext uri="{FF2B5EF4-FFF2-40B4-BE49-F238E27FC236}">
              <a16:creationId xmlns:a16="http://schemas.microsoft.com/office/drawing/2014/main" id="{92E69A7D-5A02-4CB6-ADFB-BB5C0ED32D7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0" name="PoljeZBesedilom 2689">
          <a:extLst>
            <a:ext uri="{FF2B5EF4-FFF2-40B4-BE49-F238E27FC236}">
              <a16:creationId xmlns:a16="http://schemas.microsoft.com/office/drawing/2014/main" id="{B5E56164-FE8A-4DE7-BF67-3C4F37AFCA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1" name="PoljeZBesedilom 2690">
          <a:extLst>
            <a:ext uri="{FF2B5EF4-FFF2-40B4-BE49-F238E27FC236}">
              <a16:creationId xmlns:a16="http://schemas.microsoft.com/office/drawing/2014/main" id="{96C89B09-F4CE-4E19-BA25-3A6FBD9A3C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2" name="PoljeZBesedilom 2691">
          <a:extLst>
            <a:ext uri="{FF2B5EF4-FFF2-40B4-BE49-F238E27FC236}">
              <a16:creationId xmlns:a16="http://schemas.microsoft.com/office/drawing/2014/main" id="{C09FFC1C-FCF5-4E6B-85D1-B4E9DB2697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3" name="PoljeZBesedilom 2692">
          <a:extLst>
            <a:ext uri="{FF2B5EF4-FFF2-40B4-BE49-F238E27FC236}">
              <a16:creationId xmlns:a16="http://schemas.microsoft.com/office/drawing/2014/main" id="{9170B46C-899B-4BEF-A161-67DE547584F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4" name="PoljeZBesedilom 2693">
          <a:extLst>
            <a:ext uri="{FF2B5EF4-FFF2-40B4-BE49-F238E27FC236}">
              <a16:creationId xmlns:a16="http://schemas.microsoft.com/office/drawing/2014/main" id="{21E3793F-3A3D-4076-BD74-725614A5ED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5" name="PoljeZBesedilom 2694">
          <a:extLst>
            <a:ext uri="{FF2B5EF4-FFF2-40B4-BE49-F238E27FC236}">
              <a16:creationId xmlns:a16="http://schemas.microsoft.com/office/drawing/2014/main" id="{383E5A43-7E15-403D-A304-D5E7AB8CD6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6" name="PoljeZBesedilom 2695">
          <a:extLst>
            <a:ext uri="{FF2B5EF4-FFF2-40B4-BE49-F238E27FC236}">
              <a16:creationId xmlns:a16="http://schemas.microsoft.com/office/drawing/2014/main" id="{E9CF394B-2329-4E35-9084-CB485426BF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7" name="PoljeZBesedilom 2696">
          <a:extLst>
            <a:ext uri="{FF2B5EF4-FFF2-40B4-BE49-F238E27FC236}">
              <a16:creationId xmlns:a16="http://schemas.microsoft.com/office/drawing/2014/main" id="{8FD2CFBC-DD80-479E-983C-CC6A0BD669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8" name="PoljeZBesedilom 2697">
          <a:extLst>
            <a:ext uri="{FF2B5EF4-FFF2-40B4-BE49-F238E27FC236}">
              <a16:creationId xmlns:a16="http://schemas.microsoft.com/office/drawing/2014/main" id="{90B8BB15-2775-4C15-A9BF-50030B2347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9" name="PoljeZBesedilom 2698">
          <a:extLst>
            <a:ext uri="{FF2B5EF4-FFF2-40B4-BE49-F238E27FC236}">
              <a16:creationId xmlns:a16="http://schemas.microsoft.com/office/drawing/2014/main" id="{96D913F1-01DA-4E50-8E0E-3234020E0D4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700" name="PoljeZBesedilom 2699">
          <a:extLst>
            <a:ext uri="{FF2B5EF4-FFF2-40B4-BE49-F238E27FC236}">
              <a16:creationId xmlns:a16="http://schemas.microsoft.com/office/drawing/2014/main" id="{2353C3C8-26E7-43F2-96E7-FBC7BBD926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701" name="PoljeZBesedilom 2700">
          <a:extLst>
            <a:ext uri="{FF2B5EF4-FFF2-40B4-BE49-F238E27FC236}">
              <a16:creationId xmlns:a16="http://schemas.microsoft.com/office/drawing/2014/main" id="{AED02A9B-19E6-46A6-B07C-2945F80901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2" name="PoljeZBesedilom 2701">
          <a:extLst>
            <a:ext uri="{FF2B5EF4-FFF2-40B4-BE49-F238E27FC236}">
              <a16:creationId xmlns:a16="http://schemas.microsoft.com/office/drawing/2014/main" id="{DA2C6594-6B1D-4DAB-B9F6-E5874B9C42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3" name="PoljeZBesedilom 2702">
          <a:extLst>
            <a:ext uri="{FF2B5EF4-FFF2-40B4-BE49-F238E27FC236}">
              <a16:creationId xmlns:a16="http://schemas.microsoft.com/office/drawing/2014/main" id="{577AFBD6-2FBD-4598-9156-AB43D5844D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4" name="PoljeZBesedilom 2703">
          <a:extLst>
            <a:ext uri="{FF2B5EF4-FFF2-40B4-BE49-F238E27FC236}">
              <a16:creationId xmlns:a16="http://schemas.microsoft.com/office/drawing/2014/main" id="{72F590B4-907D-4B4D-BFAE-8CC58CD314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5" name="PoljeZBesedilom 2704">
          <a:extLst>
            <a:ext uri="{FF2B5EF4-FFF2-40B4-BE49-F238E27FC236}">
              <a16:creationId xmlns:a16="http://schemas.microsoft.com/office/drawing/2014/main" id="{83174D37-196B-410D-AED3-02E15910AE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6" name="PoljeZBesedilom 2705">
          <a:extLst>
            <a:ext uri="{FF2B5EF4-FFF2-40B4-BE49-F238E27FC236}">
              <a16:creationId xmlns:a16="http://schemas.microsoft.com/office/drawing/2014/main" id="{BE3778A0-DE1B-4B53-BFF0-110C0199FF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7" name="PoljeZBesedilom 2706">
          <a:extLst>
            <a:ext uri="{FF2B5EF4-FFF2-40B4-BE49-F238E27FC236}">
              <a16:creationId xmlns:a16="http://schemas.microsoft.com/office/drawing/2014/main" id="{D54B3835-2C88-4A04-9185-BEDC97BB4A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8" name="PoljeZBesedilom 2707">
          <a:extLst>
            <a:ext uri="{FF2B5EF4-FFF2-40B4-BE49-F238E27FC236}">
              <a16:creationId xmlns:a16="http://schemas.microsoft.com/office/drawing/2014/main" id="{7E281469-4A62-4874-BAFE-9E58407551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9" name="PoljeZBesedilom 2708">
          <a:extLst>
            <a:ext uri="{FF2B5EF4-FFF2-40B4-BE49-F238E27FC236}">
              <a16:creationId xmlns:a16="http://schemas.microsoft.com/office/drawing/2014/main" id="{D7F6A570-37A7-4799-8D5F-37042B4F61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0" name="PoljeZBesedilom 2709">
          <a:extLst>
            <a:ext uri="{FF2B5EF4-FFF2-40B4-BE49-F238E27FC236}">
              <a16:creationId xmlns:a16="http://schemas.microsoft.com/office/drawing/2014/main" id="{2422CA24-1038-4FA7-B55F-D5FFCB8D30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1" name="PoljeZBesedilom 2710">
          <a:extLst>
            <a:ext uri="{FF2B5EF4-FFF2-40B4-BE49-F238E27FC236}">
              <a16:creationId xmlns:a16="http://schemas.microsoft.com/office/drawing/2014/main" id="{6B2E42E8-BF2D-45C4-94D9-95B0FC7494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2" name="PoljeZBesedilom 2711">
          <a:extLst>
            <a:ext uri="{FF2B5EF4-FFF2-40B4-BE49-F238E27FC236}">
              <a16:creationId xmlns:a16="http://schemas.microsoft.com/office/drawing/2014/main" id="{06DEE1CB-39AE-48E8-B95E-B23433B72D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3" name="PoljeZBesedilom 2712">
          <a:extLst>
            <a:ext uri="{FF2B5EF4-FFF2-40B4-BE49-F238E27FC236}">
              <a16:creationId xmlns:a16="http://schemas.microsoft.com/office/drawing/2014/main" id="{CC06427F-D2D1-4556-A8D5-2426813790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4" name="PoljeZBesedilom 2713">
          <a:extLst>
            <a:ext uri="{FF2B5EF4-FFF2-40B4-BE49-F238E27FC236}">
              <a16:creationId xmlns:a16="http://schemas.microsoft.com/office/drawing/2014/main" id="{3D56C62E-8997-402A-AE66-DC1FB33A4E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5" name="PoljeZBesedilom 2714">
          <a:extLst>
            <a:ext uri="{FF2B5EF4-FFF2-40B4-BE49-F238E27FC236}">
              <a16:creationId xmlns:a16="http://schemas.microsoft.com/office/drawing/2014/main" id="{F94C7368-0CCD-4F98-A6CB-FB5E9E874B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6" name="PoljeZBesedilom 2715">
          <a:extLst>
            <a:ext uri="{FF2B5EF4-FFF2-40B4-BE49-F238E27FC236}">
              <a16:creationId xmlns:a16="http://schemas.microsoft.com/office/drawing/2014/main" id="{2F3AE558-31BD-44CD-A922-EE7B266BD4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7" name="PoljeZBesedilom 2716">
          <a:extLst>
            <a:ext uri="{FF2B5EF4-FFF2-40B4-BE49-F238E27FC236}">
              <a16:creationId xmlns:a16="http://schemas.microsoft.com/office/drawing/2014/main" id="{5A66B1FE-F613-43D2-B9D0-EF08460A20C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8" name="PoljeZBesedilom 2717">
          <a:extLst>
            <a:ext uri="{FF2B5EF4-FFF2-40B4-BE49-F238E27FC236}">
              <a16:creationId xmlns:a16="http://schemas.microsoft.com/office/drawing/2014/main" id="{DFEECE2C-B15E-415D-ABD7-60FDB44BDBD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9" name="PoljeZBesedilom 2718">
          <a:extLst>
            <a:ext uri="{FF2B5EF4-FFF2-40B4-BE49-F238E27FC236}">
              <a16:creationId xmlns:a16="http://schemas.microsoft.com/office/drawing/2014/main" id="{D58BA217-F3EE-4533-B2F8-8A27BD9E395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0" name="PoljeZBesedilom 2719">
          <a:extLst>
            <a:ext uri="{FF2B5EF4-FFF2-40B4-BE49-F238E27FC236}">
              <a16:creationId xmlns:a16="http://schemas.microsoft.com/office/drawing/2014/main" id="{B146D767-1FD6-4C73-865E-22DF6FD7DE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1" name="PoljeZBesedilom 2720">
          <a:extLst>
            <a:ext uri="{FF2B5EF4-FFF2-40B4-BE49-F238E27FC236}">
              <a16:creationId xmlns:a16="http://schemas.microsoft.com/office/drawing/2014/main" id="{AA4CBE45-0239-46DD-B66E-BACF2A7DFE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2" name="PoljeZBesedilom 2721">
          <a:extLst>
            <a:ext uri="{FF2B5EF4-FFF2-40B4-BE49-F238E27FC236}">
              <a16:creationId xmlns:a16="http://schemas.microsoft.com/office/drawing/2014/main" id="{7C2AAFD8-380E-4921-ACF4-23B5B6A03D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3" name="PoljeZBesedilom 2722">
          <a:extLst>
            <a:ext uri="{FF2B5EF4-FFF2-40B4-BE49-F238E27FC236}">
              <a16:creationId xmlns:a16="http://schemas.microsoft.com/office/drawing/2014/main" id="{D70C59CC-13DC-41EF-BDB4-2FFA49D78D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4" name="PoljeZBesedilom 2723">
          <a:extLst>
            <a:ext uri="{FF2B5EF4-FFF2-40B4-BE49-F238E27FC236}">
              <a16:creationId xmlns:a16="http://schemas.microsoft.com/office/drawing/2014/main" id="{9E3447BC-D6C9-416E-B3EF-2A62152D6A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5" name="PoljeZBesedilom 2724">
          <a:extLst>
            <a:ext uri="{FF2B5EF4-FFF2-40B4-BE49-F238E27FC236}">
              <a16:creationId xmlns:a16="http://schemas.microsoft.com/office/drawing/2014/main" id="{E027504D-0700-4063-99CB-B7B7CA5DC9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6" name="PoljeZBesedilom 2725">
          <a:extLst>
            <a:ext uri="{FF2B5EF4-FFF2-40B4-BE49-F238E27FC236}">
              <a16:creationId xmlns:a16="http://schemas.microsoft.com/office/drawing/2014/main" id="{ACD564CE-8FD3-4B3C-B0A5-3CEA074D02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7" name="PoljeZBesedilom 2726">
          <a:extLst>
            <a:ext uri="{FF2B5EF4-FFF2-40B4-BE49-F238E27FC236}">
              <a16:creationId xmlns:a16="http://schemas.microsoft.com/office/drawing/2014/main" id="{15F6BD91-7024-49C3-808E-4A99134335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8" name="PoljeZBesedilom 2727">
          <a:extLst>
            <a:ext uri="{FF2B5EF4-FFF2-40B4-BE49-F238E27FC236}">
              <a16:creationId xmlns:a16="http://schemas.microsoft.com/office/drawing/2014/main" id="{DDCCC814-07FD-4E12-9E8D-F0A320F357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9" name="PoljeZBesedilom 2728">
          <a:extLst>
            <a:ext uri="{FF2B5EF4-FFF2-40B4-BE49-F238E27FC236}">
              <a16:creationId xmlns:a16="http://schemas.microsoft.com/office/drawing/2014/main" id="{68638B2E-8D3B-4144-ABB6-E67ECB2DFC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0" name="PoljeZBesedilom 2729">
          <a:extLst>
            <a:ext uri="{FF2B5EF4-FFF2-40B4-BE49-F238E27FC236}">
              <a16:creationId xmlns:a16="http://schemas.microsoft.com/office/drawing/2014/main" id="{1A639CA3-569F-4B39-99EE-CEFE360FE9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1" name="PoljeZBesedilom 2730">
          <a:extLst>
            <a:ext uri="{FF2B5EF4-FFF2-40B4-BE49-F238E27FC236}">
              <a16:creationId xmlns:a16="http://schemas.microsoft.com/office/drawing/2014/main" id="{DCB65672-18A4-4B89-AE36-717AE95E70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2" name="PoljeZBesedilom 2731">
          <a:extLst>
            <a:ext uri="{FF2B5EF4-FFF2-40B4-BE49-F238E27FC236}">
              <a16:creationId xmlns:a16="http://schemas.microsoft.com/office/drawing/2014/main" id="{05C8FC80-1EBE-4B00-A91B-4D177A0D72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3" name="PoljeZBesedilom 2732">
          <a:extLst>
            <a:ext uri="{FF2B5EF4-FFF2-40B4-BE49-F238E27FC236}">
              <a16:creationId xmlns:a16="http://schemas.microsoft.com/office/drawing/2014/main" id="{AC19463D-1ED6-4C9A-9D54-84EEBA9610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4" name="PoljeZBesedilom 2733">
          <a:extLst>
            <a:ext uri="{FF2B5EF4-FFF2-40B4-BE49-F238E27FC236}">
              <a16:creationId xmlns:a16="http://schemas.microsoft.com/office/drawing/2014/main" id="{894D8E38-AEF4-42BE-828A-A62349BD35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5" name="PoljeZBesedilom 2734">
          <a:extLst>
            <a:ext uri="{FF2B5EF4-FFF2-40B4-BE49-F238E27FC236}">
              <a16:creationId xmlns:a16="http://schemas.microsoft.com/office/drawing/2014/main" id="{28946737-48D9-4754-A0F3-07BD598049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6" name="PoljeZBesedilom 2735">
          <a:extLst>
            <a:ext uri="{FF2B5EF4-FFF2-40B4-BE49-F238E27FC236}">
              <a16:creationId xmlns:a16="http://schemas.microsoft.com/office/drawing/2014/main" id="{AB26AA04-A371-41FC-BABF-DC98994D81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7" name="PoljeZBesedilom 2736">
          <a:extLst>
            <a:ext uri="{FF2B5EF4-FFF2-40B4-BE49-F238E27FC236}">
              <a16:creationId xmlns:a16="http://schemas.microsoft.com/office/drawing/2014/main" id="{35FF6CC4-533F-433C-8F02-B0DFA59BDF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8" name="PoljeZBesedilom 2737">
          <a:extLst>
            <a:ext uri="{FF2B5EF4-FFF2-40B4-BE49-F238E27FC236}">
              <a16:creationId xmlns:a16="http://schemas.microsoft.com/office/drawing/2014/main" id="{4CE98EE3-160A-4ADC-9974-2CD9DE5E025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9" name="PoljeZBesedilom 2738">
          <a:extLst>
            <a:ext uri="{FF2B5EF4-FFF2-40B4-BE49-F238E27FC236}">
              <a16:creationId xmlns:a16="http://schemas.microsoft.com/office/drawing/2014/main" id="{49103327-2C64-4E69-B106-8155B3A3CB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0" name="PoljeZBesedilom 2739">
          <a:extLst>
            <a:ext uri="{FF2B5EF4-FFF2-40B4-BE49-F238E27FC236}">
              <a16:creationId xmlns:a16="http://schemas.microsoft.com/office/drawing/2014/main" id="{4C773ABD-C8AB-46CA-ACB6-384203E05F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1" name="PoljeZBesedilom 2740">
          <a:extLst>
            <a:ext uri="{FF2B5EF4-FFF2-40B4-BE49-F238E27FC236}">
              <a16:creationId xmlns:a16="http://schemas.microsoft.com/office/drawing/2014/main" id="{25B8028C-E055-498E-AAAD-019193A45B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2" name="PoljeZBesedilom 2741">
          <a:extLst>
            <a:ext uri="{FF2B5EF4-FFF2-40B4-BE49-F238E27FC236}">
              <a16:creationId xmlns:a16="http://schemas.microsoft.com/office/drawing/2014/main" id="{F97D892D-773D-485E-BCB9-0DC4A3323C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3" name="PoljeZBesedilom 2742">
          <a:extLst>
            <a:ext uri="{FF2B5EF4-FFF2-40B4-BE49-F238E27FC236}">
              <a16:creationId xmlns:a16="http://schemas.microsoft.com/office/drawing/2014/main" id="{D1DAA435-18DB-4EFA-BE5D-0F05B4A8A8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4" name="PoljeZBesedilom 2743">
          <a:extLst>
            <a:ext uri="{FF2B5EF4-FFF2-40B4-BE49-F238E27FC236}">
              <a16:creationId xmlns:a16="http://schemas.microsoft.com/office/drawing/2014/main" id="{4461A7B6-F3F1-42D7-A168-4C77FD41FA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5" name="PoljeZBesedilom 2744">
          <a:extLst>
            <a:ext uri="{FF2B5EF4-FFF2-40B4-BE49-F238E27FC236}">
              <a16:creationId xmlns:a16="http://schemas.microsoft.com/office/drawing/2014/main" id="{C59406CB-1EF5-45A3-B4F3-7123CBFD43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6" name="PoljeZBesedilom 2745">
          <a:extLst>
            <a:ext uri="{FF2B5EF4-FFF2-40B4-BE49-F238E27FC236}">
              <a16:creationId xmlns:a16="http://schemas.microsoft.com/office/drawing/2014/main" id="{E696C62D-561E-498D-8C5E-E887A6E729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7" name="PoljeZBesedilom 2746">
          <a:extLst>
            <a:ext uri="{FF2B5EF4-FFF2-40B4-BE49-F238E27FC236}">
              <a16:creationId xmlns:a16="http://schemas.microsoft.com/office/drawing/2014/main" id="{8F2D2FD3-872F-4AEA-ADCF-2D2C56E979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8" name="PoljeZBesedilom 2747">
          <a:extLst>
            <a:ext uri="{FF2B5EF4-FFF2-40B4-BE49-F238E27FC236}">
              <a16:creationId xmlns:a16="http://schemas.microsoft.com/office/drawing/2014/main" id="{EE0D055E-6D5E-4AF9-89BE-872621A04B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9" name="PoljeZBesedilom 2748">
          <a:extLst>
            <a:ext uri="{FF2B5EF4-FFF2-40B4-BE49-F238E27FC236}">
              <a16:creationId xmlns:a16="http://schemas.microsoft.com/office/drawing/2014/main" id="{FAEC30D8-0A90-440E-B378-2DFBCDFA6E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0" name="PoljeZBesedilom 2749">
          <a:extLst>
            <a:ext uri="{FF2B5EF4-FFF2-40B4-BE49-F238E27FC236}">
              <a16:creationId xmlns:a16="http://schemas.microsoft.com/office/drawing/2014/main" id="{0975AD93-D175-4953-9951-06D171DCF7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1" name="PoljeZBesedilom 2750">
          <a:extLst>
            <a:ext uri="{FF2B5EF4-FFF2-40B4-BE49-F238E27FC236}">
              <a16:creationId xmlns:a16="http://schemas.microsoft.com/office/drawing/2014/main" id="{95ABA0ED-3D55-4CA0-9F66-90929873A3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2" name="PoljeZBesedilom 2751">
          <a:extLst>
            <a:ext uri="{FF2B5EF4-FFF2-40B4-BE49-F238E27FC236}">
              <a16:creationId xmlns:a16="http://schemas.microsoft.com/office/drawing/2014/main" id="{A0A70732-2821-4EA9-A606-60AF5266528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3" name="PoljeZBesedilom 2752">
          <a:extLst>
            <a:ext uri="{FF2B5EF4-FFF2-40B4-BE49-F238E27FC236}">
              <a16:creationId xmlns:a16="http://schemas.microsoft.com/office/drawing/2014/main" id="{4AA99662-7A2E-4975-9752-C1D7543105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4" name="PoljeZBesedilom 2753">
          <a:extLst>
            <a:ext uri="{FF2B5EF4-FFF2-40B4-BE49-F238E27FC236}">
              <a16:creationId xmlns:a16="http://schemas.microsoft.com/office/drawing/2014/main" id="{FE3416EC-9017-42D6-BBBA-9CA91C3847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5" name="PoljeZBesedilom 2754">
          <a:extLst>
            <a:ext uri="{FF2B5EF4-FFF2-40B4-BE49-F238E27FC236}">
              <a16:creationId xmlns:a16="http://schemas.microsoft.com/office/drawing/2014/main" id="{650C497B-C6CC-4F94-BAD8-8AA5F35ED0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6" name="PoljeZBesedilom 2755">
          <a:extLst>
            <a:ext uri="{FF2B5EF4-FFF2-40B4-BE49-F238E27FC236}">
              <a16:creationId xmlns:a16="http://schemas.microsoft.com/office/drawing/2014/main" id="{EEA7FBF0-0493-4377-A89D-19946474A1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7" name="PoljeZBesedilom 2756">
          <a:extLst>
            <a:ext uri="{FF2B5EF4-FFF2-40B4-BE49-F238E27FC236}">
              <a16:creationId xmlns:a16="http://schemas.microsoft.com/office/drawing/2014/main" id="{A722563C-60FF-4CBD-AEA2-4D8DA1E71F0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8" name="PoljeZBesedilom 2757">
          <a:extLst>
            <a:ext uri="{FF2B5EF4-FFF2-40B4-BE49-F238E27FC236}">
              <a16:creationId xmlns:a16="http://schemas.microsoft.com/office/drawing/2014/main" id="{9ED2BC0E-18D3-44EC-9964-0A721C93479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9" name="PoljeZBesedilom 2758">
          <a:extLst>
            <a:ext uri="{FF2B5EF4-FFF2-40B4-BE49-F238E27FC236}">
              <a16:creationId xmlns:a16="http://schemas.microsoft.com/office/drawing/2014/main" id="{DAA61AD7-D508-4F2D-B555-AACC7F5E89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0" name="PoljeZBesedilom 2759">
          <a:extLst>
            <a:ext uri="{FF2B5EF4-FFF2-40B4-BE49-F238E27FC236}">
              <a16:creationId xmlns:a16="http://schemas.microsoft.com/office/drawing/2014/main" id="{11FF2488-A8FE-4FEF-AD33-C199CF2037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1" name="PoljeZBesedilom 2760">
          <a:extLst>
            <a:ext uri="{FF2B5EF4-FFF2-40B4-BE49-F238E27FC236}">
              <a16:creationId xmlns:a16="http://schemas.microsoft.com/office/drawing/2014/main" id="{43FB5FCF-7B6C-4A56-BD99-FDADE9B9783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2" name="PoljeZBesedilom 2761">
          <a:extLst>
            <a:ext uri="{FF2B5EF4-FFF2-40B4-BE49-F238E27FC236}">
              <a16:creationId xmlns:a16="http://schemas.microsoft.com/office/drawing/2014/main" id="{9B1FEA2D-1775-407B-AA6B-9195BE9185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3" name="PoljeZBesedilom 2762">
          <a:extLst>
            <a:ext uri="{FF2B5EF4-FFF2-40B4-BE49-F238E27FC236}">
              <a16:creationId xmlns:a16="http://schemas.microsoft.com/office/drawing/2014/main" id="{C2C36DE0-7E9C-46DD-BE7A-08F4B84B26F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4" name="PoljeZBesedilom 2763">
          <a:extLst>
            <a:ext uri="{FF2B5EF4-FFF2-40B4-BE49-F238E27FC236}">
              <a16:creationId xmlns:a16="http://schemas.microsoft.com/office/drawing/2014/main" id="{DF4B3987-7050-42E8-888F-8FAEDDC77D3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5" name="PoljeZBesedilom 2764">
          <a:extLst>
            <a:ext uri="{FF2B5EF4-FFF2-40B4-BE49-F238E27FC236}">
              <a16:creationId xmlns:a16="http://schemas.microsoft.com/office/drawing/2014/main" id="{3D773270-F3DC-4C77-B455-8BD6915C363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6" name="PoljeZBesedilom 2765">
          <a:extLst>
            <a:ext uri="{FF2B5EF4-FFF2-40B4-BE49-F238E27FC236}">
              <a16:creationId xmlns:a16="http://schemas.microsoft.com/office/drawing/2014/main" id="{C4A7DC4D-E45C-4E73-A4E5-9F01DC132F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7" name="PoljeZBesedilom 2766">
          <a:extLst>
            <a:ext uri="{FF2B5EF4-FFF2-40B4-BE49-F238E27FC236}">
              <a16:creationId xmlns:a16="http://schemas.microsoft.com/office/drawing/2014/main" id="{DD8BE7FC-6B04-4E77-8A08-EB876A08E1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8" name="PoljeZBesedilom 2767">
          <a:extLst>
            <a:ext uri="{FF2B5EF4-FFF2-40B4-BE49-F238E27FC236}">
              <a16:creationId xmlns:a16="http://schemas.microsoft.com/office/drawing/2014/main" id="{381D16FE-DEB6-4162-BBA7-6F11287A45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9" name="PoljeZBesedilom 2768">
          <a:extLst>
            <a:ext uri="{FF2B5EF4-FFF2-40B4-BE49-F238E27FC236}">
              <a16:creationId xmlns:a16="http://schemas.microsoft.com/office/drawing/2014/main" id="{FF05EC9D-5881-430F-90CB-1FBED673E7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0" name="PoljeZBesedilom 2769">
          <a:extLst>
            <a:ext uri="{FF2B5EF4-FFF2-40B4-BE49-F238E27FC236}">
              <a16:creationId xmlns:a16="http://schemas.microsoft.com/office/drawing/2014/main" id="{0241E641-2968-4349-A37A-818D9C5422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1" name="PoljeZBesedilom 2770">
          <a:extLst>
            <a:ext uri="{FF2B5EF4-FFF2-40B4-BE49-F238E27FC236}">
              <a16:creationId xmlns:a16="http://schemas.microsoft.com/office/drawing/2014/main" id="{47B1AEEA-8B86-40D4-9D02-EE3214C1E1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2" name="PoljeZBesedilom 2771">
          <a:extLst>
            <a:ext uri="{FF2B5EF4-FFF2-40B4-BE49-F238E27FC236}">
              <a16:creationId xmlns:a16="http://schemas.microsoft.com/office/drawing/2014/main" id="{156DE7A8-4536-4F26-AED9-6E331CA538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3" name="PoljeZBesedilom 2772">
          <a:extLst>
            <a:ext uri="{FF2B5EF4-FFF2-40B4-BE49-F238E27FC236}">
              <a16:creationId xmlns:a16="http://schemas.microsoft.com/office/drawing/2014/main" id="{EA95317C-6673-4128-B6AE-81DC9372B6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4" name="PoljeZBesedilom 2773">
          <a:extLst>
            <a:ext uri="{FF2B5EF4-FFF2-40B4-BE49-F238E27FC236}">
              <a16:creationId xmlns:a16="http://schemas.microsoft.com/office/drawing/2014/main" id="{2CB29F82-840B-436C-AD20-3164B5196C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5" name="PoljeZBesedilom 2774">
          <a:extLst>
            <a:ext uri="{FF2B5EF4-FFF2-40B4-BE49-F238E27FC236}">
              <a16:creationId xmlns:a16="http://schemas.microsoft.com/office/drawing/2014/main" id="{B256191C-440B-432E-B740-66D6D37E7D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6" name="PoljeZBesedilom 2775">
          <a:extLst>
            <a:ext uri="{FF2B5EF4-FFF2-40B4-BE49-F238E27FC236}">
              <a16:creationId xmlns:a16="http://schemas.microsoft.com/office/drawing/2014/main" id="{A488EEEC-69E9-4AD0-9275-64630B1BCC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7" name="PoljeZBesedilom 2776">
          <a:extLst>
            <a:ext uri="{FF2B5EF4-FFF2-40B4-BE49-F238E27FC236}">
              <a16:creationId xmlns:a16="http://schemas.microsoft.com/office/drawing/2014/main" id="{9430115F-3E90-4CB2-91B8-A72F55D0ED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8" name="PoljeZBesedilom 2777">
          <a:extLst>
            <a:ext uri="{FF2B5EF4-FFF2-40B4-BE49-F238E27FC236}">
              <a16:creationId xmlns:a16="http://schemas.microsoft.com/office/drawing/2014/main" id="{F9D92B85-B396-40E1-A5EE-3191AF0D469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9" name="PoljeZBesedilom 2778">
          <a:extLst>
            <a:ext uri="{FF2B5EF4-FFF2-40B4-BE49-F238E27FC236}">
              <a16:creationId xmlns:a16="http://schemas.microsoft.com/office/drawing/2014/main" id="{83A406EC-F23D-43A8-BCE3-286B14689D5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0" name="PoljeZBesedilom 2779">
          <a:extLst>
            <a:ext uri="{FF2B5EF4-FFF2-40B4-BE49-F238E27FC236}">
              <a16:creationId xmlns:a16="http://schemas.microsoft.com/office/drawing/2014/main" id="{AFA9319B-4EE0-4B35-B5DD-5BA5B0FAF3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1" name="PoljeZBesedilom 2780">
          <a:extLst>
            <a:ext uri="{FF2B5EF4-FFF2-40B4-BE49-F238E27FC236}">
              <a16:creationId xmlns:a16="http://schemas.microsoft.com/office/drawing/2014/main" id="{DE080719-8A03-4AA4-B801-C929F44FADC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2" name="PoljeZBesedilom 2781">
          <a:extLst>
            <a:ext uri="{FF2B5EF4-FFF2-40B4-BE49-F238E27FC236}">
              <a16:creationId xmlns:a16="http://schemas.microsoft.com/office/drawing/2014/main" id="{D4E91C4B-21E0-4FD0-B1EF-C16DE498134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3" name="PoljeZBesedilom 2782">
          <a:extLst>
            <a:ext uri="{FF2B5EF4-FFF2-40B4-BE49-F238E27FC236}">
              <a16:creationId xmlns:a16="http://schemas.microsoft.com/office/drawing/2014/main" id="{534F2408-DDC3-4C50-AC9B-7287ADB21B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4" name="PoljeZBesedilom 2783">
          <a:extLst>
            <a:ext uri="{FF2B5EF4-FFF2-40B4-BE49-F238E27FC236}">
              <a16:creationId xmlns:a16="http://schemas.microsoft.com/office/drawing/2014/main" id="{C4D15568-B433-4A2E-B434-08B8B17664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5" name="PoljeZBesedilom 2784">
          <a:extLst>
            <a:ext uri="{FF2B5EF4-FFF2-40B4-BE49-F238E27FC236}">
              <a16:creationId xmlns:a16="http://schemas.microsoft.com/office/drawing/2014/main" id="{1A1CA5D9-7322-4BF0-BA9E-174566FF5E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6" name="PoljeZBesedilom 2785">
          <a:extLst>
            <a:ext uri="{FF2B5EF4-FFF2-40B4-BE49-F238E27FC236}">
              <a16:creationId xmlns:a16="http://schemas.microsoft.com/office/drawing/2014/main" id="{79512336-1EE3-4462-BA51-093675FDA9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7" name="PoljeZBesedilom 2786">
          <a:extLst>
            <a:ext uri="{FF2B5EF4-FFF2-40B4-BE49-F238E27FC236}">
              <a16:creationId xmlns:a16="http://schemas.microsoft.com/office/drawing/2014/main" id="{CE7ABBCA-80D8-4BD6-9491-E23415F084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8" name="PoljeZBesedilom 2787">
          <a:extLst>
            <a:ext uri="{FF2B5EF4-FFF2-40B4-BE49-F238E27FC236}">
              <a16:creationId xmlns:a16="http://schemas.microsoft.com/office/drawing/2014/main" id="{44DF0973-93B9-4DBF-A3F6-B8284562F6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9" name="PoljeZBesedilom 2788">
          <a:extLst>
            <a:ext uri="{FF2B5EF4-FFF2-40B4-BE49-F238E27FC236}">
              <a16:creationId xmlns:a16="http://schemas.microsoft.com/office/drawing/2014/main" id="{37828AC4-1674-467D-A806-E35582C0D6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0" name="PoljeZBesedilom 2789">
          <a:extLst>
            <a:ext uri="{FF2B5EF4-FFF2-40B4-BE49-F238E27FC236}">
              <a16:creationId xmlns:a16="http://schemas.microsoft.com/office/drawing/2014/main" id="{18BC916E-6DD4-4F98-B961-44B88AB8E0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1" name="PoljeZBesedilom 2790">
          <a:extLst>
            <a:ext uri="{FF2B5EF4-FFF2-40B4-BE49-F238E27FC236}">
              <a16:creationId xmlns:a16="http://schemas.microsoft.com/office/drawing/2014/main" id="{1B0AFD71-D9E7-4E39-8770-06CC928DA4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2" name="PoljeZBesedilom 2791">
          <a:extLst>
            <a:ext uri="{FF2B5EF4-FFF2-40B4-BE49-F238E27FC236}">
              <a16:creationId xmlns:a16="http://schemas.microsoft.com/office/drawing/2014/main" id="{1A181547-C9C9-4BA3-B054-CDA4AAF57E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3" name="PoljeZBesedilom 2792">
          <a:extLst>
            <a:ext uri="{FF2B5EF4-FFF2-40B4-BE49-F238E27FC236}">
              <a16:creationId xmlns:a16="http://schemas.microsoft.com/office/drawing/2014/main" id="{4A39C6E1-7E2B-43DF-9519-D522351DCD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4" name="PoljeZBesedilom 2793">
          <a:extLst>
            <a:ext uri="{FF2B5EF4-FFF2-40B4-BE49-F238E27FC236}">
              <a16:creationId xmlns:a16="http://schemas.microsoft.com/office/drawing/2014/main" id="{F849C00D-57D9-400E-9975-1319C585CB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5" name="PoljeZBesedilom 2794">
          <a:extLst>
            <a:ext uri="{FF2B5EF4-FFF2-40B4-BE49-F238E27FC236}">
              <a16:creationId xmlns:a16="http://schemas.microsoft.com/office/drawing/2014/main" id="{721D8465-8A3F-4948-BBBE-A41B96D291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6" name="PoljeZBesedilom 2795">
          <a:extLst>
            <a:ext uri="{FF2B5EF4-FFF2-40B4-BE49-F238E27FC236}">
              <a16:creationId xmlns:a16="http://schemas.microsoft.com/office/drawing/2014/main" id="{A936763D-42BB-4F16-8368-0FF026F37E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7" name="PoljeZBesedilom 2796">
          <a:extLst>
            <a:ext uri="{FF2B5EF4-FFF2-40B4-BE49-F238E27FC236}">
              <a16:creationId xmlns:a16="http://schemas.microsoft.com/office/drawing/2014/main" id="{22C7FC65-35EF-436A-B6A2-EF49910180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8" name="PoljeZBesedilom 2797">
          <a:extLst>
            <a:ext uri="{FF2B5EF4-FFF2-40B4-BE49-F238E27FC236}">
              <a16:creationId xmlns:a16="http://schemas.microsoft.com/office/drawing/2014/main" id="{272FFC9F-C5EC-4752-A005-E056C4CC65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9" name="PoljeZBesedilom 2798">
          <a:extLst>
            <a:ext uri="{FF2B5EF4-FFF2-40B4-BE49-F238E27FC236}">
              <a16:creationId xmlns:a16="http://schemas.microsoft.com/office/drawing/2014/main" id="{9A8524DC-3BEC-485C-9475-D13C7982AC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0" name="PoljeZBesedilom 2799">
          <a:extLst>
            <a:ext uri="{FF2B5EF4-FFF2-40B4-BE49-F238E27FC236}">
              <a16:creationId xmlns:a16="http://schemas.microsoft.com/office/drawing/2014/main" id="{1E70780B-E21C-409A-AF71-46B9BBC1CE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1" name="PoljeZBesedilom 2800">
          <a:extLst>
            <a:ext uri="{FF2B5EF4-FFF2-40B4-BE49-F238E27FC236}">
              <a16:creationId xmlns:a16="http://schemas.microsoft.com/office/drawing/2014/main" id="{05C0052E-EDB5-427D-9BB5-8E3B51885CD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2" name="PoljeZBesedilom 2801">
          <a:extLst>
            <a:ext uri="{FF2B5EF4-FFF2-40B4-BE49-F238E27FC236}">
              <a16:creationId xmlns:a16="http://schemas.microsoft.com/office/drawing/2014/main" id="{B166080E-B3A4-4DFE-9793-CE9B608E82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3" name="PoljeZBesedilom 2802">
          <a:extLst>
            <a:ext uri="{FF2B5EF4-FFF2-40B4-BE49-F238E27FC236}">
              <a16:creationId xmlns:a16="http://schemas.microsoft.com/office/drawing/2014/main" id="{C6B881AE-8FA0-4667-9684-3E9D05DB1A4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4" name="PoljeZBesedilom 2803">
          <a:extLst>
            <a:ext uri="{FF2B5EF4-FFF2-40B4-BE49-F238E27FC236}">
              <a16:creationId xmlns:a16="http://schemas.microsoft.com/office/drawing/2014/main" id="{5FA521A4-5865-42D0-8FFC-99E84BF08B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5" name="PoljeZBesedilom 2804">
          <a:extLst>
            <a:ext uri="{FF2B5EF4-FFF2-40B4-BE49-F238E27FC236}">
              <a16:creationId xmlns:a16="http://schemas.microsoft.com/office/drawing/2014/main" id="{1DAA46CE-0674-4E67-BE57-EE3FB72723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6" name="PoljeZBesedilom 2805">
          <a:extLst>
            <a:ext uri="{FF2B5EF4-FFF2-40B4-BE49-F238E27FC236}">
              <a16:creationId xmlns:a16="http://schemas.microsoft.com/office/drawing/2014/main" id="{0BF6D685-8C4D-41E9-B686-2A38A11946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7" name="PoljeZBesedilom 2806">
          <a:extLst>
            <a:ext uri="{FF2B5EF4-FFF2-40B4-BE49-F238E27FC236}">
              <a16:creationId xmlns:a16="http://schemas.microsoft.com/office/drawing/2014/main" id="{9389C4FC-527A-40B7-B8E7-E670DF74A3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8" name="PoljeZBesedilom 2807">
          <a:extLst>
            <a:ext uri="{FF2B5EF4-FFF2-40B4-BE49-F238E27FC236}">
              <a16:creationId xmlns:a16="http://schemas.microsoft.com/office/drawing/2014/main" id="{6EC8BB6B-1B8F-4DEC-880E-B90E2474F1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9" name="PoljeZBesedilom 2808">
          <a:extLst>
            <a:ext uri="{FF2B5EF4-FFF2-40B4-BE49-F238E27FC236}">
              <a16:creationId xmlns:a16="http://schemas.microsoft.com/office/drawing/2014/main" id="{2BD30CA8-6AAD-4D96-A334-F7E8B11FFC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0" name="PoljeZBesedilom 2809">
          <a:extLst>
            <a:ext uri="{FF2B5EF4-FFF2-40B4-BE49-F238E27FC236}">
              <a16:creationId xmlns:a16="http://schemas.microsoft.com/office/drawing/2014/main" id="{B9E01CD9-E1CE-475D-A57D-3A6BD5EE4A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1" name="PoljeZBesedilom 2810">
          <a:extLst>
            <a:ext uri="{FF2B5EF4-FFF2-40B4-BE49-F238E27FC236}">
              <a16:creationId xmlns:a16="http://schemas.microsoft.com/office/drawing/2014/main" id="{6B4BB1D6-BA24-4CD0-9F99-7FC30A359A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2" name="PoljeZBesedilom 2811">
          <a:extLst>
            <a:ext uri="{FF2B5EF4-FFF2-40B4-BE49-F238E27FC236}">
              <a16:creationId xmlns:a16="http://schemas.microsoft.com/office/drawing/2014/main" id="{A5EA9C60-718B-4541-BBB2-85888DF3D1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3" name="PoljeZBesedilom 2812">
          <a:extLst>
            <a:ext uri="{FF2B5EF4-FFF2-40B4-BE49-F238E27FC236}">
              <a16:creationId xmlns:a16="http://schemas.microsoft.com/office/drawing/2014/main" id="{9486D2AE-AFB9-4F8C-A238-75477A9DB9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4" name="PoljeZBesedilom 2813">
          <a:extLst>
            <a:ext uri="{FF2B5EF4-FFF2-40B4-BE49-F238E27FC236}">
              <a16:creationId xmlns:a16="http://schemas.microsoft.com/office/drawing/2014/main" id="{7AA84639-1F6F-451B-87AE-A2B06507C4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5" name="PoljeZBesedilom 2814">
          <a:extLst>
            <a:ext uri="{FF2B5EF4-FFF2-40B4-BE49-F238E27FC236}">
              <a16:creationId xmlns:a16="http://schemas.microsoft.com/office/drawing/2014/main" id="{5AE4717B-AC52-4FE5-AFC7-53C2292B99E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6" name="PoljeZBesedilom 2815">
          <a:extLst>
            <a:ext uri="{FF2B5EF4-FFF2-40B4-BE49-F238E27FC236}">
              <a16:creationId xmlns:a16="http://schemas.microsoft.com/office/drawing/2014/main" id="{4F097AC3-B7C1-44F3-80A2-2D080E2713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7" name="PoljeZBesedilom 2816">
          <a:extLst>
            <a:ext uri="{FF2B5EF4-FFF2-40B4-BE49-F238E27FC236}">
              <a16:creationId xmlns:a16="http://schemas.microsoft.com/office/drawing/2014/main" id="{03616DFC-3216-4297-AC36-FC2C5D4A8B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8" name="PoljeZBesedilom 2817">
          <a:extLst>
            <a:ext uri="{FF2B5EF4-FFF2-40B4-BE49-F238E27FC236}">
              <a16:creationId xmlns:a16="http://schemas.microsoft.com/office/drawing/2014/main" id="{325A9D00-4423-4547-AF6A-77D37A6F71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9" name="PoljeZBesedilom 2818">
          <a:extLst>
            <a:ext uri="{FF2B5EF4-FFF2-40B4-BE49-F238E27FC236}">
              <a16:creationId xmlns:a16="http://schemas.microsoft.com/office/drawing/2014/main" id="{BC94D065-4E9C-4331-9DAF-BE6F52F35D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0" name="PoljeZBesedilom 2819">
          <a:extLst>
            <a:ext uri="{FF2B5EF4-FFF2-40B4-BE49-F238E27FC236}">
              <a16:creationId xmlns:a16="http://schemas.microsoft.com/office/drawing/2014/main" id="{55A11984-14F3-4EDF-85F9-6B9BD835A9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1" name="PoljeZBesedilom 2820">
          <a:extLst>
            <a:ext uri="{FF2B5EF4-FFF2-40B4-BE49-F238E27FC236}">
              <a16:creationId xmlns:a16="http://schemas.microsoft.com/office/drawing/2014/main" id="{2CA39201-1FF5-4202-8EF4-5A6E39D58A1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2" name="PoljeZBesedilom 2821">
          <a:extLst>
            <a:ext uri="{FF2B5EF4-FFF2-40B4-BE49-F238E27FC236}">
              <a16:creationId xmlns:a16="http://schemas.microsoft.com/office/drawing/2014/main" id="{4152F28C-9290-4C66-A214-76E08CC3ED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3" name="PoljeZBesedilom 2822">
          <a:extLst>
            <a:ext uri="{FF2B5EF4-FFF2-40B4-BE49-F238E27FC236}">
              <a16:creationId xmlns:a16="http://schemas.microsoft.com/office/drawing/2014/main" id="{90A55234-2A9E-48E9-954E-5EACA32F8B4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4" name="PoljeZBesedilom 2823">
          <a:extLst>
            <a:ext uri="{FF2B5EF4-FFF2-40B4-BE49-F238E27FC236}">
              <a16:creationId xmlns:a16="http://schemas.microsoft.com/office/drawing/2014/main" id="{581F2419-1B70-406F-A0CC-1D89687DE1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5" name="PoljeZBesedilom 2824">
          <a:extLst>
            <a:ext uri="{FF2B5EF4-FFF2-40B4-BE49-F238E27FC236}">
              <a16:creationId xmlns:a16="http://schemas.microsoft.com/office/drawing/2014/main" id="{DA2D60F5-E31F-4917-A115-383797D4DE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6" name="PoljeZBesedilom 2825">
          <a:extLst>
            <a:ext uri="{FF2B5EF4-FFF2-40B4-BE49-F238E27FC236}">
              <a16:creationId xmlns:a16="http://schemas.microsoft.com/office/drawing/2014/main" id="{3C201B8E-6936-4AF1-8A3D-A006F5DE88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7" name="PoljeZBesedilom 2826">
          <a:extLst>
            <a:ext uri="{FF2B5EF4-FFF2-40B4-BE49-F238E27FC236}">
              <a16:creationId xmlns:a16="http://schemas.microsoft.com/office/drawing/2014/main" id="{01DF4731-ED5E-4CC1-BEBF-3122DA06AF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8" name="PoljeZBesedilom 2827">
          <a:extLst>
            <a:ext uri="{FF2B5EF4-FFF2-40B4-BE49-F238E27FC236}">
              <a16:creationId xmlns:a16="http://schemas.microsoft.com/office/drawing/2014/main" id="{4A01AD73-4718-40F2-AB77-52EAA2FCBA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9" name="PoljeZBesedilom 2828">
          <a:extLst>
            <a:ext uri="{FF2B5EF4-FFF2-40B4-BE49-F238E27FC236}">
              <a16:creationId xmlns:a16="http://schemas.microsoft.com/office/drawing/2014/main" id="{AB851843-F3D8-460B-838A-0FDBAC7D4D6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0" name="PoljeZBesedilom 2829">
          <a:extLst>
            <a:ext uri="{FF2B5EF4-FFF2-40B4-BE49-F238E27FC236}">
              <a16:creationId xmlns:a16="http://schemas.microsoft.com/office/drawing/2014/main" id="{8EFE029F-BE30-46F2-B60D-CE8C112437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1" name="PoljeZBesedilom 2830">
          <a:extLst>
            <a:ext uri="{FF2B5EF4-FFF2-40B4-BE49-F238E27FC236}">
              <a16:creationId xmlns:a16="http://schemas.microsoft.com/office/drawing/2014/main" id="{934562F8-4E6E-4F86-9AB9-7581C6E7E6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2" name="PoljeZBesedilom 2831">
          <a:extLst>
            <a:ext uri="{FF2B5EF4-FFF2-40B4-BE49-F238E27FC236}">
              <a16:creationId xmlns:a16="http://schemas.microsoft.com/office/drawing/2014/main" id="{7FC537EA-DC8D-4BA8-9965-AB5545CDA7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3" name="PoljeZBesedilom 2832">
          <a:extLst>
            <a:ext uri="{FF2B5EF4-FFF2-40B4-BE49-F238E27FC236}">
              <a16:creationId xmlns:a16="http://schemas.microsoft.com/office/drawing/2014/main" id="{A0671D56-12E7-4314-B333-F5DCBEBA79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4" name="PoljeZBesedilom 2833">
          <a:extLst>
            <a:ext uri="{FF2B5EF4-FFF2-40B4-BE49-F238E27FC236}">
              <a16:creationId xmlns:a16="http://schemas.microsoft.com/office/drawing/2014/main" id="{AB90AA32-A0F3-4D50-AF46-DFB144C5C6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5" name="PoljeZBesedilom 2834">
          <a:extLst>
            <a:ext uri="{FF2B5EF4-FFF2-40B4-BE49-F238E27FC236}">
              <a16:creationId xmlns:a16="http://schemas.microsoft.com/office/drawing/2014/main" id="{B778F066-3A17-4B08-A56F-D9530F5A68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6" name="PoljeZBesedilom 2835">
          <a:extLst>
            <a:ext uri="{FF2B5EF4-FFF2-40B4-BE49-F238E27FC236}">
              <a16:creationId xmlns:a16="http://schemas.microsoft.com/office/drawing/2014/main" id="{3372BA97-57CB-47E8-B544-3E024E7F239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7" name="PoljeZBesedilom 2836">
          <a:extLst>
            <a:ext uri="{FF2B5EF4-FFF2-40B4-BE49-F238E27FC236}">
              <a16:creationId xmlns:a16="http://schemas.microsoft.com/office/drawing/2014/main" id="{6213A2A1-FC92-45DD-874A-26FD784F2D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8" name="PoljeZBesedilom 2837">
          <a:extLst>
            <a:ext uri="{FF2B5EF4-FFF2-40B4-BE49-F238E27FC236}">
              <a16:creationId xmlns:a16="http://schemas.microsoft.com/office/drawing/2014/main" id="{752F2077-8EF3-455B-B2C8-05A22C8ADE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9" name="PoljeZBesedilom 2838">
          <a:extLst>
            <a:ext uri="{FF2B5EF4-FFF2-40B4-BE49-F238E27FC236}">
              <a16:creationId xmlns:a16="http://schemas.microsoft.com/office/drawing/2014/main" id="{336FDB0E-1243-415A-A831-8F0D899907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0" name="PoljeZBesedilom 2839">
          <a:extLst>
            <a:ext uri="{FF2B5EF4-FFF2-40B4-BE49-F238E27FC236}">
              <a16:creationId xmlns:a16="http://schemas.microsoft.com/office/drawing/2014/main" id="{D84FBDC2-AC11-4A90-84C0-7C726783FF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1" name="PoljeZBesedilom 2840">
          <a:extLst>
            <a:ext uri="{FF2B5EF4-FFF2-40B4-BE49-F238E27FC236}">
              <a16:creationId xmlns:a16="http://schemas.microsoft.com/office/drawing/2014/main" id="{3AFBD80D-2E0F-4EE6-ABD1-F02B4CE0DF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2" name="PoljeZBesedilom 2841">
          <a:extLst>
            <a:ext uri="{FF2B5EF4-FFF2-40B4-BE49-F238E27FC236}">
              <a16:creationId xmlns:a16="http://schemas.microsoft.com/office/drawing/2014/main" id="{401321BB-6C69-482C-9049-D24DD3A817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3" name="PoljeZBesedilom 2842">
          <a:extLst>
            <a:ext uri="{FF2B5EF4-FFF2-40B4-BE49-F238E27FC236}">
              <a16:creationId xmlns:a16="http://schemas.microsoft.com/office/drawing/2014/main" id="{2D94E206-369F-4DB6-B961-591E01B552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4" name="PoljeZBesedilom 2843">
          <a:extLst>
            <a:ext uri="{FF2B5EF4-FFF2-40B4-BE49-F238E27FC236}">
              <a16:creationId xmlns:a16="http://schemas.microsoft.com/office/drawing/2014/main" id="{D51D6D33-EA88-4E37-8921-1EBD548F57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5" name="PoljeZBesedilom 2844">
          <a:extLst>
            <a:ext uri="{FF2B5EF4-FFF2-40B4-BE49-F238E27FC236}">
              <a16:creationId xmlns:a16="http://schemas.microsoft.com/office/drawing/2014/main" id="{228EC010-BB33-48BE-A373-D1BF9EEE5E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6" name="PoljeZBesedilom 2845">
          <a:extLst>
            <a:ext uri="{FF2B5EF4-FFF2-40B4-BE49-F238E27FC236}">
              <a16:creationId xmlns:a16="http://schemas.microsoft.com/office/drawing/2014/main" id="{9C8DAF5E-2FB4-4357-938D-9D4D457B0D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7" name="PoljeZBesedilom 2846">
          <a:extLst>
            <a:ext uri="{FF2B5EF4-FFF2-40B4-BE49-F238E27FC236}">
              <a16:creationId xmlns:a16="http://schemas.microsoft.com/office/drawing/2014/main" id="{5E6A6630-A633-4B04-B0A7-923AE505B4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8" name="PoljeZBesedilom 2847">
          <a:extLst>
            <a:ext uri="{FF2B5EF4-FFF2-40B4-BE49-F238E27FC236}">
              <a16:creationId xmlns:a16="http://schemas.microsoft.com/office/drawing/2014/main" id="{4AF53109-5397-4E47-9F74-742277E56E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9" name="PoljeZBesedilom 2848">
          <a:extLst>
            <a:ext uri="{FF2B5EF4-FFF2-40B4-BE49-F238E27FC236}">
              <a16:creationId xmlns:a16="http://schemas.microsoft.com/office/drawing/2014/main" id="{5AF87549-7DD1-4C88-8630-03A75F45DC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0" name="PoljeZBesedilom 2849">
          <a:extLst>
            <a:ext uri="{FF2B5EF4-FFF2-40B4-BE49-F238E27FC236}">
              <a16:creationId xmlns:a16="http://schemas.microsoft.com/office/drawing/2014/main" id="{E18C7E59-70D6-4DED-A876-96DF78BBDD4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1" name="PoljeZBesedilom 2850">
          <a:extLst>
            <a:ext uri="{FF2B5EF4-FFF2-40B4-BE49-F238E27FC236}">
              <a16:creationId xmlns:a16="http://schemas.microsoft.com/office/drawing/2014/main" id="{0FCC281F-0076-425D-B7A7-9B818371295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2" name="PoljeZBesedilom 2851">
          <a:extLst>
            <a:ext uri="{FF2B5EF4-FFF2-40B4-BE49-F238E27FC236}">
              <a16:creationId xmlns:a16="http://schemas.microsoft.com/office/drawing/2014/main" id="{0E4133C4-A33B-426F-8AB5-3433B3E732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3" name="PoljeZBesedilom 2852">
          <a:extLst>
            <a:ext uri="{FF2B5EF4-FFF2-40B4-BE49-F238E27FC236}">
              <a16:creationId xmlns:a16="http://schemas.microsoft.com/office/drawing/2014/main" id="{5C504939-42DE-466D-9202-F057375812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4" name="PoljeZBesedilom 2853">
          <a:extLst>
            <a:ext uri="{FF2B5EF4-FFF2-40B4-BE49-F238E27FC236}">
              <a16:creationId xmlns:a16="http://schemas.microsoft.com/office/drawing/2014/main" id="{7DC96C8F-D5DA-47A0-86B2-D7135F26CA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5" name="PoljeZBesedilom 2854">
          <a:extLst>
            <a:ext uri="{FF2B5EF4-FFF2-40B4-BE49-F238E27FC236}">
              <a16:creationId xmlns:a16="http://schemas.microsoft.com/office/drawing/2014/main" id="{C7374CF8-3B13-4414-8C20-B76FE869241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6" name="PoljeZBesedilom 2855">
          <a:extLst>
            <a:ext uri="{FF2B5EF4-FFF2-40B4-BE49-F238E27FC236}">
              <a16:creationId xmlns:a16="http://schemas.microsoft.com/office/drawing/2014/main" id="{3C490070-3D1A-400C-8D41-FB0F7E198E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7" name="PoljeZBesedilom 2856">
          <a:extLst>
            <a:ext uri="{FF2B5EF4-FFF2-40B4-BE49-F238E27FC236}">
              <a16:creationId xmlns:a16="http://schemas.microsoft.com/office/drawing/2014/main" id="{5BA1B3FB-9CA2-4109-A133-D44DE3D164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8" name="PoljeZBesedilom 2857">
          <a:extLst>
            <a:ext uri="{FF2B5EF4-FFF2-40B4-BE49-F238E27FC236}">
              <a16:creationId xmlns:a16="http://schemas.microsoft.com/office/drawing/2014/main" id="{214C84F5-933F-4F8B-95A0-6DAC7BFA11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9" name="PoljeZBesedilom 2858">
          <a:extLst>
            <a:ext uri="{FF2B5EF4-FFF2-40B4-BE49-F238E27FC236}">
              <a16:creationId xmlns:a16="http://schemas.microsoft.com/office/drawing/2014/main" id="{76736FF4-3C9E-4845-A5E8-51B711E34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0" name="PoljeZBesedilom 2859">
          <a:extLst>
            <a:ext uri="{FF2B5EF4-FFF2-40B4-BE49-F238E27FC236}">
              <a16:creationId xmlns:a16="http://schemas.microsoft.com/office/drawing/2014/main" id="{36775BC1-ABF8-4B3E-B698-DAAFE89F0E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1" name="PoljeZBesedilom 2860">
          <a:extLst>
            <a:ext uri="{FF2B5EF4-FFF2-40B4-BE49-F238E27FC236}">
              <a16:creationId xmlns:a16="http://schemas.microsoft.com/office/drawing/2014/main" id="{99284BAF-B9B9-4082-833F-68A273DD082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2" name="PoljeZBesedilom 2861">
          <a:extLst>
            <a:ext uri="{FF2B5EF4-FFF2-40B4-BE49-F238E27FC236}">
              <a16:creationId xmlns:a16="http://schemas.microsoft.com/office/drawing/2014/main" id="{DD32A0D2-67E9-487C-966D-5500329E19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3" name="PoljeZBesedilom 2862">
          <a:extLst>
            <a:ext uri="{FF2B5EF4-FFF2-40B4-BE49-F238E27FC236}">
              <a16:creationId xmlns:a16="http://schemas.microsoft.com/office/drawing/2014/main" id="{B29DB0ED-73BE-4B60-97EE-CFA73FDF8F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4" name="PoljeZBesedilom 2863">
          <a:extLst>
            <a:ext uri="{FF2B5EF4-FFF2-40B4-BE49-F238E27FC236}">
              <a16:creationId xmlns:a16="http://schemas.microsoft.com/office/drawing/2014/main" id="{83B6DF92-22B9-4A78-80D6-BE37BCE554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5" name="PoljeZBesedilom 2864">
          <a:extLst>
            <a:ext uri="{FF2B5EF4-FFF2-40B4-BE49-F238E27FC236}">
              <a16:creationId xmlns:a16="http://schemas.microsoft.com/office/drawing/2014/main" id="{3566AEAD-10F6-4E6E-BAC5-3C0D23D141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6" name="PoljeZBesedilom 2865">
          <a:extLst>
            <a:ext uri="{FF2B5EF4-FFF2-40B4-BE49-F238E27FC236}">
              <a16:creationId xmlns:a16="http://schemas.microsoft.com/office/drawing/2014/main" id="{B0AC059D-C7BD-438B-ADB7-E85EB3729E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7" name="PoljeZBesedilom 2866">
          <a:extLst>
            <a:ext uri="{FF2B5EF4-FFF2-40B4-BE49-F238E27FC236}">
              <a16:creationId xmlns:a16="http://schemas.microsoft.com/office/drawing/2014/main" id="{EF18BDE0-6F2D-4B90-AA61-0544810B1D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8" name="PoljeZBesedilom 2867">
          <a:extLst>
            <a:ext uri="{FF2B5EF4-FFF2-40B4-BE49-F238E27FC236}">
              <a16:creationId xmlns:a16="http://schemas.microsoft.com/office/drawing/2014/main" id="{0F087A05-CDCA-46BE-B7B3-24DF890564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9" name="PoljeZBesedilom 2868">
          <a:extLst>
            <a:ext uri="{FF2B5EF4-FFF2-40B4-BE49-F238E27FC236}">
              <a16:creationId xmlns:a16="http://schemas.microsoft.com/office/drawing/2014/main" id="{8C55792B-7809-445E-87F2-94AFBC9B87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0" name="PoljeZBesedilom 2869">
          <a:extLst>
            <a:ext uri="{FF2B5EF4-FFF2-40B4-BE49-F238E27FC236}">
              <a16:creationId xmlns:a16="http://schemas.microsoft.com/office/drawing/2014/main" id="{27E5B8B8-D086-45DB-9C23-26B35E6889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1" name="PoljeZBesedilom 2870">
          <a:extLst>
            <a:ext uri="{FF2B5EF4-FFF2-40B4-BE49-F238E27FC236}">
              <a16:creationId xmlns:a16="http://schemas.microsoft.com/office/drawing/2014/main" id="{5C05B20F-EC52-485D-B690-F99DDB5E83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2" name="PoljeZBesedilom 2871">
          <a:extLst>
            <a:ext uri="{FF2B5EF4-FFF2-40B4-BE49-F238E27FC236}">
              <a16:creationId xmlns:a16="http://schemas.microsoft.com/office/drawing/2014/main" id="{ED2412BB-FE57-45ED-9243-C99F8E15CB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3" name="PoljeZBesedilom 2872">
          <a:extLst>
            <a:ext uri="{FF2B5EF4-FFF2-40B4-BE49-F238E27FC236}">
              <a16:creationId xmlns:a16="http://schemas.microsoft.com/office/drawing/2014/main" id="{907C83FE-C3FC-4ACC-9A70-0C5B2B8877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4" name="PoljeZBesedilom 2873">
          <a:extLst>
            <a:ext uri="{FF2B5EF4-FFF2-40B4-BE49-F238E27FC236}">
              <a16:creationId xmlns:a16="http://schemas.microsoft.com/office/drawing/2014/main" id="{2A7BAE3C-E7C6-49B4-87CF-08774FB25E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5" name="PoljeZBesedilom 2874">
          <a:extLst>
            <a:ext uri="{FF2B5EF4-FFF2-40B4-BE49-F238E27FC236}">
              <a16:creationId xmlns:a16="http://schemas.microsoft.com/office/drawing/2014/main" id="{D3F64FBB-8F47-4688-B50D-B323AA7AAB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6" name="PoljeZBesedilom 2875">
          <a:extLst>
            <a:ext uri="{FF2B5EF4-FFF2-40B4-BE49-F238E27FC236}">
              <a16:creationId xmlns:a16="http://schemas.microsoft.com/office/drawing/2014/main" id="{127DB546-87BA-4268-B93F-CD5DE3E59B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7" name="PoljeZBesedilom 2876">
          <a:extLst>
            <a:ext uri="{FF2B5EF4-FFF2-40B4-BE49-F238E27FC236}">
              <a16:creationId xmlns:a16="http://schemas.microsoft.com/office/drawing/2014/main" id="{959BE4CF-A430-4A8A-8031-92723356E1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8" name="PoljeZBesedilom 2877">
          <a:extLst>
            <a:ext uri="{FF2B5EF4-FFF2-40B4-BE49-F238E27FC236}">
              <a16:creationId xmlns:a16="http://schemas.microsoft.com/office/drawing/2014/main" id="{539C491B-777E-4963-B6FD-62B8C66F97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9" name="PoljeZBesedilom 2878">
          <a:extLst>
            <a:ext uri="{FF2B5EF4-FFF2-40B4-BE49-F238E27FC236}">
              <a16:creationId xmlns:a16="http://schemas.microsoft.com/office/drawing/2014/main" id="{99527F58-85B3-4326-9E48-6227957E02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0" name="PoljeZBesedilom 2879">
          <a:extLst>
            <a:ext uri="{FF2B5EF4-FFF2-40B4-BE49-F238E27FC236}">
              <a16:creationId xmlns:a16="http://schemas.microsoft.com/office/drawing/2014/main" id="{E6CDCDB4-56F7-465A-B3A2-3860E811F9C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1" name="PoljeZBesedilom 2880">
          <a:extLst>
            <a:ext uri="{FF2B5EF4-FFF2-40B4-BE49-F238E27FC236}">
              <a16:creationId xmlns:a16="http://schemas.microsoft.com/office/drawing/2014/main" id="{A294ED39-A02F-442F-A6B3-D145C2AF7D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2" name="PoljeZBesedilom 2881">
          <a:extLst>
            <a:ext uri="{FF2B5EF4-FFF2-40B4-BE49-F238E27FC236}">
              <a16:creationId xmlns:a16="http://schemas.microsoft.com/office/drawing/2014/main" id="{844C4015-5E4A-4974-AF8A-AB1C4909AE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3" name="PoljeZBesedilom 2882">
          <a:extLst>
            <a:ext uri="{FF2B5EF4-FFF2-40B4-BE49-F238E27FC236}">
              <a16:creationId xmlns:a16="http://schemas.microsoft.com/office/drawing/2014/main" id="{46AFBC12-B498-4AD3-94DF-B347AD03C8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4" name="PoljeZBesedilom 2883">
          <a:extLst>
            <a:ext uri="{FF2B5EF4-FFF2-40B4-BE49-F238E27FC236}">
              <a16:creationId xmlns:a16="http://schemas.microsoft.com/office/drawing/2014/main" id="{9070CC5C-EF73-4312-AE47-93411F1E16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5" name="PoljeZBesedilom 2884">
          <a:extLst>
            <a:ext uri="{FF2B5EF4-FFF2-40B4-BE49-F238E27FC236}">
              <a16:creationId xmlns:a16="http://schemas.microsoft.com/office/drawing/2014/main" id="{B4626D35-7449-46B9-951E-6355050032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6" name="PoljeZBesedilom 2885">
          <a:extLst>
            <a:ext uri="{FF2B5EF4-FFF2-40B4-BE49-F238E27FC236}">
              <a16:creationId xmlns:a16="http://schemas.microsoft.com/office/drawing/2014/main" id="{67502E74-D155-4E28-8727-84147EF401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7" name="PoljeZBesedilom 2886">
          <a:extLst>
            <a:ext uri="{FF2B5EF4-FFF2-40B4-BE49-F238E27FC236}">
              <a16:creationId xmlns:a16="http://schemas.microsoft.com/office/drawing/2014/main" id="{DCA6C9B7-E58F-4FB0-91A2-A616918132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8" name="PoljeZBesedilom 2887">
          <a:extLst>
            <a:ext uri="{FF2B5EF4-FFF2-40B4-BE49-F238E27FC236}">
              <a16:creationId xmlns:a16="http://schemas.microsoft.com/office/drawing/2014/main" id="{227B51B2-993C-4206-A2AB-F2C68E0BAA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9" name="PoljeZBesedilom 2888">
          <a:extLst>
            <a:ext uri="{FF2B5EF4-FFF2-40B4-BE49-F238E27FC236}">
              <a16:creationId xmlns:a16="http://schemas.microsoft.com/office/drawing/2014/main" id="{F7BAF620-D682-44D9-85C7-295E866CE9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0" name="PoljeZBesedilom 2889">
          <a:extLst>
            <a:ext uri="{FF2B5EF4-FFF2-40B4-BE49-F238E27FC236}">
              <a16:creationId xmlns:a16="http://schemas.microsoft.com/office/drawing/2014/main" id="{1A6DF167-26EC-4AF2-9F90-12615A53DB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1" name="PoljeZBesedilom 2890">
          <a:extLst>
            <a:ext uri="{FF2B5EF4-FFF2-40B4-BE49-F238E27FC236}">
              <a16:creationId xmlns:a16="http://schemas.microsoft.com/office/drawing/2014/main" id="{4F93577F-4FF6-4546-A318-084E86B43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2" name="PoljeZBesedilom 2891">
          <a:extLst>
            <a:ext uri="{FF2B5EF4-FFF2-40B4-BE49-F238E27FC236}">
              <a16:creationId xmlns:a16="http://schemas.microsoft.com/office/drawing/2014/main" id="{9C2424BF-8591-41BD-8E85-19AE249F28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3" name="PoljeZBesedilom 2892">
          <a:extLst>
            <a:ext uri="{FF2B5EF4-FFF2-40B4-BE49-F238E27FC236}">
              <a16:creationId xmlns:a16="http://schemas.microsoft.com/office/drawing/2014/main" id="{2A4D85DC-4DBF-4DF9-A966-51F8B90796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4" name="PoljeZBesedilom 2893">
          <a:extLst>
            <a:ext uri="{FF2B5EF4-FFF2-40B4-BE49-F238E27FC236}">
              <a16:creationId xmlns:a16="http://schemas.microsoft.com/office/drawing/2014/main" id="{FD8DB7B0-35B8-46C0-8479-EBE9848005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5" name="PoljeZBesedilom 2894">
          <a:extLst>
            <a:ext uri="{FF2B5EF4-FFF2-40B4-BE49-F238E27FC236}">
              <a16:creationId xmlns:a16="http://schemas.microsoft.com/office/drawing/2014/main" id="{88198A0E-4DA5-4487-B437-6D08FA5EF2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6" name="PoljeZBesedilom 2895">
          <a:extLst>
            <a:ext uri="{FF2B5EF4-FFF2-40B4-BE49-F238E27FC236}">
              <a16:creationId xmlns:a16="http://schemas.microsoft.com/office/drawing/2014/main" id="{3D57CE95-1E07-4A22-B5AF-8D93AE7822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7" name="PoljeZBesedilom 2896">
          <a:extLst>
            <a:ext uri="{FF2B5EF4-FFF2-40B4-BE49-F238E27FC236}">
              <a16:creationId xmlns:a16="http://schemas.microsoft.com/office/drawing/2014/main" id="{3F3469B6-F553-4F26-B292-2B4165AAD2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8" name="PoljeZBesedilom 2897">
          <a:extLst>
            <a:ext uri="{FF2B5EF4-FFF2-40B4-BE49-F238E27FC236}">
              <a16:creationId xmlns:a16="http://schemas.microsoft.com/office/drawing/2014/main" id="{A76367E9-51A5-4A8F-9EE2-3C007D59EB2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9" name="PoljeZBesedilom 2898">
          <a:extLst>
            <a:ext uri="{FF2B5EF4-FFF2-40B4-BE49-F238E27FC236}">
              <a16:creationId xmlns:a16="http://schemas.microsoft.com/office/drawing/2014/main" id="{9E4F7E75-9E69-45C7-92EC-A6C0872F22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0" name="PoljeZBesedilom 2899">
          <a:extLst>
            <a:ext uri="{FF2B5EF4-FFF2-40B4-BE49-F238E27FC236}">
              <a16:creationId xmlns:a16="http://schemas.microsoft.com/office/drawing/2014/main" id="{98417E7C-7EFE-41A0-BFFE-EF87003E48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1" name="PoljeZBesedilom 2900">
          <a:extLst>
            <a:ext uri="{FF2B5EF4-FFF2-40B4-BE49-F238E27FC236}">
              <a16:creationId xmlns:a16="http://schemas.microsoft.com/office/drawing/2014/main" id="{EE9B83DE-3750-41BF-B5C1-E2E8C4580F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2" name="PoljeZBesedilom 2901">
          <a:extLst>
            <a:ext uri="{FF2B5EF4-FFF2-40B4-BE49-F238E27FC236}">
              <a16:creationId xmlns:a16="http://schemas.microsoft.com/office/drawing/2014/main" id="{9F9A22FF-CEC7-4482-B61E-58B072AAA0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3" name="PoljeZBesedilom 2902">
          <a:extLst>
            <a:ext uri="{FF2B5EF4-FFF2-40B4-BE49-F238E27FC236}">
              <a16:creationId xmlns:a16="http://schemas.microsoft.com/office/drawing/2014/main" id="{BC30848E-04C5-41B2-BF5E-C1FF162D96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4" name="PoljeZBesedilom 2903">
          <a:extLst>
            <a:ext uri="{FF2B5EF4-FFF2-40B4-BE49-F238E27FC236}">
              <a16:creationId xmlns:a16="http://schemas.microsoft.com/office/drawing/2014/main" id="{3ED8877D-AD03-41C8-8F50-CDE9329B09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5" name="PoljeZBesedilom 2904">
          <a:extLst>
            <a:ext uri="{FF2B5EF4-FFF2-40B4-BE49-F238E27FC236}">
              <a16:creationId xmlns:a16="http://schemas.microsoft.com/office/drawing/2014/main" id="{5F60A973-0A55-4D3B-9E8A-93966B9016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6" name="PoljeZBesedilom 2905">
          <a:extLst>
            <a:ext uri="{FF2B5EF4-FFF2-40B4-BE49-F238E27FC236}">
              <a16:creationId xmlns:a16="http://schemas.microsoft.com/office/drawing/2014/main" id="{B34A5E5A-9893-49D3-8CE4-F5670EEC53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7" name="PoljeZBesedilom 2906">
          <a:extLst>
            <a:ext uri="{FF2B5EF4-FFF2-40B4-BE49-F238E27FC236}">
              <a16:creationId xmlns:a16="http://schemas.microsoft.com/office/drawing/2014/main" id="{A27E6A64-3979-4464-98D4-FBD98B55FC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8" name="PoljeZBesedilom 2907">
          <a:extLst>
            <a:ext uri="{FF2B5EF4-FFF2-40B4-BE49-F238E27FC236}">
              <a16:creationId xmlns:a16="http://schemas.microsoft.com/office/drawing/2014/main" id="{224054FB-DD0E-4736-BBF8-5953374E1D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9" name="PoljeZBesedilom 2908">
          <a:extLst>
            <a:ext uri="{FF2B5EF4-FFF2-40B4-BE49-F238E27FC236}">
              <a16:creationId xmlns:a16="http://schemas.microsoft.com/office/drawing/2014/main" id="{6355735C-927A-483A-A563-A6ED19E8BF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0" name="PoljeZBesedilom 2909">
          <a:extLst>
            <a:ext uri="{FF2B5EF4-FFF2-40B4-BE49-F238E27FC236}">
              <a16:creationId xmlns:a16="http://schemas.microsoft.com/office/drawing/2014/main" id="{71B30C25-57A3-4DA4-8777-4DCDF48D694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1" name="PoljeZBesedilom 2910">
          <a:extLst>
            <a:ext uri="{FF2B5EF4-FFF2-40B4-BE49-F238E27FC236}">
              <a16:creationId xmlns:a16="http://schemas.microsoft.com/office/drawing/2014/main" id="{6D9AFBFF-5EA6-450C-96DB-2988116D15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2" name="PoljeZBesedilom 2911">
          <a:extLst>
            <a:ext uri="{FF2B5EF4-FFF2-40B4-BE49-F238E27FC236}">
              <a16:creationId xmlns:a16="http://schemas.microsoft.com/office/drawing/2014/main" id="{6E133625-A2C3-4EF0-8CE9-1263833516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3" name="PoljeZBesedilom 2912">
          <a:extLst>
            <a:ext uri="{FF2B5EF4-FFF2-40B4-BE49-F238E27FC236}">
              <a16:creationId xmlns:a16="http://schemas.microsoft.com/office/drawing/2014/main" id="{B4071E89-5C02-4AE4-ABEA-BB4AC863AD6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4" name="PoljeZBesedilom 2913">
          <a:extLst>
            <a:ext uri="{FF2B5EF4-FFF2-40B4-BE49-F238E27FC236}">
              <a16:creationId xmlns:a16="http://schemas.microsoft.com/office/drawing/2014/main" id="{759F8FC8-CA37-4F01-A7D9-A9860AD691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5" name="PoljeZBesedilom 2914">
          <a:extLst>
            <a:ext uri="{FF2B5EF4-FFF2-40B4-BE49-F238E27FC236}">
              <a16:creationId xmlns:a16="http://schemas.microsoft.com/office/drawing/2014/main" id="{29A6B326-B421-479A-93F0-68044D8861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6" name="PoljeZBesedilom 2915">
          <a:extLst>
            <a:ext uri="{FF2B5EF4-FFF2-40B4-BE49-F238E27FC236}">
              <a16:creationId xmlns:a16="http://schemas.microsoft.com/office/drawing/2014/main" id="{CC628584-AA63-486B-BA24-F3CF2C7E82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7" name="PoljeZBesedilom 2916">
          <a:extLst>
            <a:ext uri="{FF2B5EF4-FFF2-40B4-BE49-F238E27FC236}">
              <a16:creationId xmlns:a16="http://schemas.microsoft.com/office/drawing/2014/main" id="{9E380FCB-6271-4F7B-9932-3241C86C697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8" name="PoljeZBesedilom 2917">
          <a:extLst>
            <a:ext uri="{FF2B5EF4-FFF2-40B4-BE49-F238E27FC236}">
              <a16:creationId xmlns:a16="http://schemas.microsoft.com/office/drawing/2014/main" id="{CD4C707C-9E1A-47E7-96C1-8DCA0373A5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9" name="PoljeZBesedilom 2918">
          <a:extLst>
            <a:ext uri="{FF2B5EF4-FFF2-40B4-BE49-F238E27FC236}">
              <a16:creationId xmlns:a16="http://schemas.microsoft.com/office/drawing/2014/main" id="{063DA0A1-06EF-4AC0-B3F2-AD89401CC9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0" name="PoljeZBesedilom 2919">
          <a:extLst>
            <a:ext uri="{FF2B5EF4-FFF2-40B4-BE49-F238E27FC236}">
              <a16:creationId xmlns:a16="http://schemas.microsoft.com/office/drawing/2014/main" id="{B3A38227-89AE-4A5B-A284-9992C70028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1" name="PoljeZBesedilom 2920">
          <a:extLst>
            <a:ext uri="{FF2B5EF4-FFF2-40B4-BE49-F238E27FC236}">
              <a16:creationId xmlns:a16="http://schemas.microsoft.com/office/drawing/2014/main" id="{3D127260-F611-459E-AF62-282032AB91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2" name="PoljeZBesedilom 2921">
          <a:extLst>
            <a:ext uri="{FF2B5EF4-FFF2-40B4-BE49-F238E27FC236}">
              <a16:creationId xmlns:a16="http://schemas.microsoft.com/office/drawing/2014/main" id="{6491EF44-15E4-48EF-B8A1-46B138E44A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3" name="PoljeZBesedilom 2922">
          <a:extLst>
            <a:ext uri="{FF2B5EF4-FFF2-40B4-BE49-F238E27FC236}">
              <a16:creationId xmlns:a16="http://schemas.microsoft.com/office/drawing/2014/main" id="{9E2CB7A7-BAB5-4470-BBF1-ECF0A1595C8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4" name="PoljeZBesedilom 2923">
          <a:extLst>
            <a:ext uri="{FF2B5EF4-FFF2-40B4-BE49-F238E27FC236}">
              <a16:creationId xmlns:a16="http://schemas.microsoft.com/office/drawing/2014/main" id="{85860FF8-1C1D-429F-BF59-C611C05442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5" name="PoljeZBesedilom 2924">
          <a:extLst>
            <a:ext uri="{FF2B5EF4-FFF2-40B4-BE49-F238E27FC236}">
              <a16:creationId xmlns:a16="http://schemas.microsoft.com/office/drawing/2014/main" id="{C723FB28-3C89-4343-98F8-AC1B8504B2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6" name="PoljeZBesedilom 2925">
          <a:extLst>
            <a:ext uri="{FF2B5EF4-FFF2-40B4-BE49-F238E27FC236}">
              <a16:creationId xmlns:a16="http://schemas.microsoft.com/office/drawing/2014/main" id="{03658B02-A092-400D-9AB5-4F7D4129DF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7" name="PoljeZBesedilom 2926">
          <a:extLst>
            <a:ext uri="{FF2B5EF4-FFF2-40B4-BE49-F238E27FC236}">
              <a16:creationId xmlns:a16="http://schemas.microsoft.com/office/drawing/2014/main" id="{6CD2F087-4B55-4AD8-AEF5-DF7B8817C7A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8" name="PoljeZBesedilom 2927">
          <a:extLst>
            <a:ext uri="{FF2B5EF4-FFF2-40B4-BE49-F238E27FC236}">
              <a16:creationId xmlns:a16="http://schemas.microsoft.com/office/drawing/2014/main" id="{89D9F9F6-50E1-4F51-852F-8EA65D54B4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9" name="PoljeZBesedilom 2928">
          <a:extLst>
            <a:ext uri="{FF2B5EF4-FFF2-40B4-BE49-F238E27FC236}">
              <a16:creationId xmlns:a16="http://schemas.microsoft.com/office/drawing/2014/main" id="{54622498-2461-4F2B-9DDC-1C3B5D4C97C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0" name="PoljeZBesedilom 2929">
          <a:extLst>
            <a:ext uri="{FF2B5EF4-FFF2-40B4-BE49-F238E27FC236}">
              <a16:creationId xmlns:a16="http://schemas.microsoft.com/office/drawing/2014/main" id="{2CE913A6-221F-4111-8898-745E8427490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1" name="PoljeZBesedilom 2930">
          <a:extLst>
            <a:ext uri="{FF2B5EF4-FFF2-40B4-BE49-F238E27FC236}">
              <a16:creationId xmlns:a16="http://schemas.microsoft.com/office/drawing/2014/main" id="{3FF1E832-A54D-4BC7-A678-A7290CDC0F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2" name="PoljeZBesedilom 2931">
          <a:extLst>
            <a:ext uri="{FF2B5EF4-FFF2-40B4-BE49-F238E27FC236}">
              <a16:creationId xmlns:a16="http://schemas.microsoft.com/office/drawing/2014/main" id="{8925CC92-3E21-405C-A789-203033757BA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3" name="PoljeZBesedilom 2932">
          <a:extLst>
            <a:ext uri="{FF2B5EF4-FFF2-40B4-BE49-F238E27FC236}">
              <a16:creationId xmlns:a16="http://schemas.microsoft.com/office/drawing/2014/main" id="{856CBC3F-0615-448F-AD67-F51BCF89C04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4" name="PoljeZBesedilom 2933">
          <a:extLst>
            <a:ext uri="{FF2B5EF4-FFF2-40B4-BE49-F238E27FC236}">
              <a16:creationId xmlns:a16="http://schemas.microsoft.com/office/drawing/2014/main" id="{78AA1C8A-9B2E-4A40-9742-97F09AEC3F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5" name="PoljeZBesedilom 2934">
          <a:extLst>
            <a:ext uri="{FF2B5EF4-FFF2-40B4-BE49-F238E27FC236}">
              <a16:creationId xmlns:a16="http://schemas.microsoft.com/office/drawing/2014/main" id="{639ACE79-FED2-46EF-9544-C81791BD98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6" name="PoljeZBesedilom 2935">
          <a:extLst>
            <a:ext uri="{FF2B5EF4-FFF2-40B4-BE49-F238E27FC236}">
              <a16:creationId xmlns:a16="http://schemas.microsoft.com/office/drawing/2014/main" id="{0FCBEF8C-2C7A-43E5-82F3-6DE0FFA9FA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7" name="PoljeZBesedilom 2936">
          <a:extLst>
            <a:ext uri="{FF2B5EF4-FFF2-40B4-BE49-F238E27FC236}">
              <a16:creationId xmlns:a16="http://schemas.microsoft.com/office/drawing/2014/main" id="{47754ADA-3F20-414B-AE4E-8E749F59D90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8" name="PoljeZBesedilom 2937">
          <a:extLst>
            <a:ext uri="{FF2B5EF4-FFF2-40B4-BE49-F238E27FC236}">
              <a16:creationId xmlns:a16="http://schemas.microsoft.com/office/drawing/2014/main" id="{3C30298F-F823-4C93-88C2-86CB147497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9" name="PoljeZBesedilom 2938">
          <a:extLst>
            <a:ext uri="{FF2B5EF4-FFF2-40B4-BE49-F238E27FC236}">
              <a16:creationId xmlns:a16="http://schemas.microsoft.com/office/drawing/2014/main" id="{E60753ED-C954-4035-9CD8-E7F4B19771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0" name="PoljeZBesedilom 2939">
          <a:extLst>
            <a:ext uri="{FF2B5EF4-FFF2-40B4-BE49-F238E27FC236}">
              <a16:creationId xmlns:a16="http://schemas.microsoft.com/office/drawing/2014/main" id="{981E4852-CA83-464E-A43A-14E2DFAEED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1" name="PoljeZBesedilom 2940">
          <a:extLst>
            <a:ext uri="{FF2B5EF4-FFF2-40B4-BE49-F238E27FC236}">
              <a16:creationId xmlns:a16="http://schemas.microsoft.com/office/drawing/2014/main" id="{D2B5B28D-6BBD-4B82-A8D5-A412E2C72D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2" name="PoljeZBesedilom 2941">
          <a:extLst>
            <a:ext uri="{FF2B5EF4-FFF2-40B4-BE49-F238E27FC236}">
              <a16:creationId xmlns:a16="http://schemas.microsoft.com/office/drawing/2014/main" id="{71FE733E-9920-4D20-BBDE-7556D93C1F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3" name="PoljeZBesedilom 2942">
          <a:extLst>
            <a:ext uri="{FF2B5EF4-FFF2-40B4-BE49-F238E27FC236}">
              <a16:creationId xmlns:a16="http://schemas.microsoft.com/office/drawing/2014/main" id="{55A318A3-BC3C-4DA6-B9CF-EC1C98E827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4" name="PoljeZBesedilom 2943">
          <a:extLst>
            <a:ext uri="{FF2B5EF4-FFF2-40B4-BE49-F238E27FC236}">
              <a16:creationId xmlns:a16="http://schemas.microsoft.com/office/drawing/2014/main" id="{175200E1-CCFD-4440-A61F-2AD2CAA68E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5" name="PoljeZBesedilom 2944">
          <a:extLst>
            <a:ext uri="{FF2B5EF4-FFF2-40B4-BE49-F238E27FC236}">
              <a16:creationId xmlns:a16="http://schemas.microsoft.com/office/drawing/2014/main" id="{9BC42E1F-7BCF-4189-9FE8-2DC2D28353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6" name="PoljeZBesedilom 2945">
          <a:extLst>
            <a:ext uri="{FF2B5EF4-FFF2-40B4-BE49-F238E27FC236}">
              <a16:creationId xmlns:a16="http://schemas.microsoft.com/office/drawing/2014/main" id="{B3982682-6275-45DA-92F6-67CEE17FC7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7" name="PoljeZBesedilom 2946">
          <a:extLst>
            <a:ext uri="{FF2B5EF4-FFF2-40B4-BE49-F238E27FC236}">
              <a16:creationId xmlns:a16="http://schemas.microsoft.com/office/drawing/2014/main" id="{1FC2ABA3-B6A3-4E84-80A9-B9A713E969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8" name="PoljeZBesedilom 2947">
          <a:extLst>
            <a:ext uri="{FF2B5EF4-FFF2-40B4-BE49-F238E27FC236}">
              <a16:creationId xmlns:a16="http://schemas.microsoft.com/office/drawing/2014/main" id="{A756D60E-815F-48D0-816C-6B573D62B2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9" name="PoljeZBesedilom 2948">
          <a:extLst>
            <a:ext uri="{FF2B5EF4-FFF2-40B4-BE49-F238E27FC236}">
              <a16:creationId xmlns:a16="http://schemas.microsoft.com/office/drawing/2014/main" id="{4A4F582C-5B7D-4AFE-8D48-C8E65CD1B6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0" name="PoljeZBesedilom 2949">
          <a:extLst>
            <a:ext uri="{FF2B5EF4-FFF2-40B4-BE49-F238E27FC236}">
              <a16:creationId xmlns:a16="http://schemas.microsoft.com/office/drawing/2014/main" id="{10F368B7-ECB5-47A6-ABC7-C8CED3E97B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1" name="PoljeZBesedilom 2950">
          <a:extLst>
            <a:ext uri="{FF2B5EF4-FFF2-40B4-BE49-F238E27FC236}">
              <a16:creationId xmlns:a16="http://schemas.microsoft.com/office/drawing/2014/main" id="{37194CA6-A9FD-4BA6-A633-6073D11ED7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2" name="PoljeZBesedilom 2951">
          <a:extLst>
            <a:ext uri="{FF2B5EF4-FFF2-40B4-BE49-F238E27FC236}">
              <a16:creationId xmlns:a16="http://schemas.microsoft.com/office/drawing/2014/main" id="{87867241-08BF-4E23-A116-1D8BE94F17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3" name="PoljeZBesedilom 2952">
          <a:extLst>
            <a:ext uri="{FF2B5EF4-FFF2-40B4-BE49-F238E27FC236}">
              <a16:creationId xmlns:a16="http://schemas.microsoft.com/office/drawing/2014/main" id="{B2DF73A7-160E-4E81-8DB9-FAFC82B7BA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4" name="PoljeZBesedilom 2953">
          <a:extLst>
            <a:ext uri="{FF2B5EF4-FFF2-40B4-BE49-F238E27FC236}">
              <a16:creationId xmlns:a16="http://schemas.microsoft.com/office/drawing/2014/main" id="{5BBAEA41-6382-4250-9D4D-A32B147D74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5" name="PoljeZBesedilom 2954">
          <a:extLst>
            <a:ext uri="{FF2B5EF4-FFF2-40B4-BE49-F238E27FC236}">
              <a16:creationId xmlns:a16="http://schemas.microsoft.com/office/drawing/2014/main" id="{56A732AE-9A22-4EA0-A6BD-3FD76103DE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6" name="PoljeZBesedilom 2955">
          <a:extLst>
            <a:ext uri="{FF2B5EF4-FFF2-40B4-BE49-F238E27FC236}">
              <a16:creationId xmlns:a16="http://schemas.microsoft.com/office/drawing/2014/main" id="{A635A8C0-3462-4C9F-AF70-9AF03C8F85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7" name="PoljeZBesedilom 2956">
          <a:extLst>
            <a:ext uri="{FF2B5EF4-FFF2-40B4-BE49-F238E27FC236}">
              <a16:creationId xmlns:a16="http://schemas.microsoft.com/office/drawing/2014/main" id="{6E23880C-8CD0-44DF-AB78-A1E2813B883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8" name="PoljeZBesedilom 2957">
          <a:extLst>
            <a:ext uri="{FF2B5EF4-FFF2-40B4-BE49-F238E27FC236}">
              <a16:creationId xmlns:a16="http://schemas.microsoft.com/office/drawing/2014/main" id="{EB16E05E-0F58-456C-8F72-A63B90036D4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9" name="PoljeZBesedilom 2958">
          <a:extLst>
            <a:ext uri="{FF2B5EF4-FFF2-40B4-BE49-F238E27FC236}">
              <a16:creationId xmlns:a16="http://schemas.microsoft.com/office/drawing/2014/main" id="{57F4A938-FD0C-41B4-9A5B-D78C38D329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0" name="PoljeZBesedilom 2959">
          <a:extLst>
            <a:ext uri="{FF2B5EF4-FFF2-40B4-BE49-F238E27FC236}">
              <a16:creationId xmlns:a16="http://schemas.microsoft.com/office/drawing/2014/main" id="{1E208DA3-B3F0-48E1-B008-7D89E5F240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1" name="PoljeZBesedilom 2960">
          <a:extLst>
            <a:ext uri="{FF2B5EF4-FFF2-40B4-BE49-F238E27FC236}">
              <a16:creationId xmlns:a16="http://schemas.microsoft.com/office/drawing/2014/main" id="{0F7F842A-8C24-4E89-8626-05F6A5EFAE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2" name="PoljeZBesedilom 2961">
          <a:extLst>
            <a:ext uri="{FF2B5EF4-FFF2-40B4-BE49-F238E27FC236}">
              <a16:creationId xmlns:a16="http://schemas.microsoft.com/office/drawing/2014/main" id="{35053B91-D966-4F0D-A516-A786A2A574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3" name="PoljeZBesedilom 2962">
          <a:extLst>
            <a:ext uri="{FF2B5EF4-FFF2-40B4-BE49-F238E27FC236}">
              <a16:creationId xmlns:a16="http://schemas.microsoft.com/office/drawing/2014/main" id="{ED5AAC15-AA0E-4F61-8FA6-4B9C011B69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4" name="PoljeZBesedilom 2963">
          <a:extLst>
            <a:ext uri="{FF2B5EF4-FFF2-40B4-BE49-F238E27FC236}">
              <a16:creationId xmlns:a16="http://schemas.microsoft.com/office/drawing/2014/main" id="{6F4C668A-57BB-4F2D-AF82-22708E0D84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5" name="PoljeZBesedilom 2964">
          <a:extLst>
            <a:ext uri="{FF2B5EF4-FFF2-40B4-BE49-F238E27FC236}">
              <a16:creationId xmlns:a16="http://schemas.microsoft.com/office/drawing/2014/main" id="{16A8199D-3137-40B5-9E9A-30ECC2C3158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6" name="PoljeZBesedilom 2965">
          <a:extLst>
            <a:ext uri="{FF2B5EF4-FFF2-40B4-BE49-F238E27FC236}">
              <a16:creationId xmlns:a16="http://schemas.microsoft.com/office/drawing/2014/main" id="{D73D87CD-E5CF-4133-991E-D8C7CA1EC8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7" name="PoljeZBesedilom 2966">
          <a:extLst>
            <a:ext uri="{FF2B5EF4-FFF2-40B4-BE49-F238E27FC236}">
              <a16:creationId xmlns:a16="http://schemas.microsoft.com/office/drawing/2014/main" id="{6CD2EE4F-1EF5-42F9-8AC8-16A6940F57E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8" name="PoljeZBesedilom 2967">
          <a:extLst>
            <a:ext uri="{FF2B5EF4-FFF2-40B4-BE49-F238E27FC236}">
              <a16:creationId xmlns:a16="http://schemas.microsoft.com/office/drawing/2014/main" id="{B1A8AFDC-C711-43C9-A1E5-9CE71185E6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9" name="PoljeZBesedilom 2968">
          <a:extLst>
            <a:ext uri="{FF2B5EF4-FFF2-40B4-BE49-F238E27FC236}">
              <a16:creationId xmlns:a16="http://schemas.microsoft.com/office/drawing/2014/main" id="{640A2C2F-965F-4AD0-9B69-F9C6FA02B57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0" name="PoljeZBesedilom 2969">
          <a:extLst>
            <a:ext uri="{FF2B5EF4-FFF2-40B4-BE49-F238E27FC236}">
              <a16:creationId xmlns:a16="http://schemas.microsoft.com/office/drawing/2014/main" id="{094A5DEE-2169-46D4-A249-983244C088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1" name="PoljeZBesedilom 2970">
          <a:extLst>
            <a:ext uri="{FF2B5EF4-FFF2-40B4-BE49-F238E27FC236}">
              <a16:creationId xmlns:a16="http://schemas.microsoft.com/office/drawing/2014/main" id="{9422E426-E860-4008-A90C-BD628B6E69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2" name="PoljeZBesedilom 2971">
          <a:extLst>
            <a:ext uri="{FF2B5EF4-FFF2-40B4-BE49-F238E27FC236}">
              <a16:creationId xmlns:a16="http://schemas.microsoft.com/office/drawing/2014/main" id="{82A519A3-3BB4-4C44-A8AD-A0E8C6E525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3" name="PoljeZBesedilom 2972">
          <a:extLst>
            <a:ext uri="{FF2B5EF4-FFF2-40B4-BE49-F238E27FC236}">
              <a16:creationId xmlns:a16="http://schemas.microsoft.com/office/drawing/2014/main" id="{0275412C-E556-41B6-8A22-2973724C1C4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4" name="PoljeZBesedilom 2973">
          <a:extLst>
            <a:ext uri="{FF2B5EF4-FFF2-40B4-BE49-F238E27FC236}">
              <a16:creationId xmlns:a16="http://schemas.microsoft.com/office/drawing/2014/main" id="{BBD6C809-B2C1-47FE-8F3E-1B83E3EB478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5" name="PoljeZBesedilom 2974">
          <a:extLst>
            <a:ext uri="{FF2B5EF4-FFF2-40B4-BE49-F238E27FC236}">
              <a16:creationId xmlns:a16="http://schemas.microsoft.com/office/drawing/2014/main" id="{AA870669-EA9D-4631-8135-31684F5F433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6" name="PoljeZBesedilom 2975">
          <a:extLst>
            <a:ext uri="{FF2B5EF4-FFF2-40B4-BE49-F238E27FC236}">
              <a16:creationId xmlns:a16="http://schemas.microsoft.com/office/drawing/2014/main" id="{BB8112C2-28CC-41F1-93B6-00E37BC84C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7" name="PoljeZBesedilom 2976">
          <a:extLst>
            <a:ext uri="{FF2B5EF4-FFF2-40B4-BE49-F238E27FC236}">
              <a16:creationId xmlns:a16="http://schemas.microsoft.com/office/drawing/2014/main" id="{8072C0BC-27BB-4198-BF66-E5F7D496A2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8" name="PoljeZBesedilom 2977">
          <a:extLst>
            <a:ext uri="{FF2B5EF4-FFF2-40B4-BE49-F238E27FC236}">
              <a16:creationId xmlns:a16="http://schemas.microsoft.com/office/drawing/2014/main" id="{D04C8A2D-3CDC-42B3-A20D-36E6CE2C48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9" name="PoljeZBesedilom 2978">
          <a:extLst>
            <a:ext uri="{FF2B5EF4-FFF2-40B4-BE49-F238E27FC236}">
              <a16:creationId xmlns:a16="http://schemas.microsoft.com/office/drawing/2014/main" id="{410374C6-65D4-46C3-B4AA-B5C8A7CE7E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0" name="PoljeZBesedilom 2979">
          <a:extLst>
            <a:ext uri="{FF2B5EF4-FFF2-40B4-BE49-F238E27FC236}">
              <a16:creationId xmlns:a16="http://schemas.microsoft.com/office/drawing/2014/main" id="{8677CEE9-FD12-49FF-8390-F3C077D05A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1" name="PoljeZBesedilom 2980">
          <a:extLst>
            <a:ext uri="{FF2B5EF4-FFF2-40B4-BE49-F238E27FC236}">
              <a16:creationId xmlns:a16="http://schemas.microsoft.com/office/drawing/2014/main" id="{9CE5E4FA-73FA-4502-BCAC-7F2B6EB78E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2" name="PoljeZBesedilom 2981">
          <a:extLst>
            <a:ext uri="{FF2B5EF4-FFF2-40B4-BE49-F238E27FC236}">
              <a16:creationId xmlns:a16="http://schemas.microsoft.com/office/drawing/2014/main" id="{04E4D5DD-4EC7-4F07-91D8-BD3FECCADA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3" name="PoljeZBesedilom 2982">
          <a:extLst>
            <a:ext uri="{FF2B5EF4-FFF2-40B4-BE49-F238E27FC236}">
              <a16:creationId xmlns:a16="http://schemas.microsoft.com/office/drawing/2014/main" id="{D35DFA4F-5EE0-4789-ABE8-09A8103797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4" name="PoljeZBesedilom 2983">
          <a:extLst>
            <a:ext uri="{FF2B5EF4-FFF2-40B4-BE49-F238E27FC236}">
              <a16:creationId xmlns:a16="http://schemas.microsoft.com/office/drawing/2014/main" id="{0F6B875B-C9AF-427C-91DD-1D6E7F7D5A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5" name="PoljeZBesedilom 2984">
          <a:extLst>
            <a:ext uri="{FF2B5EF4-FFF2-40B4-BE49-F238E27FC236}">
              <a16:creationId xmlns:a16="http://schemas.microsoft.com/office/drawing/2014/main" id="{10AF60B1-F367-4906-A0D7-0F3760488F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6" name="PoljeZBesedilom 2985">
          <a:extLst>
            <a:ext uri="{FF2B5EF4-FFF2-40B4-BE49-F238E27FC236}">
              <a16:creationId xmlns:a16="http://schemas.microsoft.com/office/drawing/2014/main" id="{9191BC91-E78B-4B25-8A6E-5A97E278EE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7" name="PoljeZBesedilom 2986">
          <a:extLst>
            <a:ext uri="{FF2B5EF4-FFF2-40B4-BE49-F238E27FC236}">
              <a16:creationId xmlns:a16="http://schemas.microsoft.com/office/drawing/2014/main" id="{0EC37DC7-CC1C-4543-9CE8-2DA76E43E0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8" name="PoljeZBesedilom 2987">
          <a:extLst>
            <a:ext uri="{FF2B5EF4-FFF2-40B4-BE49-F238E27FC236}">
              <a16:creationId xmlns:a16="http://schemas.microsoft.com/office/drawing/2014/main" id="{037DAFE3-17AE-4954-B25B-7226C4CB20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9" name="PoljeZBesedilom 2988">
          <a:extLst>
            <a:ext uri="{FF2B5EF4-FFF2-40B4-BE49-F238E27FC236}">
              <a16:creationId xmlns:a16="http://schemas.microsoft.com/office/drawing/2014/main" id="{0BBCA0A8-4D43-4B1A-8D1E-1DB4B9A0D8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0" name="PoljeZBesedilom 2989">
          <a:extLst>
            <a:ext uri="{FF2B5EF4-FFF2-40B4-BE49-F238E27FC236}">
              <a16:creationId xmlns:a16="http://schemas.microsoft.com/office/drawing/2014/main" id="{1FE1730D-A603-4791-8A4E-E30A69051D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1" name="PoljeZBesedilom 2990">
          <a:extLst>
            <a:ext uri="{FF2B5EF4-FFF2-40B4-BE49-F238E27FC236}">
              <a16:creationId xmlns:a16="http://schemas.microsoft.com/office/drawing/2014/main" id="{76E7B1AB-2BDD-46FA-8750-A0F9252ED5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2" name="PoljeZBesedilom 2991">
          <a:extLst>
            <a:ext uri="{FF2B5EF4-FFF2-40B4-BE49-F238E27FC236}">
              <a16:creationId xmlns:a16="http://schemas.microsoft.com/office/drawing/2014/main" id="{044FAD5B-D429-4115-926B-C505F5BD10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3" name="PoljeZBesedilom 2992">
          <a:extLst>
            <a:ext uri="{FF2B5EF4-FFF2-40B4-BE49-F238E27FC236}">
              <a16:creationId xmlns:a16="http://schemas.microsoft.com/office/drawing/2014/main" id="{68E561DB-BC72-4F55-AD4D-F9BD50DBA5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4" name="PoljeZBesedilom 2993">
          <a:extLst>
            <a:ext uri="{FF2B5EF4-FFF2-40B4-BE49-F238E27FC236}">
              <a16:creationId xmlns:a16="http://schemas.microsoft.com/office/drawing/2014/main" id="{7A204C96-FF36-4282-A7B7-CAD7BE37D6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5" name="PoljeZBesedilom 2994">
          <a:extLst>
            <a:ext uri="{FF2B5EF4-FFF2-40B4-BE49-F238E27FC236}">
              <a16:creationId xmlns:a16="http://schemas.microsoft.com/office/drawing/2014/main" id="{0AA77813-F848-4A69-B0D9-9F6FFDFFCE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6" name="PoljeZBesedilom 2995">
          <a:extLst>
            <a:ext uri="{FF2B5EF4-FFF2-40B4-BE49-F238E27FC236}">
              <a16:creationId xmlns:a16="http://schemas.microsoft.com/office/drawing/2014/main" id="{E31D4E09-154E-4059-8A09-084A487996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7" name="PoljeZBesedilom 2996">
          <a:extLst>
            <a:ext uri="{FF2B5EF4-FFF2-40B4-BE49-F238E27FC236}">
              <a16:creationId xmlns:a16="http://schemas.microsoft.com/office/drawing/2014/main" id="{72A2C1A0-4BFF-4360-858B-8ABA96E31E2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8" name="PoljeZBesedilom 2997">
          <a:extLst>
            <a:ext uri="{FF2B5EF4-FFF2-40B4-BE49-F238E27FC236}">
              <a16:creationId xmlns:a16="http://schemas.microsoft.com/office/drawing/2014/main" id="{A8C28E0E-7402-4233-B8D1-684A1C63B9E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9" name="PoljeZBesedilom 2998">
          <a:extLst>
            <a:ext uri="{FF2B5EF4-FFF2-40B4-BE49-F238E27FC236}">
              <a16:creationId xmlns:a16="http://schemas.microsoft.com/office/drawing/2014/main" id="{338322AF-9640-4E31-82F5-74E0E122D6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0" name="PoljeZBesedilom 2999">
          <a:extLst>
            <a:ext uri="{FF2B5EF4-FFF2-40B4-BE49-F238E27FC236}">
              <a16:creationId xmlns:a16="http://schemas.microsoft.com/office/drawing/2014/main" id="{8E2A5B2F-25B2-4C9E-8B5A-6CBA98B069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1" name="PoljeZBesedilom 3000">
          <a:extLst>
            <a:ext uri="{FF2B5EF4-FFF2-40B4-BE49-F238E27FC236}">
              <a16:creationId xmlns:a16="http://schemas.microsoft.com/office/drawing/2014/main" id="{99A870D9-D105-46F2-9360-D0CAAFE342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2" name="PoljeZBesedilom 3001">
          <a:extLst>
            <a:ext uri="{FF2B5EF4-FFF2-40B4-BE49-F238E27FC236}">
              <a16:creationId xmlns:a16="http://schemas.microsoft.com/office/drawing/2014/main" id="{95D03A5F-B5EA-4A70-AA0B-0DCE383FCB3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3" name="PoljeZBesedilom 3002">
          <a:extLst>
            <a:ext uri="{FF2B5EF4-FFF2-40B4-BE49-F238E27FC236}">
              <a16:creationId xmlns:a16="http://schemas.microsoft.com/office/drawing/2014/main" id="{DCF1557F-739A-41B1-8280-B0FDBB779B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4" name="PoljeZBesedilom 3003">
          <a:extLst>
            <a:ext uri="{FF2B5EF4-FFF2-40B4-BE49-F238E27FC236}">
              <a16:creationId xmlns:a16="http://schemas.microsoft.com/office/drawing/2014/main" id="{97B287E2-1B97-46DA-B6ED-CA7B453213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5" name="PoljeZBesedilom 3004">
          <a:extLst>
            <a:ext uri="{FF2B5EF4-FFF2-40B4-BE49-F238E27FC236}">
              <a16:creationId xmlns:a16="http://schemas.microsoft.com/office/drawing/2014/main" id="{749D2B66-3E21-49FB-A3D2-B23E67B4B1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6" name="PoljeZBesedilom 3005">
          <a:extLst>
            <a:ext uri="{FF2B5EF4-FFF2-40B4-BE49-F238E27FC236}">
              <a16:creationId xmlns:a16="http://schemas.microsoft.com/office/drawing/2014/main" id="{A93A699B-8783-4BBF-AD8F-49E959E1DB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7" name="PoljeZBesedilom 3006">
          <a:extLst>
            <a:ext uri="{FF2B5EF4-FFF2-40B4-BE49-F238E27FC236}">
              <a16:creationId xmlns:a16="http://schemas.microsoft.com/office/drawing/2014/main" id="{7DC7A027-BA06-42BF-A73E-518F0DCEB3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8" name="PoljeZBesedilom 3007">
          <a:extLst>
            <a:ext uri="{FF2B5EF4-FFF2-40B4-BE49-F238E27FC236}">
              <a16:creationId xmlns:a16="http://schemas.microsoft.com/office/drawing/2014/main" id="{5E8705C1-CA25-4DE8-A153-0C317DA4D7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9" name="PoljeZBesedilom 3008">
          <a:extLst>
            <a:ext uri="{FF2B5EF4-FFF2-40B4-BE49-F238E27FC236}">
              <a16:creationId xmlns:a16="http://schemas.microsoft.com/office/drawing/2014/main" id="{6DD6E640-F080-4A56-AAEB-907A5D18EB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0" name="PoljeZBesedilom 3009">
          <a:extLst>
            <a:ext uri="{FF2B5EF4-FFF2-40B4-BE49-F238E27FC236}">
              <a16:creationId xmlns:a16="http://schemas.microsoft.com/office/drawing/2014/main" id="{A188DF34-A0F0-409D-A2DB-1B5790052F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1" name="PoljeZBesedilom 3010">
          <a:extLst>
            <a:ext uri="{FF2B5EF4-FFF2-40B4-BE49-F238E27FC236}">
              <a16:creationId xmlns:a16="http://schemas.microsoft.com/office/drawing/2014/main" id="{AE42F27E-0571-443A-963E-23001AC49A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2" name="PoljeZBesedilom 3011">
          <a:extLst>
            <a:ext uri="{FF2B5EF4-FFF2-40B4-BE49-F238E27FC236}">
              <a16:creationId xmlns:a16="http://schemas.microsoft.com/office/drawing/2014/main" id="{7D1E7FA2-05BF-45B0-B6AF-D6D864A7474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3" name="PoljeZBesedilom 3012">
          <a:extLst>
            <a:ext uri="{FF2B5EF4-FFF2-40B4-BE49-F238E27FC236}">
              <a16:creationId xmlns:a16="http://schemas.microsoft.com/office/drawing/2014/main" id="{1628389C-BC7A-4BB0-94C0-779A580F4A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4" name="PoljeZBesedilom 3013">
          <a:extLst>
            <a:ext uri="{FF2B5EF4-FFF2-40B4-BE49-F238E27FC236}">
              <a16:creationId xmlns:a16="http://schemas.microsoft.com/office/drawing/2014/main" id="{CBB9BE23-6EF4-4BB7-8E7D-19F3985593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5" name="PoljeZBesedilom 3014">
          <a:extLst>
            <a:ext uri="{FF2B5EF4-FFF2-40B4-BE49-F238E27FC236}">
              <a16:creationId xmlns:a16="http://schemas.microsoft.com/office/drawing/2014/main" id="{5690E55E-9FFF-4B4F-A285-58AF962D2C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6" name="PoljeZBesedilom 3015">
          <a:extLst>
            <a:ext uri="{FF2B5EF4-FFF2-40B4-BE49-F238E27FC236}">
              <a16:creationId xmlns:a16="http://schemas.microsoft.com/office/drawing/2014/main" id="{D468B0D6-7DB8-468B-AE0A-3CF800D9AA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7" name="PoljeZBesedilom 3016">
          <a:extLst>
            <a:ext uri="{FF2B5EF4-FFF2-40B4-BE49-F238E27FC236}">
              <a16:creationId xmlns:a16="http://schemas.microsoft.com/office/drawing/2014/main" id="{1834DFB0-FEC8-47EC-A212-C56A43C6E2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8" name="PoljeZBesedilom 3017">
          <a:extLst>
            <a:ext uri="{FF2B5EF4-FFF2-40B4-BE49-F238E27FC236}">
              <a16:creationId xmlns:a16="http://schemas.microsoft.com/office/drawing/2014/main" id="{FA37396F-862A-4CF4-9B58-3AD6B05C10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9" name="PoljeZBesedilom 3018">
          <a:extLst>
            <a:ext uri="{FF2B5EF4-FFF2-40B4-BE49-F238E27FC236}">
              <a16:creationId xmlns:a16="http://schemas.microsoft.com/office/drawing/2014/main" id="{91FA1440-B508-4697-9F3F-120A11F891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0" name="PoljeZBesedilom 3019">
          <a:extLst>
            <a:ext uri="{FF2B5EF4-FFF2-40B4-BE49-F238E27FC236}">
              <a16:creationId xmlns:a16="http://schemas.microsoft.com/office/drawing/2014/main" id="{B3E65B0D-A3D9-4510-9542-AAD3CE1C903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1" name="PoljeZBesedilom 3020">
          <a:extLst>
            <a:ext uri="{FF2B5EF4-FFF2-40B4-BE49-F238E27FC236}">
              <a16:creationId xmlns:a16="http://schemas.microsoft.com/office/drawing/2014/main" id="{E285D6F6-3750-4DD1-8183-B637AB9E86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2" name="PoljeZBesedilom 3021">
          <a:extLst>
            <a:ext uri="{FF2B5EF4-FFF2-40B4-BE49-F238E27FC236}">
              <a16:creationId xmlns:a16="http://schemas.microsoft.com/office/drawing/2014/main" id="{44EAD6B5-F981-4BF2-B0D7-E6DB59E227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3" name="PoljeZBesedilom 3022">
          <a:extLst>
            <a:ext uri="{FF2B5EF4-FFF2-40B4-BE49-F238E27FC236}">
              <a16:creationId xmlns:a16="http://schemas.microsoft.com/office/drawing/2014/main" id="{4D8E7097-F1DF-46FA-8116-AE0A27EBC5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4" name="PoljeZBesedilom 3023">
          <a:extLst>
            <a:ext uri="{FF2B5EF4-FFF2-40B4-BE49-F238E27FC236}">
              <a16:creationId xmlns:a16="http://schemas.microsoft.com/office/drawing/2014/main" id="{5F48AB59-0FDC-4EAD-8137-A7E8D1C6797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5" name="PoljeZBesedilom 3024">
          <a:extLst>
            <a:ext uri="{FF2B5EF4-FFF2-40B4-BE49-F238E27FC236}">
              <a16:creationId xmlns:a16="http://schemas.microsoft.com/office/drawing/2014/main" id="{8DF45851-D62C-4B95-84C6-E09108E38C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6" name="PoljeZBesedilom 3025">
          <a:extLst>
            <a:ext uri="{FF2B5EF4-FFF2-40B4-BE49-F238E27FC236}">
              <a16:creationId xmlns:a16="http://schemas.microsoft.com/office/drawing/2014/main" id="{30A68AE8-3C83-448B-9251-1C215DFD66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7" name="PoljeZBesedilom 3026">
          <a:extLst>
            <a:ext uri="{FF2B5EF4-FFF2-40B4-BE49-F238E27FC236}">
              <a16:creationId xmlns:a16="http://schemas.microsoft.com/office/drawing/2014/main" id="{4F942226-5AD8-4BEF-8239-BB4A52DDC8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8" name="PoljeZBesedilom 3027">
          <a:extLst>
            <a:ext uri="{FF2B5EF4-FFF2-40B4-BE49-F238E27FC236}">
              <a16:creationId xmlns:a16="http://schemas.microsoft.com/office/drawing/2014/main" id="{6A2A1A72-CA9C-48F2-AB66-41FAE69AA1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9" name="PoljeZBesedilom 3028">
          <a:extLst>
            <a:ext uri="{FF2B5EF4-FFF2-40B4-BE49-F238E27FC236}">
              <a16:creationId xmlns:a16="http://schemas.microsoft.com/office/drawing/2014/main" id="{03059183-B268-4AC5-BBB1-F9E5416FF2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0" name="PoljeZBesedilom 3029">
          <a:extLst>
            <a:ext uri="{FF2B5EF4-FFF2-40B4-BE49-F238E27FC236}">
              <a16:creationId xmlns:a16="http://schemas.microsoft.com/office/drawing/2014/main" id="{80C235E9-EAFF-48B2-8D59-B7B4A50D92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1" name="PoljeZBesedilom 3030">
          <a:extLst>
            <a:ext uri="{FF2B5EF4-FFF2-40B4-BE49-F238E27FC236}">
              <a16:creationId xmlns:a16="http://schemas.microsoft.com/office/drawing/2014/main" id="{595BE626-0FAE-4B76-A285-FE1B4BDD56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2" name="PoljeZBesedilom 3031">
          <a:extLst>
            <a:ext uri="{FF2B5EF4-FFF2-40B4-BE49-F238E27FC236}">
              <a16:creationId xmlns:a16="http://schemas.microsoft.com/office/drawing/2014/main" id="{218D74EA-686B-430C-86A2-BD0A16C0684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3" name="PoljeZBesedilom 3032">
          <a:extLst>
            <a:ext uri="{FF2B5EF4-FFF2-40B4-BE49-F238E27FC236}">
              <a16:creationId xmlns:a16="http://schemas.microsoft.com/office/drawing/2014/main" id="{6C14C5EB-E54D-42A2-B7A9-2E539DC0DE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4" name="PoljeZBesedilom 3033">
          <a:extLst>
            <a:ext uri="{FF2B5EF4-FFF2-40B4-BE49-F238E27FC236}">
              <a16:creationId xmlns:a16="http://schemas.microsoft.com/office/drawing/2014/main" id="{7E7808F9-FF66-4B8D-B72D-A7D662AC2F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5" name="PoljeZBesedilom 3034">
          <a:extLst>
            <a:ext uri="{FF2B5EF4-FFF2-40B4-BE49-F238E27FC236}">
              <a16:creationId xmlns:a16="http://schemas.microsoft.com/office/drawing/2014/main" id="{E065B0FD-8EF4-43CC-B9FF-0D978014CF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6" name="PoljeZBesedilom 3035">
          <a:extLst>
            <a:ext uri="{FF2B5EF4-FFF2-40B4-BE49-F238E27FC236}">
              <a16:creationId xmlns:a16="http://schemas.microsoft.com/office/drawing/2014/main" id="{6FE5DF59-FFE1-45C1-AFA1-952486E3BE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7" name="PoljeZBesedilom 3036">
          <a:extLst>
            <a:ext uri="{FF2B5EF4-FFF2-40B4-BE49-F238E27FC236}">
              <a16:creationId xmlns:a16="http://schemas.microsoft.com/office/drawing/2014/main" id="{EFB3AB9A-AF4A-4ABF-841E-0DABB52C57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8" name="PoljeZBesedilom 3037">
          <a:extLst>
            <a:ext uri="{FF2B5EF4-FFF2-40B4-BE49-F238E27FC236}">
              <a16:creationId xmlns:a16="http://schemas.microsoft.com/office/drawing/2014/main" id="{85059376-891D-431D-AC1C-B7E7B079270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9" name="PoljeZBesedilom 3038">
          <a:extLst>
            <a:ext uri="{FF2B5EF4-FFF2-40B4-BE49-F238E27FC236}">
              <a16:creationId xmlns:a16="http://schemas.microsoft.com/office/drawing/2014/main" id="{59D0C3FF-EEBD-49E7-B81B-98595E2FDEC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0" name="PoljeZBesedilom 3039">
          <a:extLst>
            <a:ext uri="{FF2B5EF4-FFF2-40B4-BE49-F238E27FC236}">
              <a16:creationId xmlns:a16="http://schemas.microsoft.com/office/drawing/2014/main" id="{6A3C1C18-128C-4CAE-86A3-98939A93E0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1" name="PoljeZBesedilom 3040">
          <a:extLst>
            <a:ext uri="{FF2B5EF4-FFF2-40B4-BE49-F238E27FC236}">
              <a16:creationId xmlns:a16="http://schemas.microsoft.com/office/drawing/2014/main" id="{1D0120C5-2BF9-48BF-8BBC-7203B93CFE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2" name="PoljeZBesedilom 3041">
          <a:extLst>
            <a:ext uri="{FF2B5EF4-FFF2-40B4-BE49-F238E27FC236}">
              <a16:creationId xmlns:a16="http://schemas.microsoft.com/office/drawing/2014/main" id="{DAAFA9A7-2B05-4485-8EC0-608527EA1B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3" name="PoljeZBesedilom 3042">
          <a:extLst>
            <a:ext uri="{FF2B5EF4-FFF2-40B4-BE49-F238E27FC236}">
              <a16:creationId xmlns:a16="http://schemas.microsoft.com/office/drawing/2014/main" id="{A7CAF494-9E6E-499A-9EA9-9DB02D24E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4" name="PoljeZBesedilom 3043">
          <a:extLst>
            <a:ext uri="{FF2B5EF4-FFF2-40B4-BE49-F238E27FC236}">
              <a16:creationId xmlns:a16="http://schemas.microsoft.com/office/drawing/2014/main" id="{C5E24A93-EE95-4DFB-B226-65E5F838210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5" name="PoljeZBesedilom 3044">
          <a:extLst>
            <a:ext uri="{FF2B5EF4-FFF2-40B4-BE49-F238E27FC236}">
              <a16:creationId xmlns:a16="http://schemas.microsoft.com/office/drawing/2014/main" id="{E0A7B6EE-FCD6-4286-982F-21CF8EEA70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6" name="PoljeZBesedilom 3045">
          <a:extLst>
            <a:ext uri="{FF2B5EF4-FFF2-40B4-BE49-F238E27FC236}">
              <a16:creationId xmlns:a16="http://schemas.microsoft.com/office/drawing/2014/main" id="{744CFCAC-5B65-4AF0-85EA-1162B96EC5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7" name="PoljeZBesedilom 3046">
          <a:extLst>
            <a:ext uri="{FF2B5EF4-FFF2-40B4-BE49-F238E27FC236}">
              <a16:creationId xmlns:a16="http://schemas.microsoft.com/office/drawing/2014/main" id="{34665008-DF54-4C2A-AF7F-B56750E6AF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8" name="PoljeZBesedilom 3047">
          <a:extLst>
            <a:ext uri="{FF2B5EF4-FFF2-40B4-BE49-F238E27FC236}">
              <a16:creationId xmlns:a16="http://schemas.microsoft.com/office/drawing/2014/main" id="{11649EEF-A497-459B-A714-89419D7DBE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9" name="PoljeZBesedilom 3048">
          <a:extLst>
            <a:ext uri="{FF2B5EF4-FFF2-40B4-BE49-F238E27FC236}">
              <a16:creationId xmlns:a16="http://schemas.microsoft.com/office/drawing/2014/main" id="{315CF646-B025-4289-AEC9-681F76E1E7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0" name="PoljeZBesedilom 3049">
          <a:extLst>
            <a:ext uri="{FF2B5EF4-FFF2-40B4-BE49-F238E27FC236}">
              <a16:creationId xmlns:a16="http://schemas.microsoft.com/office/drawing/2014/main" id="{D2DD80B7-AFD9-448B-9026-353ACA23FA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1" name="PoljeZBesedilom 3050">
          <a:extLst>
            <a:ext uri="{FF2B5EF4-FFF2-40B4-BE49-F238E27FC236}">
              <a16:creationId xmlns:a16="http://schemas.microsoft.com/office/drawing/2014/main" id="{CD3882CD-F20A-4299-A286-F5F9DE33B7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2" name="PoljeZBesedilom 3051">
          <a:extLst>
            <a:ext uri="{FF2B5EF4-FFF2-40B4-BE49-F238E27FC236}">
              <a16:creationId xmlns:a16="http://schemas.microsoft.com/office/drawing/2014/main" id="{01A3779A-0FBC-4601-8E27-FF75E6B5A1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3" name="PoljeZBesedilom 3052">
          <a:extLst>
            <a:ext uri="{FF2B5EF4-FFF2-40B4-BE49-F238E27FC236}">
              <a16:creationId xmlns:a16="http://schemas.microsoft.com/office/drawing/2014/main" id="{1E85B4F5-662A-4DAF-9A03-45AAEA3D10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4" name="PoljeZBesedilom 3053">
          <a:extLst>
            <a:ext uri="{FF2B5EF4-FFF2-40B4-BE49-F238E27FC236}">
              <a16:creationId xmlns:a16="http://schemas.microsoft.com/office/drawing/2014/main" id="{AE64D295-B97B-4167-9D23-BDD2A73F43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5" name="PoljeZBesedilom 3054">
          <a:extLst>
            <a:ext uri="{FF2B5EF4-FFF2-40B4-BE49-F238E27FC236}">
              <a16:creationId xmlns:a16="http://schemas.microsoft.com/office/drawing/2014/main" id="{E3852A56-6911-413C-82B5-11DDE7F81C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6" name="PoljeZBesedilom 3055">
          <a:extLst>
            <a:ext uri="{FF2B5EF4-FFF2-40B4-BE49-F238E27FC236}">
              <a16:creationId xmlns:a16="http://schemas.microsoft.com/office/drawing/2014/main" id="{3C2AC8E6-581D-40A2-A15B-317B26007B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7" name="PoljeZBesedilom 3056">
          <a:extLst>
            <a:ext uri="{FF2B5EF4-FFF2-40B4-BE49-F238E27FC236}">
              <a16:creationId xmlns:a16="http://schemas.microsoft.com/office/drawing/2014/main" id="{EDC3A9AB-D34C-4716-B72A-E62278B8E4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8" name="PoljeZBesedilom 3057">
          <a:extLst>
            <a:ext uri="{FF2B5EF4-FFF2-40B4-BE49-F238E27FC236}">
              <a16:creationId xmlns:a16="http://schemas.microsoft.com/office/drawing/2014/main" id="{C92F0442-1CC3-4E97-8EC8-46120379DD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9" name="PoljeZBesedilom 3058">
          <a:extLst>
            <a:ext uri="{FF2B5EF4-FFF2-40B4-BE49-F238E27FC236}">
              <a16:creationId xmlns:a16="http://schemas.microsoft.com/office/drawing/2014/main" id="{29563E69-2E5E-4841-A753-D972A6FF3A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0" name="PoljeZBesedilom 3059">
          <a:extLst>
            <a:ext uri="{FF2B5EF4-FFF2-40B4-BE49-F238E27FC236}">
              <a16:creationId xmlns:a16="http://schemas.microsoft.com/office/drawing/2014/main" id="{1C87E5B4-883A-4D2E-91D8-89BC97892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1" name="PoljeZBesedilom 3060">
          <a:extLst>
            <a:ext uri="{FF2B5EF4-FFF2-40B4-BE49-F238E27FC236}">
              <a16:creationId xmlns:a16="http://schemas.microsoft.com/office/drawing/2014/main" id="{3B92C671-AF00-4693-9F43-700A2B9644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2" name="PoljeZBesedilom 3061">
          <a:extLst>
            <a:ext uri="{FF2B5EF4-FFF2-40B4-BE49-F238E27FC236}">
              <a16:creationId xmlns:a16="http://schemas.microsoft.com/office/drawing/2014/main" id="{A640E365-5FA1-48FD-B5FE-B6F2F98FE3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3" name="PoljeZBesedilom 3062">
          <a:extLst>
            <a:ext uri="{FF2B5EF4-FFF2-40B4-BE49-F238E27FC236}">
              <a16:creationId xmlns:a16="http://schemas.microsoft.com/office/drawing/2014/main" id="{0A706F6C-1408-43D3-86B5-25F1469DA5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4" name="PoljeZBesedilom 3063">
          <a:extLst>
            <a:ext uri="{FF2B5EF4-FFF2-40B4-BE49-F238E27FC236}">
              <a16:creationId xmlns:a16="http://schemas.microsoft.com/office/drawing/2014/main" id="{822AF0F0-2432-44A7-860A-2A500D4A2C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5" name="PoljeZBesedilom 3064">
          <a:extLst>
            <a:ext uri="{FF2B5EF4-FFF2-40B4-BE49-F238E27FC236}">
              <a16:creationId xmlns:a16="http://schemas.microsoft.com/office/drawing/2014/main" id="{D623E2F7-C25F-439D-913D-F06998BB5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6" name="PoljeZBesedilom 3065">
          <a:extLst>
            <a:ext uri="{FF2B5EF4-FFF2-40B4-BE49-F238E27FC236}">
              <a16:creationId xmlns:a16="http://schemas.microsoft.com/office/drawing/2014/main" id="{D552F363-EFE6-49C2-BD89-D122EF8F84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7" name="PoljeZBesedilom 3066">
          <a:extLst>
            <a:ext uri="{FF2B5EF4-FFF2-40B4-BE49-F238E27FC236}">
              <a16:creationId xmlns:a16="http://schemas.microsoft.com/office/drawing/2014/main" id="{FA06EE3B-A820-4A34-BFC6-9D5D62D2C8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8" name="PoljeZBesedilom 3067">
          <a:extLst>
            <a:ext uri="{FF2B5EF4-FFF2-40B4-BE49-F238E27FC236}">
              <a16:creationId xmlns:a16="http://schemas.microsoft.com/office/drawing/2014/main" id="{C6BAD890-3A68-4302-A51E-0CCFE17416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9" name="PoljeZBesedilom 3068">
          <a:extLst>
            <a:ext uri="{FF2B5EF4-FFF2-40B4-BE49-F238E27FC236}">
              <a16:creationId xmlns:a16="http://schemas.microsoft.com/office/drawing/2014/main" id="{DF0A2885-79AB-4815-A4CD-6B3AFE971D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0" name="PoljeZBesedilom 3069">
          <a:extLst>
            <a:ext uri="{FF2B5EF4-FFF2-40B4-BE49-F238E27FC236}">
              <a16:creationId xmlns:a16="http://schemas.microsoft.com/office/drawing/2014/main" id="{581AAE21-D399-48E3-AB9B-F58C3A0171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1" name="PoljeZBesedilom 3070">
          <a:extLst>
            <a:ext uri="{FF2B5EF4-FFF2-40B4-BE49-F238E27FC236}">
              <a16:creationId xmlns:a16="http://schemas.microsoft.com/office/drawing/2014/main" id="{3674E087-8243-41C2-A80B-00CB1BD503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2" name="PoljeZBesedilom 3071">
          <a:extLst>
            <a:ext uri="{FF2B5EF4-FFF2-40B4-BE49-F238E27FC236}">
              <a16:creationId xmlns:a16="http://schemas.microsoft.com/office/drawing/2014/main" id="{6062FD7D-FD1A-47F2-ACCC-03D17E9967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3" name="PoljeZBesedilom 3072">
          <a:extLst>
            <a:ext uri="{FF2B5EF4-FFF2-40B4-BE49-F238E27FC236}">
              <a16:creationId xmlns:a16="http://schemas.microsoft.com/office/drawing/2014/main" id="{FBB34950-FAC9-434A-99C3-AD6E68C85E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4" name="PoljeZBesedilom 3073">
          <a:extLst>
            <a:ext uri="{FF2B5EF4-FFF2-40B4-BE49-F238E27FC236}">
              <a16:creationId xmlns:a16="http://schemas.microsoft.com/office/drawing/2014/main" id="{20C4E7A8-58C3-49FA-8999-478D121799F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5" name="PoljeZBesedilom 3074">
          <a:extLst>
            <a:ext uri="{FF2B5EF4-FFF2-40B4-BE49-F238E27FC236}">
              <a16:creationId xmlns:a16="http://schemas.microsoft.com/office/drawing/2014/main" id="{93607AF2-91ED-4808-9AB4-F70D156638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6" name="PoljeZBesedilom 3075">
          <a:extLst>
            <a:ext uri="{FF2B5EF4-FFF2-40B4-BE49-F238E27FC236}">
              <a16:creationId xmlns:a16="http://schemas.microsoft.com/office/drawing/2014/main" id="{3ABDF96B-F2B3-4DDE-B0C0-31203D33AA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7" name="PoljeZBesedilom 3076">
          <a:extLst>
            <a:ext uri="{FF2B5EF4-FFF2-40B4-BE49-F238E27FC236}">
              <a16:creationId xmlns:a16="http://schemas.microsoft.com/office/drawing/2014/main" id="{84097080-A7DC-43C7-A858-FC4B1B8059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8" name="PoljeZBesedilom 3077">
          <a:extLst>
            <a:ext uri="{FF2B5EF4-FFF2-40B4-BE49-F238E27FC236}">
              <a16:creationId xmlns:a16="http://schemas.microsoft.com/office/drawing/2014/main" id="{330F1F7F-9180-48DC-8C97-A9BEDB5CE3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9" name="PoljeZBesedilom 3078">
          <a:extLst>
            <a:ext uri="{FF2B5EF4-FFF2-40B4-BE49-F238E27FC236}">
              <a16:creationId xmlns:a16="http://schemas.microsoft.com/office/drawing/2014/main" id="{FCFE0253-EAAC-4D7D-892F-C8CDE3F518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0" name="PoljeZBesedilom 3079">
          <a:extLst>
            <a:ext uri="{FF2B5EF4-FFF2-40B4-BE49-F238E27FC236}">
              <a16:creationId xmlns:a16="http://schemas.microsoft.com/office/drawing/2014/main" id="{F7650E04-29E4-43F3-B50F-6E32C81B5EC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1" name="PoljeZBesedilom 3080">
          <a:extLst>
            <a:ext uri="{FF2B5EF4-FFF2-40B4-BE49-F238E27FC236}">
              <a16:creationId xmlns:a16="http://schemas.microsoft.com/office/drawing/2014/main" id="{AE0E987B-43EA-4789-AC0F-401550FAD1A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2" name="PoljeZBesedilom 3081">
          <a:extLst>
            <a:ext uri="{FF2B5EF4-FFF2-40B4-BE49-F238E27FC236}">
              <a16:creationId xmlns:a16="http://schemas.microsoft.com/office/drawing/2014/main" id="{C62E8588-1AED-4093-B308-B519652938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3" name="PoljeZBesedilom 3082">
          <a:extLst>
            <a:ext uri="{FF2B5EF4-FFF2-40B4-BE49-F238E27FC236}">
              <a16:creationId xmlns:a16="http://schemas.microsoft.com/office/drawing/2014/main" id="{FA489A32-2B45-45A1-9885-8F7211E9AF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4" name="PoljeZBesedilom 3083">
          <a:extLst>
            <a:ext uri="{FF2B5EF4-FFF2-40B4-BE49-F238E27FC236}">
              <a16:creationId xmlns:a16="http://schemas.microsoft.com/office/drawing/2014/main" id="{1595ACE4-7B86-42F8-81C6-0CC42DA2E0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5" name="PoljeZBesedilom 3084">
          <a:extLst>
            <a:ext uri="{FF2B5EF4-FFF2-40B4-BE49-F238E27FC236}">
              <a16:creationId xmlns:a16="http://schemas.microsoft.com/office/drawing/2014/main" id="{632851A7-FB69-4E7D-A266-546E53333B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6" name="PoljeZBesedilom 3085">
          <a:extLst>
            <a:ext uri="{FF2B5EF4-FFF2-40B4-BE49-F238E27FC236}">
              <a16:creationId xmlns:a16="http://schemas.microsoft.com/office/drawing/2014/main" id="{9108823F-9E01-45DA-8B8C-4818C51E14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7" name="PoljeZBesedilom 3086">
          <a:extLst>
            <a:ext uri="{FF2B5EF4-FFF2-40B4-BE49-F238E27FC236}">
              <a16:creationId xmlns:a16="http://schemas.microsoft.com/office/drawing/2014/main" id="{E473908B-CD9E-4425-9318-4FC65469CD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8" name="PoljeZBesedilom 3087">
          <a:extLst>
            <a:ext uri="{FF2B5EF4-FFF2-40B4-BE49-F238E27FC236}">
              <a16:creationId xmlns:a16="http://schemas.microsoft.com/office/drawing/2014/main" id="{8316E470-9603-47CB-8762-953FB500C1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9" name="PoljeZBesedilom 3088">
          <a:extLst>
            <a:ext uri="{FF2B5EF4-FFF2-40B4-BE49-F238E27FC236}">
              <a16:creationId xmlns:a16="http://schemas.microsoft.com/office/drawing/2014/main" id="{B1D30EB3-70C8-41FC-8460-CB044B9C3E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0" name="PoljeZBesedilom 3089">
          <a:extLst>
            <a:ext uri="{FF2B5EF4-FFF2-40B4-BE49-F238E27FC236}">
              <a16:creationId xmlns:a16="http://schemas.microsoft.com/office/drawing/2014/main" id="{CE89936A-C1EB-4C37-8F5F-0C52480317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1" name="PoljeZBesedilom 3090">
          <a:extLst>
            <a:ext uri="{FF2B5EF4-FFF2-40B4-BE49-F238E27FC236}">
              <a16:creationId xmlns:a16="http://schemas.microsoft.com/office/drawing/2014/main" id="{881E0617-0144-440D-9F4B-AB70D6F84B2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2" name="PoljeZBesedilom 3091">
          <a:extLst>
            <a:ext uri="{FF2B5EF4-FFF2-40B4-BE49-F238E27FC236}">
              <a16:creationId xmlns:a16="http://schemas.microsoft.com/office/drawing/2014/main" id="{24177AF9-748F-4B29-B1B8-B9158F990C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3" name="PoljeZBesedilom 3092">
          <a:extLst>
            <a:ext uri="{FF2B5EF4-FFF2-40B4-BE49-F238E27FC236}">
              <a16:creationId xmlns:a16="http://schemas.microsoft.com/office/drawing/2014/main" id="{3B2DD964-FB1B-4F8E-BED4-C3F61996FA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4" name="PoljeZBesedilom 3093">
          <a:extLst>
            <a:ext uri="{FF2B5EF4-FFF2-40B4-BE49-F238E27FC236}">
              <a16:creationId xmlns:a16="http://schemas.microsoft.com/office/drawing/2014/main" id="{4852C0BF-3E00-407F-B03A-2E94160187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5" name="PoljeZBesedilom 3094">
          <a:extLst>
            <a:ext uri="{FF2B5EF4-FFF2-40B4-BE49-F238E27FC236}">
              <a16:creationId xmlns:a16="http://schemas.microsoft.com/office/drawing/2014/main" id="{5D3FC48E-F43C-425A-8DE9-27C9E9702E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6" name="PoljeZBesedilom 3095">
          <a:extLst>
            <a:ext uri="{FF2B5EF4-FFF2-40B4-BE49-F238E27FC236}">
              <a16:creationId xmlns:a16="http://schemas.microsoft.com/office/drawing/2014/main" id="{C374FAA1-6149-495D-85FD-D7FE215D04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7" name="PoljeZBesedilom 3096">
          <a:extLst>
            <a:ext uri="{FF2B5EF4-FFF2-40B4-BE49-F238E27FC236}">
              <a16:creationId xmlns:a16="http://schemas.microsoft.com/office/drawing/2014/main" id="{B01BDF24-94CB-4D21-AEFE-472EEB5154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8" name="PoljeZBesedilom 3097">
          <a:extLst>
            <a:ext uri="{FF2B5EF4-FFF2-40B4-BE49-F238E27FC236}">
              <a16:creationId xmlns:a16="http://schemas.microsoft.com/office/drawing/2014/main" id="{744942FB-ECB7-497C-A2C5-6AFABC5065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9" name="PoljeZBesedilom 3098">
          <a:extLst>
            <a:ext uri="{FF2B5EF4-FFF2-40B4-BE49-F238E27FC236}">
              <a16:creationId xmlns:a16="http://schemas.microsoft.com/office/drawing/2014/main" id="{074170A4-4B07-4876-AD6E-59ADEE9ED9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0" name="PoljeZBesedilom 3099">
          <a:extLst>
            <a:ext uri="{FF2B5EF4-FFF2-40B4-BE49-F238E27FC236}">
              <a16:creationId xmlns:a16="http://schemas.microsoft.com/office/drawing/2014/main" id="{B5FE302D-DC07-490D-B12B-21D5CAA8BA4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1" name="PoljeZBesedilom 3100">
          <a:extLst>
            <a:ext uri="{FF2B5EF4-FFF2-40B4-BE49-F238E27FC236}">
              <a16:creationId xmlns:a16="http://schemas.microsoft.com/office/drawing/2014/main" id="{30B5ABED-6670-484A-8DB7-0B880DB1EB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2" name="PoljeZBesedilom 3101">
          <a:extLst>
            <a:ext uri="{FF2B5EF4-FFF2-40B4-BE49-F238E27FC236}">
              <a16:creationId xmlns:a16="http://schemas.microsoft.com/office/drawing/2014/main" id="{9AA035DB-0F58-454D-92B8-AA7ACB4A58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3" name="PoljeZBesedilom 3102">
          <a:extLst>
            <a:ext uri="{FF2B5EF4-FFF2-40B4-BE49-F238E27FC236}">
              <a16:creationId xmlns:a16="http://schemas.microsoft.com/office/drawing/2014/main" id="{92409648-C432-455B-9C71-26EAFD298D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4" name="PoljeZBesedilom 3103">
          <a:extLst>
            <a:ext uri="{FF2B5EF4-FFF2-40B4-BE49-F238E27FC236}">
              <a16:creationId xmlns:a16="http://schemas.microsoft.com/office/drawing/2014/main" id="{AFB67290-761E-4E5B-BB97-D99DACE0B8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5" name="PoljeZBesedilom 3104">
          <a:extLst>
            <a:ext uri="{FF2B5EF4-FFF2-40B4-BE49-F238E27FC236}">
              <a16:creationId xmlns:a16="http://schemas.microsoft.com/office/drawing/2014/main" id="{6B6C999C-2D2D-4038-B548-F1019061DE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6" name="PoljeZBesedilom 3105">
          <a:extLst>
            <a:ext uri="{FF2B5EF4-FFF2-40B4-BE49-F238E27FC236}">
              <a16:creationId xmlns:a16="http://schemas.microsoft.com/office/drawing/2014/main" id="{44927DEB-9413-4BFE-BBE8-61DD5A83B8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7" name="PoljeZBesedilom 3106">
          <a:extLst>
            <a:ext uri="{FF2B5EF4-FFF2-40B4-BE49-F238E27FC236}">
              <a16:creationId xmlns:a16="http://schemas.microsoft.com/office/drawing/2014/main" id="{EB82C9B5-5F1B-4BFF-B036-CA9EC4EF830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8" name="PoljeZBesedilom 3107">
          <a:extLst>
            <a:ext uri="{FF2B5EF4-FFF2-40B4-BE49-F238E27FC236}">
              <a16:creationId xmlns:a16="http://schemas.microsoft.com/office/drawing/2014/main" id="{75F7EE5A-578E-431E-B62A-92BD0EC93E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9" name="PoljeZBesedilom 3108">
          <a:extLst>
            <a:ext uri="{FF2B5EF4-FFF2-40B4-BE49-F238E27FC236}">
              <a16:creationId xmlns:a16="http://schemas.microsoft.com/office/drawing/2014/main" id="{5880D31F-6A80-4627-BC95-8BFC13178A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0" name="PoljeZBesedilom 3109">
          <a:extLst>
            <a:ext uri="{FF2B5EF4-FFF2-40B4-BE49-F238E27FC236}">
              <a16:creationId xmlns:a16="http://schemas.microsoft.com/office/drawing/2014/main" id="{916E0BEF-26F5-4313-AD30-57632789C3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1" name="PoljeZBesedilom 3110">
          <a:extLst>
            <a:ext uri="{FF2B5EF4-FFF2-40B4-BE49-F238E27FC236}">
              <a16:creationId xmlns:a16="http://schemas.microsoft.com/office/drawing/2014/main" id="{4E122B38-EB57-4D32-85E2-D0D92D90DD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2" name="PoljeZBesedilom 3111">
          <a:extLst>
            <a:ext uri="{FF2B5EF4-FFF2-40B4-BE49-F238E27FC236}">
              <a16:creationId xmlns:a16="http://schemas.microsoft.com/office/drawing/2014/main" id="{9629AB0E-DEEB-4FE6-93BF-C6A0A24F0A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3" name="PoljeZBesedilom 3112">
          <a:extLst>
            <a:ext uri="{FF2B5EF4-FFF2-40B4-BE49-F238E27FC236}">
              <a16:creationId xmlns:a16="http://schemas.microsoft.com/office/drawing/2014/main" id="{181D31C1-05D9-469B-978F-F1D0593B428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4" name="PoljeZBesedilom 3113">
          <a:extLst>
            <a:ext uri="{FF2B5EF4-FFF2-40B4-BE49-F238E27FC236}">
              <a16:creationId xmlns:a16="http://schemas.microsoft.com/office/drawing/2014/main" id="{0F679A60-68A8-48C2-B28C-EB0D4F6440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5" name="PoljeZBesedilom 3114">
          <a:extLst>
            <a:ext uri="{FF2B5EF4-FFF2-40B4-BE49-F238E27FC236}">
              <a16:creationId xmlns:a16="http://schemas.microsoft.com/office/drawing/2014/main" id="{96D45832-D22B-4B0A-8485-137FC44F69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6" name="PoljeZBesedilom 3115">
          <a:extLst>
            <a:ext uri="{FF2B5EF4-FFF2-40B4-BE49-F238E27FC236}">
              <a16:creationId xmlns:a16="http://schemas.microsoft.com/office/drawing/2014/main" id="{D3C58978-8F83-451A-A019-28FA8C887E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7" name="PoljeZBesedilom 3116">
          <a:extLst>
            <a:ext uri="{FF2B5EF4-FFF2-40B4-BE49-F238E27FC236}">
              <a16:creationId xmlns:a16="http://schemas.microsoft.com/office/drawing/2014/main" id="{1618D21A-8FD6-4098-B746-3A3C41F1704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8" name="PoljeZBesedilom 3117">
          <a:extLst>
            <a:ext uri="{FF2B5EF4-FFF2-40B4-BE49-F238E27FC236}">
              <a16:creationId xmlns:a16="http://schemas.microsoft.com/office/drawing/2014/main" id="{22F057F8-C5BF-45C4-AE33-0999271DF2B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9" name="PoljeZBesedilom 3118">
          <a:extLst>
            <a:ext uri="{FF2B5EF4-FFF2-40B4-BE49-F238E27FC236}">
              <a16:creationId xmlns:a16="http://schemas.microsoft.com/office/drawing/2014/main" id="{327A90D0-A4D5-43EB-B367-7E1A4F9E87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0" name="PoljeZBesedilom 3119">
          <a:extLst>
            <a:ext uri="{FF2B5EF4-FFF2-40B4-BE49-F238E27FC236}">
              <a16:creationId xmlns:a16="http://schemas.microsoft.com/office/drawing/2014/main" id="{40B8ABA0-A40E-4C07-A0F8-635C2A0262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1" name="PoljeZBesedilom 3120">
          <a:extLst>
            <a:ext uri="{FF2B5EF4-FFF2-40B4-BE49-F238E27FC236}">
              <a16:creationId xmlns:a16="http://schemas.microsoft.com/office/drawing/2014/main" id="{D4EBEA89-F8E0-47AF-8EA9-79DAAF7FBA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2" name="PoljeZBesedilom 3121">
          <a:extLst>
            <a:ext uri="{FF2B5EF4-FFF2-40B4-BE49-F238E27FC236}">
              <a16:creationId xmlns:a16="http://schemas.microsoft.com/office/drawing/2014/main" id="{E462993A-BE45-4A3E-B629-D50DE81E00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3" name="PoljeZBesedilom 3122">
          <a:extLst>
            <a:ext uri="{FF2B5EF4-FFF2-40B4-BE49-F238E27FC236}">
              <a16:creationId xmlns:a16="http://schemas.microsoft.com/office/drawing/2014/main" id="{226D833A-8E2E-4ACB-8030-BE4754A7D1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4" name="PoljeZBesedilom 3123">
          <a:extLst>
            <a:ext uri="{FF2B5EF4-FFF2-40B4-BE49-F238E27FC236}">
              <a16:creationId xmlns:a16="http://schemas.microsoft.com/office/drawing/2014/main" id="{04D809FC-120B-483F-9BA7-77DD92E523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5" name="PoljeZBesedilom 3124">
          <a:extLst>
            <a:ext uri="{FF2B5EF4-FFF2-40B4-BE49-F238E27FC236}">
              <a16:creationId xmlns:a16="http://schemas.microsoft.com/office/drawing/2014/main" id="{8904D615-DC02-4B35-B268-EC32650C98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6" name="PoljeZBesedilom 3125">
          <a:extLst>
            <a:ext uri="{FF2B5EF4-FFF2-40B4-BE49-F238E27FC236}">
              <a16:creationId xmlns:a16="http://schemas.microsoft.com/office/drawing/2014/main" id="{0DA10130-26AA-4FCE-BCBB-83214BD6D7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7" name="PoljeZBesedilom 3126">
          <a:extLst>
            <a:ext uri="{FF2B5EF4-FFF2-40B4-BE49-F238E27FC236}">
              <a16:creationId xmlns:a16="http://schemas.microsoft.com/office/drawing/2014/main" id="{BFCA54D9-4A87-4343-89DE-2411F8EE7C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8" name="PoljeZBesedilom 3127">
          <a:extLst>
            <a:ext uri="{FF2B5EF4-FFF2-40B4-BE49-F238E27FC236}">
              <a16:creationId xmlns:a16="http://schemas.microsoft.com/office/drawing/2014/main" id="{FB8C9CF4-0B17-47F9-A1B9-FE84266BC6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9" name="PoljeZBesedilom 3128">
          <a:extLst>
            <a:ext uri="{FF2B5EF4-FFF2-40B4-BE49-F238E27FC236}">
              <a16:creationId xmlns:a16="http://schemas.microsoft.com/office/drawing/2014/main" id="{4DE07ADB-650D-4095-A3AF-860700E543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0" name="PoljeZBesedilom 3129">
          <a:extLst>
            <a:ext uri="{FF2B5EF4-FFF2-40B4-BE49-F238E27FC236}">
              <a16:creationId xmlns:a16="http://schemas.microsoft.com/office/drawing/2014/main" id="{130BFD5E-A1E4-43A9-87A2-F2CDAFC272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1" name="PoljeZBesedilom 3130">
          <a:extLst>
            <a:ext uri="{FF2B5EF4-FFF2-40B4-BE49-F238E27FC236}">
              <a16:creationId xmlns:a16="http://schemas.microsoft.com/office/drawing/2014/main" id="{D83D2A7E-706A-4D8F-9D34-D424E06D8A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2" name="PoljeZBesedilom 3131">
          <a:extLst>
            <a:ext uri="{FF2B5EF4-FFF2-40B4-BE49-F238E27FC236}">
              <a16:creationId xmlns:a16="http://schemas.microsoft.com/office/drawing/2014/main" id="{308B20EA-05D7-4B92-9C03-A9AAE6F142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3" name="PoljeZBesedilom 3132">
          <a:extLst>
            <a:ext uri="{FF2B5EF4-FFF2-40B4-BE49-F238E27FC236}">
              <a16:creationId xmlns:a16="http://schemas.microsoft.com/office/drawing/2014/main" id="{5C63120A-56DE-486C-8C18-B81A684E2E0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4" name="PoljeZBesedilom 3133">
          <a:extLst>
            <a:ext uri="{FF2B5EF4-FFF2-40B4-BE49-F238E27FC236}">
              <a16:creationId xmlns:a16="http://schemas.microsoft.com/office/drawing/2014/main" id="{6DA3CE68-AE6F-4EDB-9B78-A3EC0A1757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5" name="PoljeZBesedilom 3134">
          <a:extLst>
            <a:ext uri="{FF2B5EF4-FFF2-40B4-BE49-F238E27FC236}">
              <a16:creationId xmlns:a16="http://schemas.microsoft.com/office/drawing/2014/main" id="{61BC6F49-3CDD-4E80-A4BE-AE98FD444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6" name="PoljeZBesedilom 3135">
          <a:extLst>
            <a:ext uri="{FF2B5EF4-FFF2-40B4-BE49-F238E27FC236}">
              <a16:creationId xmlns:a16="http://schemas.microsoft.com/office/drawing/2014/main" id="{65C5A829-9A41-4797-B738-C2A8496B6A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7" name="PoljeZBesedilom 3136">
          <a:extLst>
            <a:ext uri="{FF2B5EF4-FFF2-40B4-BE49-F238E27FC236}">
              <a16:creationId xmlns:a16="http://schemas.microsoft.com/office/drawing/2014/main" id="{F54CB5F9-8A18-4597-A929-6019D6B17A9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8" name="PoljeZBesedilom 3137">
          <a:extLst>
            <a:ext uri="{FF2B5EF4-FFF2-40B4-BE49-F238E27FC236}">
              <a16:creationId xmlns:a16="http://schemas.microsoft.com/office/drawing/2014/main" id="{650B2FAC-B58F-4625-8CB9-DE6093747C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9" name="PoljeZBesedilom 3138">
          <a:extLst>
            <a:ext uri="{FF2B5EF4-FFF2-40B4-BE49-F238E27FC236}">
              <a16:creationId xmlns:a16="http://schemas.microsoft.com/office/drawing/2014/main" id="{05E6B299-FB39-44F1-8A77-E3463B8E81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0" name="PoljeZBesedilom 3139">
          <a:extLst>
            <a:ext uri="{FF2B5EF4-FFF2-40B4-BE49-F238E27FC236}">
              <a16:creationId xmlns:a16="http://schemas.microsoft.com/office/drawing/2014/main" id="{97BBF8F6-3269-4180-8B6E-A96E05B1106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1" name="PoljeZBesedilom 3140">
          <a:extLst>
            <a:ext uri="{FF2B5EF4-FFF2-40B4-BE49-F238E27FC236}">
              <a16:creationId xmlns:a16="http://schemas.microsoft.com/office/drawing/2014/main" id="{5E417E45-9B00-4F63-A52E-6AA976704C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2" name="PoljeZBesedilom 3141">
          <a:extLst>
            <a:ext uri="{FF2B5EF4-FFF2-40B4-BE49-F238E27FC236}">
              <a16:creationId xmlns:a16="http://schemas.microsoft.com/office/drawing/2014/main" id="{16243022-AC78-42D3-BD74-2715F5F449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3" name="PoljeZBesedilom 3142">
          <a:extLst>
            <a:ext uri="{FF2B5EF4-FFF2-40B4-BE49-F238E27FC236}">
              <a16:creationId xmlns:a16="http://schemas.microsoft.com/office/drawing/2014/main" id="{BF8F3C36-344E-4BB5-BE56-C1D93F035C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4" name="PoljeZBesedilom 3143">
          <a:extLst>
            <a:ext uri="{FF2B5EF4-FFF2-40B4-BE49-F238E27FC236}">
              <a16:creationId xmlns:a16="http://schemas.microsoft.com/office/drawing/2014/main" id="{0817C00D-1556-4259-B7F5-2C0369B861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5" name="PoljeZBesedilom 3144">
          <a:extLst>
            <a:ext uri="{FF2B5EF4-FFF2-40B4-BE49-F238E27FC236}">
              <a16:creationId xmlns:a16="http://schemas.microsoft.com/office/drawing/2014/main" id="{55AB3B6B-B627-4663-AFDB-17F8F5A161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6" name="PoljeZBesedilom 3145">
          <a:extLst>
            <a:ext uri="{FF2B5EF4-FFF2-40B4-BE49-F238E27FC236}">
              <a16:creationId xmlns:a16="http://schemas.microsoft.com/office/drawing/2014/main" id="{E4C9B5D9-967F-4F76-A728-57D2C3FEDB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7" name="PoljeZBesedilom 3146">
          <a:extLst>
            <a:ext uri="{FF2B5EF4-FFF2-40B4-BE49-F238E27FC236}">
              <a16:creationId xmlns:a16="http://schemas.microsoft.com/office/drawing/2014/main" id="{DC5EF1CD-22A1-4B6A-94AC-99C9930098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8" name="PoljeZBesedilom 3147">
          <a:extLst>
            <a:ext uri="{FF2B5EF4-FFF2-40B4-BE49-F238E27FC236}">
              <a16:creationId xmlns:a16="http://schemas.microsoft.com/office/drawing/2014/main" id="{596D7ED3-2646-4852-AA9B-8839F3BAFB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9" name="PoljeZBesedilom 3148">
          <a:extLst>
            <a:ext uri="{FF2B5EF4-FFF2-40B4-BE49-F238E27FC236}">
              <a16:creationId xmlns:a16="http://schemas.microsoft.com/office/drawing/2014/main" id="{E541C128-E2FA-4E47-AB24-F7C47B2E1FD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0" name="PoljeZBesedilom 3149">
          <a:extLst>
            <a:ext uri="{FF2B5EF4-FFF2-40B4-BE49-F238E27FC236}">
              <a16:creationId xmlns:a16="http://schemas.microsoft.com/office/drawing/2014/main" id="{F89296EF-1B10-4527-B16C-D14371541F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1" name="PoljeZBesedilom 3150">
          <a:extLst>
            <a:ext uri="{FF2B5EF4-FFF2-40B4-BE49-F238E27FC236}">
              <a16:creationId xmlns:a16="http://schemas.microsoft.com/office/drawing/2014/main" id="{5388F73B-8C1C-4A2E-AD0F-4B978F854E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2" name="PoljeZBesedilom 3151">
          <a:extLst>
            <a:ext uri="{FF2B5EF4-FFF2-40B4-BE49-F238E27FC236}">
              <a16:creationId xmlns:a16="http://schemas.microsoft.com/office/drawing/2014/main" id="{6EEC3AA8-06F0-49C3-98EF-ABAFDFE759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3" name="PoljeZBesedilom 3152">
          <a:extLst>
            <a:ext uri="{FF2B5EF4-FFF2-40B4-BE49-F238E27FC236}">
              <a16:creationId xmlns:a16="http://schemas.microsoft.com/office/drawing/2014/main" id="{0451189F-C8AD-4AC4-AED7-FCB9D53063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4" name="PoljeZBesedilom 3153">
          <a:extLst>
            <a:ext uri="{FF2B5EF4-FFF2-40B4-BE49-F238E27FC236}">
              <a16:creationId xmlns:a16="http://schemas.microsoft.com/office/drawing/2014/main" id="{CE898208-7A81-49DA-BCE6-04E89FC9C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5" name="PoljeZBesedilom 3154">
          <a:extLst>
            <a:ext uri="{FF2B5EF4-FFF2-40B4-BE49-F238E27FC236}">
              <a16:creationId xmlns:a16="http://schemas.microsoft.com/office/drawing/2014/main" id="{F1A78F12-9A01-41BD-87A1-8E5F26E6EE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6" name="PoljeZBesedilom 3155">
          <a:extLst>
            <a:ext uri="{FF2B5EF4-FFF2-40B4-BE49-F238E27FC236}">
              <a16:creationId xmlns:a16="http://schemas.microsoft.com/office/drawing/2014/main" id="{E30A33AA-6906-4ABD-A955-C5F1CAE67F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7" name="PoljeZBesedilom 3156">
          <a:extLst>
            <a:ext uri="{FF2B5EF4-FFF2-40B4-BE49-F238E27FC236}">
              <a16:creationId xmlns:a16="http://schemas.microsoft.com/office/drawing/2014/main" id="{D1C0BC28-A81F-4663-A8F6-2DDC295778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8" name="PoljeZBesedilom 3157">
          <a:extLst>
            <a:ext uri="{FF2B5EF4-FFF2-40B4-BE49-F238E27FC236}">
              <a16:creationId xmlns:a16="http://schemas.microsoft.com/office/drawing/2014/main" id="{FDD3B0EB-3B29-4696-8C8A-94DBFF5419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9" name="PoljeZBesedilom 3158">
          <a:extLst>
            <a:ext uri="{FF2B5EF4-FFF2-40B4-BE49-F238E27FC236}">
              <a16:creationId xmlns:a16="http://schemas.microsoft.com/office/drawing/2014/main" id="{F85332C3-FEFE-4E92-9EE3-2A0C0CF9A2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0" name="PoljeZBesedilom 3159">
          <a:extLst>
            <a:ext uri="{FF2B5EF4-FFF2-40B4-BE49-F238E27FC236}">
              <a16:creationId xmlns:a16="http://schemas.microsoft.com/office/drawing/2014/main" id="{60358C3F-7ADA-4249-83A2-37EA8C45FA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1" name="PoljeZBesedilom 3160">
          <a:extLst>
            <a:ext uri="{FF2B5EF4-FFF2-40B4-BE49-F238E27FC236}">
              <a16:creationId xmlns:a16="http://schemas.microsoft.com/office/drawing/2014/main" id="{EE9AC3DC-0B8C-4B1B-898A-3484595BFA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2" name="PoljeZBesedilom 3161">
          <a:extLst>
            <a:ext uri="{FF2B5EF4-FFF2-40B4-BE49-F238E27FC236}">
              <a16:creationId xmlns:a16="http://schemas.microsoft.com/office/drawing/2014/main" id="{CAA70E25-0579-4F18-A926-009ADDAF6A1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3" name="PoljeZBesedilom 3162">
          <a:extLst>
            <a:ext uri="{FF2B5EF4-FFF2-40B4-BE49-F238E27FC236}">
              <a16:creationId xmlns:a16="http://schemas.microsoft.com/office/drawing/2014/main" id="{97D6B3B7-7A33-45EB-B54F-F1D214FE40D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4" name="PoljeZBesedilom 3163">
          <a:extLst>
            <a:ext uri="{FF2B5EF4-FFF2-40B4-BE49-F238E27FC236}">
              <a16:creationId xmlns:a16="http://schemas.microsoft.com/office/drawing/2014/main" id="{F539A412-1CF7-4E2D-AD99-33E579594E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5" name="PoljeZBesedilom 3164">
          <a:extLst>
            <a:ext uri="{FF2B5EF4-FFF2-40B4-BE49-F238E27FC236}">
              <a16:creationId xmlns:a16="http://schemas.microsoft.com/office/drawing/2014/main" id="{528EBFE1-E8E1-4316-A64D-3EF9DBB5C2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6" name="PoljeZBesedilom 3165">
          <a:extLst>
            <a:ext uri="{FF2B5EF4-FFF2-40B4-BE49-F238E27FC236}">
              <a16:creationId xmlns:a16="http://schemas.microsoft.com/office/drawing/2014/main" id="{28289FDF-5D5F-4B57-97BE-96B33405F5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7" name="PoljeZBesedilom 3166">
          <a:extLst>
            <a:ext uri="{FF2B5EF4-FFF2-40B4-BE49-F238E27FC236}">
              <a16:creationId xmlns:a16="http://schemas.microsoft.com/office/drawing/2014/main" id="{38EF09E8-8CF9-4B91-B3FE-36EA4A72D6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8" name="PoljeZBesedilom 3167">
          <a:extLst>
            <a:ext uri="{FF2B5EF4-FFF2-40B4-BE49-F238E27FC236}">
              <a16:creationId xmlns:a16="http://schemas.microsoft.com/office/drawing/2014/main" id="{A411CCB6-26D7-4674-8D38-A6B99FAB646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9" name="PoljeZBesedilom 3168">
          <a:extLst>
            <a:ext uri="{FF2B5EF4-FFF2-40B4-BE49-F238E27FC236}">
              <a16:creationId xmlns:a16="http://schemas.microsoft.com/office/drawing/2014/main" id="{20B6D021-316E-4892-9B28-38DBD38F1B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0" name="PoljeZBesedilom 3169">
          <a:extLst>
            <a:ext uri="{FF2B5EF4-FFF2-40B4-BE49-F238E27FC236}">
              <a16:creationId xmlns:a16="http://schemas.microsoft.com/office/drawing/2014/main" id="{3DE4D4A3-5722-4CDD-BB72-D2CFD159E0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1" name="PoljeZBesedilom 3170">
          <a:extLst>
            <a:ext uri="{FF2B5EF4-FFF2-40B4-BE49-F238E27FC236}">
              <a16:creationId xmlns:a16="http://schemas.microsoft.com/office/drawing/2014/main" id="{EDB759C4-B9DE-47C1-B905-EC8750D508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2" name="PoljeZBesedilom 3171">
          <a:extLst>
            <a:ext uri="{FF2B5EF4-FFF2-40B4-BE49-F238E27FC236}">
              <a16:creationId xmlns:a16="http://schemas.microsoft.com/office/drawing/2014/main" id="{FE93D84A-FBF6-49A7-8999-DCB4D80C3DE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3" name="PoljeZBesedilom 3172">
          <a:extLst>
            <a:ext uri="{FF2B5EF4-FFF2-40B4-BE49-F238E27FC236}">
              <a16:creationId xmlns:a16="http://schemas.microsoft.com/office/drawing/2014/main" id="{45A2A332-AEA6-43EA-AD53-CA8B7648DA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4" name="PoljeZBesedilom 3173">
          <a:extLst>
            <a:ext uri="{FF2B5EF4-FFF2-40B4-BE49-F238E27FC236}">
              <a16:creationId xmlns:a16="http://schemas.microsoft.com/office/drawing/2014/main" id="{01121209-8233-411E-ABF7-5A7C52A449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5" name="PoljeZBesedilom 3174">
          <a:extLst>
            <a:ext uri="{FF2B5EF4-FFF2-40B4-BE49-F238E27FC236}">
              <a16:creationId xmlns:a16="http://schemas.microsoft.com/office/drawing/2014/main" id="{7070B61A-E064-4CEF-95BF-D51F7A0EF4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6" name="PoljeZBesedilom 3175">
          <a:extLst>
            <a:ext uri="{FF2B5EF4-FFF2-40B4-BE49-F238E27FC236}">
              <a16:creationId xmlns:a16="http://schemas.microsoft.com/office/drawing/2014/main" id="{226A910A-3108-4FD5-82C7-31AEAA270F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7" name="PoljeZBesedilom 3176">
          <a:extLst>
            <a:ext uri="{FF2B5EF4-FFF2-40B4-BE49-F238E27FC236}">
              <a16:creationId xmlns:a16="http://schemas.microsoft.com/office/drawing/2014/main" id="{6FF2A072-CE7A-4451-9AC9-416444C3323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8" name="PoljeZBesedilom 3177">
          <a:extLst>
            <a:ext uri="{FF2B5EF4-FFF2-40B4-BE49-F238E27FC236}">
              <a16:creationId xmlns:a16="http://schemas.microsoft.com/office/drawing/2014/main" id="{E0B3C9C0-E0A4-4F37-9822-C6C3C7CE4A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9" name="PoljeZBesedilom 3178">
          <a:extLst>
            <a:ext uri="{FF2B5EF4-FFF2-40B4-BE49-F238E27FC236}">
              <a16:creationId xmlns:a16="http://schemas.microsoft.com/office/drawing/2014/main" id="{969A0E88-6D7F-4EC5-ADC8-9C52DB6786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0" name="PoljeZBesedilom 3179">
          <a:extLst>
            <a:ext uri="{FF2B5EF4-FFF2-40B4-BE49-F238E27FC236}">
              <a16:creationId xmlns:a16="http://schemas.microsoft.com/office/drawing/2014/main" id="{5A3C487D-7404-41CC-B1FB-102FACA67A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1" name="PoljeZBesedilom 3180">
          <a:extLst>
            <a:ext uri="{FF2B5EF4-FFF2-40B4-BE49-F238E27FC236}">
              <a16:creationId xmlns:a16="http://schemas.microsoft.com/office/drawing/2014/main" id="{78CC0699-A774-43AA-9EBA-A3CD38ABF4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2" name="PoljeZBesedilom 3181">
          <a:extLst>
            <a:ext uri="{FF2B5EF4-FFF2-40B4-BE49-F238E27FC236}">
              <a16:creationId xmlns:a16="http://schemas.microsoft.com/office/drawing/2014/main" id="{DB7EB33F-E0D4-491D-A099-6153FE9FEE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3" name="PoljeZBesedilom 3182">
          <a:extLst>
            <a:ext uri="{FF2B5EF4-FFF2-40B4-BE49-F238E27FC236}">
              <a16:creationId xmlns:a16="http://schemas.microsoft.com/office/drawing/2014/main" id="{7BC43875-ACE5-48CB-AACB-BEC2DDA556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4" name="PoljeZBesedilom 3183">
          <a:extLst>
            <a:ext uri="{FF2B5EF4-FFF2-40B4-BE49-F238E27FC236}">
              <a16:creationId xmlns:a16="http://schemas.microsoft.com/office/drawing/2014/main" id="{3D756B70-366C-46B8-BEAA-66DCB6E6075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5" name="PoljeZBesedilom 3184">
          <a:extLst>
            <a:ext uri="{FF2B5EF4-FFF2-40B4-BE49-F238E27FC236}">
              <a16:creationId xmlns:a16="http://schemas.microsoft.com/office/drawing/2014/main" id="{5B8821C8-67C9-4440-9B88-4850F6C559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6" name="PoljeZBesedilom 3185">
          <a:extLst>
            <a:ext uri="{FF2B5EF4-FFF2-40B4-BE49-F238E27FC236}">
              <a16:creationId xmlns:a16="http://schemas.microsoft.com/office/drawing/2014/main" id="{EA98E329-E4E8-4E30-90B3-A64AF132252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7" name="PoljeZBesedilom 3186">
          <a:extLst>
            <a:ext uri="{FF2B5EF4-FFF2-40B4-BE49-F238E27FC236}">
              <a16:creationId xmlns:a16="http://schemas.microsoft.com/office/drawing/2014/main" id="{4F8DB3DF-FFD3-44D5-AE14-A4D1A14CF9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8" name="PoljeZBesedilom 3187">
          <a:extLst>
            <a:ext uri="{FF2B5EF4-FFF2-40B4-BE49-F238E27FC236}">
              <a16:creationId xmlns:a16="http://schemas.microsoft.com/office/drawing/2014/main" id="{439B9694-2ADF-4EC3-8CFF-22271381A3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9" name="PoljeZBesedilom 3188">
          <a:extLst>
            <a:ext uri="{FF2B5EF4-FFF2-40B4-BE49-F238E27FC236}">
              <a16:creationId xmlns:a16="http://schemas.microsoft.com/office/drawing/2014/main" id="{7E33344D-8024-4CE2-B5AA-06D6A7F04A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0" name="PoljeZBesedilom 3189">
          <a:extLst>
            <a:ext uri="{FF2B5EF4-FFF2-40B4-BE49-F238E27FC236}">
              <a16:creationId xmlns:a16="http://schemas.microsoft.com/office/drawing/2014/main" id="{6F1DC553-EE0A-4245-A11E-CCCD77EF1A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1" name="PoljeZBesedilom 3190">
          <a:extLst>
            <a:ext uri="{FF2B5EF4-FFF2-40B4-BE49-F238E27FC236}">
              <a16:creationId xmlns:a16="http://schemas.microsoft.com/office/drawing/2014/main" id="{A1ADC14E-6622-40AD-9EE8-855E58D2E4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2" name="PoljeZBesedilom 3191">
          <a:extLst>
            <a:ext uri="{FF2B5EF4-FFF2-40B4-BE49-F238E27FC236}">
              <a16:creationId xmlns:a16="http://schemas.microsoft.com/office/drawing/2014/main" id="{4D443DA2-D061-4F08-8655-1AC6C80B20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3" name="PoljeZBesedilom 3192">
          <a:extLst>
            <a:ext uri="{FF2B5EF4-FFF2-40B4-BE49-F238E27FC236}">
              <a16:creationId xmlns:a16="http://schemas.microsoft.com/office/drawing/2014/main" id="{BA6E6571-9DB1-43EC-86C8-104B5ECF82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4" name="PoljeZBesedilom 3193">
          <a:extLst>
            <a:ext uri="{FF2B5EF4-FFF2-40B4-BE49-F238E27FC236}">
              <a16:creationId xmlns:a16="http://schemas.microsoft.com/office/drawing/2014/main" id="{F1C691BB-DA92-40F8-8726-2759186C41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5" name="PoljeZBesedilom 3194">
          <a:extLst>
            <a:ext uri="{FF2B5EF4-FFF2-40B4-BE49-F238E27FC236}">
              <a16:creationId xmlns:a16="http://schemas.microsoft.com/office/drawing/2014/main" id="{0CE7D732-09CA-4277-971E-234C3B9896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6" name="PoljeZBesedilom 3195">
          <a:extLst>
            <a:ext uri="{FF2B5EF4-FFF2-40B4-BE49-F238E27FC236}">
              <a16:creationId xmlns:a16="http://schemas.microsoft.com/office/drawing/2014/main" id="{311A94A9-74BE-4D6B-AD06-FA8629AD01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7" name="PoljeZBesedilom 3196">
          <a:extLst>
            <a:ext uri="{FF2B5EF4-FFF2-40B4-BE49-F238E27FC236}">
              <a16:creationId xmlns:a16="http://schemas.microsoft.com/office/drawing/2014/main" id="{40AF9313-477A-4B23-8011-0AD8EF57095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8" name="PoljeZBesedilom 3197">
          <a:extLst>
            <a:ext uri="{FF2B5EF4-FFF2-40B4-BE49-F238E27FC236}">
              <a16:creationId xmlns:a16="http://schemas.microsoft.com/office/drawing/2014/main" id="{E9CACABB-1172-4DDC-A95C-35E75F697E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9" name="PoljeZBesedilom 3198">
          <a:extLst>
            <a:ext uri="{FF2B5EF4-FFF2-40B4-BE49-F238E27FC236}">
              <a16:creationId xmlns:a16="http://schemas.microsoft.com/office/drawing/2014/main" id="{BA574FC0-5769-4889-A69E-3B4F802B0D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0" name="PoljeZBesedilom 3199">
          <a:extLst>
            <a:ext uri="{FF2B5EF4-FFF2-40B4-BE49-F238E27FC236}">
              <a16:creationId xmlns:a16="http://schemas.microsoft.com/office/drawing/2014/main" id="{0EC02DEA-E6DE-499C-A175-064A6BE823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1" name="PoljeZBesedilom 3200">
          <a:extLst>
            <a:ext uri="{FF2B5EF4-FFF2-40B4-BE49-F238E27FC236}">
              <a16:creationId xmlns:a16="http://schemas.microsoft.com/office/drawing/2014/main" id="{70443C07-AA08-4C6F-ACF4-A62D112567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2" name="PoljeZBesedilom 3201">
          <a:extLst>
            <a:ext uri="{FF2B5EF4-FFF2-40B4-BE49-F238E27FC236}">
              <a16:creationId xmlns:a16="http://schemas.microsoft.com/office/drawing/2014/main" id="{935EF3FC-CBFC-424D-99B4-ECAE9DEA24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3" name="PoljeZBesedilom 3202">
          <a:extLst>
            <a:ext uri="{FF2B5EF4-FFF2-40B4-BE49-F238E27FC236}">
              <a16:creationId xmlns:a16="http://schemas.microsoft.com/office/drawing/2014/main" id="{AACE0A71-D5D5-4B08-A8C0-BB4BA09A10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4" name="PoljeZBesedilom 3203">
          <a:extLst>
            <a:ext uri="{FF2B5EF4-FFF2-40B4-BE49-F238E27FC236}">
              <a16:creationId xmlns:a16="http://schemas.microsoft.com/office/drawing/2014/main" id="{54E74B4F-5202-47B7-9016-6D4C25DC40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5" name="PoljeZBesedilom 3204">
          <a:extLst>
            <a:ext uri="{FF2B5EF4-FFF2-40B4-BE49-F238E27FC236}">
              <a16:creationId xmlns:a16="http://schemas.microsoft.com/office/drawing/2014/main" id="{CD6B951B-EBDF-43C9-9E89-A4FCCE9CE4C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6" name="PoljeZBesedilom 3205">
          <a:extLst>
            <a:ext uri="{FF2B5EF4-FFF2-40B4-BE49-F238E27FC236}">
              <a16:creationId xmlns:a16="http://schemas.microsoft.com/office/drawing/2014/main" id="{C2A23B33-AEB7-4F8A-A8FA-F73892E2DC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7" name="PoljeZBesedilom 3206">
          <a:extLst>
            <a:ext uri="{FF2B5EF4-FFF2-40B4-BE49-F238E27FC236}">
              <a16:creationId xmlns:a16="http://schemas.microsoft.com/office/drawing/2014/main" id="{0B969766-F4D1-486A-9125-A223F90796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8" name="PoljeZBesedilom 3207">
          <a:extLst>
            <a:ext uri="{FF2B5EF4-FFF2-40B4-BE49-F238E27FC236}">
              <a16:creationId xmlns:a16="http://schemas.microsoft.com/office/drawing/2014/main" id="{9A1C5CA1-92D6-404F-81F0-DD826542B2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9" name="PoljeZBesedilom 3208">
          <a:extLst>
            <a:ext uri="{FF2B5EF4-FFF2-40B4-BE49-F238E27FC236}">
              <a16:creationId xmlns:a16="http://schemas.microsoft.com/office/drawing/2014/main" id="{E32EB502-6EFD-4DCF-A77E-D5015710C1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0" name="PoljeZBesedilom 3209">
          <a:extLst>
            <a:ext uri="{FF2B5EF4-FFF2-40B4-BE49-F238E27FC236}">
              <a16:creationId xmlns:a16="http://schemas.microsoft.com/office/drawing/2014/main" id="{DBD031A6-19D1-4012-BC80-FC5FA874C7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1" name="PoljeZBesedilom 3210">
          <a:extLst>
            <a:ext uri="{FF2B5EF4-FFF2-40B4-BE49-F238E27FC236}">
              <a16:creationId xmlns:a16="http://schemas.microsoft.com/office/drawing/2014/main" id="{E5C70A05-857B-401A-AD82-029D32762D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2" name="PoljeZBesedilom 3211">
          <a:extLst>
            <a:ext uri="{FF2B5EF4-FFF2-40B4-BE49-F238E27FC236}">
              <a16:creationId xmlns:a16="http://schemas.microsoft.com/office/drawing/2014/main" id="{53664154-762B-40D6-9431-6957AC609B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3" name="PoljeZBesedilom 3212">
          <a:extLst>
            <a:ext uri="{FF2B5EF4-FFF2-40B4-BE49-F238E27FC236}">
              <a16:creationId xmlns:a16="http://schemas.microsoft.com/office/drawing/2014/main" id="{AC0DE111-D73C-4870-802A-42A1C7E4D5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4" name="PoljeZBesedilom 3213">
          <a:extLst>
            <a:ext uri="{FF2B5EF4-FFF2-40B4-BE49-F238E27FC236}">
              <a16:creationId xmlns:a16="http://schemas.microsoft.com/office/drawing/2014/main" id="{31021C16-FB10-4366-AE49-DF2980FDB6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5" name="PoljeZBesedilom 3214">
          <a:extLst>
            <a:ext uri="{FF2B5EF4-FFF2-40B4-BE49-F238E27FC236}">
              <a16:creationId xmlns:a16="http://schemas.microsoft.com/office/drawing/2014/main" id="{49EA1F3F-7F94-476C-ADE4-929BC679D3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6" name="PoljeZBesedilom 3215">
          <a:extLst>
            <a:ext uri="{FF2B5EF4-FFF2-40B4-BE49-F238E27FC236}">
              <a16:creationId xmlns:a16="http://schemas.microsoft.com/office/drawing/2014/main" id="{99AC7A5B-1E45-4930-8809-9862DB9413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7" name="PoljeZBesedilom 3216">
          <a:extLst>
            <a:ext uri="{FF2B5EF4-FFF2-40B4-BE49-F238E27FC236}">
              <a16:creationId xmlns:a16="http://schemas.microsoft.com/office/drawing/2014/main" id="{0A974621-68A7-44E2-A4CD-2263559E42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8" name="PoljeZBesedilom 3217">
          <a:extLst>
            <a:ext uri="{FF2B5EF4-FFF2-40B4-BE49-F238E27FC236}">
              <a16:creationId xmlns:a16="http://schemas.microsoft.com/office/drawing/2014/main" id="{8CDC056A-F1D1-448E-B3E9-06C14EE3FF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9" name="PoljeZBesedilom 3218">
          <a:extLst>
            <a:ext uri="{FF2B5EF4-FFF2-40B4-BE49-F238E27FC236}">
              <a16:creationId xmlns:a16="http://schemas.microsoft.com/office/drawing/2014/main" id="{FF79BAED-16FC-421D-B9BF-B2A24904D6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0" name="PoljeZBesedilom 3219">
          <a:extLst>
            <a:ext uri="{FF2B5EF4-FFF2-40B4-BE49-F238E27FC236}">
              <a16:creationId xmlns:a16="http://schemas.microsoft.com/office/drawing/2014/main" id="{3A51B03C-D70D-48F9-8201-626C601B656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1" name="PoljeZBesedilom 3220">
          <a:extLst>
            <a:ext uri="{FF2B5EF4-FFF2-40B4-BE49-F238E27FC236}">
              <a16:creationId xmlns:a16="http://schemas.microsoft.com/office/drawing/2014/main" id="{EAA877E4-DCC9-48AE-B9D0-44F1E8AFE2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2" name="PoljeZBesedilom 3221">
          <a:extLst>
            <a:ext uri="{FF2B5EF4-FFF2-40B4-BE49-F238E27FC236}">
              <a16:creationId xmlns:a16="http://schemas.microsoft.com/office/drawing/2014/main" id="{59579E2F-80AA-4581-B809-253C5F4E3A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3" name="PoljeZBesedilom 3222">
          <a:extLst>
            <a:ext uri="{FF2B5EF4-FFF2-40B4-BE49-F238E27FC236}">
              <a16:creationId xmlns:a16="http://schemas.microsoft.com/office/drawing/2014/main" id="{0BB166C9-79BF-4418-B8F5-4A699E1B74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4" name="PoljeZBesedilom 3223">
          <a:extLst>
            <a:ext uri="{FF2B5EF4-FFF2-40B4-BE49-F238E27FC236}">
              <a16:creationId xmlns:a16="http://schemas.microsoft.com/office/drawing/2014/main" id="{3B3BFCAA-EC58-46CD-BAF6-B2611DE1B1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5" name="PoljeZBesedilom 3224">
          <a:extLst>
            <a:ext uri="{FF2B5EF4-FFF2-40B4-BE49-F238E27FC236}">
              <a16:creationId xmlns:a16="http://schemas.microsoft.com/office/drawing/2014/main" id="{3854FDAC-1207-48C4-A6A4-9168512889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6" name="PoljeZBesedilom 3225">
          <a:extLst>
            <a:ext uri="{FF2B5EF4-FFF2-40B4-BE49-F238E27FC236}">
              <a16:creationId xmlns:a16="http://schemas.microsoft.com/office/drawing/2014/main" id="{2058C197-BD8B-47EB-99AF-81A19F8139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7" name="PoljeZBesedilom 3226">
          <a:extLst>
            <a:ext uri="{FF2B5EF4-FFF2-40B4-BE49-F238E27FC236}">
              <a16:creationId xmlns:a16="http://schemas.microsoft.com/office/drawing/2014/main" id="{FFE39D3C-75DB-44FE-8BA7-4EDD5F55B2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8" name="PoljeZBesedilom 3227">
          <a:extLst>
            <a:ext uri="{FF2B5EF4-FFF2-40B4-BE49-F238E27FC236}">
              <a16:creationId xmlns:a16="http://schemas.microsoft.com/office/drawing/2014/main" id="{5DACA535-234B-4BB6-B009-8F965FFDC61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9" name="PoljeZBesedilom 3228">
          <a:extLst>
            <a:ext uri="{FF2B5EF4-FFF2-40B4-BE49-F238E27FC236}">
              <a16:creationId xmlns:a16="http://schemas.microsoft.com/office/drawing/2014/main" id="{F8748039-277C-44E9-8EB7-AF7F8346A9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0" name="PoljeZBesedilom 3229">
          <a:extLst>
            <a:ext uri="{FF2B5EF4-FFF2-40B4-BE49-F238E27FC236}">
              <a16:creationId xmlns:a16="http://schemas.microsoft.com/office/drawing/2014/main" id="{EAE8E58F-5A42-40F3-A095-83F06C2D3F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1" name="PoljeZBesedilom 3230">
          <a:extLst>
            <a:ext uri="{FF2B5EF4-FFF2-40B4-BE49-F238E27FC236}">
              <a16:creationId xmlns:a16="http://schemas.microsoft.com/office/drawing/2014/main" id="{54D62EAD-F1C3-4D18-8FE2-436A3351DD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2" name="PoljeZBesedilom 3231">
          <a:extLst>
            <a:ext uri="{FF2B5EF4-FFF2-40B4-BE49-F238E27FC236}">
              <a16:creationId xmlns:a16="http://schemas.microsoft.com/office/drawing/2014/main" id="{826AE051-AEFD-4D41-9F18-648A42C13C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3" name="PoljeZBesedilom 3232">
          <a:extLst>
            <a:ext uri="{FF2B5EF4-FFF2-40B4-BE49-F238E27FC236}">
              <a16:creationId xmlns:a16="http://schemas.microsoft.com/office/drawing/2014/main" id="{AD34DA99-F515-4808-8766-9148D0BAFD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4" name="PoljeZBesedilom 3233">
          <a:extLst>
            <a:ext uri="{FF2B5EF4-FFF2-40B4-BE49-F238E27FC236}">
              <a16:creationId xmlns:a16="http://schemas.microsoft.com/office/drawing/2014/main" id="{0D200710-D254-4CFF-9ACB-C32901B7D5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5" name="PoljeZBesedilom 3234">
          <a:extLst>
            <a:ext uri="{FF2B5EF4-FFF2-40B4-BE49-F238E27FC236}">
              <a16:creationId xmlns:a16="http://schemas.microsoft.com/office/drawing/2014/main" id="{37058C2C-10B5-469D-8980-BEA500C291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6" name="PoljeZBesedilom 3235">
          <a:extLst>
            <a:ext uri="{FF2B5EF4-FFF2-40B4-BE49-F238E27FC236}">
              <a16:creationId xmlns:a16="http://schemas.microsoft.com/office/drawing/2014/main" id="{6B971D95-90C1-49B4-900A-D99A0EE762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7" name="PoljeZBesedilom 3236">
          <a:extLst>
            <a:ext uri="{FF2B5EF4-FFF2-40B4-BE49-F238E27FC236}">
              <a16:creationId xmlns:a16="http://schemas.microsoft.com/office/drawing/2014/main" id="{53BFCA75-8257-490B-8A8E-17A613899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8" name="PoljeZBesedilom 3237">
          <a:extLst>
            <a:ext uri="{FF2B5EF4-FFF2-40B4-BE49-F238E27FC236}">
              <a16:creationId xmlns:a16="http://schemas.microsoft.com/office/drawing/2014/main" id="{322CAC77-3902-41B8-9A18-FCA85CEA9B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9" name="PoljeZBesedilom 3238">
          <a:extLst>
            <a:ext uri="{FF2B5EF4-FFF2-40B4-BE49-F238E27FC236}">
              <a16:creationId xmlns:a16="http://schemas.microsoft.com/office/drawing/2014/main" id="{9061B7B5-1A09-458E-A0A4-BF0820F0C0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0" name="PoljeZBesedilom 3239">
          <a:extLst>
            <a:ext uri="{FF2B5EF4-FFF2-40B4-BE49-F238E27FC236}">
              <a16:creationId xmlns:a16="http://schemas.microsoft.com/office/drawing/2014/main" id="{18AF1895-01DE-4FF6-AC77-BD850C4E4E3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1" name="PoljeZBesedilom 3240">
          <a:extLst>
            <a:ext uri="{FF2B5EF4-FFF2-40B4-BE49-F238E27FC236}">
              <a16:creationId xmlns:a16="http://schemas.microsoft.com/office/drawing/2014/main" id="{A668FBEC-7919-460D-8381-2E77759869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2" name="PoljeZBesedilom 3241">
          <a:extLst>
            <a:ext uri="{FF2B5EF4-FFF2-40B4-BE49-F238E27FC236}">
              <a16:creationId xmlns:a16="http://schemas.microsoft.com/office/drawing/2014/main" id="{8772CF95-008A-4E5C-B304-66B7464EBE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3" name="PoljeZBesedilom 3242">
          <a:extLst>
            <a:ext uri="{FF2B5EF4-FFF2-40B4-BE49-F238E27FC236}">
              <a16:creationId xmlns:a16="http://schemas.microsoft.com/office/drawing/2014/main" id="{1E22EB1D-A366-4D2D-804F-C085EB7D14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4" name="PoljeZBesedilom 3243">
          <a:extLst>
            <a:ext uri="{FF2B5EF4-FFF2-40B4-BE49-F238E27FC236}">
              <a16:creationId xmlns:a16="http://schemas.microsoft.com/office/drawing/2014/main" id="{7457C985-4510-4744-B1E1-3425ECB8680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5" name="PoljeZBesedilom 3244">
          <a:extLst>
            <a:ext uri="{FF2B5EF4-FFF2-40B4-BE49-F238E27FC236}">
              <a16:creationId xmlns:a16="http://schemas.microsoft.com/office/drawing/2014/main" id="{DE6EBE75-3F3B-4971-B617-359E739EA1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6" name="PoljeZBesedilom 3245">
          <a:extLst>
            <a:ext uri="{FF2B5EF4-FFF2-40B4-BE49-F238E27FC236}">
              <a16:creationId xmlns:a16="http://schemas.microsoft.com/office/drawing/2014/main" id="{12AA2927-8C8E-44FB-843A-F620AAB0A4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7" name="PoljeZBesedilom 3246">
          <a:extLst>
            <a:ext uri="{FF2B5EF4-FFF2-40B4-BE49-F238E27FC236}">
              <a16:creationId xmlns:a16="http://schemas.microsoft.com/office/drawing/2014/main" id="{57B7B7FD-5387-43D2-89D7-75A8A81F93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8" name="PoljeZBesedilom 3247">
          <a:extLst>
            <a:ext uri="{FF2B5EF4-FFF2-40B4-BE49-F238E27FC236}">
              <a16:creationId xmlns:a16="http://schemas.microsoft.com/office/drawing/2014/main" id="{7BE0D567-46D3-4189-ADD1-F72FE9CFE50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9" name="PoljeZBesedilom 3248">
          <a:extLst>
            <a:ext uri="{FF2B5EF4-FFF2-40B4-BE49-F238E27FC236}">
              <a16:creationId xmlns:a16="http://schemas.microsoft.com/office/drawing/2014/main" id="{A42A0053-9026-44CB-80CD-3EDBD0E067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0" name="PoljeZBesedilom 3249">
          <a:extLst>
            <a:ext uri="{FF2B5EF4-FFF2-40B4-BE49-F238E27FC236}">
              <a16:creationId xmlns:a16="http://schemas.microsoft.com/office/drawing/2014/main" id="{998AE5A7-8ED2-404D-8302-F3432625B2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1" name="PoljeZBesedilom 3250">
          <a:extLst>
            <a:ext uri="{FF2B5EF4-FFF2-40B4-BE49-F238E27FC236}">
              <a16:creationId xmlns:a16="http://schemas.microsoft.com/office/drawing/2014/main" id="{1ABD88E1-6555-4E8F-855E-8CB540C6C68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2" name="PoljeZBesedilom 3251">
          <a:extLst>
            <a:ext uri="{FF2B5EF4-FFF2-40B4-BE49-F238E27FC236}">
              <a16:creationId xmlns:a16="http://schemas.microsoft.com/office/drawing/2014/main" id="{71BDE601-1C2D-4948-A108-2E51397DF5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3" name="PoljeZBesedilom 3252">
          <a:extLst>
            <a:ext uri="{FF2B5EF4-FFF2-40B4-BE49-F238E27FC236}">
              <a16:creationId xmlns:a16="http://schemas.microsoft.com/office/drawing/2014/main" id="{4F3F1A0A-A99A-4ECC-8363-4BEB018F2D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4" name="PoljeZBesedilom 3253">
          <a:extLst>
            <a:ext uri="{FF2B5EF4-FFF2-40B4-BE49-F238E27FC236}">
              <a16:creationId xmlns:a16="http://schemas.microsoft.com/office/drawing/2014/main" id="{E7CAF262-5638-4EF2-93C8-772D0FD156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5" name="PoljeZBesedilom 3254">
          <a:extLst>
            <a:ext uri="{FF2B5EF4-FFF2-40B4-BE49-F238E27FC236}">
              <a16:creationId xmlns:a16="http://schemas.microsoft.com/office/drawing/2014/main" id="{F3EAF3BD-8358-47AA-8B5D-520C6D7BFFF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6" name="PoljeZBesedilom 3255">
          <a:extLst>
            <a:ext uri="{FF2B5EF4-FFF2-40B4-BE49-F238E27FC236}">
              <a16:creationId xmlns:a16="http://schemas.microsoft.com/office/drawing/2014/main" id="{69F1B6BB-B244-4A03-8F54-07E7E6C4BA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7" name="PoljeZBesedilom 3256">
          <a:extLst>
            <a:ext uri="{FF2B5EF4-FFF2-40B4-BE49-F238E27FC236}">
              <a16:creationId xmlns:a16="http://schemas.microsoft.com/office/drawing/2014/main" id="{FD66C43A-76CB-48CD-AEF4-891AC7DDA2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8" name="PoljeZBesedilom 3257">
          <a:extLst>
            <a:ext uri="{FF2B5EF4-FFF2-40B4-BE49-F238E27FC236}">
              <a16:creationId xmlns:a16="http://schemas.microsoft.com/office/drawing/2014/main" id="{2FA945B3-D9B1-444A-BBA9-F46B5F986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9" name="PoljeZBesedilom 3258">
          <a:extLst>
            <a:ext uri="{FF2B5EF4-FFF2-40B4-BE49-F238E27FC236}">
              <a16:creationId xmlns:a16="http://schemas.microsoft.com/office/drawing/2014/main" id="{B8133683-0796-49E4-A3C2-56CDC4405E4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0" name="PoljeZBesedilom 3259">
          <a:extLst>
            <a:ext uri="{FF2B5EF4-FFF2-40B4-BE49-F238E27FC236}">
              <a16:creationId xmlns:a16="http://schemas.microsoft.com/office/drawing/2014/main" id="{53C7719B-75B2-4561-B284-A2DB2E9B23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1" name="PoljeZBesedilom 3260">
          <a:extLst>
            <a:ext uri="{FF2B5EF4-FFF2-40B4-BE49-F238E27FC236}">
              <a16:creationId xmlns:a16="http://schemas.microsoft.com/office/drawing/2014/main" id="{790107F2-4C5A-4E3B-A4C9-F11C907C86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2" name="PoljeZBesedilom 3261">
          <a:extLst>
            <a:ext uri="{FF2B5EF4-FFF2-40B4-BE49-F238E27FC236}">
              <a16:creationId xmlns:a16="http://schemas.microsoft.com/office/drawing/2014/main" id="{917CBEE0-7E75-4A2E-A37B-D594549685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3" name="PoljeZBesedilom 3262">
          <a:extLst>
            <a:ext uri="{FF2B5EF4-FFF2-40B4-BE49-F238E27FC236}">
              <a16:creationId xmlns:a16="http://schemas.microsoft.com/office/drawing/2014/main" id="{B7AD2E44-6654-4F4F-851B-5F97D14ABE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4" name="PoljeZBesedilom 3263">
          <a:extLst>
            <a:ext uri="{FF2B5EF4-FFF2-40B4-BE49-F238E27FC236}">
              <a16:creationId xmlns:a16="http://schemas.microsoft.com/office/drawing/2014/main" id="{BBEFBDCB-819D-402A-B685-72AE301B18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5" name="PoljeZBesedilom 3264">
          <a:extLst>
            <a:ext uri="{FF2B5EF4-FFF2-40B4-BE49-F238E27FC236}">
              <a16:creationId xmlns:a16="http://schemas.microsoft.com/office/drawing/2014/main" id="{E5CFDFAF-09FC-4F26-BCD4-DCA489C611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6" name="PoljeZBesedilom 3265">
          <a:extLst>
            <a:ext uri="{FF2B5EF4-FFF2-40B4-BE49-F238E27FC236}">
              <a16:creationId xmlns:a16="http://schemas.microsoft.com/office/drawing/2014/main" id="{D6188B3E-3D39-46F6-A2D1-1B63F44C41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7" name="PoljeZBesedilom 3266">
          <a:extLst>
            <a:ext uri="{FF2B5EF4-FFF2-40B4-BE49-F238E27FC236}">
              <a16:creationId xmlns:a16="http://schemas.microsoft.com/office/drawing/2014/main" id="{F1CD3EAD-897E-4599-9227-A6497F769D8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8" name="PoljeZBesedilom 3267">
          <a:extLst>
            <a:ext uri="{FF2B5EF4-FFF2-40B4-BE49-F238E27FC236}">
              <a16:creationId xmlns:a16="http://schemas.microsoft.com/office/drawing/2014/main" id="{4B0C0D40-1645-4AB8-8019-60D9E0AD98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9" name="PoljeZBesedilom 3268">
          <a:extLst>
            <a:ext uri="{FF2B5EF4-FFF2-40B4-BE49-F238E27FC236}">
              <a16:creationId xmlns:a16="http://schemas.microsoft.com/office/drawing/2014/main" id="{097D3080-40EE-4FBD-9555-45A07F2279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0" name="PoljeZBesedilom 3269">
          <a:extLst>
            <a:ext uri="{FF2B5EF4-FFF2-40B4-BE49-F238E27FC236}">
              <a16:creationId xmlns:a16="http://schemas.microsoft.com/office/drawing/2014/main" id="{A4258233-9C92-414A-B013-5481F1B70A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1" name="PoljeZBesedilom 3270">
          <a:extLst>
            <a:ext uri="{FF2B5EF4-FFF2-40B4-BE49-F238E27FC236}">
              <a16:creationId xmlns:a16="http://schemas.microsoft.com/office/drawing/2014/main" id="{3441F368-DE0A-4388-B397-F80BE14203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2" name="PoljeZBesedilom 3271">
          <a:extLst>
            <a:ext uri="{FF2B5EF4-FFF2-40B4-BE49-F238E27FC236}">
              <a16:creationId xmlns:a16="http://schemas.microsoft.com/office/drawing/2014/main" id="{36B49990-B4A7-4A50-900F-28C513BC3B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3" name="PoljeZBesedilom 3272">
          <a:extLst>
            <a:ext uri="{FF2B5EF4-FFF2-40B4-BE49-F238E27FC236}">
              <a16:creationId xmlns:a16="http://schemas.microsoft.com/office/drawing/2014/main" id="{3EF52BF4-3DBE-447D-BB1E-0CFD95472A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4" name="PoljeZBesedilom 3273">
          <a:extLst>
            <a:ext uri="{FF2B5EF4-FFF2-40B4-BE49-F238E27FC236}">
              <a16:creationId xmlns:a16="http://schemas.microsoft.com/office/drawing/2014/main" id="{38F675EF-6A88-4240-A8E3-88DCD7D4D0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5" name="PoljeZBesedilom 3274">
          <a:extLst>
            <a:ext uri="{FF2B5EF4-FFF2-40B4-BE49-F238E27FC236}">
              <a16:creationId xmlns:a16="http://schemas.microsoft.com/office/drawing/2014/main" id="{2966781E-E319-419F-9087-01BC3ED53D4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6" name="PoljeZBesedilom 3275">
          <a:extLst>
            <a:ext uri="{FF2B5EF4-FFF2-40B4-BE49-F238E27FC236}">
              <a16:creationId xmlns:a16="http://schemas.microsoft.com/office/drawing/2014/main" id="{B85560B6-C23F-4CDE-BBD1-33FF1D5DD2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7" name="PoljeZBesedilom 3276">
          <a:extLst>
            <a:ext uri="{FF2B5EF4-FFF2-40B4-BE49-F238E27FC236}">
              <a16:creationId xmlns:a16="http://schemas.microsoft.com/office/drawing/2014/main" id="{D9B27496-4338-4F7B-9083-7D1DFCCC26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8" name="PoljeZBesedilom 3277">
          <a:extLst>
            <a:ext uri="{FF2B5EF4-FFF2-40B4-BE49-F238E27FC236}">
              <a16:creationId xmlns:a16="http://schemas.microsoft.com/office/drawing/2014/main" id="{0B304D82-0DDB-4B56-BE8C-CF9997A2A9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9" name="PoljeZBesedilom 3278">
          <a:extLst>
            <a:ext uri="{FF2B5EF4-FFF2-40B4-BE49-F238E27FC236}">
              <a16:creationId xmlns:a16="http://schemas.microsoft.com/office/drawing/2014/main" id="{AC63DEC6-45BD-44E8-8A38-7AC67E2D4D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0" name="PoljeZBesedilom 3279">
          <a:extLst>
            <a:ext uri="{FF2B5EF4-FFF2-40B4-BE49-F238E27FC236}">
              <a16:creationId xmlns:a16="http://schemas.microsoft.com/office/drawing/2014/main" id="{25CD633E-4030-4C1E-B4C2-A74FDFA7F0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1" name="PoljeZBesedilom 3280">
          <a:extLst>
            <a:ext uri="{FF2B5EF4-FFF2-40B4-BE49-F238E27FC236}">
              <a16:creationId xmlns:a16="http://schemas.microsoft.com/office/drawing/2014/main" id="{0DFE6A30-AAB0-4B06-BF80-46B16342AF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2" name="PoljeZBesedilom 3281">
          <a:extLst>
            <a:ext uri="{FF2B5EF4-FFF2-40B4-BE49-F238E27FC236}">
              <a16:creationId xmlns:a16="http://schemas.microsoft.com/office/drawing/2014/main" id="{CBC7B15F-8204-4FE8-AECB-1E642246C1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3" name="PoljeZBesedilom 3282">
          <a:extLst>
            <a:ext uri="{FF2B5EF4-FFF2-40B4-BE49-F238E27FC236}">
              <a16:creationId xmlns:a16="http://schemas.microsoft.com/office/drawing/2014/main" id="{4693DF4E-1913-4475-8120-48DA25EE80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4" name="PoljeZBesedilom 3283">
          <a:extLst>
            <a:ext uri="{FF2B5EF4-FFF2-40B4-BE49-F238E27FC236}">
              <a16:creationId xmlns:a16="http://schemas.microsoft.com/office/drawing/2014/main" id="{38ECC55B-FD8B-4C73-A7A8-C1D02059F4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5" name="PoljeZBesedilom 3284">
          <a:extLst>
            <a:ext uri="{FF2B5EF4-FFF2-40B4-BE49-F238E27FC236}">
              <a16:creationId xmlns:a16="http://schemas.microsoft.com/office/drawing/2014/main" id="{62DD6AD0-78E7-4D01-A849-7CDD4B5749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6" name="PoljeZBesedilom 3285">
          <a:extLst>
            <a:ext uri="{FF2B5EF4-FFF2-40B4-BE49-F238E27FC236}">
              <a16:creationId xmlns:a16="http://schemas.microsoft.com/office/drawing/2014/main" id="{6800B015-2E72-4822-B210-B36D1FAE26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7" name="PoljeZBesedilom 3286">
          <a:extLst>
            <a:ext uri="{FF2B5EF4-FFF2-40B4-BE49-F238E27FC236}">
              <a16:creationId xmlns:a16="http://schemas.microsoft.com/office/drawing/2014/main" id="{0693F42A-743A-48A0-BA25-EB24F3C6E2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8" name="PoljeZBesedilom 3287">
          <a:extLst>
            <a:ext uri="{FF2B5EF4-FFF2-40B4-BE49-F238E27FC236}">
              <a16:creationId xmlns:a16="http://schemas.microsoft.com/office/drawing/2014/main" id="{269E879E-1371-4FF4-BD72-9DD3FD7AE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9" name="PoljeZBesedilom 3288">
          <a:extLst>
            <a:ext uri="{FF2B5EF4-FFF2-40B4-BE49-F238E27FC236}">
              <a16:creationId xmlns:a16="http://schemas.microsoft.com/office/drawing/2014/main" id="{ECFC234E-0493-494B-8339-029457D379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0" name="PoljeZBesedilom 3289">
          <a:extLst>
            <a:ext uri="{FF2B5EF4-FFF2-40B4-BE49-F238E27FC236}">
              <a16:creationId xmlns:a16="http://schemas.microsoft.com/office/drawing/2014/main" id="{C58042EB-9FD2-4453-A566-834ADFD10D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1" name="PoljeZBesedilom 3290">
          <a:extLst>
            <a:ext uri="{FF2B5EF4-FFF2-40B4-BE49-F238E27FC236}">
              <a16:creationId xmlns:a16="http://schemas.microsoft.com/office/drawing/2014/main" id="{64C7CA01-285F-41E8-8639-122599613D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2" name="PoljeZBesedilom 3291">
          <a:extLst>
            <a:ext uri="{FF2B5EF4-FFF2-40B4-BE49-F238E27FC236}">
              <a16:creationId xmlns:a16="http://schemas.microsoft.com/office/drawing/2014/main" id="{EBED6C95-6A91-48F5-AC56-0F287213DD9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3" name="PoljeZBesedilom 3292">
          <a:extLst>
            <a:ext uri="{FF2B5EF4-FFF2-40B4-BE49-F238E27FC236}">
              <a16:creationId xmlns:a16="http://schemas.microsoft.com/office/drawing/2014/main" id="{9FB88390-66D9-4329-90E7-E71766DC16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4" name="PoljeZBesedilom 3293">
          <a:extLst>
            <a:ext uri="{FF2B5EF4-FFF2-40B4-BE49-F238E27FC236}">
              <a16:creationId xmlns:a16="http://schemas.microsoft.com/office/drawing/2014/main" id="{A4EFF234-0215-4297-B0F3-99CBBD93E3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5" name="PoljeZBesedilom 3294">
          <a:extLst>
            <a:ext uri="{FF2B5EF4-FFF2-40B4-BE49-F238E27FC236}">
              <a16:creationId xmlns:a16="http://schemas.microsoft.com/office/drawing/2014/main" id="{BDBB0970-2CE4-433D-8447-C520B1E5C6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6" name="PoljeZBesedilom 3295">
          <a:extLst>
            <a:ext uri="{FF2B5EF4-FFF2-40B4-BE49-F238E27FC236}">
              <a16:creationId xmlns:a16="http://schemas.microsoft.com/office/drawing/2014/main" id="{B69F9E80-454A-4925-92F3-61530430ED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7" name="PoljeZBesedilom 3296">
          <a:extLst>
            <a:ext uri="{FF2B5EF4-FFF2-40B4-BE49-F238E27FC236}">
              <a16:creationId xmlns:a16="http://schemas.microsoft.com/office/drawing/2014/main" id="{57EEBF81-F778-46D9-A1BB-FE97CEA1BC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8" name="PoljeZBesedilom 3297">
          <a:extLst>
            <a:ext uri="{FF2B5EF4-FFF2-40B4-BE49-F238E27FC236}">
              <a16:creationId xmlns:a16="http://schemas.microsoft.com/office/drawing/2014/main" id="{13CB535C-BB77-429A-9500-7D7D0E59E7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9" name="PoljeZBesedilom 3298">
          <a:extLst>
            <a:ext uri="{FF2B5EF4-FFF2-40B4-BE49-F238E27FC236}">
              <a16:creationId xmlns:a16="http://schemas.microsoft.com/office/drawing/2014/main" id="{42CA749B-C4AE-4A29-A796-9B80A7B42A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0" name="PoljeZBesedilom 3299">
          <a:extLst>
            <a:ext uri="{FF2B5EF4-FFF2-40B4-BE49-F238E27FC236}">
              <a16:creationId xmlns:a16="http://schemas.microsoft.com/office/drawing/2014/main" id="{7E67E10B-825F-4001-8830-DFED92A7FE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1" name="PoljeZBesedilom 3300">
          <a:extLst>
            <a:ext uri="{FF2B5EF4-FFF2-40B4-BE49-F238E27FC236}">
              <a16:creationId xmlns:a16="http://schemas.microsoft.com/office/drawing/2014/main" id="{8F631D1B-4AA1-4302-891A-0BF367856E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2" name="PoljeZBesedilom 3301">
          <a:extLst>
            <a:ext uri="{FF2B5EF4-FFF2-40B4-BE49-F238E27FC236}">
              <a16:creationId xmlns:a16="http://schemas.microsoft.com/office/drawing/2014/main" id="{B0988410-D940-40EA-9C1E-FF39949C3AD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3" name="PoljeZBesedilom 3302">
          <a:extLst>
            <a:ext uri="{FF2B5EF4-FFF2-40B4-BE49-F238E27FC236}">
              <a16:creationId xmlns:a16="http://schemas.microsoft.com/office/drawing/2014/main" id="{C203CB41-2149-4D6E-9803-07BD89E5CC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4" name="PoljeZBesedilom 3303">
          <a:extLst>
            <a:ext uri="{FF2B5EF4-FFF2-40B4-BE49-F238E27FC236}">
              <a16:creationId xmlns:a16="http://schemas.microsoft.com/office/drawing/2014/main" id="{6195FB33-8960-426D-A9BF-ED8B4C86A5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5" name="PoljeZBesedilom 3304">
          <a:extLst>
            <a:ext uri="{FF2B5EF4-FFF2-40B4-BE49-F238E27FC236}">
              <a16:creationId xmlns:a16="http://schemas.microsoft.com/office/drawing/2014/main" id="{EC9AD1A3-DD03-4383-BC68-2FC7B74217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6" name="PoljeZBesedilom 3305">
          <a:extLst>
            <a:ext uri="{FF2B5EF4-FFF2-40B4-BE49-F238E27FC236}">
              <a16:creationId xmlns:a16="http://schemas.microsoft.com/office/drawing/2014/main" id="{19660AC9-A521-44CD-93A2-75C21E5407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7" name="PoljeZBesedilom 3306">
          <a:extLst>
            <a:ext uri="{FF2B5EF4-FFF2-40B4-BE49-F238E27FC236}">
              <a16:creationId xmlns:a16="http://schemas.microsoft.com/office/drawing/2014/main" id="{87F1A302-79D5-4836-B386-F66C8A7610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8" name="PoljeZBesedilom 3307">
          <a:extLst>
            <a:ext uri="{FF2B5EF4-FFF2-40B4-BE49-F238E27FC236}">
              <a16:creationId xmlns:a16="http://schemas.microsoft.com/office/drawing/2014/main" id="{CE7AF454-1D10-45E7-AC5C-F0D81BE670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9" name="PoljeZBesedilom 3308">
          <a:extLst>
            <a:ext uri="{FF2B5EF4-FFF2-40B4-BE49-F238E27FC236}">
              <a16:creationId xmlns:a16="http://schemas.microsoft.com/office/drawing/2014/main" id="{9C963BE3-F9E7-4A74-BA1E-E8391508C7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0" name="PoljeZBesedilom 3309">
          <a:extLst>
            <a:ext uri="{FF2B5EF4-FFF2-40B4-BE49-F238E27FC236}">
              <a16:creationId xmlns:a16="http://schemas.microsoft.com/office/drawing/2014/main" id="{FC590949-83C9-400C-B579-1697FA0267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1" name="PoljeZBesedilom 3310">
          <a:extLst>
            <a:ext uri="{FF2B5EF4-FFF2-40B4-BE49-F238E27FC236}">
              <a16:creationId xmlns:a16="http://schemas.microsoft.com/office/drawing/2014/main" id="{0653CA04-F4E5-4A24-A613-08094C7333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2" name="PoljeZBesedilom 3311">
          <a:extLst>
            <a:ext uri="{FF2B5EF4-FFF2-40B4-BE49-F238E27FC236}">
              <a16:creationId xmlns:a16="http://schemas.microsoft.com/office/drawing/2014/main" id="{E36ADB46-1F3D-47C7-8023-797850D899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3" name="PoljeZBesedilom 3312">
          <a:extLst>
            <a:ext uri="{FF2B5EF4-FFF2-40B4-BE49-F238E27FC236}">
              <a16:creationId xmlns:a16="http://schemas.microsoft.com/office/drawing/2014/main" id="{DBB357D6-24BD-432A-B38D-3D6FE34601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4" name="PoljeZBesedilom 3313">
          <a:extLst>
            <a:ext uri="{FF2B5EF4-FFF2-40B4-BE49-F238E27FC236}">
              <a16:creationId xmlns:a16="http://schemas.microsoft.com/office/drawing/2014/main" id="{B5C767B9-3419-420A-9BB2-939378CD1A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5" name="PoljeZBesedilom 3314">
          <a:extLst>
            <a:ext uri="{FF2B5EF4-FFF2-40B4-BE49-F238E27FC236}">
              <a16:creationId xmlns:a16="http://schemas.microsoft.com/office/drawing/2014/main" id="{278BE590-8635-4C1C-89EE-A76C3024B7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6" name="PoljeZBesedilom 3315">
          <a:extLst>
            <a:ext uri="{FF2B5EF4-FFF2-40B4-BE49-F238E27FC236}">
              <a16:creationId xmlns:a16="http://schemas.microsoft.com/office/drawing/2014/main" id="{33FD5B21-364B-40ED-B56E-5FD1245496A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7" name="PoljeZBesedilom 3316">
          <a:extLst>
            <a:ext uri="{FF2B5EF4-FFF2-40B4-BE49-F238E27FC236}">
              <a16:creationId xmlns:a16="http://schemas.microsoft.com/office/drawing/2014/main" id="{C966D8B0-1C9A-4129-9597-4B57D654F1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8" name="PoljeZBesedilom 3317">
          <a:extLst>
            <a:ext uri="{FF2B5EF4-FFF2-40B4-BE49-F238E27FC236}">
              <a16:creationId xmlns:a16="http://schemas.microsoft.com/office/drawing/2014/main" id="{684B9831-3D46-4276-A517-AE7AECFA29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9" name="PoljeZBesedilom 3318">
          <a:extLst>
            <a:ext uri="{FF2B5EF4-FFF2-40B4-BE49-F238E27FC236}">
              <a16:creationId xmlns:a16="http://schemas.microsoft.com/office/drawing/2014/main" id="{E365E456-44D6-4B6A-BF77-000F4DCB76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0" name="PoljeZBesedilom 3319">
          <a:extLst>
            <a:ext uri="{FF2B5EF4-FFF2-40B4-BE49-F238E27FC236}">
              <a16:creationId xmlns:a16="http://schemas.microsoft.com/office/drawing/2014/main" id="{44F1C1BC-85E9-4EFB-BFCD-732F1E34A3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1" name="PoljeZBesedilom 3320">
          <a:extLst>
            <a:ext uri="{FF2B5EF4-FFF2-40B4-BE49-F238E27FC236}">
              <a16:creationId xmlns:a16="http://schemas.microsoft.com/office/drawing/2014/main" id="{2B3861D0-C5BC-4D69-9ADF-1901ECC4FD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2" name="PoljeZBesedilom 3321">
          <a:extLst>
            <a:ext uri="{FF2B5EF4-FFF2-40B4-BE49-F238E27FC236}">
              <a16:creationId xmlns:a16="http://schemas.microsoft.com/office/drawing/2014/main" id="{8AA468E0-F916-48D0-BA62-48BBB77A52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3" name="PoljeZBesedilom 3322">
          <a:extLst>
            <a:ext uri="{FF2B5EF4-FFF2-40B4-BE49-F238E27FC236}">
              <a16:creationId xmlns:a16="http://schemas.microsoft.com/office/drawing/2014/main" id="{DDA31BD8-946A-4DAB-8EF6-B4EE2F25F5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4" name="PoljeZBesedilom 3323">
          <a:extLst>
            <a:ext uri="{FF2B5EF4-FFF2-40B4-BE49-F238E27FC236}">
              <a16:creationId xmlns:a16="http://schemas.microsoft.com/office/drawing/2014/main" id="{13F9AB50-08FF-4133-A955-54E384275B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5" name="PoljeZBesedilom 3324">
          <a:extLst>
            <a:ext uri="{FF2B5EF4-FFF2-40B4-BE49-F238E27FC236}">
              <a16:creationId xmlns:a16="http://schemas.microsoft.com/office/drawing/2014/main" id="{3E98FCD0-7B12-4208-80AE-E1E505703BB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6" name="PoljeZBesedilom 3325">
          <a:extLst>
            <a:ext uri="{FF2B5EF4-FFF2-40B4-BE49-F238E27FC236}">
              <a16:creationId xmlns:a16="http://schemas.microsoft.com/office/drawing/2014/main" id="{EEECB084-CE54-444F-AF1E-0FA21DE97B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7" name="PoljeZBesedilom 3326">
          <a:extLst>
            <a:ext uri="{FF2B5EF4-FFF2-40B4-BE49-F238E27FC236}">
              <a16:creationId xmlns:a16="http://schemas.microsoft.com/office/drawing/2014/main" id="{896103F4-C02C-4181-A136-9ECA659EE8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8" name="PoljeZBesedilom 3327">
          <a:extLst>
            <a:ext uri="{FF2B5EF4-FFF2-40B4-BE49-F238E27FC236}">
              <a16:creationId xmlns:a16="http://schemas.microsoft.com/office/drawing/2014/main" id="{1AD1C10D-A275-46D7-921F-98498D1C339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9" name="PoljeZBesedilom 3328">
          <a:extLst>
            <a:ext uri="{FF2B5EF4-FFF2-40B4-BE49-F238E27FC236}">
              <a16:creationId xmlns:a16="http://schemas.microsoft.com/office/drawing/2014/main" id="{011801E5-29C5-417A-B7A2-1AACA0F84C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0" name="PoljeZBesedilom 3329">
          <a:extLst>
            <a:ext uri="{FF2B5EF4-FFF2-40B4-BE49-F238E27FC236}">
              <a16:creationId xmlns:a16="http://schemas.microsoft.com/office/drawing/2014/main" id="{25147403-5D81-41B4-B33D-C2100D9989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1" name="PoljeZBesedilom 3330">
          <a:extLst>
            <a:ext uri="{FF2B5EF4-FFF2-40B4-BE49-F238E27FC236}">
              <a16:creationId xmlns:a16="http://schemas.microsoft.com/office/drawing/2014/main" id="{8F1115BB-A103-407F-910C-E2C9950765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2" name="PoljeZBesedilom 3331">
          <a:extLst>
            <a:ext uri="{FF2B5EF4-FFF2-40B4-BE49-F238E27FC236}">
              <a16:creationId xmlns:a16="http://schemas.microsoft.com/office/drawing/2014/main" id="{65810463-FEC9-49B0-AE1F-C57880FCFE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3" name="PoljeZBesedilom 3332">
          <a:extLst>
            <a:ext uri="{FF2B5EF4-FFF2-40B4-BE49-F238E27FC236}">
              <a16:creationId xmlns:a16="http://schemas.microsoft.com/office/drawing/2014/main" id="{FB8505D8-1D22-4037-B16D-ABEF9FDE1B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4" name="PoljeZBesedilom 3333">
          <a:extLst>
            <a:ext uri="{FF2B5EF4-FFF2-40B4-BE49-F238E27FC236}">
              <a16:creationId xmlns:a16="http://schemas.microsoft.com/office/drawing/2014/main" id="{F595B688-3D02-4C1E-A13D-CABF96466C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5" name="PoljeZBesedilom 3334">
          <a:extLst>
            <a:ext uri="{FF2B5EF4-FFF2-40B4-BE49-F238E27FC236}">
              <a16:creationId xmlns:a16="http://schemas.microsoft.com/office/drawing/2014/main" id="{7B9F5251-F7F9-4515-A571-1BB9313BBC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6" name="PoljeZBesedilom 3335">
          <a:extLst>
            <a:ext uri="{FF2B5EF4-FFF2-40B4-BE49-F238E27FC236}">
              <a16:creationId xmlns:a16="http://schemas.microsoft.com/office/drawing/2014/main" id="{0FCFCA5A-BD94-49F1-BDE7-8F6A395BDD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7" name="PoljeZBesedilom 3336">
          <a:extLst>
            <a:ext uri="{FF2B5EF4-FFF2-40B4-BE49-F238E27FC236}">
              <a16:creationId xmlns:a16="http://schemas.microsoft.com/office/drawing/2014/main" id="{DC62EEDE-5568-4CD9-8A4C-A1B6C3D31E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8" name="PoljeZBesedilom 3337">
          <a:extLst>
            <a:ext uri="{FF2B5EF4-FFF2-40B4-BE49-F238E27FC236}">
              <a16:creationId xmlns:a16="http://schemas.microsoft.com/office/drawing/2014/main" id="{61071539-1A9D-4C0B-9868-EEE714AAA5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9" name="PoljeZBesedilom 3338">
          <a:extLst>
            <a:ext uri="{FF2B5EF4-FFF2-40B4-BE49-F238E27FC236}">
              <a16:creationId xmlns:a16="http://schemas.microsoft.com/office/drawing/2014/main" id="{A15405FA-C1C8-49C7-8CA6-096E3212647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0" name="PoljeZBesedilom 3339">
          <a:extLst>
            <a:ext uri="{FF2B5EF4-FFF2-40B4-BE49-F238E27FC236}">
              <a16:creationId xmlns:a16="http://schemas.microsoft.com/office/drawing/2014/main" id="{21F09A65-FB09-4141-B9AC-51FD24C4B2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1" name="PoljeZBesedilom 3340">
          <a:extLst>
            <a:ext uri="{FF2B5EF4-FFF2-40B4-BE49-F238E27FC236}">
              <a16:creationId xmlns:a16="http://schemas.microsoft.com/office/drawing/2014/main" id="{DFCB5492-B862-43AE-8ED8-DE65906D1F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2" name="PoljeZBesedilom 3341">
          <a:extLst>
            <a:ext uri="{FF2B5EF4-FFF2-40B4-BE49-F238E27FC236}">
              <a16:creationId xmlns:a16="http://schemas.microsoft.com/office/drawing/2014/main" id="{E4631B3C-78EB-416F-A20E-64DEF3A0BB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3" name="PoljeZBesedilom 3342">
          <a:extLst>
            <a:ext uri="{FF2B5EF4-FFF2-40B4-BE49-F238E27FC236}">
              <a16:creationId xmlns:a16="http://schemas.microsoft.com/office/drawing/2014/main" id="{223B3D16-3DD7-445C-B216-ADFD612FD6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4" name="PoljeZBesedilom 3343">
          <a:extLst>
            <a:ext uri="{FF2B5EF4-FFF2-40B4-BE49-F238E27FC236}">
              <a16:creationId xmlns:a16="http://schemas.microsoft.com/office/drawing/2014/main" id="{B069C831-19D3-4C90-9895-87031577DC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5" name="PoljeZBesedilom 3344">
          <a:extLst>
            <a:ext uri="{FF2B5EF4-FFF2-40B4-BE49-F238E27FC236}">
              <a16:creationId xmlns:a16="http://schemas.microsoft.com/office/drawing/2014/main" id="{F0F3144B-4A55-439C-919B-23CA74AD7F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6" name="PoljeZBesedilom 3345">
          <a:extLst>
            <a:ext uri="{FF2B5EF4-FFF2-40B4-BE49-F238E27FC236}">
              <a16:creationId xmlns:a16="http://schemas.microsoft.com/office/drawing/2014/main" id="{B6ED05E7-F1B4-4C04-9DB0-3094F1F033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7" name="PoljeZBesedilom 3346">
          <a:extLst>
            <a:ext uri="{FF2B5EF4-FFF2-40B4-BE49-F238E27FC236}">
              <a16:creationId xmlns:a16="http://schemas.microsoft.com/office/drawing/2014/main" id="{A0EAF7EF-8E08-4547-90E1-E5F05BFB5D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8" name="PoljeZBesedilom 3347">
          <a:extLst>
            <a:ext uri="{FF2B5EF4-FFF2-40B4-BE49-F238E27FC236}">
              <a16:creationId xmlns:a16="http://schemas.microsoft.com/office/drawing/2014/main" id="{F18732AB-2159-4693-A5E4-C7B313D7A7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9" name="PoljeZBesedilom 3348">
          <a:extLst>
            <a:ext uri="{FF2B5EF4-FFF2-40B4-BE49-F238E27FC236}">
              <a16:creationId xmlns:a16="http://schemas.microsoft.com/office/drawing/2014/main" id="{C4340724-FAFD-493D-9BC8-6EF44255FA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0" name="PoljeZBesedilom 3349">
          <a:extLst>
            <a:ext uri="{FF2B5EF4-FFF2-40B4-BE49-F238E27FC236}">
              <a16:creationId xmlns:a16="http://schemas.microsoft.com/office/drawing/2014/main" id="{5DBDD694-5A2D-4BF0-98F0-38EB89E4224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1" name="PoljeZBesedilom 3350">
          <a:extLst>
            <a:ext uri="{FF2B5EF4-FFF2-40B4-BE49-F238E27FC236}">
              <a16:creationId xmlns:a16="http://schemas.microsoft.com/office/drawing/2014/main" id="{D01B9B00-C0F8-41FA-87F1-9FA4E86B95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2" name="PoljeZBesedilom 3351">
          <a:extLst>
            <a:ext uri="{FF2B5EF4-FFF2-40B4-BE49-F238E27FC236}">
              <a16:creationId xmlns:a16="http://schemas.microsoft.com/office/drawing/2014/main" id="{1956E031-77A3-4897-92A9-A01B470115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3" name="PoljeZBesedilom 3352">
          <a:extLst>
            <a:ext uri="{FF2B5EF4-FFF2-40B4-BE49-F238E27FC236}">
              <a16:creationId xmlns:a16="http://schemas.microsoft.com/office/drawing/2014/main" id="{FBFF5BB4-7B70-4E50-9BC5-B50B78B7D2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4" name="PoljeZBesedilom 3353">
          <a:extLst>
            <a:ext uri="{FF2B5EF4-FFF2-40B4-BE49-F238E27FC236}">
              <a16:creationId xmlns:a16="http://schemas.microsoft.com/office/drawing/2014/main" id="{A17EB386-3D14-4A11-AE48-6B777D7B0E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5" name="PoljeZBesedilom 3354">
          <a:extLst>
            <a:ext uri="{FF2B5EF4-FFF2-40B4-BE49-F238E27FC236}">
              <a16:creationId xmlns:a16="http://schemas.microsoft.com/office/drawing/2014/main" id="{7C494681-E3D3-473A-BB1A-D7222CC5E0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6" name="PoljeZBesedilom 3355">
          <a:extLst>
            <a:ext uri="{FF2B5EF4-FFF2-40B4-BE49-F238E27FC236}">
              <a16:creationId xmlns:a16="http://schemas.microsoft.com/office/drawing/2014/main" id="{719D1E10-2529-439C-8916-013A851E0D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7" name="PoljeZBesedilom 3356">
          <a:extLst>
            <a:ext uri="{FF2B5EF4-FFF2-40B4-BE49-F238E27FC236}">
              <a16:creationId xmlns:a16="http://schemas.microsoft.com/office/drawing/2014/main" id="{EAB4CC3E-9017-434B-9769-0BB466E59A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8" name="PoljeZBesedilom 3357">
          <a:extLst>
            <a:ext uri="{FF2B5EF4-FFF2-40B4-BE49-F238E27FC236}">
              <a16:creationId xmlns:a16="http://schemas.microsoft.com/office/drawing/2014/main" id="{02031B76-D076-4CF3-B61B-B83010BA26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9" name="PoljeZBesedilom 3358">
          <a:extLst>
            <a:ext uri="{FF2B5EF4-FFF2-40B4-BE49-F238E27FC236}">
              <a16:creationId xmlns:a16="http://schemas.microsoft.com/office/drawing/2014/main" id="{DFA4DCE6-A987-4CD6-A87F-76D8E89A006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0" name="PoljeZBesedilom 3359">
          <a:extLst>
            <a:ext uri="{FF2B5EF4-FFF2-40B4-BE49-F238E27FC236}">
              <a16:creationId xmlns:a16="http://schemas.microsoft.com/office/drawing/2014/main" id="{782A06E1-6C1B-4FD1-A0BD-0591328F1D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1" name="PoljeZBesedilom 3360">
          <a:extLst>
            <a:ext uri="{FF2B5EF4-FFF2-40B4-BE49-F238E27FC236}">
              <a16:creationId xmlns:a16="http://schemas.microsoft.com/office/drawing/2014/main" id="{50EC3C1E-074E-4AD4-90DF-4BDB0C7560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2" name="PoljeZBesedilom 3361">
          <a:extLst>
            <a:ext uri="{FF2B5EF4-FFF2-40B4-BE49-F238E27FC236}">
              <a16:creationId xmlns:a16="http://schemas.microsoft.com/office/drawing/2014/main" id="{73A280A5-1748-480D-9041-84C5B2A0DA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3" name="PoljeZBesedilom 3362">
          <a:extLst>
            <a:ext uri="{FF2B5EF4-FFF2-40B4-BE49-F238E27FC236}">
              <a16:creationId xmlns:a16="http://schemas.microsoft.com/office/drawing/2014/main" id="{03A41765-E39E-447A-B8C5-F6D4F352FD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4" name="PoljeZBesedilom 3363">
          <a:extLst>
            <a:ext uri="{FF2B5EF4-FFF2-40B4-BE49-F238E27FC236}">
              <a16:creationId xmlns:a16="http://schemas.microsoft.com/office/drawing/2014/main" id="{2A960662-3AC7-4014-ADB9-EB6B68C1C1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5" name="PoljeZBesedilom 3364">
          <a:extLst>
            <a:ext uri="{FF2B5EF4-FFF2-40B4-BE49-F238E27FC236}">
              <a16:creationId xmlns:a16="http://schemas.microsoft.com/office/drawing/2014/main" id="{B999688D-2903-4949-BD75-E17166E7063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6" name="PoljeZBesedilom 3365">
          <a:extLst>
            <a:ext uri="{FF2B5EF4-FFF2-40B4-BE49-F238E27FC236}">
              <a16:creationId xmlns:a16="http://schemas.microsoft.com/office/drawing/2014/main" id="{26DD7FBC-81AC-4647-A9C9-6DA010EAB8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7" name="PoljeZBesedilom 3366">
          <a:extLst>
            <a:ext uri="{FF2B5EF4-FFF2-40B4-BE49-F238E27FC236}">
              <a16:creationId xmlns:a16="http://schemas.microsoft.com/office/drawing/2014/main" id="{F2F8CF42-A668-457F-997B-77F15D137F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8" name="PoljeZBesedilom 3367">
          <a:extLst>
            <a:ext uri="{FF2B5EF4-FFF2-40B4-BE49-F238E27FC236}">
              <a16:creationId xmlns:a16="http://schemas.microsoft.com/office/drawing/2014/main" id="{2A6ED991-2C86-4FAE-9514-BBE062E241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9" name="PoljeZBesedilom 3368">
          <a:extLst>
            <a:ext uri="{FF2B5EF4-FFF2-40B4-BE49-F238E27FC236}">
              <a16:creationId xmlns:a16="http://schemas.microsoft.com/office/drawing/2014/main" id="{9DB5449D-8FBA-4414-9187-AC04B7BF7F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0" name="PoljeZBesedilom 3369">
          <a:extLst>
            <a:ext uri="{FF2B5EF4-FFF2-40B4-BE49-F238E27FC236}">
              <a16:creationId xmlns:a16="http://schemas.microsoft.com/office/drawing/2014/main" id="{8C9EFEFF-A8F3-4321-826C-66214B8F05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1" name="PoljeZBesedilom 3370">
          <a:extLst>
            <a:ext uri="{FF2B5EF4-FFF2-40B4-BE49-F238E27FC236}">
              <a16:creationId xmlns:a16="http://schemas.microsoft.com/office/drawing/2014/main" id="{903F8BC6-B42C-45B0-96A8-654A89C1186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2" name="PoljeZBesedilom 3371">
          <a:extLst>
            <a:ext uri="{FF2B5EF4-FFF2-40B4-BE49-F238E27FC236}">
              <a16:creationId xmlns:a16="http://schemas.microsoft.com/office/drawing/2014/main" id="{A24F819E-A6DD-464F-B77C-6FAF390D09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3" name="PoljeZBesedilom 3372">
          <a:extLst>
            <a:ext uri="{FF2B5EF4-FFF2-40B4-BE49-F238E27FC236}">
              <a16:creationId xmlns:a16="http://schemas.microsoft.com/office/drawing/2014/main" id="{F4C5791E-F40A-4E89-A36C-299C73BB78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4" name="PoljeZBesedilom 3373">
          <a:extLst>
            <a:ext uri="{FF2B5EF4-FFF2-40B4-BE49-F238E27FC236}">
              <a16:creationId xmlns:a16="http://schemas.microsoft.com/office/drawing/2014/main" id="{CADBF7A9-B254-468C-BBB1-BC4E9F5DF0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5" name="PoljeZBesedilom 3374">
          <a:extLst>
            <a:ext uri="{FF2B5EF4-FFF2-40B4-BE49-F238E27FC236}">
              <a16:creationId xmlns:a16="http://schemas.microsoft.com/office/drawing/2014/main" id="{2B8358B6-FB3F-4B6C-BC77-06FA4432BC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6" name="PoljeZBesedilom 3375">
          <a:extLst>
            <a:ext uri="{FF2B5EF4-FFF2-40B4-BE49-F238E27FC236}">
              <a16:creationId xmlns:a16="http://schemas.microsoft.com/office/drawing/2014/main" id="{87256DB1-AA57-415E-88FE-B5D4597623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7" name="PoljeZBesedilom 3376">
          <a:extLst>
            <a:ext uri="{FF2B5EF4-FFF2-40B4-BE49-F238E27FC236}">
              <a16:creationId xmlns:a16="http://schemas.microsoft.com/office/drawing/2014/main" id="{88C33A12-9E6C-40A1-9F33-754D3FF55B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8" name="PoljeZBesedilom 3377">
          <a:extLst>
            <a:ext uri="{FF2B5EF4-FFF2-40B4-BE49-F238E27FC236}">
              <a16:creationId xmlns:a16="http://schemas.microsoft.com/office/drawing/2014/main" id="{A46220A8-7931-4889-BCFB-158D9DFC8E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9" name="PoljeZBesedilom 3378">
          <a:extLst>
            <a:ext uri="{FF2B5EF4-FFF2-40B4-BE49-F238E27FC236}">
              <a16:creationId xmlns:a16="http://schemas.microsoft.com/office/drawing/2014/main" id="{7C86D7A2-BB8E-4C59-87AC-0575EF8558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0" name="PoljeZBesedilom 3379">
          <a:extLst>
            <a:ext uri="{FF2B5EF4-FFF2-40B4-BE49-F238E27FC236}">
              <a16:creationId xmlns:a16="http://schemas.microsoft.com/office/drawing/2014/main" id="{CED25984-B42B-41BF-9388-5FBF3CEC2CF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1" name="PoljeZBesedilom 3380">
          <a:extLst>
            <a:ext uri="{FF2B5EF4-FFF2-40B4-BE49-F238E27FC236}">
              <a16:creationId xmlns:a16="http://schemas.microsoft.com/office/drawing/2014/main" id="{21FB334A-37F0-473F-A9B7-8539450CB2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2" name="PoljeZBesedilom 3381">
          <a:extLst>
            <a:ext uri="{FF2B5EF4-FFF2-40B4-BE49-F238E27FC236}">
              <a16:creationId xmlns:a16="http://schemas.microsoft.com/office/drawing/2014/main" id="{4F2EDE01-DCA9-45AE-B3B3-013AD015E9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3" name="PoljeZBesedilom 3382">
          <a:extLst>
            <a:ext uri="{FF2B5EF4-FFF2-40B4-BE49-F238E27FC236}">
              <a16:creationId xmlns:a16="http://schemas.microsoft.com/office/drawing/2014/main" id="{77F7BE69-85E8-406B-9634-BBD4D61BCB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4" name="PoljeZBesedilom 3383">
          <a:extLst>
            <a:ext uri="{FF2B5EF4-FFF2-40B4-BE49-F238E27FC236}">
              <a16:creationId xmlns:a16="http://schemas.microsoft.com/office/drawing/2014/main" id="{3E54FCA4-0433-4753-BCCC-3AE8A197948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5" name="PoljeZBesedilom 3384">
          <a:extLst>
            <a:ext uri="{FF2B5EF4-FFF2-40B4-BE49-F238E27FC236}">
              <a16:creationId xmlns:a16="http://schemas.microsoft.com/office/drawing/2014/main" id="{4BC85C26-1C73-4B87-92D4-AFD0D693BD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6" name="PoljeZBesedilom 3385">
          <a:extLst>
            <a:ext uri="{FF2B5EF4-FFF2-40B4-BE49-F238E27FC236}">
              <a16:creationId xmlns:a16="http://schemas.microsoft.com/office/drawing/2014/main" id="{9B65E2A1-E9A8-48DC-8225-775C92E96D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7" name="PoljeZBesedilom 3386">
          <a:extLst>
            <a:ext uri="{FF2B5EF4-FFF2-40B4-BE49-F238E27FC236}">
              <a16:creationId xmlns:a16="http://schemas.microsoft.com/office/drawing/2014/main" id="{C0D404EC-626C-4631-8CA6-B5E4A5BF02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8" name="PoljeZBesedilom 3387">
          <a:extLst>
            <a:ext uri="{FF2B5EF4-FFF2-40B4-BE49-F238E27FC236}">
              <a16:creationId xmlns:a16="http://schemas.microsoft.com/office/drawing/2014/main" id="{7B67D0FA-D92B-44E2-BD55-B86E2A8E95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9" name="PoljeZBesedilom 3388">
          <a:extLst>
            <a:ext uri="{FF2B5EF4-FFF2-40B4-BE49-F238E27FC236}">
              <a16:creationId xmlns:a16="http://schemas.microsoft.com/office/drawing/2014/main" id="{5B997E9B-376A-4BF2-8991-EC70277FA8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0" name="PoljeZBesedilom 3389">
          <a:extLst>
            <a:ext uri="{FF2B5EF4-FFF2-40B4-BE49-F238E27FC236}">
              <a16:creationId xmlns:a16="http://schemas.microsoft.com/office/drawing/2014/main" id="{D730BCDE-CF1F-4CF3-A420-1AD5B3E810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1" name="PoljeZBesedilom 3390">
          <a:extLst>
            <a:ext uri="{FF2B5EF4-FFF2-40B4-BE49-F238E27FC236}">
              <a16:creationId xmlns:a16="http://schemas.microsoft.com/office/drawing/2014/main" id="{5D0B6698-DBE9-4587-AC9E-A1A51960A6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2" name="PoljeZBesedilom 3391">
          <a:extLst>
            <a:ext uri="{FF2B5EF4-FFF2-40B4-BE49-F238E27FC236}">
              <a16:creationId xmlns:a16="http://schemas.microsoft.com/office/drawing/2014/main" id="{E07E3A5A-4202-4AA5-82B6-465E60F0C9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3" name="PoljeZBesedilom 3392">
          <a:extLst>
            <a:ext uri="{FF2B5EF4-FFF2-40B4-BE49-F238E27FC236}">
              <a16:creationId xmlns:a16="http://schemas.microsoft.com/office/drawing/2014/main" id="{85477536-9C97-4EBE-940B-1040336CCE6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4" name="PoljeZBesedilom 3393">
          <a:extLst>
            <a:ext uri="{FF2B5EF4-FFF2-40B4-BE49-F238E27FC236}">
              <a16:creationId xmlns:a16="http://schemas.microsoft.com/office/drawing/2014/main" id="{E3E7E76B-BB34-411C-A269-667579A11E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5" name="PoljeZBesedilom 3394">
          <a:extLst>
            <a:ext uri="{FF2B5EF4-FFF2-40B4-BE49-F238E27FC236}">
              <a16:creationId xmlns:a16="http://schemas.microsoft.com/office/drawing/2014/main" id="{3DD27294-EFFD-4657-854A-BE55CBC919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6" name="PoljeZBesedilom 3395">
          <a:extLst>
            <a:ext uri="{FF2B5EF4-FFF2-40B4-BE49-F238E27FC236}">
              <a16:creationId xmlns:a16="http://schemas.microsoft.com/office/drawing/2014/main" id="{B7D90356-3199-45D6-A482-AD9255E245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7" name="PoljeZBesedilom 3396">
          <a:extLst>
            <a:ext uri="{FF2B5EF4-FFF2-40B4-BE49-F238E27FC236}">
              <a16:creationId xmlns:a16="http://schemas.microsoft.com/office/drawing/2014/main" id="{48158534-B4B8-410E-8A43-F186BA119F3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8" name="PoljeZBesedilom 3397">
          <a:extLst>
            <a:ext uri="{FF2B5EF4-FFF2-40B4-BE49-F238E27FC236}">
              <a16:creationId xmlns:a16="http://schemas.microsoft.com/office/drawing/2014/main" id="{279D8D9E-802B-4DED-B60F-050C9C355D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9" name="PoljeZBesedilom 3398">
          <a:extLst>
            <a:ext uri="{FF2B5EF4-FFF2-40B4-BE49-F238E27FC236}">
              <a16:creationId xmlns:a16="http://schemas.microsoft.com/office/drawing/2014/main" id="{BA29A853-D2A5-4459-B092-83BFDE1077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0" name="PoljeZBesedilom 3399">
          <a:extLst>
            <a:ext uri="{FF2B5EF4-FFF2-40B4-BE49-F238E27FC236}">
              <a16:creationId xmlns:a16="http://schemas.microsoft.com/office/drawing/2014/main" id="{A0909B1F-4D83-4560-ADDB-0E28EB1D76D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1" name="PoljeZBesedilom 3400">
          <a:extLst>
            <a:ext uri="{FF2B5EF4-FFF2-40B4-BE49-F238E27FC236}">
              <a16:creationId xmlns:a16="http://schemas.microsoft.com/office/drawing/2014/main" id="{409BE344-4788-4BCE-932D-170854BD58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2" name="PoljeZBesedilom 3401">
          <a:extLst>
            <a:ext uri="{FF2B5EF4-FFF2-40B4-BE49-F238E27FC236}">
              <a16:creationId xmlns:a16="http://schemas.microsoft.com/office/drawing/2014/main" id="{A7FCCBFB-99A9-4C7E-899B-C5D1CC6785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3" name="PoljeZBesedilom 3402">
          <a:extLst>
            <a:ext uri="{FF2B5EF4-FFF2-40B4-BE49-F238E27FC236}">
              <a16:creationId xmlns:a16="http://schemas.microsoft.com/office/drawing/2014/main" id="{0760E525-BA61-45D8-8435-34D4BA38FF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4" name="PoljeZBesedilom 3403">
          <a:extLst>
            <a:ext uri="{FF2B5EF4-FFF2-40B4-BE49-F238E27FC236}">
              <a16:creationId xmlns:a16="http://schemas.microsoft.com/office/drawing/2014/main" id="{B94BA396-0649-4356-B445-4351516D75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5" name="PoljeZBesedilom 3404">
          <a:extLst>
            <a:ext uri="{FF2B5EF4-FFF2-40B4-BE49-F238E27FC236}">
              <a16:creationId xmlns:a16="http://schemas.microsoft.com/office/drawing/2014/main" id="{0FD5983C-2655-415D-973A-B4B2C7E11C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6" name="PoljeZBesedilom 3405">
          <a:extLst>
            <a:ext uri="{FF2B5EF4-FFF2-40B4-BE49-F238E27FC236}">
              <a16:creationId xmlns:a16="http://schemas.microsoft.com/office/drawing/2014/main" id="{64FA2A63-3F08-41ED-BF35-098FF00F9C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7" name="PoljeZBesedilom 3406">
          <a:extLst>
            <a:ext uri="{FF2B5EF4-FFF2-40B4-BE49-F238E27FC236}">
              <a16:creationId xmlns:a16="http://schemas.microsoft.com/office/drawing/2014/main" id="{BD20B387-7DC8-438A-8D26-C147F687D6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8" name="PoljeZBesedilom 3407">
          <a:extLst>
            <a:ext uri="{FF2B5EF4-FFF2-40B4-BE49-F238E27FC236}">
              <a16:creationId xmlns:a16="http://schemas.microsoft.com/office/drawing/2014/main" id="{E95A6C5B-1F42-45F7-8343-1E0FC1F4CC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9" name="PoljeZBesedilom 3408">
          <a:extLst>
            <a:ext uri="{FF2B5EF4-FFF2-40B4-BE49-F238E27FC236}">
              <a16:creationId xmlns:a16="http://schemas.microsoft.com/office/drawing/2014/main" id="{C85C1B56-364D-4E9C-AC31-C3B83EF259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0" name="PoljeZBesedilom 3409">
          <a:extLst>
            <a:ext uri="{FF2B5EF4-FFF2-40B4-BE49-F238E27FC236}">
              <a16:creationId xmlns:a16="http://schemas.microsoft.com/office/drawing/2014/main" id="{E2F30A98-830A-4240-81EC-CF622E7733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1" name="PoljeZBesedilom 3410">
          <a:extLst>
            <a:ext uri="{FF2B5EF4-FFF2-40B4-BE49-F238E27FC236}">
              <a16:creationId xmlns:a16="http://schemas.microsoft.com/office/drawing/2014/main" id="{4E20F5E8-B3E3-4DB0-B9AF-5629C7A180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2" name="PoljeZBesedilom 3411">
          <a:extLst>
            <a:ext uri="{FF2B5EF4-FFF2-40B4-BE49-F238E27FC236}">
              <a16:creationId xmlns:a16="http://schemas.microsoft.com/office/drawing/2014/main" id="{1EF5FE53-995E-4E36-86FD-C6EE202C41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3" name="PoljeZBesedilom 3412">
          <a:extLst>
            <a:ext uri="{FF2B5EF4-FFF2-40B4-BE49-F238E27FC236}">
              <a16:creationId xmlns:a16="http://schemas.microsoft.com/office/drawing/2014/main" id="{B6E12348-6816-453E-807D-69E08F0FF3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4" name="PoljeZBesedilom 3413">
          <a:extLst>
            <a:ext uri="{FF2B5EF4-FFF2-40B4-BE49-F238E27FC236}">
              <a16:creationId xmlns:a16="http://schemas.microsoft.com/office/drawing/2014/main" id="{D3355A85-3BF4-45FF-B8CA-43724FB4D9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5" name="PoljeZBesedilom 3414">
          <a:extLst>
            <a:ext uri="{FF2B5EF4-FFF2-40B4-BE49-F238E27FC236}">
              <a16:creationId xmlns:a16="http://schemas.microsoft.com/office/drawing/2014/main" id="{187124A2-F5C3-4C17-B96C-DE509DB7CCD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6" name="PoljeZBesedilom 3415">
          <a:extLst>
            <a:ext uri="{FF2B5EF4-FFF2-40B4-BE49-F238E27FC236}">
              <a16:creationId xmlns:a16="http://schemas.microsoft.com/office/drawing/2014/main" id="{6FC03A47-A7D1-41A0-ABA8-97269F723C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7" name="PoljeZBesedilom 3416">
          <a:extLst>
            <a:ext uri="{FF2B5EF4-FFF2-40B4-BE49-F238E27FC236}">
              <a16:creationId xmlns:a16="http://schemas.microsoft.com/office/drawing/2014/main" id="{DDD3A21D-9B24-4171-92AE-4B6ED9DD68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8" name="PoljeZBesedilom 3417">
          <a:extLst>
            <a:ext uri="{FF2B5EF4-FFF2-40B4-BE49-F238E27FC236}">
              <a16:creationId xmlns:a16="http://schemas.microsoft.com/office/drawing/2014/main" id="{AD6AE140-3714-410F-B0FE-4E5C40EC84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9" name="PoljeZBesedilom 3418">
          <a:extLst>
            <a:ext uri="{FF2B5EF4-FFF2-40B4-BE49-F238E27FC236}">
              <a16:creationId xmlns:a16="http://schemas.microsoft.com/office/drawing/2014/main" id="{FA4FC3A4-D3CD-459F-AEAD-ED7FC8E60C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0" name="PoljeZBesedilom 3419">
          <a:extLst>
            <a:ext uri="{FF2B5EF4-FFF2-40B4-BE49-F238E27FC236}">
              <a16:creationId xmlns:a16="http://schemas.microsoft.com/office/drawing/2014/main" id="{2234B88B-F48A-4B2C-8A36-685F81653C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1" name="PoljeZBesedilom 3420">
          <a:extLst>
            <a:ext uri="{FF2B5EF4-FFF2-40B4-BE49-F238E27FC236}">
              <a16:creationId xmlns:a16="http://schemas.microsoft.com/office/drawing/2014/main" id="{CD56CBD9-AE9A-4EE0-8C1C-0861645951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2" name="PoljeZBesedilom 3421">
          <a:extLst>
            <a:ext uri="{FF2B5EF4-FFF2-40B4-BE49-F238E27FC236}">
              <a16:creationId xmlns:a16="http://schemas.microsoft.com/office/drawing/2014/main" id="{7B66649B-4E5A-4C14-A39B-6B91CFCE31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3" name="PoljeZBesedilom 3422">
          <a:extLst>
            <a:ext uri="{FF2B5EF4-FFF2-40B4-BE49-F238E27FC236}">
              <a16:creationId xmlns:a16="http://schemas.microsoft.com/office/drawing/2014/main" id="{F7FA12B7-204E-4FE9-BC08-688F00835B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4" name="PoljeZBesedilom 3423">
          <a:extLst>
            <a:ext uri="{FF2B5EF4-FFF2-40B4-BE49-F238E27FC236}">
              <a16:creationId xmlns:a16="http://schemas.microsoft.com/office/drawing/2014/main" id="{D140B7F2-FD93-4B9B-B581-572D75D11ED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5" name="PoljeZBesedilom 3424">
          <a:extLst>
            <a:ext uri="{FF2B5EF4-FFF2-40B4-BE49-F238E27FC236}">
              <a16:creationId xmlns:a16="http://schemas.microsoft.com/office/drawing/2014/main" id="{8BB11F55-B4EA-4755-A01C-480939073F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6" name="PoljeZBesedilom 3425">
          <a:extLst>
            <a:ext uri="{FF2B5EF4-FFF2-40B4-BE49-F238E27FC236}">
              <a16:creationId xmlns:a16="http://schemas.microsoft.com/office/drawing/2014/main" id="{4FC1B093-A24B-4720-82FD-6FBCD52BC4E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7" name="PoljeZBesedilom 3426">
          <a:extLst>
            <a:ext uri="{FF2B5EF4-FFF2-40B4-BE49-F238E27FC236}">
              <a16:creationId xmlns:a16="http://schemas.microsoft.com/office/drawing/2014/main" id="{02FA5AF7-5C26-46DC-8226-51B87C3DD0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8" name="PoljeZBesedilom 3427">
          <a:extLst>
            <a:ext uri="{FF2B5EF4-FFF2-40B4-BE49-F238E27FC236}">
              <a16:creationId xmlns:a16="http://schemas.microsoft.com/office/drawing/2014/main" id="{422550F3-15F7-4F5E-BE3F-181CE6DE72E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9" name="PoljeZBesedilom 3428">
          <a:extLst>
            <a:ext uri="{FF2B5EF4-FFF2-40B4-BE49-F238E27FC236}">
              <a16:creationId xmlns:a16="http://schemas.microsoft.com/office/drawing/2014/main" id="{03AD323C-AE99-473C-A8B9-6E002076D9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0" name="PoljeZBesedilom 3429">
          <a:extLst>
            <a:ext uri="{FF2B5EF4-FFF2-40B4-BE49-F238E27FC236}">
              <a16:creationId xmlns:a16="http://schemas.microsoft.com/office/drawing/2014/main" id="{F6431D4A-61A9-4894-A387-42D147F075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1" name="PoljeZBesedilom 3430">
          <a:extLst>
            <a:ext uri="{FF2B5EF4-FFF2-40B4-BE49-F238E27FC236}">
              <a16:creationId xmlns:a16="http://schemas.microsoft.com/office/drawing/2014/main" id="{A79F3411-39C2-4BE1-A1DF-D54FD3B6EC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2" name="PoljeZBesedilom 3431">
          <a:extLst>
            <a:ext uri="{FF2B5EF4-FFF2-40B4-BE49-F238E27FC236}">
              <a16:creationId xmlns:a16="http://schemas.microsoft.com/office/drawing/2014/main" id="{E4485291-9C06-478B-9B2D-F91D301AFA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3" name="PoljeZBesedilom 3432">
          <a:extLst>
            <a:ext uri="{FF2B5EF4-FFF2-40B4-BE49-F238E27FC236}">
              <a16:creationId xmlns:a16="http://schemas.microsoft.com/office/drawing/2014/main" id="{ECECDEE0-4996-4EDE-B17E-62D1F66F933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4" name="PoljeZBesedilom 3433">
          <a:extLst>
            <a:ext uri="{FF2B5EF4-FFF2-40B4-BE49-F238E27FC236}">
              <a16:creationId xmlns:a16="http://schemas.microsoft.com/office/drawing/2014/main" id="{D37D581E-BC04-4C43-AE38-1243B1C9A4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5" name="PoljeZBesedilom 3434">
          <a:extLst>
            <a:ext uri="{FF2B5EF4-FFF2-40B4-BE49-F238E27FC236}">
              <a16:creationId xmlns:a16="http://schemas.microsoft.com/office/drawing/2014/main" id="{397C2F06-71E2-4D21-BAD0-07CB481EF7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6" name="PoljeZBesedilom 3435">
          <a:extLst>
            <a:ext uri="{FF2B5EF4-FFF2-40B4-BE49-F238E27FC236}">
              <a16:creationId xmlns:a16="http://schemas.microsoft.com/office/drawing/2014/main" id="{677C9088-F4DD-495B-976F-1199858166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7" name="PoljeZBesedilom 3436">
          <a:extLst>
            <a:ext uri="{FF2B5EF4-FFF2-40B4-BE49-F238E27FC236}">
              <a16:creationId xmlns:a16="http://schemas.microsoft.com/office/drawing/2014/main" id="{703CF6E2-A184-4443-9671-11A342EF87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8" name="PoljeZBesedilom 3437">
          <a:extLst>
            <a:ext uri="{FF2B5EF4-FFF2-40B4-BE49-F238E27FC236}">
              <a16:creationId xmlns:a16="http://schemas.microsoft.com/office/drawing/2014/main" id="{F6E4FD77-A995-4857-805F-8CB015A8E6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9" name="PoljeZBesedilom 3438">
          <a:extLst>
            <a:ext uri="{FF2B5EF4-FFF2-40B4-BE49-F238E27FC236}">
              <a16:creationId xmlns:a16="http://schemas.microsoft.com/office/drawing/2014/main" id="{1E157F89-D142-46A3-B129-552CC78536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0" name="PoljeZBesedilom 3439">
          <a:extLst>
            <a:ext uri="{FF2B5EF4-FFF2-40B4-BE49-F238E27FC236}">
              <a16:creationId xmlns:a16="http://schemas.microsoft.com/office/drawing/2014/main" id="{588FA85D-B55E-4F6A-AA83-EBD40E6538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1" name="PoljeZBesedilom 3440">
          <a:extLst>
            <a:ext uri="{FF2B5EF4-FFF2-40B4-BE49-F238E27FC236}">
              <a16:creationId xmlns:a16="http://schemas.microsoft.com/office/drawing/2014/main" id="{0F39E14E-91D9-40D0-9154-16142DFEFE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2" name="PoljeZBesedilom 3441">
          <a:extLst>
            <a:ext uri="{FF2B5EF4-FFF2-40B4-BE49-F238E27FC236}">
              <a16:creationId xmlns:a16="http://schemas.microsoft.com/office/drawing/2014/main" id="{A8A6F144-52B8-4583-BEAB-9030C6D02B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3" name="PoljeZBesedilom 3442">
          <a:extLst>
            <a:ext uri="{FF2B5EF4-FFF2-40B4-BE49-F238E27FC236}">
              <a16:creationId xmlns:a16="http://schemas.microsoft.com/office/drawing/2014/main" id="{DFA02B43-FB55-4044-B155-E600EEADBB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4" name="PoljeZBesedilom 3443">
          <a:extLst>
            <a:ext uri="{FF2B5EF4-FFF2-40B4-BE49-F238E27FC236}">
              <a16:creationId xmlns:a16="http://schemas.microsoft.com/office/drawing/2014/main" id="{A82FBDCE-B363-4226-9DB6-FC6721DC97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5" name="PoljeZBesedilom 3444">
          <a:extLst>
            <a:ext uri="{FF2B5EF4-FFF2-40B4-BE49-F238E27FC236}">
              <a16:creationId xmlns:a16="http://schemas.microsoft.com/office/drawing/2014/main" id="{1B41A02A-DDEE-4593-8221-FCC6BAF20C6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6" name="PoljeZBesedilom 3445">
          <a:extLst>
            <a:ext uri="{FF2B5EF4-FFF2-40B4-BE49-F238E27FC236}">
              <a16:creationId xmlns:a16="http://schemas.microsoft.com/office/drawing/2014/main" id="{44930AB0-93E8-4895-A4C0-60CFA77B699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7" name="PoljeZBesedilom 3446">
          <a:extLst>
            <a:ext uri="{FF2B5EF4-FFF2-40B4-BE49-F238E27FC236}">
              <a16:creationId xmlns:a16="http://schemas.microsoft.com/office/drawing/2014/main" id="{8DA3EE6D-68B7-40B6-B24E-EA046C6C01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8" name="PoljeZBesedilom 3447">
          <a:extLst>
            <a:ext uri="{FF2B5EF4-FFF2-40B4-BE49-F238E27FC236}">
              <a16:creationId xmlns:a16="http://schemas.microsoft.com/office/drawing/2014/main" id="{FDC86E31-B168-4EA4-B4AD-85DB6A4F87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9" name="PoljeZBesedilom 3448">
          <a:extLst>
            <a:ext uri="{FF2B5EF4-FFF2-40B4-BE49-F238E27FC236}">
              <a16:creationId xmlns:a16="http://schemas.microsoft.com/office/drawing/2014/main" id="{1F34749F-D792-4197-BF1D-134DB01A40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0" name="PoljeZBesedilom 3449">
          <a:extLst>
            <a:ext uri="{FF2B5EF4-FFF2-40B4-BE49-F238E27FC236}">
              <a16:creationId xmlns:a16="http://schemas.microsoft.com/office/drawing/2014/main" id="{42AAAF17-0809-4A10-9FFD-4C8BBC2117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1" name="PoljeZBesedilom 3450">
          <a:extLst>
            <a:ext uri="{FF2B5EF4-FFF2-40B4-BE49-F238E27FC236}">
              <a16:creationId xmlns:a16="http://schemas.microsoft.com/office/drawing/2014/main" id="{35963BA6-B49B-419D-9648-0422D8AA43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2" name="PoljeZBesedilom 3451">
          <a:extLst>
            <a:ext uri="{FF2B5EF4-FFF2-40B4-BE49-F238E27FC236}">
              <a16:creationId xmlns:a16="http://schemas.microsoft.com/office/drawing/2014/main" id="{F5CD62E5-48EF-4C56-9376-219A36FEC7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3" name="PoljeZBesedilom 3452">
          <a:extLst>
            <a:ext uri="{FF2B5EF4-FFF2-40B4-BE49-F238E27FC236}">
              <a16:creationId xmlns:a16="http://schemas.microsoft.com/office/drawing/2014/main" id="{D3021BF1-545E-40DD-AC09-C3B53BDAA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4" name="PoljeZBesedilom 3453">
          <a:extLst>
            <a:ext uri="{FF2B5EF4-FFF2-40B4-BE49-F238E27FC236}">
              <a16:creationId xmlns:a16="http://schemas.microsoft.com/office/drawing/2014/main" id="{EE65C5BE-A6FE-480B-AF28-CD3AB64205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5" name="PoljeZBesedilom 3454">
          <a:extLst>
            <a:ext uri="{FF2B5EF4-FFF2-40B4-BE49-F238E27FC236}">
              <a16:creationId xmlns:a16="http://schemas.microsoft.com/office/drawing/2014/main" id="{3C1FB2A7-8D60-4A8E-A239-860C0493D6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6" name="PoljeZBesedilom 3455">
          <a:extLst>
            <a:ext uri="{FF2B5EF4-FFF2-40B4-BE49-F238E27FC236}">
              <a16:creationId xmlns:a16="http://schemas.microsoft.com/office/drawing/2014/main" id="{4BEC568F-AF34-44C0-A8AA-906C792D9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7" name="PoljeZBesedilom 3456">
          <a:extLst>
            <a:ext uri="{FF2B5EF4-FFF2-40B4-BE49-F238E27FC236}">
              <a16:creationId xmlns:a16="http://schemas.microsoft.com/office/drawing/2014/main" id="{EAED1732-8BAB-4F3B-A8F6-74C0C43E5D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8" name="PoljeZBesedilom 3457">
          <a:extLst>
            <a:ext uri="{FF2B5EF4-FFF2-40B4-BE49-F238E27FC236}">
              <a16:creationId xmlns:a16="http://schemas.microsoft.com/office/drawing/2014/main" id="{BD88C49E-9B71-473D-BA1E-12806652EB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9" name="PoljeZBesedilom 3458">
          <a:extLst>
            <a:ext uri="{FF2B5EF4-FFF2-40B4-BE49-F238E27FC236}">
              <a16:creationId xmlns:a16="http://schemas.microsoft.com/office/drawing/2014/main" id="{66FCBC96-E37D-487F-B5D3-D951448572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0" name="PoljeZBesedilom 3459">
          <a:extLst>
            <a:ext uri="{FF2B5EF4-FFF2-40B4-BE49-F238E27FC236}">
              <a16:creationId xmlns:a16="http://schemas.microsoft.com/office/drawing/2014/main" id="{AE17F153-F6C2-4C94-BF6D-EB341887F2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1" name="PoljeZBesedilom 3460">
          <a:extLst>
            <a:ext uri="{FF2B5EF4-FFF2-40B4-BE49-F238E27FC236}">
              <a16:creationId xmlns:a16="http://schemas.microsoft.com/office/drawing/2014/main" id="{E4FCE553-A3FB-434A-81A5-F2BA365089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2" name="PoljeZBesedilom 3461">
          <a:extLst>
            <a:ext uri="{FF2B5EF4-FFF2-40B4-BE49-F238E27FC236}">
              <a16:creationId xmlns:a16="http://schemas.microsoft.com/office/drawing/2014/main" id="{EA803025-4E85-4D4F-A2F8-8861EF70B9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3" name="PoljeZBesedilom 3462">
          <a:extLst>
            <a:ext uri="{FF2B5EF4-FFF2-40B4-BE49-F238E27FC236}">
              <a16:creationId xmlns:a16="http://schemas.microsoft.com/office/drawing/2014/main" id="{42C31D4B-6CB8-49B6-9A7D-77A1CFCA5E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4" name="PoljeZBesedilom 3463">
          <a:extLst>
            <a:ext uri="{FF2B5EF4-FFF2-40B4-BE49-F238E27FC236}">
              <a16:creationId xmlns:a16="http://schemas.microsoft.com/office/drawing/2014/main" id="{273DABE5-26F9-49D1-9970-E6EC705D8D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5" name="PoljeZBesedilom 3464">
          <a:extLst>
            <a:ext uri="{FF2B5EF4-FFF2-40B4-BE49-F238E27FC236}">
              <a16:creationId xmlns:a16="http://schemas.microsoft.com/office/drawing/2014/main" id="{8F6B8D88-31B2-42EA-A138-56A46A8939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6" name="PoljeZBesedilom 3465">
          <a:extLst>
            <a:ext uri="{FF2B5EF4-FFF2-40B4-BE49-F238E27FC236}">
              <a16:creationId xmlns:a16="http://schemas.microsoft.com/office/drawing/2014/main" id="{E136CEA3-C970-4362-BE73-FA8664A381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7" name="PoljeZBesedilom 3466">
          <a:extLst>
            <a:ext uri="{FF2B5EF4-FFF2-40B4-BE49-F238E27FC236}">
              <a16:creationId xmlns:a16="http://schemas.microsoft.com/office/drawing/2014/main" id="{7E45BF83-A1FA-4954-B07C-A8F7C7FCA8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8" name="PoljeZBesedilom 3467">
          <a:extLst>
            <a:ext uri="{FF2B5EF4-FFF2-40B4-BE49-F238E27FC236}">
              <a16:creationId xmlns:a16="http://schemas.microsoft.com/office/drawing/2014/main" id="{B9F90096-6DA3-400F-A1DD-04E2EE678C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9" name="PoljeZBesedilom 3468">
          <a:extLst>
            <a:ext uri="{FF2B5EF4-FFF2-40B4-BE49-F238E27FC236}">
              <a16:creationId xmlns:a16="http://schemas.microsoft.com/office/drawing/2014/main" id="{2066985F-A0D7-4117-804E-911E7FFF2A6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0" name="PoljeZBesedilom 3469">
          <a:extLst>
            <a:ext uri="{FF2B5EF4-FFF2-40B4-BE49-F238E27FC236}">
              <a16:creationId xmlns:a16="http://schemas.microsoft.com/office/drawing/2014/main" id="{A08C48B1-074D-4054-9BEE-ED5FF6AA8C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1" name="PoljeZBesedilom 3470">
          <a:extLst>
            <a:ext uri="{FF2B5EF4-FFF2-40B4-BE49-F238E27FC236}">
              <a16:creationId xmlns:a16="http://schemas.microsoft.com/office/drawing/2014/main" id="{4BD6A875-BB5E-4C84-A664-E86EEE78C0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2" name="PoljeZBesedilom 3471">
          <a:extLst>
            <a:ext uri="{FF2B5EF4-FFF2-40B4-BE49-F238E27FC236}">
              <a16:creationId xmlns:a16="http://schemas.microsoft.com/office/drawing/2014/main" id="{DEFF008F-BCC6-47E5-8B29-F578846AA6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3" name="PoljeZBesedilom 3472">
          <a:extLst>
            <a:ext uri="{FF2B5EF4-FFF2-40B4-BE49-F238E27FC236}">
              <a16:creationId xmlns:a16="http://schemas.microsoft.com/office/drawing/2014/main" id="{5E3D0056-9299-475D-85F6-BA1388A950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4" name="PoljeZBesedilom 3473">
          <a:extLst>
            <a:ext uri="{FF2B5EF4-FFF2-40B4-BE49-F238E27FC236}">
              <a16:creationId xmlns:a16="http://schemas.microsoft.com/office/drawing/2014/main" id="{E0BC8AF6-E95D-4D6D-A5C5-C84E23BA52F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5" name="PoljeZBesedilom 3474">
          <a:extLst>
            <a:ext uri="{FF2B5EF4-FFF2-40B4-BE49-F238E27FC236}">
              <a16:creationId xmlns:a16="http://schemas.microsoft.com/office/drawing/2014/main" id="{C3D045C6-E335-4290-822B-987469C0B3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6" name="PoljeZBesedilom 3475">
          <a:extLst>
            <a:ext uri="{FF2B5EF4-FFF2-40B4-BE49-F238E27FC236}">
              <a16:creationId xmlns:a16="http://schemas.microsoft.com/office/drawing/2014/main" id="{54523674-8E7E-42B9-9C8D-0F72666F66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7" name="PoljeZBesedilom 3476">
          <a:extLst>
            <a:ext uri="{FF2B5EF4-FFF2-40B4-BE49-F238E27FC236}">
              <a16:creationId xmlns:a16="http://schemas.microsoft.com/office/drawing/2014/main" id="{128B638E-2775-42B4-9802-8CB5D4A1373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8" name="PoljeZBesedilom 3477">
          <a:extLst>
            <a:ext uri="{FF2B5EF4-FFF2-40B4-BE49-F238E27FC236}">
              <a16:creationId xmlns:a16="http://schemas.microsoft.com/office/drawing/2014/main" id="{12680682-614D-49DF-A8AA-D3F3D8C403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9" name="PoljeZBesedilom 3478">
          <a:extLst>
            <a:ext uri="{FF2B5EF4-FFF2-40B4-BE49-F238E27FC236}">
              <a16:creationId xmlns:a16="http://schemas.microsoft.com/office/drawing/2014/main" id="{C11560CE-28BF-4A8D-9681-66E52D2F9DD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0" name="PoljeZBesedilom 3479">
          <a:extLst>
            <a:ext uri="{FF2B5EF4-FFF2-40B4-BE49-F238E27FC236}">
              <a16:creationId xmlns:a16="http://schemas.microsoft.com/office/drawing/2014/main" id="{553360C9-548E-48B7-BA5B-47CB9899613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1" name="PoljeZBesedilom 3480">
          <a:extLst>
            <a:ext uri="{FF2B5EF4-FFF2-40B4-BE49-F238E27FC236}">
              <a16:creationId xmlns:a16="http://schemas.microsoft.com/office/drawing/2014/main" id="{250467F4-8677-4BD1-9080-E4A79257C62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2" name="PoljeZBesedilom 3481">
          <a:extLst>
            <a:ext uri="{FF2B5EF4-FFF2-40B4-BE49-F238E27FC236}">
              <a16:creationId xmlns:a16="http://schemas.microsoft.com/office/drawing/2014/main" id="{6E65746E-0404-47C5-A429-C7D6DCA950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3" name="PoljeZBesedilom 3482">
          <a:extLst>
            <a:ext uri="{FF2B5EF4-FFF2-40B4-BE49-F238E27FC236}">
              <a16:creationId xmlns:a16="http://schemas.microsoft.com/office/drawing/2014/main" id="{CF97E998-C558-47CA-B837-AD0F0290F3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4" name="PoljeZBesedilom 3483">
          <a:extLst>
            <a:ext uri="{FF2B5EF4-FFF2-40B4-BE49-F238E27FC236}">
              <a16:creationId xmlns:a16="http://schemas.microsoft.com/office/drawing/2014/main" id="{AD313254-D7DB-44DE-8A88-6AA4CD5828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5" name="PoljeZBesedilom 3484">
          <a:extLst>
            <a:ext uri="{FF2B5EF4-FFF2-40B4-BE49-F238E27FC236}">
              <a16:creationId xmlns:a16="http://schemas.microsoft.com/office/drawing/2014/main" id="{646176D3-F8DA-4108-9F31-341B0F0A19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6" name="PoljeZBesedilom 3485">
          <a:extLst>
            <a:ext uri="{FF2B5EF4-FFF2-40B4-BE49-F238E27FC236}">
              <a16:creationId xmlns:a16="http://schemas.microsoft.com/office/drawing/2014/main" id="{3B43488F-71B9-4B5F-8803-BDF2C888F5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7" name="PoljeZBesedilom 3486">
          <a:extLst>
            <a:ext uri="{FF2B5EF4-FFF2-40B4-BE49-F238E27FC236}">
              <a16:creationId xmlns:a16="http://schemas.microsoft.com/office/drawing/2014/main" id="{7D19ABD7-758B-4F2E-BE77-1B85AF2421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8" name="PoljeZBesedilom 3487">
          <a:extLst>
            <a:ext uri="{FF2B5EF4-FFF2-40B4-BE49-F238E27FC236}">
              <a16:creationId xmlns:a16="http://schemas.microsoft.com/office/drawing/2014/main" id="{853A7DD1-66C8-48FD-9E4C-B1A1C899F1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9" name="PoljeZBesedilom 3488">
          <a:extLst>
            <a:ext uri="{FF2B5EF4-FFF2-40B4-BE49-F238E27FC236}">
              <a16:creationId xmlns:a16="http://schemas.microsoft.com/office/drawing/2014/main" id="{ECE27AE7-9C24-4E6D-9493-410DB7DAE9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0" name="PoljeZBesedilom 3489">
          <a:extLst>
            <a:ext uri="{FF2B5EF4-FFF2-40B4-BE49-F238E27FC236}">
              <a16:creationId xmlns:a16="http://schemas.microsoft.com/office/drawing/2014/main" id="{723516AD-FFF0-4F39-BD22-B84EF05FFF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1" name="PoljeZBesedilom 3490">
          <a:extLst>
            <a:ext uri="{FF2B5EF4-FFF2-40B4-BE49-F238E27FC236}">
              <a16:creationId xmlns:a16="http://schemas.microsoft.com/office/drawing/2014/main" id="{8A655D17-68DC-42EE-A28D-9DBE99530B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2" name="PoljeZBesedilom 3491">
          <a:extLst>
            <a:ext uri="{FF2B5EF4-FFF2-40B4-BE49-F238E27FC236}">
              <a16:creationId xmlns:a16="http://schemas.microsoft.com/office/drawing/2014/main" id="{845228CC-BE46-4DF5-A928-5D8FB027E6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3" name="PoljeZBesedilom 3492">
          <a:extLst>
            <a:ext uri="{FF2B5EF4-FFF2-40B4-BE49-F238E27FC236}">
              <a16:creationId xmlns:a16="http://schemas.microsoft.com/office/drawing/2014/main" id="{FD9C35A3-A6C9-4B51-858D-1BCF473F74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4" name="PoljeZBesedilom 3493">
          <a:extLst>
            <a:ext uri="{FF2B5EF4-FFF2-40B4-BE49-F238E27FC236}">
              <a16:creationId xmlns:a16="http://schemas.microsoft.com/office/drawing/2014/main" id="{ECED0930-0014-4793-AACC-61BA14CBA9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5" name="PoljeZBesedilom 3494">
          <a:extLst>
            <a:ext uri="{FF2B5EF4-FFF2-40B4-BE49-F238E27FC236}">
              <a16:creationId xmlns:a16="http://schemas.microsoft.com/office/drawing/2014/main" id="{F98494E5-765A-48AE-8707-C4BE786317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6" name="PoljeZBesedilom 3495">
          <a:extLst>
            <a:ext uri="{FF2B5EF4-FFF2-40B4-BE49-F238E27FC236}">
              <a16:creationId xmlns:a16="http://schemas.microsoft.com/office/drawing/2014/main" id="{8D7D4770-9607-4F15-9EE7-1DC1AB098B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7" name="PoljeZBesedilom 3496">
          <a:extLst>
            <a:ext uri="{FF2B5EF4-FFF2-40B4-BE49-F238E27FC236}">
              <a16:creationId xmlns:a16="http://schemas.microsoft.com/office/drawing/2014/main" id="{B2FE469D-5B48-4B63-BF8A-2BFE2B8AC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8" name="PoljeZBesedilom 3497">
          <a:extLst>
            <a:ext uri="{FF2B5EF4-FFF2-40B4-BE49-F238E27FC236}">
              <a16:creationId xmlns:a16="http://schemas.microsoft.com/office/drawing/2014/main" id="{5EA20295-7AB4-4D7B-8D0A-F57FA21AAF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9" name="PoljeZBesedilom 3498">
          <a:extLst>
            <a:ext uri="{FF2B5EF4-FFF2-40B4-BE49-F238E27FC236}">
              <a16:creationId xmlns:a16="http://schemas.microsoft.com/office/drawing/2014/main" id="{39A47630-1DB9-4D7A-AC5D-E8ADA49787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0" name="PoljeZBesedilom 3499">
          <a:extLst>
            <a:ext uri="{FF2B5EF4-FFF2-40B4-BE49-F238E27FC236}">
              <a16:creationId xmlns:a16="http://schemas.microsoft.com/office/drawing/2014/main" id="{8B3EF4C1-5EAF-42B9-ADDE-22FA38EFDA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1" name="PoljeZBesedilom 3500">
          <a:extLst>
            <a:ext uri="{FF2B5EF4-FFF2-40B4-BE49-F238E27FC236}">
              <a16:creationId xmlns:a16="http://schemas.microsoft.com/office/drawing/2014/main" id="{819BD42F-3D03-44E8-813C-5EF9A2AC06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2" name="PoljeZBesedilom 3501">
          <a:extLst>
            <a:ext uri="{FF2B5EF4-FFF2-40B4-BE49-F238E27FC236}">
              <a16:creationId xmlns:a16="http://schemas.microsoft.com/office/drawing/2014/main" id="{7B674C47-9F34-446C-86DE-6FF7BC06C7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3" name="PoljeZBesedilom 3502">
          <a:extLst>
            <a:ext uri="{FF2B5EF4-FFF2-40B4-BE49-F238E27FC236}">
              <a16:creationId xmlns:a16="http://schemas.microsoft.com/office/drawing/2014/main" id="{7A02EA7A-FC68-438C-A736-0282B0A0B1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4" name="PoljeZBesedilom 3503">
          <a:extLst>
            <a:ext uri="{FF2B5EF4-FFF2-40B4-BE49-F238E27FC236}">
              <a16:creationId xmlns:a16="http://schemas.microsoft.com/office/drawing/2014/main" id="{BB71D72A-6A78-4759-8168-3A7ED98CFBE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5" name="PoljeZBesedilom 3504">
          <a:extLst>
            <a:ext uri="{FF2B5EF4-FFF2-40B4-BE49-F238E27FC236}">
              <a16:creationId xmlns:a16="http://schemas.microsoft.com/office/drawing/2014/main" id="{6B28D167-19DC-4A13-9DCF-14B1C31269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6" name="PoljeZBesedilom 3505">
          <a:extLst>
            <a:ext uri="{FF2B5EF4-FFF2-40B4-BE49-F238E27FC236}">
              <a16:creationId xmlns:a16="http://schemas.microsoft.com/office/drawing/2014/main" id="{F29DDD27-141F-4B59-A671-184F5F4277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7" name="PoljeZBesedilom 3506">
          <a:extLst>
            <a:ext uri="{FF2B5EF4-FFF2-40B4-BE49-F238E27FC236}">
              <a16:creationId xmlns:a16="http://schemas.microsoft.com/office/drawing/2014/main" id="{F7F4DB1A-D188-4040-8CB0-6982219115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8" name="PoljeZBesedilom 3507">
          <a:extLst>
            <a:ext uri="{FF2B5EF4-FFF2-40B4-BE49-F238E27FC236}">
              <a16:creationId xmlns:a16="http://schemas.microsoft.com/office/drawing/2014/main" id="{0147CBC6-7D29-4986-AA76-91CFBB516F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9" name="PoljeZBesedilom 3508">
          <a:extLst>
            <a:ext uri="{FF2B5EF4-FFF2-40B4-BE49-F238E27FC236}">
              <a16:creationId xmlns:a16="http://schemas.microsoft.com/office/drawing/2014/main" id="{D7E76C0C-8466-4BF6-96D4-491D191931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0" name="PoljeZBesedilom 3509">
          <a:extLst>
            <a:ext uri="{FF2B5EF4-FFF2-40B4-BE49-F238E27FC236}">
              <a16:creationId xmlns:a16="http://schemas.microsoft.com/office/drawing/2014/main" id="{8D5D93F4-7C64-4B35-8BA1-80E0E7E903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1" name="PoljeZBesedilom 3510">
          <a:extLst>
            <a:ext uri="{FF2B5EF4-FFF2-40B4-BE49-F238E27FC236}">
              <a16:creationId xmlns:a16="http://schemas.microsoft.com/office/drawing/2014/main" id="{204B2360-0589-4CB5-89AA-D67015EDAE9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2" name="PoljeZBesedilom 3511">
          <a:extLst>
            <a:ext uri="{FF2B5EF4-FFF2-40B4-BE49-F238E27FC236}">
              <a16:creationId xmlns:a16="http://schemas.microsoft.com/office/drawing/2014/main" id="{04258193-C767-46AA-B8B7-66D7A48D14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3" name="PoljeZBesedilom 3512">
          <a:extLst>
            <a:ext uri="{FF2B5EF4-FFF2-40B4-BE49-F238E27FC236}">
              <a16:creationId xmlns:a16="http://schemas.microsoft.com/office/drawing/2014/main" id="{EB93F11B-D7D5-4B14-9B2D-F3C79740CF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4" name="PoljeZBesedilom 3513">
          <a:extLst>
            <a:ext uri="{FF2B5EF4-FFF2-40B4-BE49-F238E27FC236}">
              <a16:creationId xmlns:a16="http://schemas.microsoft.com/office/drawing/2014/main" id="{049F4BB3-9B66-4197-91C6-C7E1CB91CD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5" name="PoljeZBesedilom 3514">
          <a:extLst>
            <a:ext uri="{FF2B5EF4-FFF2-40B4-BE49-F238E27FC236}">
              <a16:creationId xmlns:a16="http://schemas.microsoft.com/office/drawing/2014/main" id="{3E09FB6B-A09F-4679-B8AE-D9E9EFBABD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6" name="PoljeZBesedilom 3515">
          <a:extLst>
            <a:ext uri="{FF2B5EF4-FFF2-40B4-BE49-F238E27FC236}">
              <a16:creationId xmlns:a16="http://schemas.microsoft.com/office/drawing/2014/main" id="{FB941EC5-737D-4B82-A906-1A201DB9F82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7" name="PoljeZBesedilom 3516">
          <a:extLst>
            <a:ext uri="{FF2B5EF4-FFF2-40B4-BE49-F238E27FC236}">
              <a16:creationId xmlns:a16="http://schemas.microsoft.com/office/drawing/2014/main" id="{44DCFFAC-564C-4D10-8C0A-2720E43ED3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8" name="PoljeZBesedilom 3517">
          <a:extLst>
            <a:ext uri="{FF2B5EF4-FFF2-40B4-BE49-F238E27FC236}">
              <a16:creationId xmlns:a16="http://schemas.microsoft.com/office/drawing/2014/main" id="{58D19896-9213-46A2-BD79-C7C02C54EB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9" name="PoljeZBesedilom 3518">
          <a:extLst>
            <a:ext uri="{FF2B5EF4-FFF2-40B4-BE49-F238E27FC236}">
              <a16:creationId xmlns:a16="http://schemas.microsoft.com/office/drawing/2014/main" id="{57EE73FE-8F2C-4B5E-A368-BE15032068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0" name="PoljeZBesedilom 3519">
          <a:extLst>
            <a:ext uri="{FF2B5EF4-FFF2-40B4-BE49-F238E27FC236}">
              <a16:creationId xmlns:a16="http://schemas.microsoft.com/office/drawing/2014/main" id="{10DA56B1-50B1-43B2-B785-45F47A82DD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1" name="PoljeZBesedilom 3520">
          <a:extLst>
            <a:ext uri="{FF2B5EF4-FFF2-40B4-BE49-F238E27FC236}">
              <a16:creationId xmlns:a16="http://schemas.microsoft.com/office/drawing/2014/main" id="{78405869-B2CF-40BC-9E30-36A34702A7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2" name="PoljeZBesedilom 3521">
          <a:extLst>
            <a:ext uri="{FF2B5EF4-FFF2-40B4-BE49-F238E27FC236}">
              <a16:creationId xmlns:a16="http://schemas.microsoft.com/office/drawing/2014/main" id="{7D0CB820-B010-46B1-A935-86B91CC43D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3" name="PoljeZBesedilom 3522">
          <a:extLst>
            <a:ext uri="{FF2B5EF4-FFF2-40B4-BE49-F238E27FC236}">
              <a16:creationId xmlns:a16="http://schemas.microsoft.com/office/drawing/2014/main" id="{3B8AC9D9-85D3-4EEB-A5CD-40F1DFE059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4" name="PoljeZBesedilom 3523">
          <a:extLst>
            <a:ext uri="{FF2B5EF4-FFF2-40B4-BE49-F238E27FC236}">
              <a16:creationId xmlns:a16="http://schemas.microsoft.com/office/drawing/2014/main" id="{793C6F42-8812-49BF-A85E-F545941A1F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5" name="PoljeZBesedilom 3524">
          <a:extLst>
            <a:ext uri="{FF2B5EF4-FFF2-40B4-BE49-F238E27FC236}">
              <a16:creationId xmlns:a16="http://schemas.microsoft.com/office/drawing/2014/main" id="{0EC10E7B-2F41-4E04-9A7D-2845C08DE3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6" name="PoljeZBesedilom 3525">
          <a:extLst>
            <a:ext uri="{FF2B5EF4-FFF2-40B4-BE49-F238E27FC236}">
              <a16:creationId xmlns:a16="http://schemas.microsoft.com/office/drawing/2014/main" id="{1F5A4622-A7F7-4C4D-92A7-8B8F8698DD7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7" name="PoljeZBesedilom 3526">
          <a:extLst>
            <a:ext uri="{FF2B5EF4-FFF2-40B4-BE49-F238E27FC236}">
              <a16:creationId xmlns:a16="http://schemas.microsoft.com/office/drawing/2014/main" id="{C5BBEB95-10FE-43E2-846E-F761B24C78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8" name="PoljeZBesedilom 3527">
          <a:extLst>
            <a:ext uri="{FF2B5EF4-FFF2-40B4-BE49-F238E27FC236}">
              <a16:creationId xmlns:a16="http://schemas.microsoft.com/office/drawing/2014/main" id="{3B77D30E-3031-4420-9C16-1C8C9768F5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9" name="PoljeZBesedilom 3528">
          <a:extLst>
            <a:ext uri="{FF2B5EF4-FFF2-40B4-BE49-F238E27FC236}">
              <a16:creationId xmlns:a16="http://schemas.microsoft.com/office/drawing/2014/main" id="{6317A8DB-F455-4118-9DFB-2A42F1314F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0" name="PoljeZBesedilom 3529">
          <a:extLst>
            <a:ext uri="{FF2B5EF4-FFF2-40B4-BE49-F238E27FC236}">
              <a16:creationId xmlns:a16="http://schemas.microsoft.com/office/drawing/2014/main" id="{AAB27ED2-BEC3-4BEE-8720-4AAB81A9A9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1" name="PoljeZBesedilom 3530">
          <a:extLst>
            <a:ext uri="{FF2B5EF4-FFF2-40B4-BE49-F238E27FC236}">
              <a16:creationId xmlns:a16="http://schemas.microsoft.com/office/drawing/2014/main" id="{7DA5BB4B-78A5-4E04-8D45-FB1F69F316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2" name="PoljeZBesedilom 3531">
          <a:extLst>
            <a:ext uri="{FF2B5EF4-FFF2-40B4-BE49-F238E27FC236}">
              <a16:creationId xmlns:a16="http://schemas.microsoft.com/office/drawing/2014/main" id="{E5C27181-0684-4B1C-96C3-71720D5ADF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3" name="PoljeZBesedilom 3532">
          <a:extLst>
            <a:ext uri="{FF2B5EF4-FFF2-40B4-BE49-F238E27FC236}">
              <a16:creationId xmlns:a16="http://schemas.microsoft.com/office/drawing/2014/main" id="{790C2DAA-5D48-47A9-B2E3-1C15018C1E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4" name="PoljeZBesedilom 3533">
          <a:extLst>
            <a:ext uri="{FF2B5EF4-FFF2-40B4-BE49-F238E27FC236}">
              <a16:creationId xmlns:a16="http://schemas.microsoft.com/office/drawing/2014/main" id="{A5CE156D-C880-4025-8A68-71CBE82E5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5" name="PoljeZBesedilom 3534">
          <a:extLst>
            <a:ext uri="{FF2B5EF4-FFF2-40B4-BE49-F238E27FC236}">
              <a16:creationId xmlns:a16="http://schemas.microsoft.com/office/drawing/2014/main" id="{348F2F89-890F-4554-9D9E-EC5CF59FD4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6" name="PoljeZBesedilom 3535">
          <a:extLst>
            <a:ext uri="{FF2B5EF4-FFF2-40B4-BE49-F238E27FC236}">
              <a16:creationId xmlns:a16="http://schemas.microsoft.com/office/drawing/2014/main" id="{DA51B79A-C60B-4E72-BFEC-59FC1EB565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7" name="PoljeZBesedilom 3536">
          <a:extLst>
            <a:ext uri="{FF2B5EF4-FFF2-40B4-BE49-F238E27FC236}">
              <a16:creationId xmlns:a16="http://schemas.microsoft.com/office/drawing/2014/main" id="{17830907-B78F-414F-8E58-8B9DA53D6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8" name="PoljeZBesedilom 3537">
          <a:extLst>
            <a:ext uri="{FF2B5EF4-FFF2-40B4-BE49-F238E27FC236}">
              <a16:creationId xmlns:a16="http://schemas.microsoft.com/office/drawing/2014/main" id="{4464561C-964D-40CC-A423-55179737A5F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9" name="PoljeZBesedilom 3538">
          <a:extLst>
            <a:ext uri="{FF2B5EF4-FFF2-40B4-BE49-F238E27FC236}">
              <a16:creationId xmlns:a16="http://schemas.microsoft.com/office/drawing/2014/main" id="{3AF9DBB1-2282-4826-9BC1-8ABBF30A37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0" name="PoljeZBesedilom 3539">
          <a:extLst>
            <a:ext uri="{FF2B5EF4-FFF2-40B4-BE49-F238E27FC236}">
              <a16:creationId xmlns:a16="http://schemas.microsoft.com/office/drawing/2014/main" id="{CA581385-33DD-4540-960F-322A998923D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1" name="PoljeZBesedilom 3540">
          <a:extLst>
            <a:ext uri="{FF2B5EF4-FFF2-40B4-BE49-F238E27FC236}">
              <a16:creationId xmlns:a16="http://schemas.microsoft.com/office/drawing/2014/main" id="{41D94553-4D5D-48B7-8FC8-5AC58ED9BE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2" name="PoljeZBesedilom 3541">
          <a:extLst>
            <a:ext uri="{FF2B5EF4-FFF2-40B4-BE49-F238E27FC236}">
              <a16:creationId xmlns:a16="http://schemas.microsoft.com/office/drawing/2014/main" id="{0D9D6890-0CDB-4E32-8497-17F684A5B0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3" name="PoljeZBesedilom 3542">
          <a:extLst>
            <a:ext uri="{FF2B5EF4-FFF2-40B4-BE49-F238E27FC236}">
              <a16:creationId xmlns:a16="http://schemas.microsoft.com/office/drawing/2014/main" id="{7166EFC2-447D-4468-9443-538AF18CA2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4" name="PoljeZBesedilom 3543">
          <a:extLst>
            <a:ext uri="{FF2B5EF4-FFF2-40B4-BE49-F238E27FC236}">
              <a16:creationId xmlns:a16="http://schemas.microsoft.com/office/drawing/2014/main" id="{634316B4-D2A3-4DB0-890C-21792197671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5" name="PoljeZBesedilom 3544">
          <a:extLst>
            <a:ext uri="{FF2B5EF4-FFF2-40B4-BE49-F238E27FC236}">
              <a16:creationId xmlns:a16="http://schemas.microsoft.com/office/drawing/2014/main" id="{AC9DB72F-3371-424E-A787-61CE034FD71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6" name="PoljeZBesedilom 3545">
          <a:extLst>
            <a:ext uri="{FF2B5EF4-FFF2-40B4-BE49-F238E27FC236}">
              <a16:creationId xmlns:a16="http://schemas.microsoft.com/office/drawing/2014/main" id="{E539FA70-DA27-4535-9CAA-A51D59EB56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7" name="PoljeZBesedilom 3546">
          <a:extLst>
            <a:ext uri="{FF2B5EF4-FFF2-40B4-BE49-F238E27FC236}">
              <a16:creationId xmlns:a16="http://schemas.microsoft.com/office/drawing/2014/main" id="{BB9729CB-27E2-4CFB-A839-F64133FD87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8" name="PoljeZBesedilom 3547">
          <a:extLst>
            <a:ext uri="{FF2B5EF4-FFF2-40B4-BE49-F238E27FC236}">
              <a16:creationId xmlns:a16="http://schemas.microsoft.com/office/drawing/2014/main" id="{5E390A1D-C80F-4889-A1D9-F66D902CB7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9" name="PoljeZBesedilom 3548">
          <a:extLst>
            <a:ext uri="{FF2B5EF4-FFF2-40B4-BE49-F238E27FC236}">
              <a16:creationId xmlns:a16="http://schemas.microsoft.com/office/drawing/2014/main" id="{1DAA2B04-7ABB-4ADB-B7E8-26FA9F0E79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0" name="PoljeZBesedilom 3549">
          <a:extLst>
            <a:ext uri="{FF2B5EF4-FFF2-40B4-BE49-F238E27FC236}">
              <a16:creationId xmlns:a16="http://schemas.microsoft.com/office/drawing/2014/main" id="{BA391431-C7A8-4561-B6C3-A97535383E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1" name="PoljeZBesedilom 3550">
          <a:extLst>
            <a:ext uri="{FF2B5EF4-FFF2-40B4-BE49-F238E27FC236}">
              <a16:creationId xmlns:a16="http://schemas.microsoft.com/office/drawing/2014/main" id="{034F6637-0DA6-4BFF-BB30-E32F6BA55A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2" name="PoljeZBesedilom 3551">
          <a:extLst>
            <a:ext uri="{FF2B5EF4-FFF2-40B4-BE49-F238E27FC236}">
              <a16:creationId xmlns:a16="http://schemas.microsoft.com/office/drawing/2014/main" id="{759B9159-7CA6-45F7-AC47-132F42232D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3" name="PoljeZBesedilom 3552">
          <a:extLst>
            <a:ext uri="{FF2B5EF4-FFF2-40B4-BE49-F238E27FC236}">
              <a16:creationId xmlns:a16="http://schemas.microsoft.com/office/drawing/2014/main" id="{597F5B3F-5A23-4F99-B70F-F44BD653639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4" name="PoljeZBesedilom 3553">
          <a:extLst>
            <a:ext uri="{FF2B5EF4-FFF2-40B4-BE49-F238E27FC236}">
              <a16:creationId xmlns:a16="http://schemas.microsoft.com/office/drawing/2014/main" id="{90841848-7775-451C-BBDE-04C31E0D36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5" name="PoljeZBesedilom 3554">
          <a:extLst>
            <a:ext uri="{FF2B5EF4-FFF2-40B4-BE49-F238E27FC236}">
              <a16:creationId xmlns:a16="http://schemas.microsoft.com/office/drawing/2014/main" id="{F766F590-9FFF-4853-9EBA-F698F3D1B7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6" name="PoljeZBesedilom 3555">
          <a:extLst>
            <a:ext uri="{FF2B5EF4-FFF2-40B4-BE49-F238E27FC236}">
              <a16:creationId xmlns:a16="http://schemas.microsoft.com/office/drawing/2014/main" id="{4B3CFB7E-3E66-4C01-90B5-EC829A5EF4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7" name="PoljeZBesedilom 3556">
          <a:extLst>
            <a:ext uri="{FF2B5EF4-FFF2-40B4-BE49-F238E27FC236}">
              <a16:creationId xmlns:a16="http://schemas.microsoft.com/office/drawing/2014/main" id="{60C60243-E8B5-4DBC-931B-C00B63A839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8" name="PoljeZBesedilom 3557">
          <a:extLst>
            <a:ext uri="{FF2B5EF4-FFF2-40B4-BE49-F238E27FC236}">
              <a16:creationId xmlns:a16="http://schemas.microsoft.com/office/drawing/2014/main" id="{22E0EAAB-D4BE-4C06-8B3B-EE06F9DEB2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9" name="PoljeZBesedilom 3558">
          <a:extLst>
            <a:ext uri="{FF2B5EF4-FFF2-40B4-BE49-F238E27FC236}">
              <a16:creationId xmlns:a16="http://schemas.microsoft.com/office/drawing/2014/main" id="{A88EAE45-40B1-4C55-8D1D-D6AC402D64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0" name="PoljeZBesedilom 3559">
          <a:extLst>
            <a:ext uri="{FF2B5EF4-FFF2-40B4-BE49-F238E27FC236}">
              <a16:creationId xmlns:a16="http://schemas.microsoft.com/office/drawing/2014/main" id="{BA0C0130-9446-434D-9EE1-E472ED50E4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1" name="PoljeZBesedilom 3560">
          <a:extLst>
            <a:ext uri="{FF2B5EF4-FFF2-40B4-BE49-F238E27FC236}">
              <a16:creationId xmlns:a16="http://schemas.microsoft.com/office/drawing/2014/main" id="{B83D564D-A3DF-4DCD-90D0-94142EBA74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2" name="PoljeZBesedilom 3561">
          <a:extLst>
            <a:ext uri="{FF2B5EF4-FFF2-40B4-BE49-F238E27FC236}">
              <a16:creationId xmlns:a16="http://schemas.microsoft.com/office/drawing/2014/main" id="{D9EA113F-190D-43BC-92E0-7FAB2F0A8F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3" name="PoljeZBesedilom 3562">
          <a:extLst>
            <a:ext uri="{FF2B5EF4-FFF2-40B4-BE49-F238E27FC236}">
              <a16:creationId xmlns:a16="http://schemas.microsoft.com/office/drawing/2014/main" id="{10E48D71-2B23-47F6-9476-D12D9F9F54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4" name="PoljeZBesedilom 3563">
          <a:extLst>
            <a:ext uri="{FF2B5EF4-FFF2-40B4-BE49-F238E27FC236}">
              <a16:creationId xmlns:a16="http://schemas.microsoft.com/office/drawing/2014/main" id="{E26EFDDE-A226-415E-A9DE-5DAC17DA1F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5" name="PoljeZBesedilom 3564">
          <a:extLst>
            <a:ext uri="{FF2B5EF4-FFF2-40B4-BE49-F238E27FC236}">
              <a16:creationId xmlns:a16="http://schemas.microsoft.com/office/drawing/2014/main" id="{D407947F-E8C2-4582-AAFA-A5BC8827E8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6" name="PoljeZBesedilom 3565">
          <a:extLst>
            <a:ext uri="{FF2B5EF4-FFF2-40B4-BE49-F238E27FC236}">
              <a16:creationId xmlns:a16="http://schemas.microsoft.com/office/drawing/2014/main" id="{DE43F08E-7B3C-4A04-9CB0-E705131E9A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7" name="PoljeZBesedilom 3566">
          <a:extLst>
            <a:ext uri="{FF2B5EF4-FFF2-40B4-BE49-F238E27FC236}">
              <a16:creationId xmlns:a16="http://schemas.microsoft.com/office/drawing/2014/main" id="{810257B1-1C42-4167-BA3D-2C9465B094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8" name="PoljeZBesedilom 3567">
          <a:extLst>
            <a:ext uri="{FF2B5EF4-FFF2-40B4-BE49-F238E27FC236}">
              <a16:creationId xmlns:a16="http://schemas.microsoft.com/office/drawing/2014/main" id="{8A5813E1-4C41-4F1E-9AD8-0147DD8DE2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9" name="PoljeZBesedilom 3568">
          <a:extLst>
            <a:ext uri="{FF2B5EF4-FFF2-40B4-BE49-F238E27FC236}">
              <a16:creationId xmlns:a16="http://schemas.microsoft.com/office/drawing/2014/main" id="{69272C24-9AC0-45EC-861F-D2617A03E7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0" name="PoljeZBesedilom 3569">
          <a:extLst>
            <a:ext uri="{FF2B5EF4-FFF2-40B4-BE49-F238E27FC236}">
              <a16:creationId xmlns:a16="http://schemas.microsoft.com/office/drawing/2014/main" id="{808F79C7-B6B9-4AF2-8683-496B6A73E9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1" name="PoljeZBesedilom 3570">
          <a:extLst>
            <a:ext uri="{FF2B5EF4-FFF2-40B4-BE49-F238E27FC236}">
              <a16:creationId xmlns:a16="http://schemas.microsoft.com/office/drawing/2014/main" id="{9459CCFE-9351-4F01-B8F2-AB90D0CB44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2" name="PoljeZBesedilom 3571">
          <a:extLst>
            <a:ext uri="{FF2B5EF4-FFF2-40B4-BE49-F238E27FC236}">
              <a16:creationId xmlns:a16="http://schemas.microsoft.com/office/drawing/2014/main" id="{4488D89C-496B-423F-B8D9-4E51ADFC27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3" name="PoljeZBesedilom 3572">
          <a:extLst>
            <a:ext uri="{FF2B5EF4-FFF2-40B4-BE49-F238E27FC236}">
              <a16:creationId xmlns:a16="http://schemas.microsoft.com/office/drawing/2014/main" id="{C898D5CD-F44F-4872-8C62-6F5D1A2A09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4" name="PoljeZBesedilom 3573">
          <a:extLst>
            <a:ext uri="{FF2B5EF4-FFF2-40B4-BE49-F238E27FC236}">
              <a16:creationId xmlns:a16="http://schemas.microsoft.com/office/drawing/2014/main" id="{8E522540-0054-4B49-976F-30F626F5ED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5" name="PoljeZBesedilom 3574">
          <a:extLst>
            <a:ext uri="{FF2B5EF4-FFF2-40B4-BE49-F238E27FC236}">
              <a16:creationId xmlns:a16="http://schemas.microsoft.com/office/drawing/2014/main" id="{8EF62A4E-681F-45B2-A4A2-C0B9298FCF0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6" name="PoljeZBesedilom 3575">
          <a:extLst>
            <a:ext uri="{FF2B5EF4-FFF2-40B4-BE49-F238E27FC236}">
              <a16:creationId xmlns:a16="http://schemas.microsoft.com/office/drawing/2014/main" id="{1E95694A-5BE8-41C2-B40F-EC8B18ADA5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7" name="PoljeZBesedilom 3576">
          <a:extLst>
            <a:ext uri="{FF2B5EF4-FFF2-40B4-BE49-F238E27FC236}">
              <a16:creationId xmlns:a16="http://schemas.microsoft.com/office/drawing/2014/main" id="{9BF18D4E-7786-4C27-8FEA-70E617CCE8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8" name="PoljeZBesedilom 3577">
          <a:extLst>
            <a:ext uri="{FF2B5EF4-FFF2-40B4-BE49-F238E27FC236}">
              <a16:creationId xmlns:a16="http://schemas.microsoft.com/office/drawing/2014/main" id="{868AD122-3D28-4837-8570-F4FE8BC7E5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9" name="PoljeZBesedilom 3578">
          <a:extLst>
            <a:ext uri="{FF2B5EF4-FFF2-40B4-BE49-F238E27FC236}">
              <a16:creationId xmlns:a16="http://schemas.microsoft.com/office/drawing/2014/main" id="{F31BCCC6-3D8A-4DC0-9A9F-F6229FD1CC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0" name="PoljeZBesedilom 3579">
          <a:extLst>
            <a:ext uri="{FF2B5EF4-FFF2-40B4-BE49-F238E27FC236}">
              <a16:creationId xmlns:a16="http://schemas.microsoft.com/office/drawing/2014/main" id="{DCE9B4ED-BC92-46B9-B116-52650C0284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1" name="PoljeZBesedilom 3580">
          <a:extLst>
            <a:ext uri="{FF2B5EF4-FFF2-40B4-BE49-F238E27FC236}">
              <a16:creationId xmlns:a16="http://schemas.microsoft.com/office/drawing/2014/main" id="{9143ECD1-52C9-4AE5-A3F7-857B90400AB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2" name="PoljeZBesedilom 3581">
          <a:extLst>
            <a:ext uri="{FF2B5EF4-FFF2-40B4-BE49-F238E27FC236}">
              <a16:creationId xmlns:a16="http://schemas.microsoft.com/office/drawing/2014/main" id="{CB957952-F52A-4035-A8D9-2480D09CB0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3" name="PoljeZBesedilom 3582">
          <a:extLst>
            <a:ext uri="{FF2B5EF4-FFF2-40B4-BE49-F238E27FC236}">
              <a16:creationId xmlns:a16="http://schemas.microsoft.com/office/drawing/2014/main" id="{49F3D545-4705-4FDA-B450-9E51F00D15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4" name="PoljeZBesedilom 3583">
          <a:extLst>
            <a:ext uri="{FF2B5EF4-FFF2-40B4-BE49-F238E27FC236}">
              <a16:creationId xmlns:a16="http://schemas.microsoft.com/office/drawing/2014/main" id="{9CE82B0F-40F9-469C-8BC7-E8D7E66DFD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5" name="PoljeZBesedilom 3584">
          <a:extLst>
            <a:ext uri="{FF2B5EF4-FFF2-40B4-BE49-F238E27FC236}">
              <a16:creationId xmlns:a16="http://schemas.microsoft.com/office/drawing/2014/main" id="{7714FEAB-0BCB-402D-B1A7-76F829E86C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6" name="PoljeZBesedilom 3585">
          <a:extLst>
            <a:ext uri="{FF2B5EF4-FFF2-40B4-BE49-F238E27FC236}">
              <a16:creationId xmlns:a16="http://schemas.microsoft.com/office/drawing/2014/main" id="{666DCE95-6B9F-4BEE-B28A-50FFFAD788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7" name="PoljeZBesedilom 3586">
          <a:extLst>
            <a:ext uri="{FF2B5EF4-FFF2-40B4-BE49-F238E27FC236}">
              <a16:creationId xmlns:a16="http://schemas.microsoft.com/office/drawing/2014/main" id="{69049A78-0ACE-40F5-963F-2C3DF0EEEA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8" name="PoljeZBesedilom 3587">
          <a:extLst>
            <a:ext uri="{FF2B5EF4-FFF2-40B4-BE49-F238E27FC236}">
              <a16:creationId xmlns:a16="http://schemas.microsoft.com/office/drawing/2014/main" id="{5C51B472-481F-4213-9D45-E8AA8F4BF3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9" name="PoljeZBesedilom 3588">
          <a:extLst>
            <a:ext uri="{FF2B5EF4-FFF2-40B4-BE49-F238E27FC236}">
              <a16:creationId xmlns:a16="http://schemas.microsoft.com/office/drawing/2014/main" id="{62CE7256-E07B-4AC6-B645-B3A73CB297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0" name="PoljeZBesedilom 3589">
          <a:extLst>
            <a:ext uri="{FF2B5EF4-FFF2-40B4-BE49-F238E27FC236}">
              <a16:creationId xmlns:a16="http://schemas.microsoft.com/office/drawing/2014/main" id="{834CCDCF-CB74-4B53-AB71-5569BE69FB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1" name="PoljeZBesedilom 3590">
          <a:extLst>
            <a:ext uri="{FF2B5EF4-FFF2-40B4-BE49-F238E27FC236}">
              <a16:creationId xmlns:a16="http://schemas.microsoft.com/office/drawing/2014/main" id="{1C6AD9B4-CA0D-44F8-BBDD-D31266F4FE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2" name="PoljeZBesedilom 3591">
          <a:extLst>
            <a:ext uri="{FF2B5EF4-FFF2-40B4-BE49-F238E27FC236}">
              <a16:creationId xmlns:a16="http://schemas.microsoft.com/office/drawing/2014/main" id="{7D287028-6F7B-4F8C-9AD8-3115909936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3" name="PoljeZBesedilom 3592">
          <a:extLst>
            <a:ext uri="{FF2B5EF4-FFF2-40B4-BE49-F238E27FC236}">
              <a16:creationId xmlns:a16="http://schemas.microsoft.com/office/drawing/2014/main" id="{D8A0EC5A-8C84-4D05-9100-D3AE8F21CA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4" name="PoljeZBesedilom 3593">
          <a:extLst>
            <a:ext uri="{FF2B5EF4-FFF2-40B4-BE49-F238E27FC236}">
              <a16:creationId xmlns:a16="http://schemas.microsoft.com/office/drawing/2014/main" id="{B785C94A-F5EB-46AE-8B26-DBD92B91EB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5" name="PoljeZBesedilom 3594">
          <a:extLst>
            <a:ext uri="{FF2B5EF4-FFF2-40B4-BE49-F238E27FC236}">
              <a16:creationId xmlns:a16="http://schemas.microsoft.com/office/drawing/2014/main" id="{1BF0D73D-DF55-4351-BDE8-61F30E45FA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6" name="PoljeZBesedilom 3595">
          <a:extLst>
            <a:ext uri="{FF2B5EF4-FFF2-40B4-BE49-F238E27FC236}">
              <a16:creationId xmlns:a16="http://schemas.microsoft.com/office/drawing/2014/main" id="{54EC30AC-2BE0-4B54-B697-83693DCAC7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7" name="PoljeZBesedilom 3596">
          <a:extLst>
            <a:ext uri="{FF2B5EF4-FFF2-40B4-BE49-F238E27FC236}">
              <a16:creationId xmlns:a16="http://schemas.microsoft.com/office/drawing/2014/main" id="{191AD1D2-2BBE-4161-8247-12E1DE29EA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8" name="PoljeZBesedilom 3597">
          <a:extLst>
            <a:ext uri="{FF2B5EF4-FFF2-40B4-BE49-F238E27FC236}">
              <a16:creationId xmlns:a16="http://schemas.microsoft.com/office/drawing/2014/main" id="{636F282D-2F69-44F0-BAA5-1784A3A5A69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9" name="PoljeZBesedilom 3598">
          <a:extLst>
            <a:ext uri="{FF2B5EF4-FFF2-40B4-BE49-F238E27FC236}">
              <a16:creationId xmlns:a16="http://schemas.microsoft.com/office/drawing/2014/main" id="{BD57F6B5-C82C-4277-9D6F-45744394F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600" name="PoljeZBesedilom 3599">
          <a:extLst>
            <a:ext uri="{FF2B5EF4-FFF2-40B4-BE49-F238E27FC236}">
              <a16:creationId xmlns:a16="http://schemas.microsoft.com/office/drawing/2014/main" id="{9FB0C690-0D0E-49E4-921F-7B01318C93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601" name="PoljeZBesedilom 3600">
          <a:extLst>
            <a:ext uri="{FF2B5EF4-FFF2-40B4-BE49-F238E27FC236}">
              <a16:creationId xmlns:a16="http://schemas.microsoft.com/office/drawing/2014/main" id="{79B36699-7C1A-4F43-8B75-BA364AFA0B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2" name="PoljeZBesedilom 3601">
          <a:extLst>
            <a:ext uri="{FF2B5EF4-FFF2-40B4-BE49-F238E27FC236}">
              <a16:creationId xmlns:a16="http://schemas.microsoft.com/office/drawing/2014/main" id="{59B4BDEF-8E0C-45D9-B1F6-096D08A68BD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3" name="PoljeZBesedilom 3602">
          <a:extLst>
            <a:ext uri="{FF2B5EF4-FFF2-40B4-BE49-F238E27FC236}">
              <a16:creationId xmlns:a16="http://schemas.microsoft.com/office/drawing/2014/main" id="{6EEB2A0D-6D1D-4C9F-A9F6-C5F12C26229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4" name="PoljeZBesedilom 3603">
          <a:extLst>
            <a:ext uri="{FF2B5EF4-FFF2-40B4-BE49-F238E27FC236}">
              <a16:creationId xmlns:a16="http://schemas.microsoft.com/office/drawing/2014/main" id="{334E9714-02C6-4BFD-B66D-AC07A0D8182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5" name="PoljeZBesedilom 3604">
          <a:extLst>
            <a:ext uri="{FF2B5EF4-FFF2-40B4-BE49-F238E27FC236}">
              <a16:creationId xmlns:a16="http://schemas.microsoft.com/office/drawing/2014/main" id="{FBB0B9D1-4430-4782-8ECA-9F0729F07ED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6" name="PoljeZBesedilom 3605">
          <a:extLst>
            <a:ext uri="{FF2B5EF4-FFF2-40B4-BE49-F238E27FC236}">
              <a16:creationId xmlns:a16="http://schemas.microsoft.com/office/drawing/2014/main" id="{42F162BD-A0F9-4446-A041-851DD7108D0B}"/>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7" name="PoljeZBesedilom 3606">
          <a:extLst>
            <a:ext uri="{FF2B5EF4-FFF2-40B4-BE49-F238E27FC236}">
              <a16:creationId xmlns:a16="http://schemas.microsoft.com/office/drawing/2014/main" id="{DA5F541A-F2DC-4C16-AD37-B9FE0D688BF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8" name="PoljeZBesedilom 3607">
          <a:extLst>
            <a:ext uri="{FF2B5EF4-FFF2-40B4-BE49-F238E27FC236}">
              <a16:creationId xmlns:a16="http://schemas.microsoft.com/office/drawing/2014/main" id="{848F53E2-A6C4-42E4-A195-B4BF2BE124C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9" name="PoljeZBesedilom 3608">
          <a:extLst>
            <a:ext uri="{FF2B5EF4-FFF2-40B4-BE49-F238E27FC236}">
              <a16:creationId xmlns:a16="http://schemas.microsoft.com/office/drawing/2014/main" id="{4B65BB93-961E-4B93-BE36-FF2693A9FDF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0" name="PoljeZBesedilom 3609">
          <a:extLst>
            <a:ext uri="{FF2B5EF4-FFF2-40B4-BE49-F238E27FC236}">
              <a16:creationId xmlns:a16="http://schemas.microsoft.com/office/drawing/2014/main" id="{940A9AC7-DA5A-427A-A23B-160F406CD30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1" name="PoljeZBesedilom 3610">
          <a:extLst>
            <a:ext uri="{FF2B5EF4-FFF2-40B4-BE49-F238E27FC236}">
              <a16:creationId xmlns:a16="http://schemas.microsoft.com/office/drawing/2014/main" id="{DA84B254-ACC0-4F9E-A2A2-2D5F3C27ED2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2" name="PoljeZBesedilom 3611">
          <a:extLst>
            <a:ext uri="{FF2B5EF4-FFF2-40B4-BE49-F238E27FC236}">
              <a16:creationId xmlns:a16="http://schemas.microsoft.com/office/drawing/2014/main" id="{AADC1CD0-E444-40E3-977F-BFE1B30D620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3" name="PoljeZBesedilom 3612">
          <a:extLst>
            <a:ext uri="{FF2B5EF4-FFF2-40B4-BE49-F238E27FC236}">
              <a16:creationId xmlns:a16="http://schemas.microsoft.com/office/drawing/2014/main" id="{CAEEAA81-85CA-44A0-B7FB-83E229220327}"/>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4" name="PoljeZBesedilom 3613">
          <a:extLst>
            <a:ext uri="{FF2B5EF4-FFF2-40B4-BE49-F238E27FC236}">
              <a16:creationId xmlns:a16="http://schemas.microsoft.com/office/drawing/2014/main" id="{FBA70A61-0479-4247-BAC1-7005B5162712}"/>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5" name="PoljeZBesedilom 3614">
          <a:extLst>
            <a:ext uri="{FF2B5EF4-FFF2-40B4-BE49-F238E27FC236}">
              <a16:creationId xmlns:a16="http://schemas.microsoft.com/office/drawing/2014/main" id="{4BDD4D5D-00E7-44A4-B896-5CD25A20EB5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6" name="PoljeZBesedilom 3615">
          <a:extLst>
            <a:ext uri="{FF2B5EF4-FFF2-40B4-BE49-F238E27FC236}">
              <a16:creationId xmlns:a16="http://schemas.microsoft.com/office/drawing/2014/main" id="{42BC4E6E-47DE-439B-9451-812FA782624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7" name="PoljeZBesedilom 3616">
          <a:extLst>
            <a:ext uri="{FF2B5EF4-FFF2-40B4-BE49-F238E27FC236}">
              <a16:creationId xmlns:a16="http://schemas.microsoft.com/office/drawing/2014/main" id="{6B2E9C56-8F2B-4FDD-822B-FEDFC27A3D9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8" name="PoljeZBesedilom 3617">
          <a:extLst>
            <a:ext uri="{FF2B5EF4-FFF2-40B4-BE49-F238E27FC236}">
              <a16:creationId xmlns:a16="http://schemas.microsoft.com/office/drawing/2014/main" id="{7194780C-1AD4-41DA-8ABF-2A23EAFAF9B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9" name="PoljeZBesedilom 3618">
          <a:extLst>
            <a:ext uri="{FF2B5EF4-FFF2-40B4-BE49-F238E27FC236}">
              <a16:creationId xmlns:a16="http://schemas.microsoft.com/office/drawing/2014/main" id="{80D65D7A-91B9-48F9-918E-FA5F983DC53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0" name="PoljeZBesedilom 3619">
          <a:extLst>
            <a:ext uri="{FF2B5EF4-FFF2-40B4-BE49-F238E27FC236}">
              <a16:creationId xmlns:a16="http://schemas.microsoft.com/office/drawing/2014/main" id="{B8A7CCE5-8AD2-45DA-B691-1DE6979A312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1" name="PoljeZBesedilom 3620">
          <a:extLst>
            <a:ext uri="{FF2B5EF4-FFF2-40B4-BE49-F238E27FC236}">
              <a16:creationId xmlns:a16="http://schemas.microsoft.com/office/drawing/2014/main" id="{515BDC90-601F-4B5C-AC2C-AA20D632B1F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2" name="PoljeZBesedilom 3621">
          <a:extLst>
            <a:ext uri="{FF2B5EF4-FFF2-40B4-BE49-F238E27FC236}">
              <a16:creationId xmlns:a16="http://schemas.microsoft.com/office/drawing/2014/main" id="{2CACF0B1-92C6-4A4A-85DF-B2EC42E28658}"/>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3" name="PoljeZBesedilom 3622">
          <a:extLst>
            <a:ext uri="{FF2B5EF4-FFF2-40B4-BE49-F238E27FC236}">
              <a16:creationId xmlns:a16="http://schemas.microsoft.com/office/drawing/2014/main" id="{450F560D-EF28-4E8F-BF6B-8C9E790CC4B7}"/>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4" name="PoljeZBesedilom 3623">
          <a:extLst>
            <a:ext uri="{FF2B5EF4-FFF2-40B4-BE49-F238E27FC236}">
              <a16:creationId xmlns:a16="http://schemas.microsoft.com/office/drawing/2014/main" id="{843C0F29-1E96-472F-9EE0-54C67639EE8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5" name="PoljeZBesedilom 3624">
          <a:extLst>
            <a:ext uri="{FF2B5EF4-FFF2-40B4-BE49-F238E27FC236}">
              <a16:creationId xmlns:a16="http://schemas.microsoft.com/office/drawing/2014/main" id="{5AA35747-90E2-4E04-8521-1D88258D902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6" name="PoljeZBesedilom 3625">
          <a:extLst>
            <a:ext uri="{FF2B5EF4-FFF2-40B4-BE49-F238E27FC236}">
              <a16:creationId xmlns:a16="http://schemas.microsoft.com/office/drawing/2014/main" id="{F4F80F14-5B3B-4D70-AB2E-51DEAF70A0B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7" name="PoljeZBesedilom 3626">
          <a:extLst>
            <a:ext uri="{FF2B5EF4-FFF2-40B4-BE49-F238E27FC236}">
              <a16:creationId xmlns:a16="http://schemas.microsoft.com/office/drawing/2014/main" id="{E6A123F5-E0F4-4021-A533-EF319D6FAE4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28" name="PoljeZBesedilom 3627">
          <a:extLst>
            <a:ext uri="{FF2B5EF4-FFF2-40B4-BE49-F238E27FC236}">
              <a16:creationId xmlns:a16="http://schemas.microsoft.com/office/drawing/2014/main" id="{AF3A3AEC-22C1-4179-A11C-FCF654DE303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29" name="PoljeZBesedilom 3628">
          <a:extLst>
            <a:ext uri="{FF2B5EF4-FFF2-40B4-BE49-F238E27FC236}">
              <a16:creationId xmlns:a16="http://schemas.microsoft.com/office/drawing/2014/main" id="{28FFAC0B-031B-443F-BB88-A2B7153BDD2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0" name="PoljeZBesedilom 3629">
          <a:extLst>
            <a:ext uri="{FF2B5EF4-FFF2-40B4-BE49-F238E27FC236}">
              <a16:creationId xmlns:a16="http://schemas.microsoft.com/office/drawing/2014/main" id="{CC933C37-EC07-4EF7-B782-358C42C029C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1" name="PoljeZBesedilom 3630">
          <a:extLst>
            <a:ext uri="{FF2B5EF4-FFF2-40B4-BE49-F238E27FC236}">
              <a16:creationId xmlns:a16="http://schemas.microsoft.com/office/drawing/2014/main" id="{8074A57E-1F56-4D3E-9920-90142A15CDA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2" name="PoljeZBesedilom 3631">
          <a:extLst>
            <a:ext uri="{FF2B5EF4-FFF2-40B4-BE49-F238E27FC236}">
              <a16:creationId xmlns:a16="http://schemas.microsoft.com/office/drawing/2014/main" id="{93C58D64-5585-4E65-A75B-C699D5F234B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3" name="PoljeZBesedilom 3632">
          <a:extLst>
            <a:ext uri="{FF2B5EF4-FFF2-40B4-BE49-F238E27FC236}">
              <a16:creationId xmlns:a16="http://schemas.microsoft.com/office/drawing/2014/main" id="{B2250265-5AE3-4620-A54C-3BB10C0A4A1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4" name="PoljeZBesedilom 3633">
          <a:extLst>
            <a:ext uri="{FF2B5EF4-FFF2-40B4-BE49-F238E27FC236}">
              <a16:creationId xmlns:a16="http://schemas.microsoft.com/office/drawing/2014/main" id="{943690B2-C47F-4883-B881-65DAADB7E3F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5" name="PoljeZBesedilom 3634">
          <a:extLst>
            <a:ext uri="{FF2B5EF4-FFF2-40B4-BE49-F238E27FC236}">
              <a16:creationId xmlns:a16="http://schemas.microsoft.com/office/drawing/2014/main" id="{1BE8B73F-AE07-4354-AF81-2BFC1783C5A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6" name="PoljeZBesedilom 3635">
          <a:extLst>
            <a:ext uri="{FF2B5EF4-FFF2-40B4-BE49-F238E27FC236}">
              <a16:creationId xmlns:a16="http://schemas.microsoft.com/office/drawing/2014/main" id="{B8CD0158-4FFB-4CB5-AE32-07433373DD5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7" name="PoljeZBesedilom 3636">
          <a:extLst>
            <a:ext uri="{FF2B5EF4-FFF2-40B4-BE49-F238E27FC236}">
              <a16:creationId xmlns:a16="http://schemas.microsoft.com/office/drawing/2014/main" id="{FA46EA3F-2699-4065-904E-E60275C2817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8" name="PoljeZBesedilom 3637">
          <a:extLst>
            <a:ext uri="{FF2B5EF4-FFF2-40B4-BE49-F238E27FC236}">
              <a16:creationId xmlns:a16="http://schemas.microsoft.com/office/drawing/2014/main" id="{4BB4E0AB-27F3-4103-B664-BA96DFD6B8C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9" name="PoljeZBesedilom 3638">
          <a:extLst>
            <a:ext uri="{FF2B5EF4-FFF2-40B4-BE49-F238E27FC236}">
              <a16:creationId xmlns:a16="http://schemas.microsoft.com/office/drawing/2014/main" id="{8F5CB189-67E8-4210-89EA-95F3C68F918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0" name="PoljeZBesedilom 3639">
          <a:extLst>
            <a:ext uri="{FF2B5EF4-FFF2-40B4-BE49-F238E27FC236}">
              <a16:creationId xmlns:a16="http://schemas.microsoft.com/office/drawing/2014/main" id="{D5BF4C88-5BC6-4E30-95CF-92C403FEB31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1" name="PoljeZBesedilom 3640">
          <a:extLst>
            <a:ext uri="{FF2B5EF4-FFF2-40B4-BE49-F238E27FC236}">
              <a16:creationId xmlns:a16="http://schemas.microsoft.com/office/drawing/2014/main" id="{6096AB2B-3F3C-4080-9827-4D7D404AABC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2" name="PoljeZBesedilom 3641">
          <a:extLst>
            <a:ext uri="{FF2B5EF4-FFF2-40B4-BE49-F238E27FC236}">
              <a16:creationId xmlns:a16="http://schemas.microsoft.com/office/drawing/2014/main" id="{845A7418-F1E1-408D-B41D-0BB004BEFF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3" name="PoljeZBesedilom 3642">
          <a:extLst>
            <a:ext uri="{FF2B5EF4-FFF2-40B4-BE49-F238E27FC236}">
              <a16:creationId xmlns:a16="http://schemas.microsoft.com/office/drawing/2014/main" id="{62985609-1C1F-4F88-A430-FDC2030B00C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4" name="PoljeZBesedilom 3643">
          <a:extLst>
            <a:ext uri="{FF2B5EF4-FFF2-40B4-BE49-F238E27FC236}">
              <a16:creationId xmlns:a16="http://schemas.microsoft.com/office/drawing/2014/main" id="{8EA4962B-397A-4D1F-A3F8-245641BD291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5" name="PoljeZBesedilom 3644">
          <a:extLst>
            <a:ext uri="{FF2B5EF4-FFF2-40B4-BE49-F238E27FC236}">
              <a16:creationId xmlns:a16="http://schemas.microsoft.com/office/drawing/2014/main" id="{D6D7A6C8-FD74-4A0A-89B3-DC00127D3C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6" name="PoljeZBesedilom 3645">
          <a:extLst>
            <a:ext uri="{FF2B5EF4-FFF2-40B4-BE49-F238E27FC236}">
              <a16:creationId xmlns:a16="http://schemas.microsoft.com/office/drawing/2014/main" id="{AD508C62-657C-41DF-AAA2-3EDFC1A1A36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7" name="PoljeZBesedilom 3646">
          <a:extLst>
            <a:ext uri="{FF2B5EF4-FFF2-40B4-BE49-F238E27FC236}">
              <a16:creationId xmlns:a16="http://schemas.microsoft.com/office/drawing/2014/main" id="{AA838229-8CDF-4D6A-AEE0-3A86C34210E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8" name="PoljeZBesedilom 3647">
          <a:extLst>
            <a:ext uri="{FF2B5EF4-FFF2-40B4-BE49-F238E27FC236}">
              <a16:creationId xmlns:a16="http://schemas.microsoft.com/office/drawing/2014/main" id="{F3943F23-1408-4E33-B70C-4BF79DA8026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9" name="PoljeZBesedilom 3648">
          <a:extLst>
            <a:ext uri="{FF2B5EF4-FFF2-40B4-BE49-F238E27FC236}">
              <a16:creationId xmlns:a16="http://schemas.microsoft.com/office/drawing/2014/main" id="{BDF3CF12-D29E-457D-9628-69357F1062B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0" name="PoljeZBesedilom 3649">
          <a:extLst>
            <a:ext uri="{FF2B5EF4-FFF2-40B4-BE49-F238E27FC236}">
              <a16:creationId xmlns:a16="http://schemas.microsoft.com/office/drawing/2014/main" id="{DB7FDC26-1A41-4D5C-A643-7C392DEBAC5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1" name="PoljeZBesedilom 3650">
          <a:extLst>
            <a:ext uri="{FF2B5EF4-FFF2-40B4-BE49-F238E27FC236}">
              <a16:creationId xmlns:a16="http://schemas.microsoft.com/office/drawing/2014/main" id="{2316236D-626B-4043-A484-F2D35C9E136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2" name="PoljeZBesedilom 3651">
          <a:extLst>
            <a:ext uri="{FF2B5EF4-FFF2-40B4-BE49-F238E27FC236}">
              <a16:creationId xmlns:a16="http://schemas.microsoft.com/office/drawing/2014/main" id="{BAF60928-92FA-44CC-A865-4E70AAEBB7A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3" name="PoljeZBesedilom 3652">
          <a:extLst>
            <a:ext uri="{FF2B5EF4-FFF2-40B4-BE49-F238E27FC236}">
              <a16:creationId xmlns:a16="http://schemas.microsoft.com/office/drawing/2014/main" id="{7512DC3B-979E-4DAB-AA55-9DE4EE60FE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4" name="PoljeZBesedilom 3653">
          <a:extLst>
            <a:ext uri="{FF2B5EF4-FFF2-40B4-BE49-F238E27FC236}">
              <a16:creationId xmlns:a16="http://schemas.microsoft.com/office/drawing/2014/main" id="{7817B713-00AA-44EE-9F41-9760DD8DF4F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5" name="PoljeZBesedilom 3654">
          <a:extLst>
            <a:ext uri="{FF2B5EF4-FFF2-40B4-BE49-F238E27FC236}">
              <a16:creationId xmlns:a16="http://schemas.microsoft.com/office/drawing/2014/main" id="{7B0C9AA1-0548-4B80-912D-39852C20F2A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6" name="PoljeZBesedilom 3655">
          <a:extLst>
            <a:ext uri="{FF2B5EF4-FFF2-40B4-BE49-F238E27FC236}">
              <a16:creationId xmlns:a16="http://schemas.microsoft.com/office/drawing/2014/main" id="{1386A0EC-345F-4ABA-87E8-E2B82D101BA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7" name="PoljeZBesedilom 3656">
          <a:extLst>
            <a:ext uri="{FF2B5EF4-FFF2-40B4-BE49-F238E27FC236}">
              <a16:creationId xmlns:a16="http://schemas.microsoft.com/office/drawing/2014/main" id="{5F1114C8-EF36-424F-9B1B-FD32546ED98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8" name="PoljeZBesedilom 3657">
          <a:extLst>
            <a:ext uri="{FF2B5EF4-FFF2-40B4-BE49-F238E27FC236}">
              <a16:creationId xmlns:a16="http://schemas.microsoft.com/office/drawing/2014/main" id="{CA67234D-1492-4AD8-8F9D-E586C3C7301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9" name="PoljeZBesedilom 3658">
          <a:extLst>
            <a:ext uri="{FF2B5EF4-FFF2-40B4-BE49-F238E27FC236}">
              <a16:creationId xmlns:a16="http://schemas.microsoft.com/office/drawing/2014/main" id="{16E174A0-9867-499D-8BDE-F46EC74D8CB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0" name="PoljeZBesedilom 3659">
          <a:extLst>
            <a:ext uri="{FF2B5EF4-FFF2-40B4-BE49-F238E27FC236}">
              <a16:creationId xmlns:a16="http://schemas.microsoft.com/office/drawing/2014/main" id="{635199A6-FEE8-4E40-9B5C-BECC4935858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1" name="PoljeZBesedilom 3660">
          <a:extLst>
            <a:ext uri="{FF2B5EF4-FFF2-40B4-BE49-F238E27FC236}">
              <a16:creationId xmlns:a16="http://schemas.microsoft.com/office/drawing/2014/main" id="{83CC6E86-9F94-4ED7-87DE-ED4B9953CE5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2" name="PoljeZBesedilom 3661">
          <a:extLst>
            <a:ext uri="{FF2B5EF4-FFF2-40B4-BE49-F238E27FC236}">
              <a16:creationId xmlns:a16="http://schemas.microsoft.com/office/drawing/2014/main" id="{3272E30C-B81F-48C8-8343-19969105536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3" name="PoljeZBesedilom 3662">
          <a:extLst>
            <a:ext uri="{FF2B5EF4-FFF2-40B4-BE49-F238E27FC236}">
              <a16:creationId xmlns:a16="http://schemas.microsoft.com/office/drawing/2014/main" id="{69847801-A919-4F4B-A3C4-6A1396927F6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4" name="PoljeZBesedilom 3663">
          <a:extLst>
            <a:ext uri="{FF2B5EF4-FFF2-40B4-BE49-F238E27FC236}">
              <a16:creationId xmlns:a16="http://schemas.microsoft.com/office/drawing/2014/main" id="{CEC62AFC-4DFD-448A-BAA0-A9F08A8A6C7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5" name="PoljeZBesedilom 3664">
          <a:extLst>
            <a:ext uri="{FF2B5EF4-FFF2-40B4-BE49-F238E27FC236}">
              <a16:creationId xmlns:a16="http://schemas.microsoft.com/office/drawing/2014/main" id="{FE7D84C5-1524-4448-8274-D58C6381129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6" name="PoljeZBesedilom 3665">
          <a:extLst>
            <a:ext uri="{FF2B5EF4-FFF2-40B4-BE49-F238E27FC236}">
              <a16:creationId xmlns:a16="http://schemas.microsoft.com/office/drawing/2014/main" id="{6D99D8B0-8F47-4366-BD6A-9BD33486215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7" name="PoljeZBesedilom 3666">
          <a:extLst>
            <a:ext uri="{FF2B5EF4-FFF2-40B4-BE49-F238E27FC236}">
              <a16:creationId xmlns:a16="http://schemas.microsoft.com/office/drawing/2014/main" id="{50938163-9DA4-486F-937B-0967AB5EC6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8" name="PoljeZBesedilom 3667">
          <a:extLst>
            <a:ext uri="{FF2B5EF4-FFF2-40B4-BE49-F238E27FC236}">
              <a16:creationId xmlns:a16="http://schemas.microsoft.com/office/drawing/2014/main" id="{F6FF45FF-D6C9-4406-B8BB-C738FE1E1D6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9" name="PoljeZBesedilom 3668">
          <a:extLst>
            <a:ext uri="{FF2B5EF4-FFF2-40B4-BE49-F238E27FC236}">
              <a16:creationId xmlns:a16="http://schemas.microsoft.com/office/drawing/2014/main" id="{55635C72-31E6-401E-B775-917F6679E29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0" name="PoljeZBesedilom 3669">
          <a:extLst>
            <a:ext uri="{FF2B5EF4-FFF2-40B4-BE49-F238E27FC236}">
              <a16:creationId xmlns:a16="http://schemas.microsoft.com/office/drawing/2014/main" id="{91433C26-04FC-44AB-94D5-9FCDFC293D2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1" name="PoljeZBesedilom 3670">
          <a:extLst>
            <a:ext uri="{FF2B5EF4-FFF2-40B4-BE49-F238E27FC236}">
              <a16:creationId xmlns:a16="http://schemas.microsoft.com/office/drawing/2014/main" id="{BAFEE1CB-CB38-4D01-B199-DBF2581FE13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2" name="PoljeZBesedilom 3671">
          <a:extLst>
            <a:ext uri="{FF2B5EF4-FFF2-40B4-BE49-F238E27FC236}">
              <a16:creationId xmlns:a16="http://schemas.microsoft.com/office/drawing/2014/main" id="{3CF92D91-7BBC-4601-9519-A6819A7647E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3" name="PoljeZBesedilom 3672">
          <a:extLst>
            <a:ext uri="{FF2B5EF4-FFF2-40B4-BE49-F238E27FC236}">
              <a16:creationId xmlns:a16="http://schemas.microsoft.com/office/drawing/2014/main" id="{E668D40A-1B2C-4BC1-9A52-E0702C71FDA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4" name="PoljeZBesedilom 3673">
          <a:extLst>
            <a:ext uri="{FF2B5EF4-FFF2-40B4-BE49-F238E27FC236}">
              <a16:creationId xmlns:a16="http://schemas.microsoft.com/office/drawing/2014/main" id="{DD532115-EEFB-487B-9FC8-D745C3FA2ED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5" name="PoljeZBesedilom 3674">
          <a:extLst>
            <a:ext uri="{FF2B5EF4-FFF2-40B4-BE49-F238E27FC236}">
              <a16:creationId xmlns:a16="http://schemas.microsoft.com/office/drawing/2014/main" id="{83B1E164-B09E-417A-BDB3-DFCDF5CC825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6" name="PoljeZBesedilom 3675">
          <a:extLst>
            <a:ext uri="{FF2B5EF4-FFF2-40B4-BE49-F238E27FC236}">
              <a16:creationId xmlns:a16="http://schemas.microsoft.com/office/drawing/2014/main" id="{D9F6055A-7D03-400F-B30B-2E4E2AA6B57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7" name="PoljeZBesedilom 3676">
          <a:extLst>
            <a:ext uri="{FF2B5EF4-FFF2-40B4-BE49-F238E27FC236}">
              <a16:creationId xmlns:a16="http://schemas.microsoft.com/office/drawing/2014/main" id="{0D7FA90B-619A-4455-A685-9FC825C3B53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8" name="PoljeZBesedilom 3677">
          <a:extLst>
            <a:ext uri="{FF2B5EF4-FFF2-40B4-BE49-F238E27FC236}">
              <a16:creationId xmlns:a16="http://schemas.microsoft.com/office/drawing/2014/main" id="{62F060E7-F863-44F5-90DB-D4CE58288E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9" name="PoljeZBesedilom 3678">
          <a:extLst>
            <a:ext uri="{FF2B5EF4-FFF2-40B4-BE49-F238E27FC236}">
              <a16:creationId xmlns:a16="http://schemas.microsoft.com/office/drawing/2014/main" id="{234A3B79-5A9F-4FCB-BA66-D1C6EC16BF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0" name="PoljeZBesedilom 3679">
          <a:extLst>
            <a:ext uri="{FF2B5EF4-FFF2-40B4-BE49-F238E27FC236}">
              <a16:creationId xmlns:a16="http://schemas.microsoft.com/office/drawing/2014/main" id="{64E2627D-7772-4D7E-A543-59029BB42D8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1" name="PoljeZBesedilom 3680">
          <a:extLst>
            <a:ext uri="{FF2B5EF4-FFF2-40B4-BE49-F238E27FC236}">
              <a16:creationId xmlns:a16="http://schemas.microsoft.com/office/drawing/2014/main" id="{0C74744E-922C-450E-A8C9-E913887A492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2" name="PoljeZBesedilom 3681">
          <a:extLst>
            <a:ext uri="{FF2B5EF4-FFF2-40B4-BE49-F238E27FC236}">
              <a16:creationId xmlns:a16="http://schemas.microsoft.com/office/drawing/2014/main" id="{3AAA6835-A43D-41AC-BF3C-58F1BEF596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3" name="PoljeZBesedilom 3682">
          <a:extLst>
            <a:ext uri="{FF2B5EF4-FFF2-40B4-BE49-F238E27FC236}">
              <a16:creationId xmlns:a16="http://schemas.microsoft.com/office/drawing/2014/main" id="{863583B1-E86A-4454-B199-95C4C2C97A2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4" name="PoljeZBesedilom 3683">
          <a:extLst>
            <a:ext uri="{FF2B5EF4-FFF2-40B4-BE49-F238E27FC236}">
              <a16:creationId xmlns:a16="http://schemas.microsoft.com/office/drawing/2014/main" id="{56614984-8EE3-471E-9998-53ED1F05EC3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5" name="PoljeZBesedilom 3684">
          <a:extLst>
            <a:ext uri="{FF2B5EF4-FFF2-40B4-BE49-F238E27FC236}">
              <a16:creationId xmlns:a16="http://schemas.microsoft.com/office/drawing/2014/main" id="{A9BF2FCB-234F-472E-9098-B0919EB34AD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6" name="PoljeZBesedilom 3685">
          <a:extLst>
            <a:ext uri="{FF2B5EF4-FFF2-40B4-BE49-F238E27FC236}">
              <a16:creationId xmlns:a16="http://schemas.microsoft.com/office/drawing/2014/main" id="{0E803853-D162-4E52-AE98-E82736D903F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7" name="PoljeZBesedilom 3686">
          <a:extLst>
            <a:ext uri="{FF2B5EF4-FFF2-40B4-BE49-F238E27FC236}">
              <a16:creationId xmlns:a16="http://schemas.microsoft.com/office/drawing/2014/main" id="{1523EA66-CDB9-4E96-9AB1-DBEED4C1AF8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8" name="PoljeZBesedilom 3687">
          <a:extLst>
            <a:ext uri="{FF2B5EF4-FFF2-40B4-BE49-F238E27FC236}">
              <a16:creationId xmlns:a16="http://schemas.microsoft.com/office/drawing/2014/main" id="{5C768A89-097F-4528-8BD1-8FCA0521B32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9" name="PoljeZBesedilom 3688">
          <a:extLst>
            <a:ext uri="{FF2B5EF4-FFF2-40B4-BE49-F238E27FC236}">
              <a16:creationId xmlns:a16="http://schemas.microsoft.com/office/drawing/2014/main" id="{79410569-7BF9-44CE-95FF-CC7E3D4038A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0" name="PoljeZBesedilom 3689">
          <a:extLst>
            <a:ext uri="{FF2B5EF4-FFF2-40B4-BE49-F238E27FC236}">
              <a16:creationId xmlns:a16="http://schemas.microsoft.com/office/drawing/2014/main" id="{1BB71CF3-C448-4285-82DB-D8F2D195BDC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1" name="PoljeZBesedilom 3690">
          <a:extLst>
            <a:ext uri="{FF2B5EF4-FFF2-40B4-BE49-F238E27FC236}">
              <a16:creationId xmlns:a16="http://schemas.microsoft.com/office/drawing/2014/main" id="{79C03868-68BA-46CF-818A-C73F646291E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2" name="PoljeZBesedilom 3691">
          <a:extLst>
            <a:ext uri="{FF2B5EF4-FFF2-40B4-BE49-F238E27FC236}">
              <a16:creationId xmlns:a16="http://schemas.microsoft.com/office/drawing/2014/main" id="{90B41216-01FE-434B-9B8B-82F6398825B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3" name="PoljeZBesedilom 3692">
          <a:extLst>
            <a:ext uri="{FF2B5EF4-FFF2-40B4-BE49-F238E27FC236}">
              <a16:creationId xmlns:a16="http://schemas.microsoft.com/office/drawing/2014/main" id="{CB26D7A6-E36C-4FA9-9CA1-D502F6CB980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4" name="PoljeZBesedilom 3693">
          <a:extLst>
            <a:ext uri="{FF2B5EF4-FFF2-40B4-BE49-F238E27FC236}">
              <a16:creationId xmlns:a16="http://schemas.microsoft.com/office/drawing/2014/main" id="{E012000B-085B-4AB9-93C6-DBFD95B45F9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5" name="PoljeZBesedilom 3694">
          <a:extLst>
            <a:ext uri="{FF2B5EF4-FFF2-40B4-BE49-F238E27FC236}">
              <a16:creationId xmlns:a16="http://schemas.microsoft.com/office/drawing/2014/main" id="{A1DB1B4C-93FC-4C65-B4F5-782C28A69B7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6" name="PoljeZBesedilom 3695">
          <a:extLst>
            <a:ext uri="{FF2B5EF4-FFF2-40B4-BE49-F238E27FC236}">
              <a16:creationId xmlns:a16="http://schemas.microsoft.com/office/drawing/2014/main" id="{F89C4A42-E0D7-4CBD-B3DE-FE1011FBD20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7" name="PoljeZBesedilom 3696">
          <a:extLst>
            <a:ext uri="{FF2B5EF4-FFF2-40B4-BE49-F238E27FC236}">
              <a16:creationId xmlns:a16="http://schemas.microsoft.com/office/drawing/2014/main" id="{F7CE8C11-827B-4770-A420-6EB17571689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8" name="PoljeZBesedilom 3697">
          <a:extLst>
            <a:ext uri="{FF2B5EF4-FFF2-40B4-BE49-F238E27FC236}">
              <a16:creationId xmlns:a16="http://schemas.microsoft.com/office/drawing/2014/main" id="{B8585F31-7971-4E23-B215-6B72EFDD3E1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9" name="PoljeZBesedilom 3698">
          <a:extLst>
            <a:ext uri="{FF2B5EF4-FFF2-40B4-BE49-F238E27FC236}">
              <a16:creationId xmlns:a16="http://schemas.microsoft.com/office/drawing/2014/main" id="{E26D3462-2EA8-41DD-8E9B-540538F4288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0" name="PoljeZBesedilom 3699">
          <a:extLst>
            <a:ext uri="{FF2B5EF4-FFF2-40B4-BE49-F238E27FC236}">
              <a16:creationId xmlns:a16="http://schemas.microsoft.com/office/drawing/2014/main" id="{D94DB4BA-81E4-4ECB-875A-270AB367246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1" name="PoljeZBesedilom 3700">
          <a:extLst>
            <a:ext uri="{FF2B5EF4-FFF2-40B4-BE49-F238E27FC236}">
              <a16:creationId xmlns:a16="http://schemas.microsoft.com/office/drawing/2014/main" id="{2D7A6BEC-6364-48EE-84A6-3BADEBC4DBC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2" name="PoljeZBesedilom 3701">
          <a:extLst>
            <a:ext uri="{FF2B5EF4-FFF2-40B4-BE49-F238E27FC236}">
              <a16:creationId xmlns:a16="http://schemas.microsoft.com/office/drawing/2014/main" id="{7DFE3B9D-BF7F-4EC9-994D-535204F10E9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3" name="PoljeZBesedilom 3702">
          <a:extLst>
            <a:ext uri="{FF2B5EF4-FFF2-40B4-BE49-F238E27FC236}">
              <a16:creationId xmlns:a16="http://schemas.microsoft.com/office/drawing/2014/main" id="{812FF6D9-62F9-49FD-AD96-E2084FAF847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4" name="PoljeZBesedilom 3703">
          <a:extLst>
            <a:ext uri="{FF2B5EF4-FFF2-40B4-BE49-F238E27FC236}">
              <a16:creationId xmlns:a16="http://schemas.microsoft.com/office/drawing/2014/main" id="{DF5D6C1E-A53C-4719-83BD-C2353883856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5" name="PoljeZBesedilom 3704">
          <a:extLst>
            <a:ext uri="{FF2B5EF4-FFF2-40B4-BE49-F238E27FC236}">
              <a16:creationId xmlns:a16="http://schemas.microsoft.com/office/drawing/2014/main" id="{18B8E566-9EAA-492B-B9BC-D8FE8389FB0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6" name="PoljeZBesedilom 3705">
          <a:extLst>
            <a:ext uri="{FF2B5EF4-FFF2-40B4-BE49-F238E27FC236}">
              <a16:creationId xmlns:a16="http://schemas.microsoft.com/office/drawing/2014/main" id="{46CBAADC-4624-43CA-8240-9D30C14B801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7" name="PoljeZBesedilom 3706">
          <a:extLst>
            <a:ext uri="{FF2B5EF4-FFF2-40B4-BE49-F238E27FC236}">
              <a16:creationId xmlns:a16="http://schemas.microsoft.com/office/drawing/2014/main" id="{D8A27CAB-5C63-4521-B69E-46FB8E422DB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8" name="PoljeZBesedilom 3707">
          <a:extLst>
            <a:ext uri="{FF2B5EF4-FFF2-40B4-BE49-F238E27FC236}">
              <a16:creationId xmlns:a16="http://schemas.microsoft.com/office/drawing/2014/main" id="{C74263D8-56F2-4858-BFA5-D4E6C183A55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9" name="PoljeZBesedilom 3708">
          <a:extLst>
            <a:ext uri="{FF2B5EF4-FFF2-40B4-BE49-F238E27FC236}">
              <a16:creationId xmlns:a16="http://schemas.microsoft.com/office/drawing/2014/main" id="{6A6B9AE7-E2DC-4833-9B19-6854F329B67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0" name="PoljeZBesedilom 3709">
          <a:extLst>
            <a:ext uri="{FF2B5EF4-FFF2-40B4-BE49-F238E27FC236}">
              <a16:creationId xmlns:a16="http://schemas.microsoft.com/office/drawing/2014/main" id="{A286A5B3-A7DB-45F6-94D1-54986BD0423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1" name="PoljeZBesedilom 3710">
          <a:extLst>
            <a:ext uri="{FF2B5EF4-FFF2-40B4-BE49-F238E27FC236}">
              <a16:creationId xmlns:a16="http://schemas.microsoft.com/office/drawing/2014/main" id="{003BFF6B-D5F8-4527-8C0B-2D9CB5421A8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2" name="PoljeZBesedilom 3711">
          <a:extLst>
            <a:ext uri="{FF2B5EF4-FFF2-40B4-BE49-F238E27FC236}">
              <a16:creationId xmlns:a16="http://schemas.microsoft.com/office/drawing/2014/main" id="{3971C86A-6348-4738-B749-F848C7DDB38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3" name="PoljeZBesedilom 3712">
          <a:extLst>
            <a:ext uri="{FF2B5EF4-FFF2-40B4-BE49-F238E27FC236}">
              <a16:creationId xmlns:a16="http://schemas.microsoft.com/office/drawing/2014/main" id="{3096D605-9FAA-41AF-A215-D71A95FE02D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4" name="PoljeZBesedilom 3713">
          <a:extLst>
            <a:ext uri="{FF2B5EF4-FFF2-40B4-BE49-F238E27FC236}">
              <a16:creationId xmlns:a16="http://schemas.microsoft.com/office/drawing/2014/main" id="{E25BE440-05C8-4EA1-AA19-D89174585C7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5" name="PoljeZBesedilom 3714">
          <a:extLst>
            <a:ext uri="{FF2B5EF4-FFF2-40B4-BE49-F238E27FC236}">
              <a16:creationId xmlns:a16="http://schemas.microsoft.com/office/drawing/2014/main" id="{19ABC8F5-5A99-4829-9D58-762CCF7C8C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6" name="PoljeZBesedilom 3715">
          <a:extLst>
            <a:ext uri="{FF2B5EF4-FFF2-40B4-BE49-F238E27FC236}">
              <a16:creationId xmlns:a16="http://schemas.microsoft.com/office/drawing/2014/main" id="{4B3F4ADE-4332-4A2B-8707-7B76CA57C2F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7" name="PoljeZBesedilom 3716">
          <a:extLst>
            <a:ext uri="{FF2B5EF4-FFF2-40B4-BE49-F238E27FC236}">
              <a16:creationId xmlns:a16="http://schemas.microsoft.com/office/drawing/2014/main" id="{773087FD-AB2A-40C7-B81A-317FE01DEC1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8" name="PoljeZBesedilom 3717">
          <a:extLst>
            <a:ext uri="{FF2B5EF4-FFF2-40B4-BE49-F238E27FC236}">
              <a16:creationId xmlns:a16="http://schemas.microsoft.com/office/drawing/2014/main" id="{3F5B4F5C-6989-40EE-AF66-82E9E38BF56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9" name="PoljeZBesedilom 3718">
          <a:extLst>
            <a:ext uri="{FF2B5EF4-FFF2-40B4-BE49-F238E27FC236}">
              <a16:creationId xmlns:a16="http://schemas.microsoft.com/office/drawing/2014/main" id="{34CC5F59-258C-4D40-816E-0F2512BD1B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0" name="PoljeZBesedilom 3719">
          <a:extLst>
            <a:ext uri="{FF2B5EF4-FFF2-40B4-BE49-F238E27FC236}">
              <a16:creationId xmlns:a16="http://schemas.microsoft.com/office/drawing/2014/main" id="{A739958B-74F2-4254-8752-61A793A1BD2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1" name="PoljeZBesedilom 3720">
          <a:extLst>
            <a:ext uri="{FF2B5EF4-FFF2-40B4-BE49-F238E27FC236}">
              <a16:creationId xmlns:a16="http://schemas.microsoft.com/office/drawing/2014/main" id="{68C50C3F-EEC5-4CA4-BFB7-C27835A0D4C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2" name="PoljeZBesedilom 3721">
          <a:extLst>
            <a:ext uri="{FF2B5EF4-FFF2-40B4-BE49-F238E27FC236}">
              <a16:creationId xmlns:a16="http://schemas.microsoft.com/office/drawing/2014/main" id="{CF3764D3-7482-4162-AE4F-F762950C15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3" name="PoljeZBesedilom 3722">
          <a:extLst>
            <a:ext uri="{FF2B5EF4-FFF2-40B4-BE49-F238E27FC236}">
              <a16:creationId xmlns:a16="http://schemas.microsoft.com/office/drawing/2014/main" id="{C3AB86A2-BCD2-4536-B161-2209C45B381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4" name="PoljeZBesedilom 3723">
          <a:extLst>
            <a:ext uri="{FF2B5EF4-FFF2-40B4-BE49-F238E27FC236}">
              <a16:creationId xmlns:a16="http://schemas.microsoft.com/office/drawing/2014/main" id="{071CA7BF-8DB9-48D1-9F62-44BED15B2AB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5" name="PoljeZBesedilom 3724">
          <a:extLst>
            <a:ext uri="{FF2B5EF4-FFF2-40B4-BE49-F238E27FC236}">
              <a16:creationId xmlns:a16="http://schemas.microsoft.com/office/drawing/2014/main" id="{6B9A72E2-C11E-4C85-AC7F-DB48B2BF79F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6" name="PoljeZBesedilom 3725">
          <a:extLst>
            <a:ext uri="{FF2B5EF4-FFF2-40B4-BE49-F238E27FC236}">
              <a16:creationId xmlns:a16="http://schemas.microsoft.com/office/drawing/2014/main" id="{44D60A41-F35C-452F-8419-8BCED7594A4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7" name="PoljeZBesedilom 3726">
          <a:extLst>
            <a:ext uri="{FF2B5EF4-FFF2-40B4-BE49-F238E27FC236}">
              <a16:creationId xmlns:a16="http://schemas.microsoft.com/office/drawing/2014/main" id="{F1BC778D-C9E1-4002-83A3-A66C419C5CA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8" name="PoljeZBesedilom 3727">
          <a:extLst>
            <a:ext uri="{FF2B5EF4-FFF2-40B4-BE49-F238E27FC236}">
              <a16:creationId xmlns:a16="http://schemas.microsoft.com/office/drawing/2014/main" id="{EF273456-13DD-4686-A37A-3C59A125C86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9" name="PoljeZBesedilom 3728">
          <a:extLst>
            <a:ext uri="{FF2B5EF4-FFF2-40B4-BE49-F238E27FC236}">
              <a16:creationId xmlns:a16="http://schemas.microsoft.com/office/drawing/2014/main" id="{98820B1F-E63A-4C89-83FF-056F471702A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0" name="PoljeZBesedilom 3729">
          <a:extLst>
            <a:ext uri="{FF2B5EF4-FFF2-40B4-BE49-F238E27FC236}">
              <a16:creationId xmlns:a16="http://schemas.microsoft.com/office/drawing/2014/main" id="{9254421F-73A5-4381-91CA-14493D78DA4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1" name="PoljeZBesedilom 3730">
          <a:extLst>
            <a:ext uri="{FF2B5EF4-FFF2-40B4-BE49-F238E27FC236}">
              <a16:creationId xmlns:a16="http://schemas.microsoft.com/office/drawing/2014/main" id="{1CAE31CA-DAB7-4492-9B40-817644FE723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2" name="PoljeZBesedilom 3731">
          <a:extLst>
            <a:ext uri="{FF2B5EF4-FFF2-40B4-BE49-F238E27FC236}">
              <a16:creationId xmlns:a16="http://schemas.microsoft.com/office/drawing/2014/main" id="{70C22406-A9AA-4CE7-B439-B7B3E3298E4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3" name="PoljeZBesedilom 3732">
          <a:extLst>
            <a:ext uri="{FF2B5EF4-FFF2-40B4-BE49-F238E27FC236}">
              <a16:creationId xmlns:a16="http://schemas.microsoft.com/office/drawing/2014/main" id="{DCEA4D42-1293-4256-A2DC-AD902F77D2C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4" name="PoljeZBesedilom 3733">
          <a:extLst>
            <a:ext uri="{FF2B5EF4-FFF2-40B4-BE49-F238E27FC236}">
              <a16:creationId xmlns:a16="http://schemas.microsoft.com/office/drawing/2014/main" id="{918F824A-234A-403A-BF3D-344008C1832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5" name="PoljeZBesedilom 3734">
          <a:extLst>
            <a:ext uri="{FF2B5EF4-FFF2-40B4-BE49-F238E27FC236}">
              <a16:creationId xmlns:a16="http://schemas.microsoft.com/office/drawing/2014/main" id="{260D67DB-46C5-4118-BE20-DC562A101E8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6" name="PoljeZBesedilom 3735">
          <a:extLst>
            <a:ext uri="{FF2B5EF4-FFF2-40B4-BE49-F238E27FC236}">
              <a16:creationId xmlns:a16="http://schemas.microsoft.com/office/drawing/2014/main" id="{C66DEA08-51FE-4C98-996F-496A6584D4F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7" name="PoljeZBesedilom 3736">
          <a:extLst>
            <a:ext uri="{FF2B5EF4-FFF2-40B4-BE49-F238E27FC236}">
              <a16:creationId xmlns:a16="http://schemas.microsoft.com/office/drawing/2014/main" id="{407FF730-344E-4AA8-B1EA-4690CDC9A47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8" name="PoljeZBesedilom 3737">
          <a:extLst>
            <a:ext uri="{FF2B5EF4-FFF2-40B4-BE49-F238E27FC236}">
              <a16:creationId xmlns:a16="http://schemas.microsoft.com/office/drawing/2014/main" id="{E0876395-2661-45AB-9D8B-77E1934BD9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9" name="PoljeZBesedilom 3738">
          <a:extLst>
            <a:ext uri="{FF2B5EF4-FFF2-40B4-BE49-F238E27FC236}">
              <a16:creationId xmlns:a16="http://schemas.microsoft.com/office/drawing/2014/main" id="{136CE274-1BB1-42A3-8E94-84E794C62D9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0" name="PoljeZBesedilom 3739">
          <a:extLst>
            <a:ext uri="{FF2B5EF4-FFF2-40B4-BE49-F238E27FC236}">
              <a16:creationId xmlns:a16="http://schemas.microsoft.com/office/drawing/2014/main" id="{2A262393-E740-43E1-BAAF-0C14CB5F458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1" name="PoljeZBesedilom 3740">
          <a:extLst>
            <a:ext uri="{FF2B5EF4-FFF2-40B4-BE49-F238E27FC236}">
              <a16:creationId xmlns:a16="http://schemas.microsoft.com/office/drawing/2014/main" id="{DE168C85-1351-41C5-BBFD-5E28A0D5379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2" name="PoljeZBesedilom 3741">
          <a:extLst>
            <a:ext uri="{FF2B5EF4-FFF2-40B4-BE49-F238E27FC236}">
              <a16:creationId xmlns:a16="http://schemas.microsoft.com/office/drawing/2014/main" id="{3F5B802B-EBE0-4D5B-909E-4F629B88161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3" name="PoljeZBesedilom 3742">
          <a:extLst>
            <a:ext uri="{FF2B5EF4-FFF2-40B4-BE49-F238E27FC236}">
              <a16:creationId xmlns:a16="http://schemas.microsoft.com/office/drawing/2014/main" id="{E61EB5C9-68EB-4C77-99EF-3862F0EFD38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4" name="PoljeZBesedilom 3743">
          <a:extLst>
            <a:ext uri="{FF2B5EF4-FFF2-40B4-BE49-F238E27FC236}">
              <a16:creationId xmlns:a16="http://schemas.microsoft.com/office/drawing/2014/main" id="{9B03D0D3-D3A4-46B9-B52C-57C6474B098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5" name="PoljeZBesedilom 3744">
          <a:extLst>
            <a:ext uri="{FF2B5EF4-FFF2-40B4-BE49-F238E27FC236}">
              <a16:creationId xmlns:a16="http://schemas.microsoft.com/office/drawing/2014/main" id="{4EEEC6BC-F018-4A3F-9D9E-0D7CFE79C60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6" name="PoljeZBesedilom 3745">
          <a:extLst>
            <a:ext uri="{FF2B5EF4-FFF2-40B4-BE49-F238E27FC236}">
              <a16:creationId xmlns:a16="http://schemas.microsoft.com/office/drawing/2014/main" id="{56C31BAC-2556-4F63-A844-4498B0AE658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7" name="PoljeZBesedilom 3746">
          <a:extLst>
            <a:ext uri="{FF2B5EF4-FFF2-40B4-BE49-F238E27FC236}">
              <a16:creationId xmlns:a16="http://schemas.microsoft.com/office/drawing/2014/main" id="{6295E0BC-18CE-4702-899F-D544D4244E9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8" name="PoljeZBesedilom 3747">
          <a:extLst>
            <a:ext uri="{FF2B5EF4-FFF2-40B4-BE49-F238E27FC236}">
              <a16:creationId xmlns:a16="http://schemas.microsoft.com/office/drawing/2014/main" id="{0350F935-B191-451C-BFFF-BE25B9827B2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9" name="PoljeZBesedilom 3748">
          <a:extLst>
            <a:ext uri="{FF2B5EF4-FFF2-40B4-BE49-F238E27FC236}">
              <a16:creationId xmlns:a16="http://schemas.microsoft.com/office/drawing/2014/main" id="{846648FC-77F9-4054-B443-0A487E4AA52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50" name="PoljeZBesedilom 3749">
          <a:extLst>
            <a:ext uri="{FF2B5EF4-FFF2-40B4-BE49-F238E27FC236}">
              <a16:creationId xmlns:a16="http://schemas.microsoft.com/office/drawing/2014/main" id="{E795F9C9-67FE-4743-915B-F500EA680FF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51" name="PoljeZBesedilom 3750">
          <a:extLst>
            <a:ext uri="{FF2B5EF4-FFF2-40B4-BE49-F238E27FC236}">
              <a16:creationId xmlns:a16="http://schemas.microsoft.com/office/drawing/2014/main" id="{79EDF22C-025D-4032-BF38-A711DCE3F5C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2" name="PoljeZBesedilom 3751">
          <a:extLst>
            <a:ext uri="{FF2B5EF4-FFF2-40B4-BE49-F238E27FC236}">
              <a16:creationId xmlns:a16="http://schemas.microsoft.com/office/drawing/2014/main" id="{0AE8720E-1426-4CAC-8E4F-858B020DA53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3" name="PoljeZBesedilom 3752">
          <a:extLst>
            <a:ext uri="{FF2B5EF4-FFF2-40B4-BE49-F238E27FC236}">
              <a16:creationId xmlns:a16="http://schemas.microsoft.com/office/drawing/2014/main" id="{B4562DEF-AB90-4822-89ED-92D65D5E00B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4" name="PoljeZBesedilom 3753">
          <a:extLst>
            <a:ext uri="{FF2B5EF4-FFF2-40B4-BE49-F238E27FC236}">
              <a16:creationId xmlns:a16="http://schemas.microsoft.com/office/drawing/2014/main" id="{F4BFE016-554C-43AA-B919-63A02CA25089}"/>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5" name="PoljeZBesedilom 3754">
          <a:extLst>
            <a:ext uri="{FF2B5EF4-FFF2-40B4-BE49-F238E27FC236}">
              <a16:creationId xmlns:a16="http://schemas.microsoft.com/office/drawing/2014/main" id="{E98E769C-1918-4A8B-B3AF-1A7871A63340}"/>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6" name="PoljeZBesedilom 3755">
          <a:extLst>
            <a:ext uri="{FF2B5EF4-FFF2-40B4-BE49-F238E27FC236}">
              <a16:creationId xmlns:a16="http://schemas.microsoft.com/office/drawing/2014/main" id="{EE2CAC0E-C60E-46F2-96BB-608BD96A286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7" name="PoljeZBesedilom 3756">
          <a:extLst>
            <a:ext uri="{FF2B5EF4-FFF2-40B4-BE49-F238E27FC236}">
              <a16:creationId xmlns:a16="http://schemas.microsoft.com/office/drawing/2014/main" id="{C35ACC2D-AD2D-4196-A4F1-A9A3900BDAE6}"/>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8" name="PoljeZBesedilom 3757">
          <a:extLst>
            <a:ext uri="{FF2B5EF4-FFF2-40B4-BE49-F238E27FC236}">
              <a16:creationId xmlns:a16="http://schemas.microsoft.com/office/drawing/2014/main" id="{7C5CA07C-0394-4AF0-864A-C69B72344E97}"/>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9" name="PoljeZBesedilom 3758">
          <a:extLst>
            <a:ext uri="{FF2B5EF4-FFF2-40B4-BE49-F238E27FC236}">
              <a16:creationId xmlns:a16="http://schemas.microsoft.com/office/drawing/2014/main" id="{9EF869FC-E4DC-4CDF-8B8B-0C437DF3F07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0" name="PoljeZBesedilom 3759">
          <a:extLst>
            <a:ext uri="{FF2B5EF4-FFF2-40B4-BE49-F238E27FC236}">
              <a16:creationId xmlns:a16="http://schemas.microsoft.com/office/drawing/2014/main" id="{249DECEA-3BD9-4F3A-A032-D0A3C90C34BD}"/>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1" name="PoljeZBesedilom 3760">
          <a:extLst>
            <a:ext uri="{FF2B5EF4-FFF2-40B4-BE49-F238E27FC236}">
              <a16:creationId xmlns:a16="http://schemas.microsoft.com/office/drawing/2014/main" id="{E945A724-511F-4EEF-B74C-CCE929A4BFAB}"/>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2" name="PoljeZBesedilom 3761">
          <a:extLst>
            <a:ext uri="{FF2B5EF4-FFF2-40B4-BE49-F238E27FC236}">
              <a16:creationId xmlns:a16="http://schemas.microsoft.com/office/drawing/2014/main" id="{D85A60F1-E9CA-4184-92B8-FD84DB679D52}"/>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3" name="PoljeZBesedilom 3762">
          <a:extLst>
            <a:ext uri="{FF2B5EF4-FFF2-40B4-BE49-F238E27FC236}">
              <a16:creationId xmlns:a16="http://schemas.microsoft.com/office/drawing/2014/main" id="{F0C2EE06-D5BC-4D0B-82B6-0DF2581C5315}"/>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4" name="PoljeZBesedilom 3763">
          <a:extLst>
            <a:ext uri="{FF2B5EF4-FFF2-40B4-BE49-F238E27FC236}">
              <a16:creationId xmlns:a16="http://schemas.microsoft.com/office/drawing/2014/main" id="{803B1E44-A223-4849-B9CF-D4811F9D74CF}"/>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5" name="PoljeZBesedilom 3764">
          <a:extLst>
            <a:ext uri="{FF2B5EF4-FFF2-40B4-BE49-F238E27FC236}">
              <a16:creationId xmlns:a16="http://schemas.microsoft.com/office/drawing/2014/main" id="{C8D8F725-BA87-4431-AD0A-33E8833CBF3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6" name="PoljeZBesedilom 3765">
          <a:extLst>
            <a:ext uri="{FF2B5EF4-FFF2-40B4-BE49-F238E27FC236}">
              <a16:creationId xmlns:a16="http://schemas.microsoft.com/office/drawing/2014/main" id="{A4C9C0E8-E4A1-4C5F-BAFD-A47ECE82C3DF}"/>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7" name="PoljeZBesedilom 3766">
          <a:extLst>
            <a:ext uri="{FF2B5EF4-FFF2-40B4-BE49-F238E27FC236}">
              <a16:creationId xmlns:a16="http://schemas.microsoft.com/office/drawing/2014/main" id="{A3D7E661-9B79-47A6-97DB-140F7E1F9CA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8" name="PoljeZBesedilom 3767">
          <a:extLst>
            <a:ext uri="{FF2B5EF4-FFF2-40B4-BE49-F238E27FC236}">
              <a16:creationId xmlns:a16="http://schemas.microsoft.com/office/drawing/2014/main" id="{608E9D70-D3FA-437E-9470-14DDF9D2E6D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9" name="PoljeZBesedilom 3768">
          <a:extLst>
            <a:ext uri="{FF2B5EF4-FFF2-40B4-BE49-F238E27FC236}">
              <a16:creationId xmlns:a16="http://schemas.microsoft.com/office/drawing/2014/main" id="{E31352C1-FFF7-4D86-BF8A-612E2960DE87}"/>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0" name="PoljeZBesedilom 3769">
          <a:extLst>
            <a:ext uri="{FF2B5EF4-FFF2-40B4-BE49-F238E27FC236}">
              <a16:creationId xmlns:a16="http://schemas.microsoft.com/office/drawing/2014/main" id="{2CE6CE29-4CAD-4380-942E-D553B7966AD8}"/>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1" name="PoljeZBesedilom 3770">
          <a:extLst>
            <a:ext uri="{FF2B5EF4-FFF2-40B4-BE49-F238E27FC236}">
              <a16:creationId xmlns:a16="http://schemas.microsoft.com/office/drawing/2014/main" id="{C1E13EEA-06E1-4162-97EB-58BE94D01596}"/>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2" name="PoljeZBesedilom 3771">
          <a:extLst>
            <a:ext uri="{FF2B5EF4-FFF2-40B4-BE49-F238E27FC236}">
              <a16:creationId xmlns:a16="http://schemas.microsoft.com/office/drawing/2014/main" id="{BEED4B6F-8E80-4936-BDE7-C91BE7E1305D}"/>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3" name="PoljeZBesedilom 3772">
          <a:extLst>
            <a:ext uri="{FF2B5EF4-FFF2-40B4-BE49-F238E27FC236}">
              <a16:creationId xmlns:a16="http://schemas.microsoft.com/office/drawing/2014/main" id="{0EAC6A23-7E66-4826-B4A9-B39C9F55CEB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4" name="PoljeZBesedilom 3773">
          <a:extLst>
            <a:ext uri="{FF2B5EF4-FFF2-40B4-BE49-F238E27FC236}">
              <a16:creationId xmlns:a16="http://schemas.microsoft.com/office/drawing/2014/main" id="{4B2BF03D-93E1-4C0D-A1F8-B4812DB8744C}"/>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5" name="PoljeZBesedilom 3774">
          <a:extLst>
            <a:ext uri="{FF2B5EF4-FFF2-40B4-BE49-F238E27FC236}">
              <a16:creationId xmlns:a16="http://schemas.microsoft.com/office/drawing/2014/main" id="{1E1ED626-12A7-4106-9869-2751DA9F665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6" name="PoljeZBesedilom 3775">
          <a:extLst>
            <a:ext uri="{FF2B5EF4-FFF2-40B4-BE49-F238E27FC236}">
              <a16:creationId xmlns:a16="http://schemas.microsoft.com/office/drawing/2014/main" id="{95C8DB08-6457-4E25-8D0D-11782401849B}"/>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7" name="PoljeZBesedilom 3776">
          <a:extLst>
            <a:ext uri="{FF2B5EF4-FFF2-40B4-BE49-F238E27FC236}">
              <a16:creationId xmlns:a16="http://schemas.microsoft.com/office/drawing/2014/main" id="{FB7F0E61-E6EA-48CC-85E8-8A2CD62BAC51}"/>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78" name="PoljeZBesedilom 3777">
          <a:extLst>
            <a:ext uri="{FF2B5EF4-FFF2-40B4-BE49-F238E27FC236}">
              <a16:creationId xmlns:a16="http://schemas.microsoft.com/office/drawing/2014/main" id="{E6EBA723-2CF9-45D1-BA75-F1E8B6D79AC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79" name="PoljeZBesedilom 3778">
          <a:extLst>
            <a:ext uri="{FF2B5EF4-FFF2-40B4-BE49-F238E27FC236}">
              <a16:creationId xmlns:a16="http://schemas.microsoft.com/office/drawing/2014/main" id="{672C581E-0EB0-42AA-AF03-DC9E14E3A82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0" name="PoljeZBesedilom 3779">
          <a:extLst>
            <a:ext uri="{FF2B5EF4-FFF2-40B4-BE49-F238E27FC236}">
              <a16:creationId xmlns:a16="http://schemas.microsoft.com/office/drawing/2014/main" id="{89D759A2-DAA2-435F-8B7D-98EA53670920}"/>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1" name="PoljeZBesedilom 3780">
          <a:extLst>
            <a:ext uri="{FF2B5EF4-FFF2-40B4-BE49-F238E27FC236}">
              <a16:creationId xmlns:a16="http://schemas.microsoft.com/office/drawing/2014/main" id="{48E0C96B-132A-4B77-A0E6-7C4A0BDD6D79}"/>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2" name="PoljeZBesedilom 3781">
          <a:extLst>
            <a:ext uri="{FF2B5EF4-FFF2-40B4-BE49-F238E27FC236}">
              <a16:creationId xmlns:a16="http://schemas.microsoft.com/office/drawing/2014/main" id="{A09B6FFA-FF62-4621-8CD5-971CDFB93B6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3" name="PoljeZBesedilom 3782">
          <a:extLst>
            <a:ext uri="{FF2B5EF4-FFF2-40B4-BE49-F238E27FC236}">
              <a16:creationId xmlns:a16="http://schemas.microsoft.com/office/drawing/2014/main" id="{133EDB59-3EF0-4BFA-B051-274275170B5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4" name="PoljeZBesedilom 3783">
          <a:extLst>
            <a:ext uri="{FF2B5EF4-FFF2-40B4-BE49-F238E27FC236}">
              <a16:creationId xmlns:a16="http://schemas.microsoft.com/office/drawing/2014/main" id="{25229C02-C78C-474F-9E90-18CFCD27001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5" name="PoljeZBesedilom 3784">
          <a:extLst>
            <a:ext uri="{FF2B5EF4-FFF2-40B4-BE49-F238E27FC236}">
              <a16:creationId xmlns:a16="http://schemas.microsoft.com/office/drawing/2014/main" id="{AE878DCE-6B94-43EB-A403-34032068E05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6" name="PoljeZBesedilom 3785">
          <a:extLst>
            <a:ext uri="{FF2B5EF4-FFF2-40B4-BE49-F238E27FC236}">
              <a16:creationId xmlns:a16="http://schemas.microsoft.com/office/drawing/2014/main" id="{567E4A0E-3B22-4080-9387-C42F3C23216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7" name="PoljeZBesedilom 3786">
          <a:extLst>
            <a:ext uri="{FF2B5EF4-FFF2-40B4-BE49-F238E27FC236}">
              <a16:creationId xmlns:a16="http://schemas.microsoft.com/office/drawing/2014/main" id="{A53403A9-D15F-4A3C-AD45-1F9C6400A32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8" name="PoljeZBesedilom 3787">
          <a:extLst>
            <a:ext uri="{FF2B5EF4-FFF2-40B4-BE49-F238E27FC236}">
              <a16:creationId xmlns:a16="http://schemas.microsoft.com/office/drawing/2014/main" id="{BB212467-023C-447E-ABE0-49E20C877CE9}"/>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9" name="PoljeZBesedilom 3788">
          <a:extLst>
            <a:ext uri="{FF2B5EF4-FFF2-40B4-BE49-F238E27FC236}">
              <a16:creationId xmlns:a16="http://schemas.microsoft.com/office/drawing/2014/main" id="{EDB3484D-E433-4B94-A4D2-C35BAD1380F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0" name="PoljeZBesedilom 3789">
          <a:extLst>
            <a:ext uri="{FF2B5EF4-FFF2-40B4-BE49-F238E27FC236}">
              <a16:creationId xmlns:a16="http://schemas.microsoft.com/office/drawing/2014/main" id="{ADEDAB2A-5C84-4F47-8910-C456B2338F05}"/>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1" name="PoljeZBesedilom 3790">
          <a:extLst>
            <a:ext uri="{FF2B5EF4-FFF2-40B4-BE49-F238E27FC236}">
              <a16:creationId xmlns:a16="http://schemas.microsoft.com/office/drawing/2014/main" id="{22D58E49-7F98-43F0-AFFD-A08904B3F3B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2" name="PoljeZBesedilom 3791">
          <a:extLst>
            <a:ext uri="{FF2B5EF4-FFF2-40B4-BE49-F238E27FC236}">
              <a16:creationId xmlns:a16="http://schemas.microsoft.com/office/drawing/2014/main" id="{3F73BAE5-391D-43BC-8841-DB6C6023351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3" name="PoljeZBesedilom 3792">
          <a:extLst>
            <a:ext uri="{FF2B5EF4-FFF2-40B4-BE49-F238E27FC236}">
              <a16:creationId xmlns:a16="http://schemas.microsoft.com/office/drawing/2014/main" id="{41F300B4-CBA0-4CC2-A54C-DEF40146103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4" name="PoljeZBesedilom 3793">
          <a:extLst>
            <a:ext uri="{FF2B5EF4-FFF2-40B4-BE49-F238E27FC236}">
              <a16:creationId xmlns:a16="http://schemas.microsoft.com/office/drawing/2014/main" id="{9207DE19-4DA6-4A46-BB6B-6862A24D47B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5" name="PoljeZBesedilom 3794">
          <a:extLst>
            <a:ext uri="{FF2B5EF4-FFF2-40B4-BE49-F238E27FC236}">
              <a16:creationId xmlns:a16="http://schemas.microsoft.com/office/drawing/2014/main" id="{802E8700-C115-42B6-AA22-256B6C598D1A}"/>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6" name="PoljeZBesedilom 3795">
          <a:extLst>
            <a:ext uri="{FF2B5EF4-FFF2-40B4-BE49-F238E27FC236}">
              <a16:creationId xmlns:a16="http://schemas.microsoft.com/office/drawing/2014/main" id="{C127A95C-05C1-4772-8B82-F45430A99EA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7" name="PoljeZBesedilom 3796">
          <a:extLst>
            <a:ext uri="{FF2B5EF4-FFF2-40B4-BE49-F238E27FC236}">
              <a16:creationId xmlns:a16="http://schemas.microsoft.com/office/drawing/2014/main" id="{2F0DCA56-F627-4F32-AF6A-1609C637B53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8" name="PoljeZBesedilom 3797">
          <a:extLst>
            <a:ext uri="{FF2B5EF4-FFF2-40B4-BE49-F238E27FC236}">
              <a16:creationId xmlns:a16="http://schemas.microsoft.com/office/drawing/2014/main" id="{FA139002-DFF1-4E55-9024-B0DC950DC998}"/>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9" name="PoljeZBesedilom 3798">
          <a:extLst>
            <a:ext uri="{FF2B5EF4-FFF2-40B4-BE49-F238E27FC236}">
              <a16:creationId xmlns:a16="http://schemas.microsoft.com/office/drawing/2014/main" id="{47A94691-CCD8-4CB2-9D9F-D980F4D8B2C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0" name="PoljeZBesedilom 3799">
          <a:extLst>
            <a:ext uri="{FF2B5EF4-FFF2-40B4-BE49-F238E27FC236}">
              <a16:creationId xmlns:a16="http://schemas.microsoft.com/office/drawing/2014/main" id="{CA0894E5-27A5-4209-BA10-96168C8E36A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1" name="PoljeZBesedilom 3800">
          <a:extLst>
            <a:ext uri="{FF2B5EF4-FFF2-40B4-BE49-F238E27FC236}">
              <a16:creationId xmlns:a16="http://schemas.microsoft.com/office/drawing/2014/main" id="{12559326-77A1-4EFB-B08A-B43527BDBCA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2" name="PoljeZBesedilom 3801">
          <a:extLst>
            <a:ext uri="{FF2B5EF4-FFF2-40B4-BE49-F238E27FC236}">
              <a16:creationId xmlns:a16="http://schemas.microsoft.com/office/drawing/2014/main" id="{DDFBB799-457F-4B6A-AA5E-F7772DBBFE8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3" name="PoljeZBesedilom 3802">
          <a:extLst>
            <a:ext uri="{FF2B5EF4-FFF2-40B4-BE49-F238E27FC236}">
              <a16:creationId xmlns:a16="http://schemas.microsoft.com/office/drawing/2014/main" id="{2F6EADCE-3A10-4C3F-A70C-76292CA7FF0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4" name="PoljeZBesedilom 3803">
          <a:extLst>
            <a:ext uri="{FF2B5EF4-FFF2-40B4-BE49-F238E27FC236}">
              <a16:creationId xmlns:a16="http://schemas.microsoft.com/office/drawing/2014/main" id="{AF5A4AAC-DDB6-4845-9644-E279E1AE524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5" name="PoljeZBesedilom 3804">
          <a:extLst>
            <a:ext uri="{FF2B5EF4-FFF2-40B4-BE49-F238E27FC236}">
              <a16:creationId xmlns:a16="http://schemas.microsoft.com/office/drawing/2014/main" id="{7114304A-C0D7-4BC9-BE38-240B5AB2791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6" name="PoljeZBesedilom 3805">
          <a:extLst>
            <a:ext uri="{FF2B5EF4-FFF2-40B4-BE49-F238E27FC236}">
              <a16:creationId xmlns:a16="http://schemas.microsoft.com/office/drawing/2014/main" id="{003E3948-FE51-46C4-BDD0-043D78CCBE9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7" name="PoljeZBesedilom 3806">
          <a:extLst>
            <a:ext uri="{FF2B5EF4-FFF2-40B4-BE49-F238E27FC236}">
              <a16:creationId xmlns:a16="http://schemas.microsoft.com/office/drawing/2014/main" id="{36636CAA-3F20-4E81-8809-3BDFB858724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8" name="PoljeZBesedilom 3807">
          <a:extLst>
            <a:ext uri="{FF2B5EF4-FFF2-40B4-BE49-F238E27FC236}">
              <a16:creationId xmlns:a16="http://schemas.microsoft.com/office/drawing/2014/main" id="{A8300EDC-9437-4FFE-B5DD-DEDCC0A4BCF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9" name="PoljeZBesedilom 3808">
          <a:extLst>
            <a:ext uri="{FF2B5EF4-FFF2-40B4-BE49-F238E27FC236}">
              <a16:creationId xmlns:a16="http://schemas.microsoft.com/office/drawing/2014/main" id="{CD9EF766-C60D-4C6B-BAA1-90FCD431169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10" name="PoljeZBesedilom 3809">
          <a:extLst>
            <a:ext uri="{FF2B5EF4-FFF2-40B4-BE49-F238E27FC236}">
              <a16:creationId xmlns:a16="http://schemas.microsoft.com/office/drawing/2014/main" id="{74ECC4A4-59BE-4DE7-981E-BA3B5CCC0F3A}"/>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11" name="PoljeZBesedilom 3810">
          <a:extLst>
            <a:ext uri="{FF2B5EF4-FFF2-40B4-BE49-F238E27FC236}">
              <a16:creationId xmlns:a16="http://schemas.microsoft.com/office/drawing/2014/main" id="{EDEE086A-6994-4C9F-8AEC-FA4579B8A62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2" name="PoljeZBesedilom 3811">
          <a:extLst>
            <a:ext uri="{FF2B5EF4-FFF2-40B4-BE49-F238E27FC236}">
              <a16:creationId xmlns:a16="http://schemas.microsoft.com/office/drawing/2014/main" id="{19332DCB-F68F-47D9-804F-0563C5D0E8F6}"/>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3" name="PoljeZBesedilom 3812">
          <a:extLst>
            <a:ext uri="{FF2B5EF4-FFF2-40B4-BE49-F238E27FC236}">
              <a16:creationId xmlns:a16="http://schemas.microsoft.com/office/drawing/2014/main" id="{40E0135F-F699-449C-B899-215849C3E562}"/>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4" name="PoljeZBesedilom 3813">
          <a:extLst>
            <a:ext uri="{FF2B5EF4-FFF2-40B4-BE49-F238E27FC236}">
              <a16:creationId xmlns:a16="http://schemas.microsoft.com/office/drawing/2014/main" id="{CA90C359-6B65-4907-B654-32F0B5715BC5}"/>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5" name="PoljeZBesedilom 3814">
          <a:extLst>
            <a:ext uri="{FF2B5EF4-FFF2-40B4-BE49-F238E27FC236}">
              <a16:creationId xmlns:a16="http://schemas.microsoft.com/office/drawing/2014/main" id="{ABB1FDFD-1F86-46F8-B8FC-DC9B7FEDA254}"/>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6" name="PoljeZBesedilom 3815">
          <a:extLst>
            <a:ext uri="{FF2B5EF4-FFF2-40B4-BE49-F238E27FC236}">
              <a16:creationId xmlns:a16="http://schemas.microsoft.com/office/drawing/2014/main" id="{49A26636-B51F-432C-BEDB-BA9041821F40}"/>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7" name="PoljeZBesedilom 3816">
          <a:extLst>
            <a:ext uri="{FF2B5EF4-FFF2-40B4-BE49-F238E27FC236}">
              <a16:creationId xmlns:a16="http://schemas.microsoft.com/office/drawing/2014/main" id="{B6B5FD52-706C-4BC6-8BBE-D4ED5119EBE9}"/>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8" name="PoljeZBesedilom 3817">
          <a:extLst>
            <a:ext uri="{FF2B5EF4-FFF2-40B4-BE49-F238E27FC236}">
              <a16:creationId xmlns:a16="http://schemas.microsoft.com/office/drawing/2014/main" id="{8997D8E7-3D00-4C10-A757-91DDDB0F01BD}"/>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9" name="PoljeZBesedilom 3818">
          <a:extLst>
            <a:ext uri="{FF2B5EF4-FFF2-40B4-BE49-F238E27FC236}">
              <a16:creationId xmlns:a16="http://schemas.microsoft.com/office/drawing/2014/main" id="{46850AF3-478F-412C-A15F-B8C1EA26BF7E}"/>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0" name="PoljeZBesedilom 3819">
          <a:extLst>
            <a:ext uri="{FF2B5EF4-FFF2-40B4-BE49-F238E27FC236}">
              <a16:creationId xmlns:a16="http://schemas.microsoft.com/office/drawing/2014/main" id="{72035990-4839-4F91-9267-C879783A4C3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1" name="PoljeZBesedilom 3820">
          <a:extLst>
            <a:ext uri="{FF2B5EF4-FFF2-40B4-BE49-F238E27FC236}">
              <a16:creationId xmlns:a16="http://schemas.microsoft.com/office/drawing/2014/main" id="{B78D1D98-880F-4DAC-979E-75326887A5C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2" name="PoljeZBesedilom 3821">
          <a:extLst>
            <a:ext uri="{FF2B5EF4-FFF2-40B4-BE49-F238E27FC236}">
              <a16:creationId xmlns:a16="http://schemas.microsoft.com/office/drawing/2014/main" id="{7B11D46E-9E26-4675-9C20-983974B3AB6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3" name="PoljeZBesedilom 3822">
          <a:extLst>
            <a:ext uri="{FF2B5EF4-FFF2-40B4-BE49-F238E27FC236}">
              <a16:creationId xmlns:a16="http://schemas.microsoft.com/office/drawing/2014/main" id="{2B075D67-63B2-4EE8-852E-9E64AA14FC5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4" name="PoljeZBesedilom 3823">
          <a:extLst>
            <a:ext uri="{FF2B5EF4-FFF2-40B4-BE49-F238E27FC236}">
              <a16:creationId xmlns:a16="http://schemas.microsoft.com/office/drawing/2014/main" id="{779B4AE1-5A59-4DA9-BC82-05291C99939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5" name="PoljeZBesedilom 3824">
          <a:extLst>
            <a:ext uri="{FF2B5EF4-FFF2-40B4-BE49-F238E27FC236}">
              <a16:creationId xmlns:a16="http://schemas.microsoft.com/office/drawing/2014/main" id="{204F7306-88E1-45F0-9DC0-DFA501873C5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6" name="PoljeZBesedilom 3825">
          <a:extLst>
            <a:ext uri="{FF2B5EF4-FFF2-40B4-BE49-F238E27FC236}">
              <a16:creationId xmlns:a16="http://schemas.microsoft.com/office/drawing/2014/main" id="{8C66945A-24EC-4A6D-805E-3E3B410402D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7" name="PoljeZBesedilom 3826">
          <a:extLst>
            <a:ext uri="{FF2B5EF4-FFF2-40B4-BE49-F238E27FC236}">
              <a16:creationId xmlns:a16="http://schemas.microsoft.com/office/drawing/2014/main" id="{B2F383C9-8FCF-416F-9F6A-BA56CEB4CF8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8" name="PoljeZBesedilom 3827">
          <a:extLst>
            <a:ext uri="{FF2B5EF4-FFF2-40B4-BE49-F238E27FC236}">
              <a16:creationId xmlns:a16="http://schemas.microsoft.com/office/drawing/2014/main" id="{0238E80B-D3A2-499A-8CD4-30E54FD85CF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9" name="PoljeZBesedilom 3828">
          <a:extLst>
            <a:ext uri="{FF2B5EF4-FFF2-40B4-BE49-F238E27FC236}">
              <a16:creationId xmlns:a16="http://schemas.microsoft.com/office/drawing/2014/main" id="{24F1A502-CA74-4C83-B280-D3D35B257D2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0" name="PoljeZBesedilom 3829">
          <a:extLst>
            <a:ext uri="{FF2B5EF4-FFF2-40B4-BE49-F238E27FC236}">
              <a16:creationId xmlns:a16="http://schemas.microsoft.com/office/drawing/2014/main" id="{A46DACE4-76B2-4946-B94A-AAE335DAD16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1" name="PoljeZBesedilom 3830">
          <a:extLst>
            <a:ext uri="{FF2B5EF4-FFF2-40B4-BE49-F238E27FC236}">
              <a16:creationId xmlns:a16="http://schemas.microsoft.com/office/drawing/2014/main" id="{48D34D14-4AA2-469E-A51C-413E554407D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2" name="PoljeZBesedilom 3831">
          <a:extLst>
            <a:ext uri="{FF2B5EF4-FFF2-40B4-BE49-F238E27FC236}">
              <a16:creationId xmlns:a16="http://schemas.microsoft.com/office/drawing/2014/main" id="{AC52EF5E-D6E1-4F5E-B78A-87AF397C054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3" name="PoljeZBesedilom 3832">
          <a:extLst>
            <a:ext uri="{FF2B5EF4-FFF2-40B4-BE49-F238E27FC236}">
              <a16:creationId xmlns:a16="http://schemas.microsoft.com/office/drawing/2014/main" id="{42781284-A096-40E1-A59D-2851F2BBB59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4" name="PoljeZBesedilom 3833">
          <a:extLst>
            <a:ext uri="{FF2B5EF4-FFF2-40B4-BE49-F238E27FC236}">
              <a16:creationId xmlns:a16="http://schemas.microsoft.com/office/drawing/2014/main" id="{698623C5-3EB5-4704-8B57-8A34F8800EA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5" name="PoljeZBesedilom 3834">
          <a:extLst>
            <a:ext uri="{FF2B5EF4-FFF2-40B4-BE49-F238E27FC236}">
              <a16:creationId xmlns:a16="http://schemas.microsoft.com/office/drawing/2014/main" id="{D298AFF2-CA28-44AE-9D33-BD0A7AE9DC7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6" name="PoljeZBesedilom 3835">
          <a:extLst>
            <a:ext uri="{FF2B5EF4-FFF2-40B4-BE49-F238E27FC236}">
              <a16:creationId xmlns:a16="http://schemas.microsoft.com/office/drawing/2014/main" id="{26EBAFA1-9320-4E4E-AE0E-A6B14DADF2E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7" name="PoljeZBesedilom 3836">
          <a:extLst>
            <a:ext uri="{FF2B5EF4-FFF2-40B4-BE49-F238E27FC236}">
              <a16:creationId xmlns:a16="http://schemas.microsoft.com/office/drawing/2014/main" id="{6AD41718-41DD-424C-B3DD-1EECC92B081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8" name="PoljeZBesedilom 3837">
          <a:extLst>
            <a:ext uri="{FF2B5EF4-FFF2-40B4-BE49-F238E27FC236}">
              <a16:creationId xmlns:a16="http://schemas.microsoft.com/office/drawing/2014/main" id="{CEC3E25E-8C65-4E9D-B083-3AB3089F7BE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9" name="PoljeZBesedilom 3838">
          <a:extLst>
            <a:ext uri="{FF2B5EF4-FFF2-40B4-BE49-F238E27FC236}">
              <a16:creationId xmlns:a16="http://schemas.microsoft.com/office/drawing/2014/main" id="{EE81815E-2AD4-4464-AEEF-9DB2597D6AF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40" name="PoljeZBesedilom 3839">
          <a:extLst>
            <a:ext uri="{FF2B5EF4-FFF2-40B4-BE49-F238E27FC236}">
              <a16:creationId xmlns:a16="http://schemas.microsoft.com/office/drawing/2014/main" id="{802B7E50-1D51-48E6-BDB7-B1ABBAA372F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41" name="PoljeZBesedilom 3840">
          <a:extLst>
            <a:ext uri="{FF2B5EF4-FFF2-40B4-BE49-F238E27FC236}">
              <a16:creationId xmlns:a16="http://schemas.microsoft.com/office/drawing/2014/main" id="{8E1B926A-9020-466A-8697-0B2145C9AAD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2" name="PoljeZBesedilom 3841">
          <a:extLst>
            <a:ext uri="{FF2B5EF4-FFF2-40B4-BE49-F238E27FC236}">
              <a16:creationId xmlns:a16="http://schemas.microsoft.com/office/drawing/2014/main" id="{AC1F94AD-190D-4886-88EF-912910F5EC0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3" name="PoljeZBesedilom 3842">
          <a:extLst>
            <a:ext uri="{FF2B5EF4-FFF2-40B4-BE49-F238E27FC236}">
              <a16:creationId xmlns:a16="http://schemas.microsoft.com/office/drawing/2014/main" id="{1F5EC336-3294-4BCF-B492-B9C7AA7915C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4" name="PoljeZBesedilom 3843">
          <a:extLst>
            <a:ext uri="{FF2B5EF4-FFF2-40B4-BE49-F238E27FC236}">
              <a16:creationId xmlns:a16="http://schemas.microsoft.com/office/drawing/2014/main" id="{F62D5BC3-A849-4A21-9C81-C6F351AFB70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5" name="PoljeZBesedilom 3844">
          <a:extLst>
            <a:ext uri="{FF2B5EF4-FFF2-40B4-BE49-F238E27FC236}">
              <a16:creationId xmlns:a16="http://schemas.microsoft.com/office/drawing/2014/main" id="{738A1593-7241-476C-8D7D-D7CBD4CD944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6" name="PoljeZBesedilom 3845">
          <a:extLst>
            <a:ext uri="{FF2B5EF4-FFF2-40B4-BE49-F238E27FC236}">
              <a16:creationId xmlns:a16="http://schemas.microsoft.com/office/drawing/2014/main" id="{89145F7C-7E72-45B7-942D-F908965B6C7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7" name="PoljeZBesedilom 3846">
          <a:extLst>
            <a:ext uri="{FF2B5EF4-FFF2-40B4-BE49-F238E27FC236}">
              <a16:creationId xmlns:a16="http://schemas.microsoft.com/office/drawing/2014/main" id="{55796A76-4D59-4093-B930-A1C14334290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8" name="PoljeZBesedilom 3847">
          <a:extLst>
            <a:ext uri="{FF2B5EF4-FFF2-40B4-BE49-F238E27FC236}">
              <a16:creationId xmlns:a16="http://schemas.microsoft.com/office/drawing/2014/main" id="{62730C38-38ED-4FBF-BAAB-6002161A573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9" name="PoljeZBesedilom 3848">
          <a:extLst>
            <a:ext uri="{FF2B5EF4-FFF2-40B4-BE49-F238E27FC236}">
              <a16:creationId xmlns:a16="http://schemas.microsoft.com/office/drawing/2014/main" id="{D02F829F-D65B-4526-88EA-963052372D5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0" name="PoljeZBesedilom 3849">
          <a:extLst>
            <a:ext uri="{FF2B5EF4-FFF2-40B4-BE49-F238E27FC236}">
              <a16:creationId xmlns:a16="http://schemas.microsoft.com/office/drawing/2014/main" id="{D5200586-BC61-4F4D-8B44-1E4EC91929E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1" name="PoljeZBesedilom 3850">
          <a:extLst>
            <a:ext uri="{FF2B5EF4-FFF2-40B4-BE49-F238E27FC236}">
              <a16:creationId xmlns:a16="http://schemas.microsoft.com/office/drawing/2014/main" id="{B4863CAA-DC65-4F9D-9804-F4C49B7BE35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2" name="PoljeZBesedilom 3851">
          <a:extLst>
            <a:ext uri="{FF2B5EF4-FFF2-40B4-BE49-F238E27FC236}">
              <a16:creationId xmlns:a16="http://schemas.microsoft.com/office/drawing/2014/main" id="{B6769EE9-BA01-41D4-9F21-2C013EEEC54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3" name="PoljeZBesedilom 3852">
          <a:extLst>
            <a:ext uri="{FF2B5EF4-FFF2-40B4-BE49-F238E27FC236}">
              <a16:creationId xmlns:a16="http://schemas.microsoft.com/office/drawing/2014/main" id="{C011B1DD-7CDE-4142-B43E-B8D697F54AB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4" name="PoljeZBesedilom 3853">
          <a:extLst>
            <a:ext uri="{FF2B5EF4-FFF2-40B4-BE49-F238E27FC236}">
              <a16:creationId xmlns:a16="http://schemas.microsoft.com/office/drawing/2014/main" id="{F980E5AE-2500-47A5-93A9-57979FE6C9D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5" name="PoljeZBesedilom 3854">
          <a:extLst>
            <a:ext uri="{FF2B5EF4-FFF2-40B4-BE49-F238E27FC236}">
              <a16:creationId xmlns:a16="http://schemas.microsoft.com/office/drawing/2014/main" id="{2C134349-829D-4351-88C8-5046F8278D1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6" name="PoljeZBesedilom 3855">
          <a:extLst>
            <a:ext uri="{FF2B5EF4-FFF2-40B4-BE49-F238E27FC236}">
              <a16:creationId xmlns:a16="http://schemas.microsoft.com/office/drawing/2014/main" id="{0877230B-BC59-4436-88CC-B6B9143F33A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7" name="PoljeZBesedilom 3856">
          <a:extLst>
            <a:ext uri="{FF2B5EF4-FFF2-40B4-BE49-F238E27FC236}">
              <a16:creationId xmlns:a16="http://schemas.microsoft.com/office/drawing/2014/main" id="{90EF965F-2A4D-423B-9677-A2A445DC0F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xdr:row>
      <xdr:rowOff>0</xdr:rowOff>
    </xdr:from>
    <xdr:ext cx="65" cy="172227"/>
    <xdr:sp macro="" textlink="">
      <xdr:nvSpPr>
        <xdr:cNvPr id="3858" name="PoljeZBesedilom 3857">
          <a:extLst>
            <a:ext uri="{FF2B5EF4-FFF2-40B4-BE49-F238E27FC236}">
              <a16:creationId xmlns:a16="http://schemas.microsoft.com/office/drawing/2014/main" id="{B1DD8734-A3A1-4CAE-91B9-90F2AF14B844}"/>
            </a:ext>
          </a:extLst>
        </xdr:cNvPr>
        <xdr:cNvSpPr txBox="1"/>
      </xdr:nvSpPr>
      <xdr:spPr>
        <a:xfrm>
          <a:off x="7219950" y="11687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xdr:row>
      <xdr:rowOff>0</xdr:rowOff>
    </xdr:from>
    <xdr:ext cx="65" cy="172227"/>
    <xdr:sp macro="" textlink="">
      <xdr:nvSpPr>
        <xdr:cNvPr id="3859" name="PoljeZBesedilom 3858">
          <a:extLst>
            <a:ext uri="{FF2B5EF4-FFF2-40B4-BE49-F238E27FC236}">
              <a16:creationId xmlns:a16="http://schemas.microsoft.com/office/drawing/2014/main" id="{CF08EF88-1EA9-4C33-9F55-B0DCC07EEB64}"/>
            </a:ext>
          </a:extLst>
        </xdr:cNvPr>
        <xdr:cNvSpPr txBox="1"/>
      </xdr:nvSpPr>
      <xdr:spPr>
        <a:xfrm>
          <a:off x="7219950" y="11687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0" name="PoljeZBesedilom 3859">
          <a:extLst>
            <a:ext uri="{FF2B5EF4-FFF2-40B4-BE49-F238E27FC236}">
              <a16:creationId xmlns:a16="http://schemas.microsoft.com/office/drawing/2014/main" id="{79CA2F1B-C860-4609-9F16-75E0E8045232}"/>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1" name="PoljeZBesedilom 3860">
          <a:extLst>
            <a:ext uri="{FF2B5EF4-FFF2-40B4-BE49-F238E27FC236}">
              <a16:creationId xmlns:a16="http://schemas.microsoft.com/office/drawing/2014/main" id="{90CCB03A-A8FB-4543-BA85-3A6E183009DF}"/>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2" name="PoljeZBesedilom 3861">
          <a:extLst>
            <a:ext uri="{FF2B5EF4-FFF2-40B4-BE49-F238E27FC236}">
              <a16:creationId xmlns:a16="http://schemas.microsoft.com/office/drawing/2014/main" id="{7A51B6C5-68F1-4D91-A6E9-2D85C42D5ACD}"/>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3" name="PoljeZBesedilom 3862">
          <a:extLst>
            <a:ext uri="{FF2B5EF4-FFF2-40B4-BE49-F238E27FC236}">
              <a16:creationId xmlns:a16="http://schemas.microsoft.com/office/drawing/2014/main" id="{03815825-7F1D-432D-BF03-7A3F914E3170}"/>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4" name="PoljeZBesedilom 3863">
          <a:extLst>
            <a:ext uri="{FF2B5EF4-FFF2-40B4-BE49-F238E27FC236}">
              <a16:creationId xmlns:a16="http://schemas.microsoft.com/office/drawing/2014/main" id="{5ABC0D01-0F08-4F00-A3B1-C8EEFC523910}"/>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5" name="PoljeZBesedilom 3864">
          <a:extLst>
            <a:ext uri="{FF2B5EF4-FFF2-40B4-BE49-F238E27FC236}">
              <a16:creationId xmlns:a16="http://schemas.microsoft.com/office/drawing/2014/main" id="{5A361649-1447-47D5-8A36-226DA4EA1C71}"/>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6" name="PoljeZBesedilom 3865">
          <a:extLst>
            <a:ext uri="{FF2B5EF4-FFF2-40B4-BE49-F238E27FC236}">
              <a16:creationId xmlns:a16="http://schemas.microsoft.com/office/drawing/2014/main" id="{D99FB3BA-052F-44D8-9E9D-27D56436BB95}"/>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7" name="PoljeZBesedilom 3866">
          <a:extLst>
            <a:ext uri="{FF2B5EF4-FFF2-40B4-BE49-F238E27FC236}">
              <a16:creationId xmlns:a16="http://schemas.microsoft.com/office/drawing/2014/main" id="{1747CB34-46C5-4927-AEB9-D056AAA10F1A}"/>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8" name="PoljeZBesedilom 3867">
          <a:extLst>
            <a:ext uri="{FF2B5EF4-FFF2-40B4-BE49-F238E27FC236}">
              <a16:creationId xmlns:a16="http://schemas.microsoft.com/office/drawing/2014/main" id="{A7F9606C-AD43-49A8-B021-DE023F0E767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9" name="PoljeZBesedilom 3868">
          <a:extLst>
            <a:ext uri="{FF2B5EF4-FFF2-40B4-BE49-F238E27FC236}">
              <a16:creationId xmlns:a16="http://schemas.microsoft.com/office/drawing/2014/main" id="{96AD8859-DFE9-453C-BA5B-8386D46F3398}"/>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0" name="PoljeZBesedilom 3869">
          <a:extLst>
            <a:ext uri="{FF2B5EF4-FFF2-40B4-BE49-F238E27FC236}">
              <a16:creationId xmlns:a16="http://schemas.microsoft.com/office/drawing/2014/main" id="{2AD7A3C4-1DA5-4884-ABA5-79D7CB8BD3F9}"/>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1" name="PoljeZBesedilom 3870">
          <a:extLst>
            <a:ext uri="{FF2B5EF4-FFF2-40B4-BE49-F238E27FC236}">
              <a16:creationId xmlns:a16="http://schemas.microsoft.com/office/drawing/2014/main" id="{6BA8A5C2-6A00-4BEA-8678-D2829B9001EE}"/>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2" name="PoljeZBesedilom 3871">
          <a:extLst>
            <a:ext uri="{FF2B5EF4-FFF2-40B4-BE49-F238E27FC236}">
              <a16:creationId xmlns:a16="http://schemas.microsoft.com/office/drawing/2014/main" id="{CB7F9E09-AD20-4C21-AD4B-EA42A4D8B556}"/>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3" name="PoljeZBesedilom 3872">
          <a:extLst>
            <a:ext uri="{FF2B5EF4-FFF2-40B4-BE49-F238E27FC236}">
              <a16:creationId xmlns:a16="http://schemas.microsoft.com/office/drawing/2014/main" id="{9A63003F-87E4-4596-8D01-06163CBAC632}"/>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4" name="PoljeZBesedilom 3873">
          <a:extLst>
            <a:ext uri="{FF2B5EF4-FFF2-40B4-BE49-F238E27FC236}">
              <a16:creationId xmlns:a16="http://schemas.microsoft.com/office/drawing/2014/main" id="{32C1DE3D-9AA5-469D-988C-C4CBF52D261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5" name="PoljeZBesedilom 3874">
          <a:extLst>
            <a:ext uri="{FF2B5EF4-FFF2-40B4-BE49-F238E27FC236}">
              <a16:creationId xmlns:a16="http://schemas.microsoft.com/office/drawing/2014/main" id="{A1C4B51D-F57C-4D84-90E0-9CE6F0539131}"/>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6" name="PoljeZBesedilom 3875">
          <a:extLst>
            <a:ext uri="{FF2B5EF4-FFF2-40B4-BE49-F238E27FC236}">
              <a16:creationId xmlns:a16="http://schemas.microsoft.com/office/drawing/2014/main" id="{4EEBBF70-B0C0-4275-BFC4-A2F3B5A6C4C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7" name="PoljeZBesedilom 3876">
          <a:extLst>
            <a:ext uri="{FF2B5EF4-FFF2-40B4-BE49-F238E27FC236}">
              <a16:creationId xmlns:a16="http://schemas.microsoft.com/office/drawing/2014/main" id="{78B68CAF-C283-47DE-B0F2-812653379E8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78" name="PoljeZBesedilom 3877">
          <a:extLst>
            <a:ext uri="{FF2B5EF4-FFF2-40B4-BE49-F238E27FC236}">
              <a16:creationId xmlns:a16="http://schemas.microsoft.com/office/drawing/2014/main" id="{F6044579-34D5-44CB-9D7F-BF3DE8FBE989}"/>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79" name="PoljeZBesedilom 3878">
          <a:extLst>
            <a:ext uri="{FF2B5EF4-FFF2-40B4-BE49-F238E27FC236}">
              <a16:creationId xmlns:a16="http://schemas.microsoft.com/office/drawing/2014/main" id="{A8D3743B-E31B-463E-A2E9-2B5A907881C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0" name="PoljeZBesedilom 3879">
          <a:extLst>
            <a:ext uri="{FF2B5EF4-FFF2-40B4-BE49-F238E27FC236}">
              <a16:creationId xmlns:a16="http://schemas.microsoft.com/office/drawing/2014/main" id="{ED5EC5A7-0BB4-4B48-9862-495EC53776E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1" name="PoljeZBesedilom 3880">
          <a:extLst>
            <a:ext uri="{FF2B5EF4-FFF2-40B4-BE49-F238E27FC236}">
              <a16:creationId xmlns:a16="http://schemas.microsoft.com/office/drawing/2014/main" id="{5C7B8C14-2DB5-4933-83E8-E5A43A00731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2" name="PoljeZBesedilom 3881">
          <a:extLst>
            <a:ext uri="{FF2B5EF4-FFF2-40B4-BE49-F238E27FC236}">
              <a16:creationId xmlns:a16="http://schemas.microsoft.com/office/drawing/2014/main" id="{EFF973ED-142E-4291-A47C-D8AC544F001B}"/>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3" name="PoljeZBesedilom 3882">
          <a:extLst>
            <a:ext uri="{FF2B5EF4-FFF2-40B4-BE49-F238E27FC236}">
              <a16:creationId xmlns:a16="http://schemas.microsoft.com/office/drawing/2014/main" id="{A7220DDA-E953-43B4-B028-8720952BEBA9}"/>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4" name="PoljeZBesedilom 3883">
          <a:extLst>
            <a:ext uri="{FF2B5EF4-FFF2-40B4-BE49-F238E27FC236}">
              <a16:creationId xmlns:a16="http://schemas.microsoft.com/office/drawing/2014/main" id="{8CDA1C9C-76DC-49A3-B76C-5F89D2BC022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5" name="PoljeZBesedilom 3884">
          <a:extLst>
            <a:ext uri="{FF2B5EF4-FFF2-40B4-BE49-F238E27FC236}">
              <a16:creationId xmlns:a16="http://schemas.microsoft.com/office/drawing/2014/main" id="{A0689FCC-EC50-4F37-B2F1-4B722BE28B8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6" name="PoljeZBesedilom 3885">
          <a:extLst>
            <a:ext uri="{FF2B5EF4-FFF2-40B4-BE49-F238E27FC236}">
              <a16:creationId xmlns:a16="http://schemas.microsoft.com/office/drawing/2014/main" id="{0A9255E2-7454-4EFC-A63F-3171C2B807B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7" name="PoljeZBesedilom 3886">
          <a:extLst>
            <a:ext uri="{FF2B5EF4-FFF2-40B4-BE49-F238E27FC236}">
              <a16:creationId xmlns:a16="http://schemas.microsoft.com/office/drawing/2014/main" id="{35962EBA-F2E7-495A-ABAD-7CCDECF41D0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8" name="PoljeZBesedilom 3887">
          <a:extLst>
            <a:ext uri="{FF2B5EF4-FFF2-40B4-BE49-F238E27FC236}">
              <a16:creationId xmlns:a16="http://schemas.microsoft.com/office/drawing/2014/main" id="{81017A43-7892-43B6-A11C-8A90E887D65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9" name="PoljeZBesedilom 3888">
          <a:extLst>
            <a:ext uri="{FF2B5EF4-FFF2-40B4-BE49-F238E27FC236}">
              <a16:creationId xmlns:a16="http://schemas.microsoft.com/office/drawing/2014/main" id="{208DD2A1-D705-4E91-B035-F191C04E4992}"/>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0" name="PoljeZBesedilom 3889">
          <a:extLst>
            <a:ext uri="{FF2B5EF4-FFF2-40B4-BE49-F238E27FC236}">
              <a16:creationId xmlns:a16="http://schemas.microsoft.com/office/drawing/2014/main" id="{9ABFF8D7-EFD7-4E3B-B18F-806E3A3339F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1" name="PoljeZBesedilom 3890">
          <a:extLst>
            <a:ext uri="{FF2B5EF4-FFF2-40B4-BE49-F238E27FC236}">
              <a16:creationId xmlns:a16="http://schemas.microsoft.com/office/drawing/2014/main" id="{3E3549B8-08EE-42B8-A2BC-6C3641EF383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2" name="PoljeZBesedilom 3891">
          <a:extLst>
            <a:ext uri="{FF2B5EF4-FFF2-40B4-BE49-F238E27FC236}">
              <a16:creationId xmlns:a16="http://schemas.microsoft.com/office/drawing/2014/main" id="{11C5688B-3614-4EEC-9A47-79477D57980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3" name="PoljeZBesedilom 3892">
          <a:extLst>
            <a:ext uri="{FF2B5EF4-FFF2-40B4-BE49-F238E27FC236}">
              <a16:creationId xmlns:a16="http://schemas.microsoft.com/office/drawing/2014/main" id="{79B0DBB4-FB66-4265-8F0E-A851227869E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4" name="PoljeZBesedilom 3893">
          <a:extLst>
            <a:ext uri="{FF2B5EF4-FFF2-40B4-BE49-F238E27FC236}">
              <a16:creationId xmlns:a16="http://schemas.microsoft.com/office/drawing/2014/main" id="{51EFE212-6790-4F94-9180-B4DF5B94028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5" name="PoljeZBesedilom 3894">
          <a:extLst>
            <a:ext uri="{FF2B5EF4-FFF2-40B4-BE49-F238E27FC236}">
              <a16:creationId xmlns:a16="http://schemas.microsoft.com/office/drawing/2014/main" id="{A87728AE-AA4C-43F0-924C-D30C7B8B0F3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6" name="PoljeZBesedilom 3895">
          <a:extLst>
            <a:ext uri="{FF2B5EF4-FFF2-40B4-BE49-F238E27FC236}">
              <a16:creationId xmlns:a16="http://schemas.microsoft.com/office/drawing/2014/main" id="{7188F17D-485E-4F70-8467-9E0BCCBA7D9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7" name="PoljeZBesedilom 3896">
          <a:extLst>
            <a:ext uri="{FF2B5EF4-FFF2-40B4-BE49-F238E27FC236}">
              <a16:creationId xmlns:a16="http://schemas.microsoft.com/office/drawing/2014/main" id="{43055609-3EFD-4854-9F7D-811431509A91}"/>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8" name="PoljeZBesedilom 3897">
          <a:extLst>
            <a:ext uri="{FF2B5EF4-FFF2-40B4-BE49-F238E27FC236}">
              <a16:creationId xmlns:a16="http://schemas.microsoft.com/office/drawing/2014/main" id="{895D26C1-E84B-4C41-B469-5788EBBED1EA}"/>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9" name="PoljeZBesedilom 3898">
          <a:extLst>
            <a:ext uri="{FF2B5EF4-FFF2-40B4-BE49-F238E27FC236}">
              <a16:creationId xmlns:a16="http://schemas.microsoft.com/office/drawing/2014/main" id="{D93F0EE5-7228-4EA4-A7D0-74B7AF9BBE38}"/>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0" name="PoljeZBesedilom 3899">
          <a:extLst>
            <a:ext uri="{FF2B5EF4-FFF2-40B4-BE49-F238E27FC236}">
              <a16:creationId xmlns:a16="http://schemas.microsoft.com/office/drawing/2014/main" id="{1D226A23-7940-4015-8473-42E97143F2F3}"/>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1" name="PoljeZBesedilom 3900">
          <a:extLst>
            <a:ext uri="{FF2B5EF4-FFF2-40B4-BE49-F238E27FC236}">
              <a16:creationId xmlns:a16="http://schemas.microsoft.com/office/drawing/2014/main" id="{CD2E0FD6-80E0-443A-B1BF-7F641142929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2" name="PoljeZBesedilom 3901">
          <a:extLst>
            <a:ext uri="{FF2B5EF4-FFF2-40B4-BE49-F238E27FC236}">
              <a16:creationId xmlns:a16="http://schemas.microsoft.com/office/drawing/2014/main" id="{A8AD761B-AF3B-4231-A623-323E25DCE98D}"/>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3" name="PoljeZBesedilom 3902">
          <a:extLst>
            <a:ext uri="{FF2B5EF4-FFF2-40B4-BE49-F238E27FC236}">
              <a16:creationId xmlns:a16="http://schemas.microsoft.com/office/drawing/2014/main" id="{767E3305-E50F-4D31-9045-082B50B4EEE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4" name="PoljeZBesedilom 3903">
          <a:extLst>
            <a:ext uri="{FF2B5EF4-FFF2-40B4-BE49-F238E27FC236}">
              <a16:creationId xmlns:a16="http://schemas.microsoft.com/office/drawing/2014/main" id="{D77E2C4A-53A9-4C1B-A4B4-CB0B0EADBC52}"/>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5" name="PoljeZBesedilom 3904">
          <a:extLst>
            <a:ext uri="{FF2B5EF4-FFF2-40B4-BE49-F238E27FC236}">
              <a16:creationId xmlns:a16="http://schemas.microsoft.com/office/drawing/2014/main" id="{F46F2207-1B94-4B64-BA97-CBCAA4D1DFBC}"/>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6" name="PoljeZBesedilom 3905">
          <a:extLst>
            <a:ext uri="{FF2B5EF4-FFF2-40B4-BE49-F238E27FC236}">
              <a16:creationId xmlns:a16="http://schemas.microsoft.com/office/drawing/2014/main" id="{B0C3BE8F-CC98-4A7D-BBC9-8F35988EE397}"/>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7" name="PoljeZBesedilom 3906">
          <a:extLst>
            <a:ext uri="{FF2B5EF4-FFF2-40B4-BE49-F238E27FC236}">
              <a16:creationId xmlns:a16="http://schemas.microsoft.com/office/drawing/2014/main" id="{00C9D7A4-5FCC-4306-9FA2-EF98106131F4}"/>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8" name="PoljeZBesedilom 3907">
          <a:extLst>
            <a:ext uri="{FF2B5EF4-FFF2-40B4-BE49-F238E27FC236}">
              <a16:creationId xmlns:a16="http://schemas.microsoft.com/office/drawing/2014/main" id="{0DCD9EDC-4455-448A-A6EF-E7F43FB8F24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9" name="PoljeZBesedilom 3908">
          <a:extLst>
            <a:ext uri="{FF2B5EF4-FFF2-40B4-BE49-F238E27FC236}">
              <a16:creationId xmlns:a16="http://schemas.microsoft.com/office/drawing/2014/main" id="{7F85DFDF-0568-4E75-9F7B-700093E281B4}"/>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0" name="PoljeZBesedilom 3909">
          <a:extLst>
            <a:ext uri="{FF2B5EF4-FFF2-40B4-BE49-F238E27FC236}">
              <a16:creationId xmlns:a16="http://schemas.microsoft.com/office/drawing/2014/main" id="{CB982DCA-E94E-4DED-B73C-07F3DCC6CA2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1" name="PoljeZBesedilom 3910">
          <a:extLst>
            <a:ext uri="{FF2B5EF4-FFF2-40B4-BE49-F238E27FC236}">
              <a16:creationId xmlns:a16="http://schemas.microsoft.com/office/drawing/2014/main" id="{02BBCD5E-47EF-45A4-9B9E-58C71A2C5C9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2" name="PoljeZBesedilom 3911">
          <a:extLst>
            <a:ext uri="{FF2B5EF4-FFF2-40B4-BE49-F238E27FC236}">
              <a16:creationId xmlns:a16="http://schemas.microsoft.com/office/drawing/2014/main" id="{51479DE2-D010-4093-88CB-53649E093921}"/>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3" name="PoljeZBesedilom 3912">
          <a:extLst>
            <a:ext uri="{FF2B5EF4-FFF2-40B4-BE49-F238E27FC236}">
              <a16:creationId xmlns:a16="http://schemas.microsoft.com/office/drawing/2014/main" id="{789352E6-5D40-46CF-A300-68ACFD648B00}"/>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4" name="PoljeZBesedilom 3913">
          <a:extLst>
            <a:ext uri="{FF2B5EF4-FFF2-40B4-BE49-F238E27FC236}">
              <a16:creationId xmlns:a16="http://schemas.microsoft.com/office/drawing/2014/main" id="{60F745F1-A33E-4581-824B-3C92A3576047}"/>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5" name="PoljeZBesedilom 3914">
          <a:extLst>
            <a:ext uri="{FF2B5EF4-FFF2-40B4-BE49-F238E27FC236}">
              <a16:creationId xmlns:a16="http://schemas.microsoft.com/office/drawing/2014/main" id="{2DBB244A-B113-4A5E-A9E2-DBAAFE565CE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6" name="PoljeZBesedilom 3915">
          <a:extLst>
            <a:ext uri="{FF2B5EF4-FFF2-40B4-BE49-F238E27FC236}">
              <a16:creationId xmlns:a16="http://schemas.microsoft.com/office/drawing/2014/main" id="{49E663FB-3E3F-445B-9329-1342CDFBD5D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7" name="PoljeZBesedilom 3916">
          <a:extLst>
            <a:ext uri="{FF2B5EF4-FFF2-40B4-BE49-F238E27FC236}">
              <a16:creationId xmlns:a16="http://schemas.microsoft.com/office/drawing/2014/main" id="{C8CB51EE-F95F-47A8-AED6-C0C42632D0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8" name="PoljeZBesedilom 3917">
          <a:extLst>
            <a:ext uri="{FF2B5EF4-FFF2-40B4-BE49-F238E27FC236}">
              <a16:creationId xmlns:a16="http://schemas.microsoft.com/office/drawing/2014/main" id="{6E6BAA78-0029-4DDA-9A4B-A4105BED271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9" name="PoljeZBesedilom 3918">
          <a:extLst>
            <a:ext uri="{FF2B5EF4-FFF2-40B4-BE49-F238E27FC236}">
              <a16:creationId xmlns:a16="http://schemas.microsoft.com/office/drawing/2014/main" id="{78D06ED0-B283-434D-BC0D-47459E2A6B2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0" name="PoljeZBesedilom 3919">
          <a:extLst>
            <a:ext uri="{FF2B5EF4-FFF2-40B4-BE49-F238E27FC236}">
              <a16:creationId xmlns:a16="http://schemas.microsoft.com/office/drawing/2014/main" id="{48BE80EE-33E2-443E-8AE0-CEE141194003}"/>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1" name="PoljeZBesedilom 3920">
          <a:extLst>
            <a:ext uri="{FF2B5EF4-FFF2-40B4-BE49-F238E27FC236}">
              <a16:creationId xmlns:a16="http://schemas.microsoft.com/office/drawing/2014/main" id="{E1349EC1-E5D0-41B4-9914-6FA0A420A9E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2" name="PoljeZBesedilom 3921">
          <a:extLst>
            <a:ext uri="{FF2B5EF4-FFF2-40B4-BE49-F238E27FC236}">
              <a16:creationId xmlns:a16="http://schemas.microsoft.com/office/drawing/2014/main" id="{81B83D9F-CEC5-4376-944F-5E878C81DC2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3" name="PoljeZBesedilom 3922">
          <a:extLst>
            <a:ext uri="{FF2B5EF4-FFF2-40B4-BE49-F238E27FC236}">
              <a16:creationId xmlns:a16="http://schemas.microsoft.com/office/drawing/2014/main" id="{BFCDBAC5-722D-43F2-9B6E-7FEE3D317EFC}"/>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728</xdr:row>
      <xdr:rowOff>0</xdr:rowOff>
    </xdr:from>
    <xdr:ext cx="65" cy="172227"/>
    <xdr:sp macro="" textlink="">
      <xdr:nvSpPr>
        <xdr:cNvPr id="3924" name="PoljeZBesedilom 3923">
          <a:extLst>
            <a:ext uri="{FF2B5EF4-FFF2-40B4-BE49-F238E27FC236}">
              <a16:creationId xmlns:a16="http://schemas.microsoft.com/office/drawing/2014/main" id="{24E57D88-4C68-4F61-9B0D-B9E02A7C9026}"/>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5" name="PoljeZBesedilom 3924">
          <a:extLst>
            <a:ext uri="{FF2B5EF4-FFF2-40B4-BE49-F238E27FC236}">
              <a16:creationId xmlns:a16="http://schemas.microsoft.com/office/drawing/2014/main" id="{3B70EEFD-D7DF-42E6-A756-AC6E1A8F8026}"/>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6" name="PoljeZBesedilom 3925">
          <a:extLst>
            <a:ext uri="{FF2B5EF4-FFF2-40B4-BE49-F238E27FC236}">
              <a16:creationId xmlns:a16="http://schemas.microsoft.com/office/drawing/2014/main" id="{B80C51D8-980C-45A9-AA63-13BEC8D8A2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7" name="PoljeZBesedilom 3926">
          <a:extLst>
            <a:ext uri="{FF2B5EF4-FFF2-40B4-BE49-F238E27FC236}">
              <a16:creationId xmlns:a16="http://schemas.microsoft.com/office/drawing/2014/main" id="{1FC4E371-8DC0-4806-A9AE-DE44DF2BCAD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8" name="PoljeZBesedilom 3927">
          <a:extLst>
            <a:ext uri="{FF2B5EF4-FFF2-40B4-BE49-F238E27FC236}">
              <a16:creationId xmlns:a16="http://schemas.microsoft.com/office/drawing/2014/main" id="{AF385306-A302-46C1-AE66-2C3220B4FE19}"/>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9" name="PoljeZBesedilom 3928">
          <a:extLst>
            <a:ext uri="{FF2B5EF4-FFF2-40B4-BE49-F238E27FC236}">
              <a16:creationId xmlns:a16="http://schemas.microsoft.com/office/drawing/2014/main" id="{256F877C-E715-42B8-9637-4A07403020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0" name="PoljeZBesedilom 3929">
          <a:extLst>
            <a:ext uri="{FF2B5EF4-FFF2-40B4-BE49-F238E27FC236}">
              <a16:creationId xmlns:a16="http://schemas.microsoft.com/office/drawing/2014/main" id="{BC832C31-E916-4ED9-A661-AAC19DC328C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1" name="PoljeZBesedilom 3930">
          <a:extLst>
            <a:ext uri="{FF2B5EF4-FFF2-40B4-BE49-F238E27FC236}">
              <a16:creationId xmlns:a16="http://schemas.microsoft.com/office/drawing/2014/main" id="{F73A8BFF-190B-42B3-88E0-ADBC4C02AC6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2" name="PoljeZBesedilom 3931">
          <a:extLst>
            <a:ext uri="{FF2B5EF4-FFF2-40B4-BE49-F238E27FC236}">
              <a16:creationId xmlns:a16="http://schemas.microsoft.com/office/drawing/2014/main" id="{0EFD91FE-64C0-4E6C-B17A-520BADF6126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3" name="PoljeZBesedilom 3932">
          <a:extLst>
            <a:ext uri="{FF2B5EF4-FFF2-40B4-BE49-F238E27FC236}">
              <a16:creationId xmlns:a16="http://schemas.microsoft.com/office/drawing/2014/main" id="{EAA59885-2B19-44DC-BB9D-0554647CB2D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4" name="PoljeZBesedilom 3933">
          <a:extLst>
            <a:ext uri="{FF2B5EF4-FFF2-40B4-BE49-F238E27FC236}">
              <a16:creationId xmlns:a16="http://schemas.microsoft.com/office/drawing/2014/main" id="{72FE36F7-DC08-44B2-802B-A0BE15FC1D0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5" name="PoljeZBesedilom 3934">
          <a:extLst>
            <a:ext uri="{FF2B5EF4-FFF2-40B4-BE49-F238E27FC236}">
              <a16:creationId xmlns:a16="http://schemas.microsoft.com/office/drawing/2014/main" id="{99F8B89E-79E9-47C5-B60C-30355DE6208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6" name="PoljeZBesedilom 3935">
          <a:extLst>
            <a:ext uri="{FF2B5EF4-FFF2-40B4-BE49-F238E27FC236}">
              <a16:creationId xmlns:a16="http://schemas.microsoft.com/office/drawing/2014/main" id="{5EAFB01C-B1D7-466C-A2DF-2EF87B9E4D1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7" name="PoljeZBesedilom 3936">
          <a:extLst>
            <a:ext uri="{FF2B5EF4-FFF2-40B4-BE49-F238E27FC236}">
              <a16:creationId xmlns:a16="http://schemas.microsoft.com/office/drawing/2014/main" id="{294F5C1D-DED7-4F0B-BE0F-C06D9C57DE47}"/>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8" name="PoljeZBesedilom 3937">
          <a:extLst>
            <a:ext uri="{FF2B5EF4-FFF2-40B4-BE49-F238E27FC236}">
              <a16:creationId xmlns:a16="http://schemas.microsoft.com/office/drawing/2014/main" id="{90C22709-0B58-4A32-8370-216E5603E70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9" name="PoljeZBesedilom 3938">
          <a:extLst>
            <a:ext uri="{FF2B5EF4-FFF2-40B4-BE49-F238E27FC236}">
              <a16:creationId xmlns:a16="http://schemas.microsoft.com/office/drawing/2014/main" id="{9B2BFC62-2560-4523-B5B1-FD7393E9B6A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0" name="PoljeZBesedilom 3939">
          <a:extLst>
            <a:ext uri="{FF2B5EF4-FFF2-40B4-BE49-F238E27FC236}">
              <a16:creationId xmlns:a16="http://schemas.microsoft.com/office/drawing/2014/main" id="{692826EE-AF8E-4748-B4F9-891A097134F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1" name="PoljeZBesedilom 3940">
          <a:extLst>
            <a:ext uri="{FF2B5EF4-FFF2-40B4-BE49-F238E27FC236}">
              <a16:creationId xmlns:a16="http://schemas.microsoft.com/office/drawing/2014/main" id="{B63DFBC7-A3F7-440E-A205-E69A0BAD764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2" name="PoljeZBesedilom 3941">
          <a:extLst>
            <a:ext uri="{FF2B5EF4-FFF2-40B4-BE49-F238E27FC236}">
              <a16:creationId xmlns:a16="http://schemas.microsoft.com/office/drawing/2014/main" id="{BD78A446-461A-47A3-AD02-FAB4D8982FCA}"/>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3" name="PoljeZBesedilom 3942">
          <a:extLst>
            <a:ext uri="{FF2B5EF4-FFF2-40B4-BE49-F238E27FC236}">
              <a16:creationId xmlns:a16="http://schemas.microsoft.com/office/drawing/2014/main" id="{74BA6CAF-6E0C-49F6-8199-9B57CEB71CF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4" name="PoljeZBesedilom 3943">
          <a:extLst>
            <a:ext uri="{FF2B5EF4-FFF2-40B4-BE49-F238E27FC236}">
              <a16:creationId xmlns:a16="http://schemas.microsoft.com/office/drawing/2014/main" id="{B3AC2C00-5901-4DFF-AAFD-19795793806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5" name="PoljeZBesedilom 3944">
          <a:extLst>
            <a:ext uri="{FF2B5EF4-FFF2-40B4-BE49-F238E27FC236}">
              <a16:creationId xmlns:a16="http://schemas.microsoft.com/office/drawing/2014/main" id="{65CA71DD-7FB8-4CBE-97DD-6AC53D48CB7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6" name="PoljeZBesedilom 3945">
          <a:extLst>
            <a:ext uri="{FF2B5EF4-FFF2-40B4-BE49-F238E27FC236}">
              <a16:creationId xmlns:a16="http://schemas.microsoft.com/office/drawing/2014/main" id="{B7E34AED-7987-4DE2-ADD2-A883BEAD65A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7" name="PoljeZBesedilom 3946">
          <a:extLst>
            <a:ext uri="{FF2B5EF4-FFF2-40B4-BE49-F238E27FC236}">
              <a16:creationId xmlns:a16="http://schemas.microsoft.com/office/drawing/2014/main" id="{48A8D5EB-48DA-403E-9ADD-485BFEDD386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8" name="PoljeZBesedilom 3947">
          <a:extLst>
            <a:ext uri="{FF2B5EF4-FFF2-40B4-BE49-F238E27FC236}">
              <a16:creationId xmlns:a16="http://schemas.microsoft.com/office/drawing/2014/main" id="{7C76A356-F347-4BB2-8201-C49541D72E2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9" name="PoljeZBesedilom 3948">
          <a:extLst>
            <a:ext uri="{FF2B5EF4-FFF2-40B4-BE49-F238E27FC236}">
              <a16:creationId xmlns:a16="http://schemas.microsoft.com/office/drawing/2014/main" id="{2A574007-3287-40C9-B155-59D527D25C3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0" name="PoljeZBesedilom 3949">
          <a:extLst>
            <a:ext uri="{FF2B5EF4-FFF2-40B4-BE49-F238E27FC236}">
              <a16:creationId xmlns:a16="http://schemas.microsoft.com/office/drawing/2014/main" id="{B75C37FF-5260-45BB-A7DC-6DA091B1F07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1" name="PoljeZBesedilom 3950">
          <a:extLst>
            <a:ext uri="{FF2B5EF4-FFF2-40B4-BE49-F238E27FC236}">
              <a16:creationId xmlns:a16="http://schemas.microsoft.com/office/drawing/2014/main" id="{260CB0C9-0C12-4B89-A270-2922A9DD4E5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2" name="PoljeZBesedilom 3951">
          <a:extLst>
            <a:ext uri="{FF2B5EF4-FFF2-40B4-BE49-F238E27FC236}">
              <a16:creationId xmlns:a16="http://schemas.microsoft.com/office/drawing/2014/main" id="{8F616F44-1F5E-4828-9F19-6648A36DC0C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3" name="PoljeZBesedilom 3952">
          <a:extLst>
            <a:ext uri="{FF2B5EF4-FFF2-40B4-BE49-F238E27FC236}">
              <a16:creationId xmlns:a16="http://schemas.microsoft.com/office/drawing/2014/main" id="{DD0EB51D-CECA-4BF6-84E8-82F206F76CC3}"/>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4" name="PoljeZBesedilom 3953">
          <a:extLst>
            <a:ext uri="{FF2B5EF4-FFF2-40B4-BE49-F238E27FC236}">
              <a16:creationId xmlns:a16="http://schemas.microsoft.com/office/drawing/2014/main" id="{60D9FC65-7722-4C13-B9CF-6C0BE6EA94E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5" name="PoljeZBesedilom 3954">
          <a:extLst>
            <a:ext uri="{FF2B5EF4-FFF2-40B4-BE49-F238E27FC236}">
              <a16:creationId xmlns:a16="http://schemas.microsoft.com/office/drawing/2014/main" id="{C53593F6-E2ED-4F0C-ADDF-F7ACB95431D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6" name="PoljeZBesedilom 3955">
          <a:extLst>
            <a:ext uri="{FF2B5EF4-FFF2-40B4-BE49-F238E27FC236}">
              <a16:creationId xmlns:a16="http://schemas.microsoft.com/office/drawing/2014/main" id="{1F4DDD9F-148A-4458-9DEC-6FF8EBDCAC74}"/>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7" name="PoljeZBesedilom 3956">
          <a:extLst>
            <a:ext uri="{FF2B5EF4-FFF2-40B4-BE49-F238E27FC236}">
              <a16:creationId xmlns:a16="http://schemas.microsoft.com/office/drawing/2014/main" id="{0FB41649-A5FA-4169-B25A-C8BCB1D69C14}"/>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8" name="PoljeZBesedilom 3957">
          <a:extLst>
            <a:ext uri="{FF2B5EF4-FFF2-40B4-BE49-F238E27FC236}">
              <a16:creationId xmlns:a16="http://schemas.microsoft.com/office/drawing/2014/main" id="{23B58A8E-191E-4C51-B925-302B29EA1DC9}"/>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9" name="PoljeZBesedilom 3958">
          <a:extLst>
            <a:ext uri="{FF2B5EF4-FFF2-40B4-BE49-F238E27FC236}">
              <a16:creationId xmlns:a16="http://schemas.microsoft.com/office/drawing/2014/main" id="{C2AC2E3F-4A12-4F6B-AC71-38EB5A536610}"/>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60" name="PoljeZBesedilom 3959">
          <a:extLst>
            <a:ext uri="{FF2B5EF4-FFF2-40B4-BE49-F238E27FC236}">
              <a16:creationId xmlns:a16="http://schemas.microsoft.com/office/drawing/2014/main" id="{A72F238B-C102-497B-84C3-863B00F946A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1" name="PoljeZBesedilom 3960">
          <a:extLst>
            <a:ext uri="{FF2B5EF4-FFF2-40B4-BE49-F238E27FC236}">
              <a16:creationId xmlns:a16="http://schemas.microsoft.com/office/drawing/2014/main" id="{D4DF21F5-F669-4360-A6A6-B5E786DB04F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2" name="PoljeZBesedilom 3961">
          <a:extLst>
            <a:ext uri="{FF2B5EF4-FFF2-40B4-BE49-F238E27FC236}">
              <a16:creationId xmlns:a16="http://schemas.microsoft.com/office/drawing/2014/main" id="{8D11132E-37A3-4D72-89AE-D59F906ADA9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3" name="PoljeZBesedilom 3962">
          <a:extLst>
            <a:ext uri="{FF2B5EF4-FFF2-40B4-BE49-F238E27FC236}">
              <a16:creationId xmlns:a16="http://schemas.microsoft.com/office/drawing/2014/main" id="{19C5A979-AAFE-4FD0-B64E-6D2B2E93575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4" name="PoljeZBesedilom 3963">
          <a:extLst>
            <a:ext uri="{FF2B5EF4-FFF2-40B4-BE49-F238E27FC236}">
              <a16:creationId xmlns:a16="http://schemas.microsoft.com/office/drawing/2014/main" id="{9EE6CD58-92E2-44C1-9A0E-F1AB4824D65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5" name="PoljeZBesedilom 3964">
          <a:extLst>
            <a:ext uri="{FF2B5EF4-FFF2-40B4-BE49-F238E27FC236}">
              <a16:creationId xmlns:a16="http://schemas.microsoft.com/office/drawing/2014/main" id="{A32D9C24-CAF1-449C-AC70-ADD5D28CFAD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6" name="PoljeZBesedilom 3965">
          <a:extLst>
            <a:ext uri="{FF2B5EF4-FFF2-40B4-BE49-F238E27FC236}">
              <a16:creationId xmlns:a16="http://schemas.microsoft.com/office/drawing/2014/main" id="{FE3C7421-55A7-4060-A4C9-963BB45EFB1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7" name="PoljeZBesedilom 3966">
          <a:extLst>
            <a:ext uri="{FF2B5EF4-FFF2-40B4-BE49-F238E27FC236}">
              <a16:creationId xmlns:a16="http://schemas.microsoft.com/office/drawing/2014/main" id="{FAB33567-6476-41BB-AED7-DADF3E7A444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8" name="PoljeZBesedilom 3967">
          <a:extLst>
            <a:ext uri="{FF2B5EF4-FFF2-40B4-BE49-F238E27FC236}">
              <a16:creationId xmlns:a16="http://schemas.microsoft.com/office/drawing/2014/main" id="{791121F3-C2D7-496D-9A27-136B873378B4}"/>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9" name="PoljeZBesedilom 3968">
          <a:extLst>
            <a:ext uri="{FF2B5EF4-FFF2-40B4-BE49-F238E27FC236}">
              <a16:creationId xmlns:a16="http://schemas.microsoft.com/office/drawing/2014/main" id="{CE839F6E-1A27-41E8-A03C-3393E4E8D90A}"/>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0" name="PoljeZBesedilom 3969">
          <a:extLst>
            <a:ext uri="{FF2B5EF4-FFF2-40B4-BE49-F238E27FC236}">
              <a16:creationId xmlns:a16="http://schemas.microsoft.com/office/drawing/2014/main" id="{BA582DAF-740E-4C9E-84F4-29340E8F9A6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1" name="PoljeZBesedilom 3970">
          <a:extLst>
            <a:ext uri="{FF2B5EF4-FFF2-40B4-BE49-F238E27FC236}">
              <a16:creationId xmlns:a16="http://schemas.microsoft.com/office/drawing/2014/main" id="{C7A4EA45-F59D-44DA-B80E-B20C9F693FC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2" name="PoljeZBesedilom 3971">
          <a:extLst>
            <a:ext uri="{FF2B5EF4-FFF2-40B4-BE49-F238E27FC236}">
              <a16:creationId xmlns:a16="http://schemas.microsoft.com/office/drawing/2014/main" id="{96BBF46F-6BE4-4800-8D73-3FBF3AB85C8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3" name="PoljeZBesedilom 3972">
          <a:extLst>
            <a:ext uri="{FF2B5EF4-FFF2-40B4-BE49-F238E27FC236}">
              <a16:creationId xmlns:a16="http://schemas.microsoft.com/office/drawing/2014/main" id="{499C10DD-C8A2-45FA-93F9-890641CB176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4" name="PoljeZBesedilom 3973">
          <a:extLst>
            <a:ext uri="{FF2B5EF4-FFF2-40B4-BE49-F238E27FC236}">
              <a16:creationId xmlns:a16="http://schemas.microsoft.com/office/drawing/2014/main" id="{80727F59-8922-4563-99F6-782C604FF23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949</xdr:row>
      <xdr:rowOff>0</xdr:rowOff>
    </xdr:from>
    <xdr:ext cx="65" cy="172227"/>
    <xdr:sp macro="" textlink="">
      <xdr:nvSpPr>
        <xdr:cNvPr id="3975" name="PoljeZBesedilom 3974">
          <a:extLst>
            <a:ext uri="{FF2B5EF4-FFF2-40B4-BE49-F238E27FC236}">
              <a16:creationId xmlns:a16="http://schemas.microsoft.com/office/drawing/2014/main" id="{A77A1ADA-FEF4-4D72-B254-5478D45D04F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6" name="PoljeZBesedilom 3975">
          <a:extLst>
            <a:ext uri="{FF2B5EF4-FFF2-40B4-BE49-F238E27FC236}">
              <a16:creationId xmlns:a16="http://schemas.microsoft.com/office/drawing/2014/main" id="{12255E13-96E3-45BF-A910-EB13EC79CCE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7" name="PoljeZBesedilom 3976">
          <a:extLst>
            <a:ext uri="{FF2B5EF4-FFF2-40B4-BE49-F238E27FC236}">
              <a16:creationId xmlns:a16="http://schemas.microsoft.com/office/drawing/2014/main" id="{966E819F-9A57-425C-B508-B99E5CE3944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8" name="PoljeZBesedilom 3977">
          <a:extLst>
            <a:ext uri="{FF2B5EF4-FFF2-40B4-BE49-F238E27FC236}">
              <a16:creationId xmlns:a16="http://schemas.microsoft.com/office/drawing/2014/main" id="{D47EBB5C-5F3E-4A5F-B25D-A73479DAD89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9" name="PoljeZBesedilom 3978">
          <a:extLst>
            <a:ext uri="{FF2B5EF4-FFF2-40B4-BE49-F238E27FC236}">
              <a16:creationId xmlns:a16="http://schemas.microsoft.com/office/drawing/2014/main" id="{09EB5F98-C38A-4ECE-A392-8B5EE638A8F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0" name="PoljeZBesedilom 3979">
          <a:extLst>
            <a:ext uri="{FF2B5EF4-FFF2-40B4-BE49-F238E27FC236}">
              <a16:creationId xmlns:a16="http://schemas.microsoft.com/office/drawing/2014/main" id="{5393025C-0F1C-43E8-9F41-20DE0C601FC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1" name="PoljeZBesedilom 3980">
          <a:extLst>
            <a:ext uri="{FF2B5EF4-FFF2-40B4-BE49-F238E27FC236}">
              <a16:creationId xmlns:a16="http://schemas.microsoft.com/office/drawing/2014/main" id="{8FA338FB-58C8-4E73-99BC-2DD3DF9FE5E7}"/>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2" name="PoljeZBesedilom 3981">
          <a:extLst>
            <a:ext uri="{FF2B5EF4-FFF2-40B4-BE49-F238E27FC236}">
              <a16:creationId xmlns:a16="http://schemas.microsoft.com/office/drawing/2014/main" id="{B51E6ACB-2AA4-4EBF-AC35-A98E015CB06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3" name="PoljeZBesedilom 3982">
          <a:extLst>
            <a:ext uri="{FF2B5EF4-FFF2-40B4-BE49-F238E27FC236}">
              <a16:creationId xmlns:a16="http://schemas.microsoft.com/office/drawing/2014/main" id="{3B0A1ED7-080A-4526-9DC8-A6A2B931AAC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4" name="PoljeZBesedilom 3983">
          <a:extLst>
            <a:ext uri="{FF2B5EF4-FFF2-40B4-BE49-F238E27FC236}">
              <a16:creationId xmlns:a16="http://schemas.microsoft.com/office/drawing/2014/main" id="{18434EEE-7F0B-40BD-B286-6ACC0D0F48B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5" name="PoljeZBesedilom 3984">
          <a:extLst>
            <a:ext uri="{FF2B5EF4-FFF2-40B4-BE49-F238E27FC236}">
              <a16:creationId xmlns:a16="http://schemas.microsoft.com/office/drawing/2014/main" id="{11D2CA60-9B3E-4B19-8501-FE38BDB4E1F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6" name="PoljeZBesedilom 3985">
          <a:extLst>
            <a:ext uri="{FF2B5EF4-FFF2-40B4-BE49-F238E27FC236}">
              <a16:creationId xmlns:a16="http://schemas.microsoft.com/office/drawing/2014/main" id="{9E96E12C-2C73-43FB-BED7-9E69DAD8EEC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7" name="PoljeZBesedilom 3986">
          <a:extLst>
            <a:ext uri="{FF2B5EF4-FFF2-40B4-BE49-F238E27FC236}">
              <a16:creationId xmlns:a16="http://schemas.microsoft.com/office/drawing/2014/main" id="{B94933DF-B0A8-4965-AE67-7FEC6EB72BC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8" name="PoljeZBesedilom 3987">
          <a:extLst>
            <a:ext uri="{FF2B5EF4-FFF2-40B4-BE49-F238E27FC236}">
              <a16:creationId xmlns:a16="http://schemas.microsoft.com/office/drawing/2014/main" id="{A32AC2EF-0813-4B5F-B375-A6E7CD07602B}"/>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9" name="PoljeZBesedilom 3988">
          <a:extLst>
            <a:ext uri="{FF2B5EF4-FFF2-40B4-BE49-F238E27FC236}">
              <a16:creationId xmlns:a16="http://schemas.microsoft.com/office/drawing/2014/main" id="{FAC1D197-06EE-4D07-8C03-2757D4537A8B}"/>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90" name="PoljeZBesedilom 3989">
          <a:extLst>
            <a:ext uri="{FF2B5EF4-FFF2-40B4-BE49-F238E27FC236}">
              <a16:creationId xmlns:a16="http://schemas.microsoft.com/office/drawing/2014/main" id="{3F371632-E47F-4B91-B08B-6C63B1C2CD4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91" name="PoljeZBesedilom 3990">
          <a:extLst>
            <a:ext uri="{FF2B5EF4-FFF2-40B4-BE49-F238E27FC236}">
              <a16:creationId xmlns:a16="http://schemas.microsoft.com/office/drawing/2014/main" id="{434BF887-D095-448A-B2AB-B96CBC3140B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690</xdr:row>
      <xdr:rowOff>0</xdr:rowOff>
    </xdr:from>
    <xdr:ext cx="65" cy="172227"/>
    <xdr:sp macro="" textlink="">
      <xdr:nvSpPr>
        <xdr:cNvPr id="3992" name="PoljeZBesedilom 3991">
          <a:extLst>
            <a:ext uri="{FF2B5EF4-FFF2-40B4-BE49-F238E27FC236}">
              <a16:creationId xmlns:a16="http://schemas.microsoft.com/office/drawing/2014/main" id="{4E0E58A9-C1B4-4DFF-BFD1-EF9123AA595B}"/>
            </a:ext>
          </a:extLst>
        </xdr:cNvPr>
        <xdr:cNvSpPr txBox="1"/>
      </xdr:nvSpPr>
      <xdr:spPr>
        <a:xfrm>
          <a:off x="7219950" y="15774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690</xdr:row>
      <xdr:rowOff>0</xdr:rowOff>
    </xdr:from>
    <xdr:ext cx="65" cy="172227"/>
    <xdr:sp macro="" textlink="">
      <xdr:nvSpPr>
        <xdr:cNvPr id="3993" name="PoljeZBesedilom 3992">
          <a:extLst>
            <a:ext uri="{FF2B5EF4-FFF2-40B4-BE49-F238E27FC236}">
              <a16:creationId xmlns:a16="http://schemas.microsoft.com/office/drawing/2014/main" id="{2B45AAB4-BC2E-4758-A986-77A6B28519F4}"/>
            </a:ext>
          </a:extLst>
        </xdr:cNvPr>
        <xdr:cNvSpPr txBox="1"/>
      </xdr:nvSpPr>
      <xdr:spPr>
        <a:xfrm>
          <a:off x="7219950" y="15774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4" name="PoljeZBesedilom 3993">
          <a:extLst>
            <a:ext uri="{FF2B5EF4-FFF2-40B4-BE49-F238E27FC236}">
              <a16:creationId xmlns:a16="http://schemas.microsoft.com/office/drawing/2014/main" id="{3AA8E2A5-B1D9-4E41-99D5-59664D4394C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5" name="PoljeZBesedilom 3994">
          <a:extLst>
            <a:ext uri="{FF2B5EF4-FFF2-40B4-BE49-F238E27FC236}">
              <a16:creationId xmlns:a16="http://schemas.microsoft.com/office/drawing/2014/main" id="{31E598BD-4DA1-480A-812F-31AC45A2D04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6" name="PoljeZBesedilom 3995">
          <a:extLst>
            <a:ext uri="{FF2B5EF4-FFF2-40B4-BE49-F238E27FC236}">
              <a16:creationId xmlns:a16="http://schemas.microsoft.com/office/drawing/2014/main" id="{39DD6F03-6377-4F25-9CBA-366A511F6452}"/>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7" name="PoljeZBesedilom 3996">
          <a:extLst>
            <a:ext uri="{FF2B5EF4-FFF2-40B4-BE49-F238E27FC236}">
              <a16:creationId xmlns:a16="http://schemas.microsoft.com/office/drawing/2014/main" id="{83B12F0A-4223-43D8-88E2-AAE062235B71}"/>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8" name="PoljeZBesedilom 3997">
          <a:extLst>
            <a:ext uri="{FF2B5EF4-FFF2-40B4-BE49-F238E27FC236}">
              <a16:creationId xmlns:a16="http://schemas.microsoft.com/office/drawing/2014/main" id="{E63C378A-A278-41AD-A886-E200E0BA3F26}"/>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9" name="PoljeZBesedilom 3998">
          <a:extLst>
            <a:ext uri="{FF2B5EF4-FFF2-40B4-BE49-F238E27FC236}">
              <a16:creationId xmlns:a16="http://schemas.microsoft.com/office/drawing/2014/main" id="{4D650AF6-55F7-4C18-9E58-B7ECC856846A}"/>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0" name="PoljeZBesedilom 3999">
          <a:extLst>
            <a:ext uri="{FF2B5EF4-FFF2-40B4-BE49-F238E27FC236}">
              <a16:creationId xmlns:a16="http://schemas.microsoft.com/office/drawing/2014/main" id="{312E3D97-F83D-40E3-8128-7A7BD36ACB03}"/>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1" name="PoljeZBesedilom 4000">
          <a:extLst>
            <a:ext uri="{FF2B5EF4-FFF2-40B4-BE49-F238E27FC236}">
              <a16:creationId xmlns:a16="http://schemas.microsoft.com/office/drawing/2014/main" id="{DB3E7C05-3B6F-4584-AA96-0FD47C81F85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2" name="PoljeZBesedilom 4001">
          <a:extLst>
            <a:ext uri="{FF2B5EF4-FFF2-40B4-BE49-F238E27FC236}">
              <a16:creationId xmlns:a16="http://schemas.microsoft.com/office/drawing/2014/main" id="{476AA1D1-02F2-4BFB-B1F3-A4CC80270D97}"/>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3" name="PoljeZBesedilom 4002">
          <a:extLst>
            <a:ext uri="{FF2B5EF4-FFF2-40B4-BE49-F238E27FC236}">
              <a16:creationId xmlns:a16="http://schemas.microsoft.com/office/drawing/2014/main" id="{E9FCF40B-2E0A-47C0-8DAA-10FFD3188946}"/>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4" name="PoljeZBesedilom 4003">
          <a:extLst>
            <a:ext uri="{FF2B5EF4-FFF2-40B4-BE49-F238E27FC236}">
              <a16:creationId xmlns:a16="http://schemas.microsoft.com/office/drawing/2014/main" id="{27613E1C-1641-4885-B574-4F57B3A3EB5F}"/>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5" name="PoljeZBesedilom 4004">
          <a:extLst>
            <a:ext uri="{FF2B5EF4-FFF2-40B4-BE49-F238E27FC236}">
              <a16:creationId xmlns:a16="http://schemas.microsoft.com/office/drawing/2014/main" id="{E412998E-2CC6-446A-86CD-E95619A1D3E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6" name="PoljeZBesedilom 4005">
          <a:extLst>
            <a:ext uri="{FF2B5EF4-FFF2-40B4-BE49-F238E27FC236}">
              <a16:creationId xmlns:a16="http://schemas.microsoft.com/office/drawing/2014/main" id="{B099EB86-8B24-4FB7-8E96-6AFFE27BABD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7" name="PoljeZBesedilom 4006">
          <a:extLst>
            <a:ext uri="{FF2B5EF4-FFF2-40B4-BE49-F238E27FC236}">
              <a16:creationId xmlns:a16="http://schemas.microsoft.com/office/drawing/2014/main" id="{14B2B5BE-6EC2-44E6-A94A-4F20F35F617C}"/>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8" name="PoljeZBesedilom 4007">
          <a:extLst>
            <a:ext uri="{FF2B5EF4-FFF2-40B4-BE49-F238E27FC236}">
              <a16:creationId xmlns:a16="http://schemas.microsoft.com/office/drawing/2014/main" id="{86AF44EF-31A2-452A-BB56-4A72FA2AE10B}"/>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9" name="PoljeZBesedilom 4008">
          <a:extLst>
            <a:ext uri="{FF2B5EF4-FFF2-40B4-BE49-F238E27FC236}">
              <a16:creationId xmlns:a16="http://schemas.microsoft.com/office/drawing/2014/main" id="{25CAF349-639C-40D0-99CA-43E45CD10A5C}"/>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10" name="PoljeZBesedilom 4009">
          <a:extLst>
            <a:ext uri="{FF2B5EF4-FFF2-40B4-BE49-F238E27FC236}">
              <a16:creationId xmlns:a16="http://schemas.microsoft.com/office/drawing/2014/main" id="{2F17B935-F903-4642-A7FB-0AE7064AD622}"/>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11" name="PoljeZBesedilom 4010">
          <a:extLst>
            <a:ext uri="{FF2B5EF4-FFF2-40B4-BE49-F238E27FC236}">
              <a16:creationId xmlns:a16="http://schemas.microsoft.com/office/drawing/2014/main" id="{852CD88B-1D6A-44E0-89D1-2490901AAD0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2" name="PoljeZBesedilom 4011">
          <a:extLst>
            <a:ext uri="{FF2B5EF4-FFF2-40B4-BE49-F238E27FC236}">
              <a16:creationId xmlns:a16="http://schemas.microsoft.com/office/drawing/2014/main" id="{DAEDE185-3EBE-487A-86E2-2BE174FE620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3" name="PoljeZBesedilom 4012">
          <a:extLst>
            <a:ext uri="{FF2B5EF4-FFF2-40B4-BE49-F238E27FC236}">
              <a16:creationId xmlns:a16="http://schemas.microsoft.com/office/drawing/2014/main" id="{B48A5930-7F01-48F7-AD7E-6C8F58ACDE6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4" name="PoljeZBesedilom 4013">
          <a:extLst>
            <a:ext uri="{FF2B5EF4-FFF2-40B4-BE49-F238E27FC236}">
              <a16:creationId xmlns:a16="http://schemas.microsoft.com/office/drawing/2014/main" id="{E5EEDDA7-28E2-45A6-BA33-9902DFFF83E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5" name="PoljeZBesedilom 4014">
          <a:extLst>
            <a:ext uri="{FF2B5EF4-FFF2-40B4-BE49-F238E27FC236}">
              <a16:creationId xmlns:a16="http://schemas.microsoft.com/office/drawing/2014/main" id="{30DC8A76-EFDB-436B-AFAC-AA61756DECB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6" name="PoljeZBesedilom 4015">
          <a:extLst>
            <a:ext uri="{FF2B5EF4-FFF2-40B4-BE49-F238E27FC236}">
              <a16:creationId xmlns:a16="http://schemas.microsoft.com/office/drawing/2014/main" id="{17B9D0A9-8ACC-4E77-950C-495588BBF49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7" name="PoljeZBesedilom 4016">
          <a:extLst>
            <a:ext uri="{FF2B5EF4-FFF2-40B4-BE49-F238E27FC236}">
              <a16:creationId xmlns:a16="http://schemas.microsoft.com/office/drawing/2014/main" id="{47EE9B4E-C544-49D6-B8CB-F4231859E7B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8" name="PoljeZBesedilom 4017">
          <a:extLst>
            <a:ext uri="{FF2B5EF4-FFF2-40B4-BE49-F238E27FC236}">
              <a16:creationId xmlns:a16="http://schemas.microsoft.com/office/drawing/2014/main" id="{7BCC1461-3EB3-4DF2-9A0F-6FAD73C940E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9" name="PoljeZBesedilom 4018">
          <a:extLst>
            <a:ext uri="{FF2B5EF4-FFF2-40B4-BE49-F238E27FC236}">
              <a16:creationId xmlns:a16="http://schemas.microsoft.com/office/drawing/2014/main" id="{C05EB23B-6653-4282-BFD4-CBBECE4B01C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0" name="PoljeZBesedilom 4019">
          <a:extLst>
            <a:ext uri="{FF2B5EF4-FFF2-40B4-BE49-F238E27FC236}">
              <a16:creationId xmlns:a16="http://schemas.microsoft.com/office/drawing/2014/main" id="{B460D7DF-0501-4FCA-8A8D-95FCADE7CDE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1" name="PoljeZBesedilom 4020">
          <a:extLst>
            <a:ext uri="{FF2B5EF4-FFF2-40B4-BE49-F238E27FC236}">
              <a16:creationId xmlns:a16="http://schemas.microsoft.com/office/drawing/2014/main" id="{636D4A8F-6C72-454B-94BC-F8C15EB1E46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2" name="PoljeZBesedilom 4021">
          <a:extLst>
            <a:ext uri="{FF2B5EF4-FFF2-40B4-BE49-F238E27FC236}">
              <a16:creationId xmlns:a16="http://schemas.microsoft.com/office/drawing/2014/main" id="{1770EAEC-B024-4B7C-91C4-F1D018EB86F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3" name="PoljeZBesedilom 4022">
          <a:extLst>
            <a:ext uri="{FF2B5EF4-FFF2-40B4-BE49-F238E27FC236}">
              <a16:creationId xmlns:a16="http://schemas.microsoft.com/office/drawing/2014/main" id="{3F051FE4-16B0-4023-A517-E5363CEE7C6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4" name="PoljeZBesedilom 4023">
          <a:extLst>
            <a:ext uri="{FF2B5EF4-FFF2-40B4-BE49-F238E27FC236}">
              <a16:creationId xmlns:a16="http://schemas.microsoft.com/office/drawing/2014/main" id="{0742EFC9-A265-4D3E-8E4F-63F65598D00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5" name="PoljeZBesedilom 4024">
          <a:extLst>
            <a:ext uri="{FF2B5EF4-FFF2-40B4-BE49-F238E27FC236}">
              <a16:creationId xmlns:a16="http://schemas.microsoft.com/office/drawing/2014/main" id="{7C7E360B-01FF-4B9F-8433-7E665CF23B0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6" name="PoljeZBesedilom 4025">
          <a:extLst>
            <a:ext uri="{FF2B5EF4-FFF2-40B4-BE49-F238E27FC236}">
              <a16:creationId xmlns:a16="http://schemas.microsoft.com/office/drawing/2014/main" id="{CAD71310-5BF2-4EC9-B215-B342F55B61F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7" name="PoljeZBesedilom 4026">
          <a:extLst>
            <a:ext uri="{FF2B5EF4-FFF2-40B4-BE49-F238E27FC236}">
              <a16:creationId xmlns:a16="http://schemas.microsoft.com/office/drawing/2014/main" id="{3444EA4E-BF21-41CB-88DD-1419A24C658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8" name="PoljeZBesedilom 4027">
          <a:extLst>
            <a:ext uri="{FF2B5EF4-FFF2-40B4-BE49-F238E27FC236}">
              <a16:creationId xmlns:a16="http://schemas.microsoft.com/office/drawing/2014/main" id="{381A8455-D8BB-4823-B734-C4FEE91C1D9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9" name="PoljeZBesedilom 4028">
          <a:extLst>
            <a:ext uri="{FF2B5EF4-FFF2-40B4-BE49-F238E27FC236}">
              <a16:creationId xmlns:a16="http://schemas.microsoft.com/office/drawing/2014/main" id="{3D63ED22-4256-42D2-AD42-6E77E19BC54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0" name="PoljeZBesedilom 4029">
          <a:extLst>
            <a:ext uri="{FF2B5EF4-FFF2-40B4-BE49-F238E27FC236}">
              <a16:creationId xmlns:a16="http://schemas.microsoft.com/office/drawing/2014/main" id="{C448464E-4ABF-4352-BB0D-AD61676FE2C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1" name="PoljeZBesedilom 4030">
          <a:extLst>
            <a:ext uri="{FF2B5EF4-FFF2-40B4-BE49-F238E27FC236}">
              <a16:creationId xmlns:a16="http://schemas.microsoft.com/office/drawing/2014/main" id="{55FD03AC-3A83-4F41-9C1C-1B22C3908A4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2" name="PoljeZBesedilom 4031">
          <a:extLst>
            <a:ext uri="{FF2B5EF4-FFF2-40B4-BE49-F238E27FC236}">
              <a16:creationId xmlns:a16="http://schemas.microsoft.com/office/drawing/2014/main" id="{5ACFE181-3F97-42C5-9AEA-FF638799D71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3" name="PoljeZBesedilom 4032">
          <a:extLst>
            <a:ext uri="{FF2B5EF4-FFF2-40B4-BE49-F238E27FC236}">
              <a16:creationId xmlns:a16="http://schemas.microsoft.com/office/drawing/2014/main" id="{0E154481-CB76-463A-8674-3342FB848B4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4" name="PoljeZBesedilom 4033">
          <a:extLst>
            <a:ext uri="{FF2B5EF4-FFF2-40B4-BE49-F238E27FC236}">
              <a16:creationId xmlns:a16="http://schemas.microsoft.com/office/drawing/2014/main" id="{9BC6CA1C-BECF-42CE-8FF7-0CD5793D7F4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5" name="PoljeZBesedilom 4034">
          <a:extLst>
            <a:ext uri="{FF2B5EF4-FFF2-40B4-BE49-F238E27FC236}">
              <a16:creationId xmlns:a16="http://schemas.microsoft.com/office/drawing/2014/main" id="{B6389258-0922-47FA-98B8-1E40BF66B85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6" name="PoljeZBesedilom 4035">
          <a:extLst>
            <a:ext uri="{FF2B5EF4-FFF2-40B4-BE49-F238E27FC236}">
              <a16:creationId xmlns:a16="http://schemas.microsoft.com/office/drawing/2014/main" id="{2BFE8FC8-861A-4B5C-AF39-C4B339B0E8A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7" name="PoljeZBesedilom 4036">
          <a:extLst>
            <a:ext uri="{FF2B5EF4-FFF2-40B4-BE49-F238E27FC236}">
              <a16:creationId xmlns:a16="http://schemas.microsoft.com/office/drawing/2014/main" id="{0A6DB33A-045D-4A3C-AD61-2ED1B5C2970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8" name="PoljeZBesedilom 4037">
          <a:extLst>
            <a:ext uri="{FF2B5EF4-FFF2-40B4-BE49-F238E27FC236}">
              <a16:creationId xmlns:a16="http://schemas.microsoft.com/office/drawing/2014/main" id="{DEE74F85-B2DE-47D6-B139-B290294AB10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9" name="PoljeZBesedilom 4038">
          <a:extLst>
            <a:ext uri="{FF2B5EF4-FFF2-40B4-BE49-F238E27FC236}">
              <a16:creationId xmlns:a16="http://schemas.microsoft.com/office/drawing/2014/main" id="{9F2A560D-2D6B-4B83-AF5D-A5250AA01C4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0" name="PoljeZBesedilom 4039">
          <a:extLst>
            <a:ext uri="{FF2B5EF4-FFF2-40B4-BE49-F238E27FC236}">
              <a16:creationId xmlns:a16="http://schemas.microsoft.com/office/drawing/2014/main" id="{D6D53AF4-F1D9-4A01-8E9D-E2C891BD74D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1" name="PoljeZBesedilom 4040">
          <a:extLst>
            <a:ext uri="{FF2B5EF4-FFF2-40B4-BE49-F238E27FC236}">
              <a16:creationId xmlns:a16="http://schemas.microsoft.com/office/drawing/2014/main" id="{C3A0E947-6D9F-48A9-94B5-996FD9766A4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2" name="PoljeZBesedilom 4041">
          <a:extLst>
            <a:ext uri="{FF2B5EF4-FFF2-40B4-BE49-F238E27FC236}">
              <a16:creationId xmlns:a16="http://schemas.microsoft.com/office/drawing/2014/main" id="{145CCB52-4CBB-4B0E-BA9C-F78E8F514CF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3" name="PoljeZBesedilom 4042">
          <a:extLst>
            <a:ext uri="{FF2B5EF4-FFF2-40B4-BE49-F238E27FC236}">
              <a16:creationId xmlns:a16="http://schemas.microsoft.com/office/drawing/2014/main" id="{4D903EB5-814D-4736-8436-71C7A49DD14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4" name="PoljeZBesedilom 4043">
          <a:extLst>
            <a:ext uri="{FF2B5EF4-FFF2-40B4-BE49-F238E27FC236}">
              <a16:creationId xmlns:a16="http://schemas.microsoft.com/office/drawing/2014/main" id="{0C68DDC8-6590-4DAD-9F96-FB557BFD827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5" name="PoljeZBesedilom 4044">
          <a:extLst>
            <a:ext uri="{FF2B5EF4-FFF2-40B4-BE49-F238E27FC236}">
              <a16:creationId xmlns:a16="http://schemas.microsoft.com/office/drawing/2014/main" id="{CC28F765-CDA3-4ED5-A16E-7FC9B858102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6" name="PoljeZBesedilom 4045">
          <a:extLst>
            <a:ext uri="{FF2B5EF4-FFF2-40B4-BE49-F238E27FC236}">
              <a16:creationId xmlns:a16="http://schemas.microsoft.com/office/drawing/2014/main" id="{6410AC2A-1B3C-4C7C-A177-61E1A434C4D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7" name="PoljeZBesedilom 4046">
          <a:extLst>
            <a:ext uri="{FF2B5EF4-FFF2-40B4-BE49-F238E27FC236}">
              <a16:creationId xmlns:a16="http://schemas.microsoft.com/office/drawing/2014/main" id="{7CCE14F9-E59A-4B60-A82B-3F8F91247B8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8" name="PoljeZBesedilom 4047">
          <a:extLst>
            <a:ext uri="{FF2B5EF4-FFF2-40B4-BE49-F238E27FC236}">
              <a16:creationId xmlns:a16="http://schemas.microsoft.com/office/drawing/2014/main" id="{79C729FB-AF65-480B-B574-B0224C3CC49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9" name="PoljeZBesedilom 4048">
          <a:extLst>
            <a:ext uri="{FF2B5EF4-FFF2-40B4-BE49-F238E27FC236}">
              <a16:creationId xmlns:a16="http://schemas.microsoft.com/office/drawing/2014/main" id="{B32CA6A7-9565-4C52-B9FC-26E3B6CB2D4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0" name="PoljeZBesedilom 4049">
          <a:extLst>
            <a:ext uri="{FF2B5EF4-FFF2-40B4-BE49-F238E27FC236}">
              <a16:creationId xmlns:a16="http://schemas.microsoft.com/office/drawing/2014/main" id="{8585404E-80B6-4F5C-B387-1B7EFBC859E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1" name="PoljeZBesedilom 4050">
          <a:extLst>
            <a:ext uri="{FF2B5EF4-FFF2-40B4-BE49-F238E27FC236}">
              <a16:creationId xmlns:a16="http://schemas.microsoft.com/office/drawing/2014/main" id="{8287C855-A446-4B65-A259-5EEB13E0B44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2" name="PoljeZBesedilom 4051">
          <a:extLst>
            <a:ext uri="{FF2B5EF4-FFF2-40B4-BE49-F238E27FC236}">
              <a16:creationId xmlns:a16="http://schemas.microsoft.com/office/drawing/2014/main" id="{1011FCE9-9518-43E9-AB2F-AF50DF68105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3" name="PoljeZBesedilom 4052">
          <a:extLst>
            <a:ext uri="{FF2B5EF4-FFF2-40B4-BE49-F238E27FC236}">
              <a16:creationId xmlns:a16="http://schemas.microsoft.com/office/drawing/2014/main" id="{D88AC6E4-6397-4E5E-942D-7130893C9B2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4" name="PoljeZBesedilom 4053">
          <a:extLst>
            <a:ext uri="{FF2B5EF4-FFF2-40B4-BE49-F238E27FC236}">
              <a16:creationId xmlns:a16="http://schemas.microsoft.com/office/drawing/2014/main" id="{9819ED98-75A6-4C92-8D37-4394FB996E5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5" name="PoljeZBesedilom 4054">
          <a:extLst>
            <a:ext uri="{FF2B5EF4-FFF2-40B4-BE49-F238E27FC236}">
              <a16:creationId xmlns:a16="http://schemas.microsoft.com/office/drawing/2014/main" id="{DA5483E8-DF7D-4425-84BD-1DA9392A0D4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6" name="PoljeZBesedilom 4055">
          <a:extLst>
            <a:ext uri="{FF2B5EF4-FFF2-40B4-BE49-F238E27FC236}">
              <a16:creationId xmlns:a16="http://schemas.microsoft.com/office/drawing/2014/main" id="{7A58CB3E-4795-4A9D-A931-7B28079FBDD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7" name="PoljeZBesedilom 4056">
          <a:extLst>
            <a:ext uri="{FF2B5EF4-FFF2-40B4-BE49-F238E27FC236}">
              <a16:creationId xmlns:a16="http://schemas.microsoft.com/office/drawing/2014/main" id="{A199EA93-F29A-45D8-A3F5-D28C834F389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8" name="PoljeZBesedilom 4057">
          <a:extLst>
            <a:ext uri="{FF2B5EF4-FFF2-40B4-BE49-F238E27FC236}">
              <a16:creationId xmlns:a16="http://schemas.microsoft.com/office/drawing/2014/main" id="{7BEA985C-9614-4AFA-865F-A4927C6566C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9" name="PoljeZBesedilom 4058">
          <a:extLst>
            <a:ext uri="{FF2B5EF4-FFF2-40B4-BE49-F238E27FC236}">
              <a16:creationId xmlns:a16="http://schemas.microsoft.com/office/drawing/2014/main" id="{8E6438D7-69B4-4D8E-BBA0-25A2F21C21F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0" name="PoljeZBesedilom 4059">
          <a:extLst>
            <a:ext uri="{FF2B5EF4-FFF2-40B4-BE49-F238E27FC236}">
              <a16:creationId xmlns:a16="http://schemas.microsoft.com/office/drawing/2014/main" id="{91515F71-94A7-46BD-95B9-15B7AF4A557A}"/>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1" name="PoljeZBesedilom 4060">
          <a:extLst>
            <a:ext uri="{FF2B5EF4-FFF2-40B4-BE49-F238E27FC236}">
              <a16:creationId xmlns:a16="http://schemas.microsoft.com/office/drawing/2014/main" id="{552E2884-26E8-4F7E-9019-6E0E3F20FA0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2" name="PoljeZBesedilom 4061">
          <a:extLst>
            <a:ext uri="{FF2B5EF4-FFF2-40B4-BE49-F238E27FC236}">
              <a16:creationId xmlns:a16="http://schemas.microsoft.com/office/drawing/2014/main" id="{4147D777-1502-43C1-8F2C-5706E7D49A5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3" name="PoljeZBesedilom 4062">
          <a:extLst>
            <a:ext uri="{FF2B5EF4-FFF2-40B4-BE49-F238E27FC236}">
              <a16:creationId xmlns:a16="http://schemas.microsoft.com/office/drawing/2014/main" id="{1F5C5FDD-B297-4FA7-B397-8773AA9CCE5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4" name="PoljeZBesedilom 4063">
          <a:extLst>
            <a:ext uri="{FF2B5EF4-FFF2-40B4-BE49-F238E27FC236}">
              <a16:creationId xmlns:a16="http://schemas.microsoft.com/office/drawing/2014/main" id="{A43992EE-3B60-4E9F-BA4C-674FD202FEC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5" name="PoljeZBesedilom 4064">
          <a:extLst>
            <a:ext uri="{FF2B5EF4-FFF2-40B4-BE49-F238E27FC236}">
              <a16:creationId xmlns:a16="http://schemas.microsoft.com/office/drawing/2014/main" id="{065B7892-87AE-4568-B21B-59DA0C2AADCA}"/>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6" name="PoljeZBesedilom 4065">
          <a:extLst>
            <a:ext uri="{FF2B5EF4-FFF2-40B4-BE49-F238E27FC236}">
              <a16:creationId xmlns:a16="http://schemas.microsoft.com/office/drawing/2014/main" id="{FDDA7D30-4CCE-480D-AE55-4DFE9325140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7" name="PoljeZBesedilom 4066">
          <a:extLst>
            <a:ext uri="{FF2B5EF4-FFF2-40B4-BE49-F238E27FC236}">
              <a16:creationId xmlns:a16="http://schemas.microsoft.com/office/drawing/2014/main" id="{1EA3ED20-259F-4C95-BC49-0EBB0A0CADB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8" name="PoljeZBesedilom 4067">
          <a:extLst>
            <a:ext uri="{FF2B5EF4-FFF2-40B4-BE49-F238E27FC236}">
              <a16:creationId xmlns:a16="http://schemas.microsoft.com/office/drawing/2014/main" id="{E9D8AD96-7CF7-469F-A942-ACCA42DE726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9" name="PoljeZBesedilom 4068">
          <a:extLst>
            <a:ext uri="{FF2B5EF4-FFF2-40B4-BE49-F238E27FC236}">
              <a16:creationId xmlns:a16="http://schemas.microsoft.com/office/drawing/2014/main" id="{5B99FE47-29A5-4A7D-99E1-6F38B66BE9B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0" name="PoljeZBesedilom 4069">
          <a:extLst>
            <a:ext uri="{FF2B5EF4-FFF2-40B4-BE49-F238E27FC236}">
              <a16:creationId xmlns:a16="http://schemas.microsoft.com/office/drawing/2014/main" id="{DE34198A-F3BA-4744-B333-CA16FA3F1FC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1" name="PoljeZBesedilom 4070">
          <a:extLst>
            <a:ext uri="{FF2B5EF4-FFF2-40B4-BE49-F238E27FC236}">
              <a16:creationId xmlns:a16="http://schemas.microsoft.com/office/drawing/2014/main" id="{D72F707C-089F-4E88-9DB6-971E9431AF7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2" name="PoljeZBesedilom 4071">
          <a:extLst>
            <a:ext uri="{FF2B5EF4-FFF2-40B4-BE49-F238E27FC236}">
              <a16:creationId xmlns:a16="http://schemas.microsoft.com/office/drawing/2014/main" id="{E93FA3AC-67B2-4B75-AC69-C1A958D1E32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3" name="PoljeZBesedilom 4072">
          <a:extLst>
            <a:ext uri="{FF2B5EF4-FFF2-40B4-BE49-F238E27FC236}">
              <a16:creationId xmlns:a16="http://schemas.microsoft.com/office/drawing/2014/main" id="{429D6E32-79E0-473B-A645-DFE5656009B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4" name="PoljeZBesedilom 4073">
          <a:extLst>
            <a:ext uri="{FF2B5EF4-FFF2-40B4-BE49-F238E27FC236}">
              <a16:creationId xmlns:a16="http://schemas.microsoft.com/office/drawing/2014/main" id="{FA3579E7-29FD-4E31-BDDF-452C542FD7D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5" name="PoljeZBesedilom 4074">
          <a:extLst>
            <a:ext uri="{FF2B5EF4-FFF2-40B4-BE49-F238E27FC236}">
              <a16:creationId xmlns:a16="http://schemas.microsoft.com/office/drawing/2014/main" id="{9C40237C-68EE-48E2-A3CE-3AD7749A9B8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6" name="PoljeZBesedilom 4075">
          <a:extLst>
            <a:ext uri="{FF2B5EF4-FFF2-40B4-BE49-F238E27FC236}">
              <a16:creationId xmlns:a16="http://schemas.microsoft.com/office/drawing/2014/main" id="{F3316595-5486-43D0-9DF8-1753AE446C8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7" name="PoljeZBesedilom 4076">
          <a:extLst>
            <a:ext uri="{FF2B5EF4-FFF2-40B4-BE49-F238E27FC236}">
              <a16:creationId xmlns:a16="http://schemas.microsoft.com/office/drawing/2014/main" id="{7090CEDC-E676-4960-BB18-9F4C4129EF2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8" name="PoljeZBesedilom 4077">
          <a:extLst>
            <a:ext uri="{FF2B5EF4-FFF2-40B4-BE49-F238E27FC236}">
              <a16:creationId xmlns:a16="http://schemas.microsoft.com/office/drawing/2014/main" id="{1BCEB862-8CEC-4E1E-B7D1-99F5B8E6EBC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9" name="PoljeZBesedilom 4078">
          <a:extLst>
            <a:ext uri="{FF2B5EF4-FFF2-40B4-BE49-F238E27FC236}">
              <a16:creationId xmlns:a16="http://schemas.microsoft.com/office/drawing/2014/main" id="{8FD13477-9D3F-4C42-8AD7-D7E7ABBEE37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0" name="PoljeZBesedilom 4079">
          <a:extLst>
            <a:ext uri="{FF2B5EF4-FFF2-40B4-BE49-F238E27FC236}">
              <a16:creationId xmlns:a16="http://schemas.microsoft.com/office/drawing/2014/main" id="{7182F322-28C2-4813-8FD4-EDE0C42494A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1" name="PoljeZBesedilom 4080">
          <a:extLst>
            <a:ext uri="{FF2B5EF4-FFF2-40B4-BE49-F238E27FC236}">
              <a16:creationId xmlns:a16="http://schemas.microsoft.com/office/drawing/2014/main" id="{BD0DC55F-E2AD-4370-916E-4465EA551B3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2" name="PoljeZBesedilom 4081">
          <a:extLst>
            <a:ext uri="{FF2B5EF4-FFF2-40B4-BE49-F238E27FC236}">
              <a16:creationId xmlns:a16="http://schemas.microsoft.com/office/drawing/2014/main" id="{055DBE1B-2FCC-4578-AE92-F5F293F79AC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3" name="PoljeZBesedilom 4082">
          <a:extLst>
            <a:ext uri="{FF2B5EF4-FFF2-40B4-BE49-F238E27FC236}">
              <a16:creationId xmlns:a16="http://schemas.microsoft.com/office/drawing/2014/main" id="{140FD4A8-32FD-43F9-B939-CCAABE51C65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4" name="PoljeZBesedilom 4083">
          <a:extLst>
            <a:ext uri="{FF2B5EF4-FFF2-40B4-BE49-F238E27FC236}">
              <a16:creationId xmlns:a16="http://schemas.microsoft.com/office/drawing/2014/main" id="{29F0DD67-AA35-4420-91B2-F101AF46F61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5" name="PoljeZBesedilom 4084">
          <a:extLst>
            <a:ext uri="{FF2B5EF4-FFF2-40B4-BE49-F238E27FC236}">
              <a16:creationId xmlns:a16="http://schemas.microsoft.com/office/drawing/2014/main" id="{6BD57FF0-152B-4DFF-9592-FE3DD586ABD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6" name="PoljeZBesedilom 4085">
          <a:extLst>
            <a:ext uri="{FF2B5EF4-FFF2-40B4-BE49-F238E27FC236}">
              <a16:creationId xmlns:a16="http://schemas.microsoft.com/office/drawing/2014/main" id="{0ED21CD9-ED40-4240-91F6-8EDBDB44D94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7" name="PoljeZBesedilom 4086">
          <a:extLst>
            <a:ext uri="{FF2B5EF4-FFF2-40B4-BE49-F238E27FC236}">
              <a16:creationId xmlns:a16="http://schemas.microsoft.com/office/drawing/2014/main" id="{3C682B4D-6C37-4F30-BE71-2D57B77F703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88" name="PoljeZBesedilom 4087">
          <a:extLst>
            <a:ext uri="{FF2B5EF4-FFF2-40B4-BE49-F238E27FC236}">
              <a16:creationId xmlns:a16="http://schemas.microsoft.com/office/drawing/2014/main" id="{02BB4DC8-9F16-490B-9EC0-B2BD3A71A55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89" name="PoljeZBesedilom 4088">
          <a:extLst>
            <a:ext uri="{FF2B5EF4-FFF2-40B4-BE49-F238E27FC236}">
              <a16:creationId xmlns:a16="http://schemas.microsoft.com/office/drawing/2014/main" id="{A761831C-ACF6-40D2-B6E9-06A2FDCD848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0" name="PoljeZBesedilom 4089">
          <a:extLst>
            <a:ext uri="{FF2B5EF4-FFF2-40B4-BE49-F238E27FC236}">
              <a16:creationId xmlns:a16="http://schemas.microsoft.com/office/drawing/2014/main" id="{BFF6645F-4FCC-450F-9871-EA2EAC8EE8E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1" name="PoljeZBesedilom 4090">
          <a:extLst>
            <a:ext uri="{FF2B5EF4-FFF2-40B4-BE49-F238E27FC236}">
              <a16:creationId xmlns:a16="http://schemas.microsoft.com/office/drawing/2014/main" id="{C6B36231-0155-4BF3-9DBD-CA2E003DDF4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2" name="PoljeZBesedilom 4091">
          <a:extLst>
            <a:ext uri="{FF2B5EF4-FFF2-40B4-BE49-F238E27FC236}">
              <a16:creationId xmlns:a16="http://schemas.microsoft.com/office/drawing/2014/main" id="{27DAF14F-1E88-4E2C-B89E-329579899A1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3" name="PoljeZBesedilom 4092">
          <a:extLst>
            <a:ext uri="{FF2B5EF4-FFF2-40B4-BE49-F238E27FC236}">
              <a16:creationId xmlns:a16="http://schemas.microsoft.com/office/drawing/2014/main" id="{D27B0020-E29A-462B-BF3C-BFDB0C72495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4" name="PoljeZBesedilom 4093">
          <a:extLst>
            <a:ext uri="{FF2B5EF4-FFF2-40B4-BE49-F238E27FC236}">
              <a16:creationId xmlns:a16="http://schemas.microsoft.com/office/drawing/2014/main" id="{F7F06EE2-87B1-411E-8625-34D53C7CBC2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5" name="PoljeZBesedilom 4094">
          <a:extLst>
            <a:ext uri="{FF2B5EF4-FFF2-40B4-BE49-F238E27FC236}">
              <a16:creationId xmlns:a16="http://schemas.microsoft.com/office/drawing/2014/main" id="{CEDA5D20-A887-4856-8AA1-9B769DCCD03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6" name="PoljeZBesedilom 4095">
          <a:extLst>
            <a:ext uri="{FF2B5EF4-FFF2-40B4-BE49-F238E27FC236}">
              <a16:creationId xmlns:a16="http://schemas.microsoft.com/office/drawing/2014/main" id="{A696CA06-5EAE-482A-8F3E-8EC0340271F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7" name="PoljeZBesedilom 4096">
          <a:extLst>
            <a:ext uri="{FF2B5EF4-FFF2-40B4-BE49-F238E27FC236}">
              <a16:creationId xmlns:a16="http://schemas.microsoft.com/office/drawing/2014/main" id="{6BDF9F64-F448-4DAC-86F4-E15C1F091EC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8" name="PoljeZBesedilom 4097">
          <a:extLst>
            <a:ext uri="{FF2B5EF4-FFF2-40B4-BE49-F238E27FC236}">
              <a16:creationId xmlns:a16="http://schemas.microsoft.com/office/drawing/2014/main" id="{912F9416-7B69-45EC-86CA-C457933F2C7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9" name="PoljeZBesedilom 4098">
          <a:extLst>
            <a:ext uri="{FF2B5EF4-FFF2-40B4-BE49-F238E27FC236}">
              <a16:creationId xmlns:a16="http://schemas.microsoft.com/office/drawing/2014/main" id="{F012C89E-892C-4719-B4C6-300A631A38E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0" name="PoljeZBesedilom 4099">
          <a:extLst>
            <a:ext uri="{FF2B5EF4-FFF2-40B4-BE49-F238E27FC236}">
              <a16:creationId xmlns:a16="http://schemas.microsoft.com/office/drawing/2014/main" id="{D171954A-DAC6-47F3-8E29-24FEEB41756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1" name="PoljeZBesedilom 4100">
          <a:extLst>
            <a:ext uri="{FF2B5EF4-FFF2-40B4-BE49-F238E27FC236}">
              <a16:creationId xmlns:a16="http://schemas.microsoft.com/office/drawing/2014/main" id="{9D773CE0-A349-4AEF-BB5C-271F6B83BD4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2" name="PoljeZBesedilom 4101">
          <a:extLst>
            <a:ext uri="{FF2B5EF4-FFF2-40B4-BE49-F238E27FC236}">
              <a16:creationId xmlns:a16="http://schemas.microsoft.com/office/drawing/2014/main" id="{97F8D05A-D62A-4473-B2D9-757DF16DAEE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3" name="PoljeZBesedilom 4102">
          <a:extLst>
            <a:ext uri="{FF2B5EF4-FFF2-40B4-BE49-F238E27FC236}">
              <a16:creationId xmlns:a16="http://schemas.microsoft.com/office/drawing/2014/main" id="{5E76F98B-4E03-4308-BBFD-6014ECDF4CE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4" name="PoljeZBesedilom 4103">
          <a:extLst>
            <a:ext uri="{FF2B5EF4-FFF2-40B4-BE49-F238E27FC236}">
              <a16:creationId xmlns:a16="http://schemas.microsoft.com/office/drawing/2014/main" id="{36795006-21F7-454F-BE10-6680869EAF4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5" name="PoljeZBesedilom 4104">
          <a:extLst>
            <a:ext uri="{FF2B5EF4-FFF2-40B4-BE49-F238E27FC236}">
              <a16:creationId xmlns:a16="http://schemas.microsoft.com/office/drawing/2014/main" id="{1587A855-58DB-484D-8887-11544314978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6" name="PoljeZBesedilom 4105">
          <a:extLst>
            <a:ext uri="{FF2B5EF4-FFF2-40B4-BE49-F238E27FC236}">
              <a16:creationId xmlns:a16="http://schemas.microsoft.com/office/drawing/2014/main" id="{C5613D4B-67AF-41F8-8354-F24093EE6BB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7" name="PoljeZBesedilom 4106">
          <a:extLst>
            <a:ext uri="{FF2B5EF4-FFF2-40B4-BE49-F238E27FC236}">
              <a16:creationId xmlns:a16="http://schemas.microsoft.com/office/drawing/2014/main" id="{527750AB-083C-43DA-AD8E-A9600688C27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8" name="PoljeZBesedilom 4107">
          <a:extLst>
            <a:ext uri="{FF2B5EF4-FFF2-40B4-BE49-F238E27FC236}">
              <a16:creationId xmlns:a16="http://schemas.microsoft.com/office/drawing/2014/main" id="{4E4CFFEF-2D24-4FF1-A955-68A752619C7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9" name="PoljeZBesedilom 4108">
          <a:extLst>
            <a:ext uri="{FF2B5EF4-FFF2-40B4-BE49-F238E27FC236}">
              <a16:creationId xmlns:a16="http://schemas.microsoft.com/office/drawing/2014/main" id="{F4D1264A-DC95-49BF-893D-D1C07CE4205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0" name="PoljeZBesedilom 4109">
          <a:extLst>
            <a:ext uri="{FF2B5EF4-FFF2-40B4-BE49-F238E27FC236}">
              <a16:creationId xmlns:a16="http://schemas.microsoft.com/office/drawing/2014/main" id="{4EC6348F-96D1-4145-96A5-B57B68F63F5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1" name="PoljeZBesedilom 4110">
          <a:extLst>
            <a:ext uri="{FF2B5EF4-FFF2-40B4-BE49-F238E27FC236}">
              <a16:creationId xmlns:a16="http://schemas.microsoft.com/office/drawing/2014/main" id="{489A4CF3-936B-492F-A354-B83ACD50E2A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2" name="PoljeZBesedilom 4111">
          <a:extLst>
            <a:ext uri="{FF2B5EF4-FFF2-40B4-BE49-F238E27FC236}">
              <a16:creationId xmlns:a16="http://schemas.microsoft.com/office/drawing/2014/main" id="{85889D73-61B7-4854-9783-6C28B8453D9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3" name="PoljeZBesedilom 4112">
          <a:extLst>
            <a:ext uri="{FF2B5EF4-FFF2-40B4-BE49-F238E27FC236}">
              <a16:creationId xmlns:a16="http://schemas.microsoft.com/office/drawing/2014/main" id="{95C38539-13A6-45FD-B648-622899B5A46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4" name="PoljeZBesedilom 4113">
          <a:extLst>
            <a:ext uri="{FF2B5EF4-FFF2-40B4-BE49-F238E27FC236}">
              <a16:creationId xmlns:a16="http://schemas.microsoft.com/office/drawing/2014/main" id="{A7A36587-8F21-4F77-A02D-495818B1DD4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5" name="PoljeZBesedilom 4114">
          <a:extLst>
            <a:ext uri="{FF2B5EF4-FFF2-40B4-BE49-F238E27FC236}">
              <a16:creationId xmlns:a16="http://schemas.microsoft.com/office/drawing/2014/main" id="{ABAACD90-3FD3-46EA-8009-C6569AC0673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6" name="PoljeZBesedilom 4115">
          <a:extLst>
            <a:ext uri="{FF2B5EF4-FFF2-40B4-BE49-F238E27FC236}">
              <a16:creationId xmlns:a16="http://schemas.microsoft.com/office/drawing/2014/main" id="{08AD1B8B-D8CA-4B20-A550-20FE1E27FE5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7" name="PoljeZBesedilom 4116">
          <a:extLst>
            <a:ext uri="{FF2B5EF4-FFF2-40B4-BE49-F238E27FC236}">
              <a16:creationId xmlns:a16="http://schemas.microsoft.com/office/drawing/2014/main" id="{3E882D00-1EDD-497A-B4D0-DB7DF2D1BAA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8" name="PoljeZBesedilom 4117">
          <a:extLst>
            <a:ext uri="{FF2B5EF4-FFF2-40B4-BE49-F238E27FC236}">
              <a16:creationId xmlns:a16="http://schemas.microsoft.com/office/drawing/2014/main" id="{ABB5C382-2224-408D-9A6C-2A743BECF05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9" name="PoljeZBesedilom 4118">
          <a:extLst>
            <a:ext uri="{FF2B5EF4-FFF2-40B4-BE49-F238E27FC236}">
              <a16:creationId xmlns:a16="http://schemas.microsoft.com/office/drawing/2014/main" id="{8D371745-7AAD-46A0-ABEC-ADF0644BA2E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0" name="PoljeZBesedilom 4119">
          <a:extLst>
            <a:ext uri="{FF2B5EF4-FFF2-40B4-BE49-F238E27FC236}">
              <a16:creationId xmlns:a16="http://schemas.microsoft.com/office/drawing/2014/main" id="{E5E60CCB-421B-4005-B86A-FB63A931E1C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1" name="PoljeZBesedilom 4120">
          <a:extLst>
            <a:ext uri="{FF2B5EF4-FFF2-40B4-BE49-F238E27FC236}">
              <a16:creationId xmlns:a16="http://schemas.microsoft.com/office/drawing/2014/main" id="{5AE96CE5-3131-4E23-B1D6-334630DBF05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2" name="PoljeZBesedilom 4121">
          <a:extLst>
            <a:ext uri="{FF2B5EF4-FFF2-40B4-BE49-F238E27FC236}">
              <a16:creationId xmlns:a16="http://schemas.microsoft.com/office/drawing/2014/main" id="{726EF1BE-7B86-4D85-930E-DD3AB193ED7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3" name="PoljeZBesedilom 4122">
          <a:extLst>
            <a:ext uri="{FF2B5EF4-FFF2-40B4-BE49-F238E27FC236}">
              <a16:creationId xmlns:a16="http://schemas.microsoft.com/office/drawing/2014/main" id="{A542FEDB-09E1-45B8-AD38-5B8B5891EAC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4" name="PoljeZBesedilom 4123">
          <a:extLst>
            <a:ext uri="{FF2B5EF4-FFF2-40B4-BE49-F238E27FC236}">
              <a16:creationId xmlns:a16="http://schemas.microsoft.com/office/drawing/2014/main" id="{67C2F30A-D30C-45B3-B327-2305ED4439E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5" name="PoljeZBesedilom 4124">
          <a:extLst>
            <a:ext uri="{FF2B5EF4-FFF2-40B4-BE49-F238E27FC236}">
              <a16:creationId xmlns:a16="http://schemas.microsoft.com/office/drawing/2014/main" id="{E7790397-D00C-4558-A24B-D03FC8BEEDD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6" name="PoljeZBesedilom 4125">
          <a:extLst>
            <a:ext uri="{FF2B5EF4-FFF2-40B4-BE49-F238E27FC236}">
              <a16:creationId xmlns:a16="http://schemas.microsoft.com/office/drawing/2014/main" id="{E3C8FA73-4B31-46FE-9B21-4EBC45790EE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7" name="PoljeZBesedilom 4126">
          <a:extLst>
            <a:ext uri="{FF2B5EF4-FFF2-40B4-BE49-F238E27FC236}">
              <a16:creationId xmlns:a16="http://schemas.microsoft.com/office/drawing/2014/main" id="{01C5AA34-DDBA-4AC2-AEA9-B700BE2EAF6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8" name="PoljeZBesedilom 4127">
          <a:extLst>
            <a:ext uri="{FF2B5EF4-FFF2-40B4-BE49-F238E27FC236}">
              <a16:creationId xmlns:a16="http://schemas.microsoft.com/office/drawing/2014/main" id="{50749950-AC9C-4194-9384-9FC35987C31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9" name="PoljeZBesedilom 4128">
          <a:extLst>
            <a:ext uri="{FF2B5EF4-FFF2-40B4-BE49-F238E27FC236}">
              <a16:creationId xmlns:a16="http://schemas.microsoft.com/office/drawing/2014/main" id="{AE65A7CB-9F91-4575-AB3A-9CB2F46EA29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0" name="PoljeZBesedilom 4129">
          <a:extLst>
            <a:ext uri="{FF2B5EF4-FFF2-40B4-BE49-F238E27FC236}">
              <a16:creationId xmlns:a16="http://schemas.microsoft.com/office/drawing/2014/main" id="{D44E83FE-4FBD-4304-8A3D-87727549744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1" name="PoljeZBesedilom 4130">
          <a:extLst>
            <a:ext uri="{FF2B5EF4-FFF2-40B4-BE49-F238E27FC236}">
              <a16:creationId xmlns:a16="http://schemas.microsoft.com/office/drawing/2014/main" id="{2992BC5E-AF33-474E-964F-968DB216C63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2" name="PoljeZBesedilom 4131">
          <a:extLst>
            <a:ext uri="{FF2B5EF4-FFF2-40B4-BE49-F238E27FC236}">
              <a16:creationId xmlns:a16="http://schemas.microsoft.com/office/drawing/2014/main" id="{4D48BFCD-DCA2-4621-8EF7-A7E217BD321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3" name="PoljeZBesedilom 4132">
          <a:extLst>
            <a:ext uri="{FF2B5EF4-FFF2-40B4-BE49-F238E27FC236}">
              <a16:creationId xmlns:a16="http://schemas.microsoft.com/office/drawing/2014/main" id="{0779F562-2E22-4D3B-8F27-2D24C27C104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4" name="PoljeZBesedilom 4133">
          <a:extLst>
            <a:ext uri="{FF2B5EF4-FFF2-40B4-BE49-F238E27FC236}">
              <a16:creationId xmlns:a16="http://schemas.microsoft.com/office/drawing/2014/main" id="{51BE3E41-CB4F-47DA-9DD5-764D68261D3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5" name="PoljeZBesedilom 4134">
          <a:extLst>
            <a:ext uri="{FF2B5EF4-FFF2-40B4-BE49-F238E27FC236}">
              <a16:creationId xmlns:a16="http://schemas.microsoft.com/office/drawing/2014/main" id="{F2FB887F-9828-454F-B0C1-89ED9FEEA41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6" name="PoljeZBesedilom 4135">
          <a:extLst>
            <a:ext uri="{FF2B5EF4-FFF2-40B4-BE49-F238E27FC236}">
              <a16:creationId xmlns:a16="http://schemas.microsoft.com/office/drawing/2014/main" id="{45FF6E8A-4566-4DE9-97A7-B73BC69CA38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7" name="PoljeZBesedilom 4136">
          <a:extLst>
            <a:ext uri="{FF2B5EF4-FFF2-40B4-BE49-F238E27FC236}">
              <a16:creationId xmlns:a16="http://schemas.microsoft.com/office/drawing/2014/main" id="{50833CCB-50AD-4A1D-A751-8A6DDFAA89D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8" name="PoljeZBesedilom 4137">
          <a:extLst>
            <a:ext uri="{FF2B5EF4-FFF2-40B4-BE49-F238E27FC236}">
              <a16:creationId xmlns:a16="http://schemas.microsoft.com/office/drawing/2014/main" id="{6E64A521-330A-4CF2-9BC3-75EC93C4D83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9" name="PoljeZBesedilom 4138">
          <a:extLst>
            <a:ext uri="{FF2B5EF4-FFF2-40B4-BE49-F238E27FC236}">
              <a16:creationId xmlns:a16="http://schemas.microsoft.com/office/drawing/2014/main" id="{B08BF81F-AE5F-4C7C-A410-8DA8C543C0B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0" name="PoljeZBesedilom 4139">
          <a:extLst>
            <a:ext uri="{FF2B5EF4-FFF2-40B4-BE49-F238E27FC236}">
              <a16:creationId xmlns:a16="http://schemas.microsoft.com/office/drawing/2014/main" id="{BCA16B85-55BA-4A59-94B9-CD5A9E7C180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1" name="PoljeZBesedilom 4140">
          <a:extLst>
            <a:ext uri="{FF2B5EF4-FFF2-40B4-BE49-F238E27FC236}">
              <a16:creationId xmlns:a16="http://schemas.microsoft.com/office/drawing/2014/main" id="{CDC8FD74-C3D2-4287-A0B2-47A8C422A0D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2" name="PoljeZBesedilom 4141">
          <a:extLst>
            <a:ext uri="{FF2B5EF4-FFF2-40B4-BE49-F238E27FC236}">
              <a16:creationId xmlns:a16="http://schemas.microsoft.com/office/drawing/2014/main" id="{1D2FD6D9-3DAE-48AC-AFBF-D8B0367BED8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3" name="PoljeZBesedilom 4142">
          <a:extLst>
            <a:ext uri="{FF2B5EF4-FFF2-40B4-BE49-F238E27FC236}">
              <a16:creationId xmlns:a16="http://schemas.microsoft.com/office/drawing/2014/main" id="{C39EA2AA-32B1-4CA6-BFEE-897453BCA07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4" name="PoljeZBesedilom 4143">
          <a:extLst>
            <a:ext uri="{FF2B5EF4-FFF2-40B4-BE49-F238E27FC236}">
              <a16:creationId xmlns:a16="http://schemas.microsoft.com/office/drawing/2014/main" id="{BD97E007-7CCF-474F-952B-1CC641A7988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5" name="PoljeZBesedilom 4144">
          <a:extLst>
            <a:ext uri="{FF2B5EF4-FFF2-40B4-BE49-F238E27FC236}">
              <a16:creationId xmlns:a16="http://schemas.microsoft.com/office/drawing/2014/main" id="{9A774538-AAAF-43F8-980D-B64FC5F544F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6" name="PoljeZBesedilom 4145">
          <a:extLst>
            <a:ext uri="{FF2B5EF4-FFF2-40B4-BE49-F238E27FC236}">
              <a16:creationId xmlns:a16="http://schemas.microsoft.com/office/drawing/2014/main" id="{2E7E34E7-3E52-4FDB-ACD0-2A77C532E79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7" name="PoljeZBesedilom 4146">
          <a:extLst>
            <a:ext uri="{FF2B5EF4-FFF2-40B4-BE49-F238E27FC236}">
              <a16:creationId xmlns:a16="http://schemas.microsoft.com/office/drawing/2014/main" id="{1FDC82C8-0828-4BF6-ACAD-2F094D58598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8" name="PoljeZBesedilom 4147">
          <a:extLst>
            <a:ext uri="{FF2B5EF4-FFF2-40B4-BE49-F238E27FC236}">
              <a16:creationId xmlns:a16="http://schemas.microsoft.com/office/drawing/2014/main" id="{EBF092AC-7880-4E79-BF80-50FE551DB0F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9" name="PoljeZBesedilom 4148">
          <a:extLst>
            <a:ext uri="{FF2B5EF4-FFF2-40B4-BE49-F238E27FC236}">
              <a16:creationId xmlns:a16="http://schemas.microsoft.com/office/drawing/2014/main" id="{6DE964F5-FA00-4124-BD17-21B9C526896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0" name="PoljeZBesedilom 4149">
          <a:extLst>
            <a:ext uri="{FF2B5EF4-FFF2-40B4-BE49-F238E27FC236}">
              <a16:creationId xmlns:a16="http://schemas.microsoft.com/office/drawing/2014/main" id="{4DBDE021-3168-427A-9C00-4CD115040646}"/>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1" name="PoljeZBesedilom 4150">
          <a:extLst>
            <a:ext uri="{FF2B5EF4-FFF2-40B4-BE49-F238E27FC236}">
              <a16:creationId xmlns:a16="http://schemas.microsoft.com/office/drawing/2014/main" id="{FE9726FA-BA0B-466E-9BFD-1DD7D9BBCB6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2" name="PoljeZBesedilom 4151">
          <a:extLst>
            <a:ext uri="{FF2B5EF4-FFF2-40B4-BE49-F238E27FC236}">
              <a16:creationId xmlns:a16="http://schemas.microsoft.com/office/drawing/2014/main" id="{BF7245F7-A3D2-4FB0-9485-13E9E0B0236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3" name="PoljeZBesedilom 4152">
          <a:extLst>
            <a:ext uri="{FF2B5EF4-FFF2-40B4-BE49-F238E27FC236}">
              <a16:creationId xmlns:a16="http://schemas.microsoft.com/office/drawing/2014/main" id="{C5329417-AB32-4D0D-B7CF-EC82BA52E29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4" name="PoljeZBesedilom 4153">
          <a:extLst>
            <a:ext uri="{FF2B5EF4-FFF2-40B4-BE49-F238E27FC236}">
              <a16:creationId xmlns:a16="http://schemas.microsoft.com/office/drawing/2014/main" id="{B0DD7D82-A591-4634-821E-7A229866A35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5" name="PoljeZBesedilom 4154">
          <a:extLst>
            <a:ext uri="{FF2B5EF4-FFF2-40B4-BE49-F238E27FC236}">
              <a16:creationId xmlns:a16="http://schemas.microsoft.com/office/drawing/2014/main" id="{CBF35A08-7607-4703-B65F-6077A3ADF70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6" name="PoljeZBesedilom 4155">
          <a:extLst>
            <a:ext uri="{FF2B5EF4-FFF2-40B4-BE49-F238E27FC236}">
              <a16:creationId xmlns:a16="http://schemas.microsoft.com/office/drawing/2014/main" id="{1F0F3D4D-2A72-4948-AA99-95C56D9B735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7" name="PoljeZBesedilom 4156">
          <a:extLst>
            <a:ext uri="{FF2B5EF4-FFF2-40B4-BE49-F238E27FC236}">
              <a16:creationId xmlns:a16="http://schemas.microsoft.com/office/drawing/2014/main" id="{D38B0981-F8F9-4B88-A6DB-C975FF9580A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8" name="PoljeZBesedilom 4157">
          <a:extLst>
            <a:ext uri="{FF2B5EF4-FFF2-40B4-BE49-F238E27FC236}">
              <a16:creationId xmlns:a16="http://schemas.microsoft.com/office/drawing/2014/main" id="{799A432C-A074-4FF3-8261-3E02131DB49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9" name="PoljeZBesedilom 4158">
          <a:extLst>
            <a:ext uri="{FF2B5EF4-FFF2-40B4-BE49-F238E27FC236}">
              <a16:creationId xmlns:a16="http://schemas.microsoft.com/office/drawing/2014/main" id="{C079054E-5EED-47D9-916E-853DA2422EE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0" name="PoljeZBesedilom 4159">
          <a:extLst>
            <a:ext uri="{FF2B5EF4-FFF2-40B4-BE49-F238E27FC236}">
              <a16:creationId xmlns:a16="http://schemas.microsoft.com/office/drawing/2014/main" id="{36084922-5866-47FF-B2CF-89D6F1E6069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1" name="PoljeZBesedilom 4160">
          <a:extLst>
            <a:ext uri="{FF2B5EF4-FFF2-40B4-BE49-F238E27FC236}">
              <a16:creationId xmlns:a16="http://schemas.microsoft.com/office/drawing/2014/main" id="{707EE681-F023-47D1-9C5B-BEF8C0A23FC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2" name="PoljeZBesedilom 4161">
          <a:extLst>
            <a:ext uri="{FF2B5EF4-FFF2-40B4-BE49-F238E27FC236}">
              <a16:creationId xmlns:a16="http://schemas.microsoft.com/office/drawing/2014/main" id="{1CC9556A-A759-469B-A21C-4439FB7A215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3" name="PoljeZBesedilom 4162">
          <a:extLst>
            <a:ext uri="{FF2B5EF4-FFF2-40B4-BE49-F238E27FC236}">
              <a16:creationId xmlns:a16="http://schemas.microsoft.com/office/drawing/2014/main" id="{FF87DA13-2DD3-4254-BD52-D5C70A5F189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4" name="PoljeZBesedilom 4163">
          <a:extLst>
            <a:ext uri="{FF2B5EF4-FFF2-40B4-BE49-F238E27FC236}">
              <a16:creationId xmlns:a16="http://schemas.microsoft.com/office/drawing/2014/main" id="{B8ED34B1-9355-49F5-B539-2DDAC10A713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5" name="PoljeZBesedilom 4164">
          <a:extLst>
            <a:ext uri="{FF2B5EF4-FFF2-40B4-BE49-F238E27FC236}">
              <a16:creationId xmlns:a16="http://schemas.microsoft.com/office/drawing/2014/main" id="{AFEE6D7F-8815-4162-B1AE-C7D1451DF81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6" name="PoljeZBesedilom 4165">
          <a:extLst>
            <a:ext uri="{FF2B5EF4-FFF2-40B4-BE49-F238E27FC236}">
              <a16:creationId xmlns:a16="http://schemas.microsoft.com/office/drawing/2014/main" id="{84206ACE-B5D4-4375-BD21-BD95E284327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7" name="PoljeZBesedilom 4166">
          <a:extLst>
            <a:ext uri="{FF2B5EF4-FFF2-40B4-BE49-F238E27FC236}">
              <a16:creationId xmlns:a16="http://schemas.microsoft.com/office/drawing/2014/main" id="{B1E98FF5-252D-456C-B2DB-0602FD95AE6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8" name="PoljeZBesedilom 4167">
          <a:extLst>
            <a:ext uri="{FF2B5EF4-FFF2-40B4-BE49-F238E27FC236}">
              <a16:creationId xmlns:a16="http://schemas.microsoft.com/office/drawing/2014/main" id="{F3587A71-8CAF-473E-9FF8-6B4BED9676B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9" name="PoljeZBesedilom 4168">
          <a:extLst>
            <a:ext uri="{FF2B5EF4-FFF2-40B4-BE49-F238E27FC236}">
              <a16:creationId xmlns:a16="http://schemas.microsoft.com/office/drawing/2014/main" id="{88C86695-975D-4DC4-985C-B1F649B79C5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0" name="PoljeZBesedilom 4169">
          <a:extLst>
            <a:ext uri="{FF2B5EF4-FFF2-40B4-BE49-F238E27FC236}">
              <a16:creationId xmlns:a16="http://schemas.microsoft.com/office/drawing/2014/main" id="{246ABE20-71B7-49E3-9099-EFBD24F7F89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1" name="PoljeZBesedilom 4170">
          <a:extLst>
            <a:ext uri="{FF2B5EF4-FFF2-40B4-BE49-F238E27FC236}">
              <a16:creationId xmlns:a16="http://schemas.microsoft.com/office/drawing/2014/main" id="{5E0A79AF-B38D-4F3B-BFE2-29094D3CC2E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2" name="PoljeZBesedilom 4171">
          <a:extLst>
            <a:ext uri="{FF2B5EF4-FFF2-40B4-BE49-F238E27FC236}">
              <a16:creationId xmlns:a16="http://schemas.microsoft.com/office/drawing/2014/main" id="{D45F7C1B-F3AE-4D01-93C9-5CA3BEB82F1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3" name="PoljeZBesedilom 4172">
          <a:extLst>
            <a:ext uri="{FF2B5EF4-FFF2-40B4-BE49-F238E27FC236}">
              <a16:creationId xmlns:a16="http://schemas.microsoft.com/office/drawing/2014/main" id="{B2FEFCED-AA01-4FBB-B9CD-6B7C7C81008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4" name="PoljeZBesedilom 4173">
          <a:extLst>
            <a:ext uri="{FF2B5EF4-FFF2-40B4-BE49-F238E27FC236}">
              <a16:creationId xmlns:a16="http://schemas.microsoft.com/office/drawing/2014/main" id="{144B161A-E804-4AEC-A71D-B984AAEA3B3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5" name="PoljeZBesedilom 4174">
          <a:extLst>
            <a:ext uri="{FF2B5EF4-FFF2-40B4-BE49-F238E27FC236}">
              <a16:creationId xmlns:a16="http://schemas.microsoft.com/office/drawing/2014/main" id="{56F64E7C-D585-40F7-85A8-9E915AA5FBB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6" name="PoljeZBesedilom 4175">
          <a:extLst>
            <a:ext uri="{FF2B5EF4-FFF2-40B4-BE49-F238E27FC236}">
              <a16:creationId xmlns:a16="http://schemas.microsoft.com/office/drawing/2014/main" id="{E8FA4A96-C9B0-4A89-98B1-317A03AD442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7" name="PoljeZBesedilom 4176">
          <a:extLst>
            <a:ext uri="{FF2B5EF4-FFF2-40B4-BE49-F238E27FC236}">
              <a16:creationId xmlns:a16="http://schemas.microsoft.com/office/drawing/2014/main" id="{75DC1AF3-D401-46D0-8DA9-5BC04B361B0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78" name="PoljeZBesedilom 4177">
          <a:extLst>
            <a:ext uri="{FF2B5EF4-FFF2-40B4-BE49-F238E27FC236}">
              <a16:creationId xmlns:a16="http://schemas.microsoft.com/office/drawing/2014/main" id="{B0D6C881-4603-45B6-9758-41A6E51D0E0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79" name="PoljeZBesedilom 4178">
          <a:extLst>
            <a:ext uri="{FF2B5EF4-FFF2-40B4-BE49-F238E27FC236}">
              <a16:creationId xmlns:a16="http://schemas.microsoft.com/office/drawing/2014/main" id="{5F7BFA32-BCD9-40FA-B939-85BBE008CE6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0" name="PoljeZBesedilom 4179">
          <a:extLst>
            <a:ext uri="{FF2B5EF4-FFF2-40B4-BE49-F238E27FC236}">
              <a16:creationId xmlns:a16="http://schemas.microsoft.com/office/drawing/2014/main" id="{EC32878F-4DE4-40E3-AA52-D768BF54A82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1" name="PoljeZBesedilom 4180">
          <a:extLst>
            <a:ext uri="{FF2B5EF4-FFF2-40B4-BE49-F238E27FC236}">
              <a16:creationId xmlns:a16="http://schemas.microsoft.com/office/drawing/2014/main" id="{82975045-9BCA-46A8-B439-DED1E67A80C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2" name="PoljeZBesedilom 4181">
          <a:extLst>
            <a:ext uri="{FF2B5EF4-FFF2-40B4-BE49-F238E27FC236}">
              <a16:creationId xmlns:a16="http://schemas.microsoft.com/office/drawing/2014/main" id="{6EF91F59-A548-47C2-B723-31A5E10B63A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3" name="PoljeZBesedilom 4182">
          <a:extLst>
            <a:ext uri="{FF2B5EF4-FFF2-40B4-BE49-F238E27FC236}">
              <a16:creationId xmlns:a16="http://schemas.microsoft.com/office/drawing/2014/main" id="{33E982CF-58E4-4AC6-87D5-8EBD71FF0FE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4" name="PoljeZBesedilom 4183">
          <a:extLst>
            <a:ext uri="{FF2B5EF4-FFF2-40B4-BE49-F238E27FC236}">
              <a16:creationId xmlns:a16="http://schemas.microsoft.com/office/drawing/2014/main" id="{D948CDB1-292D-48FA-BAEF-712627E6234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5" name="PoljeZBesedilom 4184">
          <a:extLst>
            <a:ext uri="{FF2B5EF4-FFF2-40B4-BE49-F238E27FC236}">
              <a16:creationId xmlns:a16="http://schemas.microsoft.com/office/drawing/2014/main" id="{435B9A4C-FFB7-47D1-8EA2-83C16C6793A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6" name="PoljeZBesedilom 4185">
          <a:extLst>
            <a:ext uri="{FF2B5EF4-FFF2-40B4-BE49-F238E27FC236}">
              <a16:creationId xmlns:a16="http://schemas.microsoft.com/office/drawing/2014/main" id="{7FA4A246-F176-48B7-B7FC-8B481048975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7" name="PoljeZBesedilom 4186">
          <a:extLst>
            <a:ext uri="{FF2B5EF4-FFF2-40B4-BE49-F238E27FC236}">
              <a16:creationId xmlns:a16="http://schemas.microsoft.com/office/drawing/2014/main" id="{C2F0B167-8245-4306-B3E2-FC86734CC76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8" name="PoljeZBesedilom 4187">
          <a:extLst>
            <a:ext uri="{FF2B5EF4-FFF2-40B4-BE49-F238E27FC236}">
              <a16:creationId xmlns:a16="http://schemas.microsoft.com/office/drawing/2014/main" id="{B23F1D04-C7F6-4934-87E5-2DD450FF87A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9" name="PoljeZBesedilom 4188">
          <a:extLst>
            <a:ext uri="{FF2B5EF4-FFF2-40B4-BE49-F238E27FC236}">
              <a16:creationId xmlns:a16="http://schemas.microsoft.com/office/drawing/2014/main" id="{82F87D04-BE09-434B-9858-8431BB5A179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0" name="PoljeZBesedilom 4189">
          <a:extLst>
            <a:ext uri="{FF2B5EF4-FFF2-40B4-BE49-F238E27FC236}">
              <a16:creationId xmlns:a16="http://schemas.microsoft.com/office/drawing/2014/main" id="{D7E3230D-B216-48DD-BA9C-786D78D9EFF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1" name="PoljeZBesedilom 4190">
          <a:extLst>
            <a:ext uri="{FF2B5EF4-FFF2-40B4-BE49-F238E27FC236}">
              <a16:creationId xmlns:a16="http://schemas.microsoft.com/office/drawing/2014/main" id="{21D69389-C239-443D-9699-71C368ADF2D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2" name="PoljeZBesedilom 4191">
          <a:extLst>
            <a:ext uri="{FF2B5EF4-FFF2-40B4-BE49-F238E27FC236}">
              <a16:creationId xmlns:a16="http://schemas.microsoft.com/office/drawing/2014/main" id="{2FA7582A-1EC9-4E87-84D4-E860C7229B4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3" name="PoljeZBesedilom 4192">
          <a:extLst>
            <a:ext uri="{FF2B5EF4-FFF2-40B4-BE49-F238E27FC236}">
              <a16:creationId xmlns:a16="http://schemas.microsoft.com/office/drawing/2014/main" id="{5AC14DD4-1D45-4246-A12A-B0F4416B5E7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4" name="PoljeZBesedilom 4193">
          <a:extLst>
            <a:ext uri="{FF2B5EF4-FFF2-40B4-BE49-F238E27FC236}">
              <a16:creationId xmlns:a16="http://schemas.microsoft.com/office/drawing/2014/main" id="{F65E4CFC-CFE1-4061-913D-A1A0BF99B02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5" name="PoljeZBesedilom 4194">
          <a:extLst>
            <a:ext uri="{FF2B5EF4-FFF2-40B4-BE49-F238E27FC236}">
              <a16:creationId xmlns:a16="http://schemas.microsoft.com/office/drawing/2014/main" id="{405F9835-5CD6-449C-8E9C-6F9D5368689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6" name="PoljeZBesedilom 4195">
          <a:extLst>
            <a:ext uri="{FF2B5EF4-FFF2-40B4-BE49-F238E27FC236}">
              <a16:creationId xmlns:a16="http://schemas.microsoft.com/office/drawing/2014/main" id="{E1898A94-7548-4F98-9564-9E7DC14D4D5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7" name="PoljeZBesedilom 4196">
          <a:extLst>
            <a:ext uri="{FF2B5EF4-FFF2-40B4-BE49-F238E27FC236}">
              <a16:creationId xmlns:a16="http://schemas.microsoft.com/office/drawing/2014/main" id="{9D1E7E56-9209-4E3F-9084-9A6A1CA345A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8" name="PoljeZBesedilom 4197">
          <a:extLst>
            <a:ext uri="{FF2B5EF4-FFF2-40B4-BE49-F238E27FC236}">
              <a16:creationId xmlns:a16="http://schemas.microsoft.com/office/drawing/2014/main" id="{3BAD9F17-4CA3-413B-9C49-18B52FE5AFF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9" name="PoljeZBesedilom 4198">
          <a:extLst>
            <a:ext uri="{FF2B5EF4-FFF2-40B4-BE49-F238E27FC236}">
              <a16:creationId xmlns:a16="http://schemas.microsoft.com/office/drawing/2014/main" id="{49948128-BDFB-48D7-BD68-6C9DE0C5ADF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0" name="PoljeZBesedilom 4199">
          <a:extLst>
            <a:ext uri="{FF2B5EF4-FFF2-40B4-BE49-F238E27FC236}">
              <a16:creationId xmlns:a16="http://schemas.microsoft.com/office/drawing/2014/main" id="{C8E0F039-A51A-4B11-93BB-085C1BFA327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1" name="PoljeZBesedilom 4200">
          <a:extLst>
            <a:ext uri="{FF2B5EF4-FFF2-40B4-BE49-F238E27FC236}">
              <a16:creationId xmlns:a16="http://schemas.microsoft.com/office/drawing/2014/main" id="{50D68ECD-20F8-4ECB-BBF2-E76C12E190A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2" name="PoljeZBesedilom 4201">
          <a:extLst>
            <a:ext uri="{FF2B5EF4-FFF2-40B4-BE49-F238E27FC236}">
              <a16:creationId xmlns:a16="http://schemas.microsoft.com/office/drawing/2014/main" id="{768E1B9B-55F0-4699-A3A6-4010A65DB28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3" name="PoljeZBesedilom 4202">
          <a:extLst>
            <a:ext uri="{FF2B5EF4-FFF2-40B4-BE49-F238E27FC236}">
              <a16:creationId xmlns:a16="http://schemas.microsoft.com/office/drawing/2014/main" id="{384C99C0-74CD-4003-B229-D9B42BCAE76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4" name="PoljeZBesedilom 4203">
          <a:extLst>
            <a:ext uri="{FF2B5EF4-FFF2-40B4-BE49-F238E27FC236}">
              <a16:creationId xmlns:a16="http://schemas.microsoft.com/office/drawing/2014/main" id="{818D3525-5CDC-4651-8D06-FB132CA6032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5" name="PoljeZBesedilom 4204">
          <a:extLst>
            <a:ext uri="{FF2B5EF4-FFF2-40B4-BE49-F238E27FC236}">
              <a16:creationId xmlns:a16="http://schemas.microsoft.com/office/drawing/2014/main" id="{4DE27930-DBA3-4FBD-B6B7-0D2D72F6AB5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6" name="PoljeZBesedilom 4205">
          <a:extLst>
            <a:ext uri="{FF2B5EF4-FFF2-40B4-BE49-F238E27FC236}">
              <a16:creationId xmlns:a16="http://schemas.microsoft.com/office/drawing/2014/main" id="{04B5A07E-4B73-4992-8F48-79F66CF3CE8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7" name="PoljeZBesedilom 4206">
          <a:extLst>
            <a:ext uri="{FF2B5EF4-FFF2-40B4-BE49-F238E27FC236}">
              <a16:creationId xmlns:a16="http://schemas.microsoft.com/office/drawing/2014/main" id="{91C432B2-F03A-4F33-9296-766476A820D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8" name="PoljeZBesedilom 4207">
          <a:extLst>
            <a:ext uri="{FF2B5EF4-FFF2-40B4-BE49-F238E27FC236}">
              <a16:creationId xmlns:a16="http://schemas.microsoft.com/office/drawing/2014/main" id="{CC9050C9-46CA-4EF0-A006-6E965027FDE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9" name="PoljeZBesedilom 4208">
          <a:extLst>
            <a:ext uri="{FF2B5EF4-FFF2-40B4-BE49-F238E27FC236}">
              <a16:creationId xmlns:a16="http://schemas.microsoft.com/office/drawing/2014/main" id="{028226C4-09F9-479F-B11D-52B81101654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0" name="PoljeZBesedilom 4209">
          <a:extLst>
            <a:ext uri="{FF2B5EF4-FFF2-40B4-BE49-F238E27FC236}">
              <a16:creationId xmlns:a16="http://schemas.microsoft.com/office/drawing/2014/main" id="{622DFA70-31EB-4F64-B940-94D6B1D8E56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1" name="PoljeZBesedilom 4210">
          <a:extLst>
            <a:ext uri="{FF2B5EF4-FFF2-40B4-BE49-F238E27FC236}">
              <a16:creationId xmlns:a16="http://schemas.microsoft.com/office/drawing/2014/main" id="{ADDF48D0-82AD-4EE8-8137-EC118E69C8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2" name="PoljeZBesedilom 4211">
          <a:extLst>
            <a:ext uri="{FF2B5EF4-FFF2-40B4-BE49-F238E27FC236}">
              <a16:creationId xmlns:a16="http://schemas.microsoft.com/office/drawing/2014/main" id="{A396D9F9-D3BA-44DB-942A-E27FD034EAD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3" name="PoljeZBesedilom 4212">
          <a:extLst>
            <a:ext uri="{FF2B5EF4-FFF2-40B4-BE49-F238E27FC236}">
              <a16:creationId xmlns:a16="http://schemas.microsoft.com/office/drawing/2014/main" id="{8AD9D707-7B17-44E3-96AD-73C875ED124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4" name="PoljeZBesedilom 4213">
          <a:extLst>
            <a:ext uri="{FF2B5EF4-FFF2-40B4-BE49-F238E27FC236}">
              <a16:creationId xmlns:a16="http://schemas.microsoft.com/office/drawing/2014/main" id="{8F512B96-3235-4778-8476-F04E45A39F8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5" name="PoljeZBesedilom 4214">
          <a:extLst>
            <a:ext uri="{FF2B5EF4-FFF2-40B4-BE49-F238E27FC236}">
              <a16:creationId xmlns:a16="http://schemas.microsoft.com/office/drawing/2014/main" id="{A55814FD-4BE0-4A5B-945B-678063DAB93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6" name="PoljeZBesedilom 4215">
          <a:extLst>
            <a:ext uri="{FF2B5EF4-FFF2-40B4-BE49-F238E27FC236}">
              <a16:creationId xmlns:a16="http://schemas.microsoft.com/office/drawing/2014/main" id="{2DDCFB70-7850-4E15-BF31-DCF6BB111A1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7" name="PoljeZBesedilom 4216">
          <a:extLst>
            <a:ext uri="{FF2B5EF4-FFF2-40B4-BE49-F238E27FC236}">
              <a16:creationId xmlns:a16="http://schemas.microsoft.com/office/drawing/2014/main" id="{8E9C9C28-FF63-4023-A09E-C610FF7534D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8" name="PoljeZBesedilom 4217">
          <a:extLst>
            <a:ext uri="{FF2B5EF4-FFF2-40B4-BE49-F238E27FC236}">
              <a16:creationId xmlns:a16="http://schemas.microsoft.com/office/drawing/2014/main" id="{899973B0-B235-4857-B92F-A4C24B509A8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9" name="PoljeZBesedilom 4218">
          <a:extLst>
            <a:ext uri="{FF2B5EF4-FFF2-40B4-BE49-F238E27FC236}">
              <a16:creationId xmlns:a16="http://schemas.microsoft.com/office/drawing/2014/main" id="{E480F6CB-0A68-48D9-9D73-5B428E1EB4A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0" name="PoljeZBesedilom 4219">
          <a:extLst>
            <a:ext uri="{FF2B5EF4-FFF2-40B4-BE49-F238E27FC236}">
              <a16:creationId xmlns:a16="http://schemas.microsoft.com/office/drawing/2014/main" id="{6C08944C-16C2-42E1-87CC-23D6D1BA22A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1" name="PoljeZBesedilom 4220">
          <a:extLst>
            <a:ext uri="{FF2B5EF4-FFF2-40B4-BE49-F238E27FC236}">
              <a16:creationId xmlns:a16="http://schemas.microsoft.com/office/drawing/2014/main" id="{F0783D75-A37E-4DCD-8EA4-D46DEFFE1B8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2" name="PoljeZBesedilom 4221">
          <a:extLst>
            <a:ext uri="{FF2B5EF4-FFF2-40B4-BE49-F238E27FC236}">
              <a16:creationId xmlns:a16="http://schemas.microsoft.com/office/drawing/2014/main" id="{3E927876-3CC8-4D96-BF48-4E5A68B4110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3" name="PoljeZBesedilom 4222">
          <a:extLst>
            <a:ext uri="{FF2B5EF4-FFF2-40B4-BE49-F238E27FC236}">
              <a16:creationId xmlns:a16="http://schemas.microsoft.com/office/drawing/2014/main" id="{CC9D4653-9B76-4C0E-9C88-ECA965BB2A6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4" name="PoljeZBesedilom 4223">
          <a:extLst>
            <a:ext uri="{FF2B5EF4-FFF2-40B4-BE49-F238E27FC236}">
              <a16:creationId xmlns:a16="http://schemas.microsoft.com/office/drawing/2014/main" id="{16EC7801-8D03-416D-86F8-E61D82F12EE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5" name="PoljeZBesedilom 4224">
          <a:extLst>
            <a:ext uri="{FF2B5EF4-FFF2-40B4-BE49-F238E27FC236}">
              <a16:creationId xmlns:a16="http://schemas.microsoft.com/office/drawing/2014/main" id="{48F55118-D501-4336-99BE-08D664E2D90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6" name="PoljeZBesedilom 4225">
          <a:extLst>
            <a:ext uri="{FF2B5EF4-FFF2-40B4-BE49-F238E27FC236}">
              <a16:creationId xmlns:a16="http://schemas.microsoft.com/office/drawing/2014/main" id="{75E83BD7-25B4-4C0B-97CE-86AE0D9F721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7" name="PoljeZBesedilom 4226">
          <a:extLst>
            <a:ext uri="{FF2B5EF4-FFF2-40B4-BE49-F238E27FC236}">
              <a16:creationId xmlns:a16="http://schemas.microsoft.com/office/drawing/2014/main" id="{B9D05769-83FC-4DC8-A76B-684F99E63A9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8" name="PoljeZBesedilom 4227">
          <a:extLst>
            <a:ext uri="{FF2B5EF4-FFF2-40B4-BE49-F238E27FC236}">
              <a16:creationId xmlns:a16="http://schemas.microsoft.com/office/drawing/2014/main" id="{26D8FD06-4EBE-4CCF-8F71-88B72FBE149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9" name="PoljeZBesedilom 4228">
          <a:extLst>
            <a:ext uri="{FF2B5EF4-FFF2-40B4-BE49-F238E27FC236}">
              <a16:creationId xmlns:a16="http://schemas.microsoft.com/office/drawing/2014/main" id="{9D462453-324D-4C1B-AAD3-8FCD362091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0" name="PoljeZBesedilom 4229">
          <a:extLst>
            <a:ext uri="{FF2B5EF4-FFF2-40B4-BE49-F238E27FC236}">
              <a16:creationId xmlns:a16="http://schemas.microsoft.com/office/drawing/2014/main" id="{DD450594-F6B6-4F7C-B91B-825DDF71145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1" name="PoljeZBesedilom 4230">
          <a:extLst>
            <a:ext uri="{FF2B5EF4-FFF2-40B4-BE49-F238E27FC236}">
              <a16:creationId xmlns:a16="http://schemas.microsoft.com/office/drawing/2014/main" id="{FF365405-BB33-4AFF-B2F6-50A9422450C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2" name="PoljeZBesedilom 4231">
          <a:extLst>
            <a:ext uri="{FF2B5EF4-FFF2-40B4-BE49-F238E27FC236}">
              <a16:creationId xmlns:a16="http://schemas.microsoft.com/office/drawing/2014/main" id="{6BB2BC93-4A1C-4B34-9560-3FD9D0741D0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3" name="PoljeZBesedilom 4232">
          <a:extLst>
            <a:ext uri="{FF2B5EF4-FFF2-40B4-BE49-F238E27FC236}">
              <a16:creationId xmlns:a16="http://schemas.microsoft.com/office/drawing/2014/main" id="{CB08D6D2-EA18-45AE-9633-760B3C91302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4" name="PoljeZBesedilom 4233">
          <a:extLst>
            <a:ext uri="{FF2B5EF4-FFF2-40B4-BE49-F238E27FC236}">
              <a16:creationId xmlns:a16="http://schemas.microsoft.com/office/drawing/2014/main" id="{7552508D-0ACB-435A-9355-BF2565CF5ED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5" name="PoljeZBesedilom 4234">
          <a:extLst>
            <a:ext uri="{FF2B5EF4-FFF2-40B4-BE49-F238E27FC236}">
              <a16:creationId xmlns:a16="http://schemas.microsoft.com/office/drawing/2014/main" id="{B964FF42-6BD5-486E-A708-D6AD61C5550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6" name="PoljeZBesedilom 4235">
          <a:extLst>
            <a:ext uri="{FF2B5EF4-FFF2-40B4-BE49-F238E27FC236}">
              <a16:creationId xmlns:a16="http://schemas.microsoft.com/office/drawing/2014/main" id="{800A78A4-6BED-4F25-957C-39713C072A2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7" name="PoljeZBesedilom 4236">
          <a:extLst>
            <a:ext uri="{FF2B5EF4-FFF2-40B4-BE49-F238E27FC236}">
              <a16:creationId xmlns:a16="http://schemas.microsoft.com/office/drawing/2014/main" id="{BD93E4F2-5B98-428E-8E67-ABBEA593F5C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8" name="PoljeZBesedilom 4237">
          <a:extLst>
            <a:ext uri="{FF2B5EF4-FFF2-40B4-BE49-F238E27FC236}">
              <a16:creationId xmlns:a16="http://schemas.microsoft.com/office/drawing/2014/main" id="{2EB63957-5F46-4EBB-ACF2-93D7C180A0A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9" name="PoljeZBesedilom 4238">
          <a:extLst>
            <a:ext uri="{FF2B5EF4-FFF2-40B4-BE49-F238E27FC236}">
              <a16:creationId xmlns:a16="http://schemas.microsoft.com/office/drawing/2014/main" id="{E5B44452-BBE9-439B-93D5-86A2F8C8462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0" name="PoljeZBesedilom 4239">
          <a:extLst>
            <a:ext uri="{FF2B5EF4-FFF2-40B4-BE49-F238E27FC236}">
              <a16:creationId xmlns:a16="http://schemas.microsoft.com/office/drawing/2014/main" id="{94396F95-B479-4E07-A26B-6BF1C2171B1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1" name="PoljeZBesedilom 4240">
          <a:extLst>
            <a:ext uri="{FF2B5EF4-FFF2-40B4-BE49-F238E27FC236}">
              <a16:creationId xmlns:a16="http://schemas.microsoft.com/office/drawing/2014/main" id="{13404EA0-3AE4-4EEB-BF71-DC04CF00DB8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2" name="PoljeZBesedilom 4241">
          <a:extLst>
            <a:ext uri="{FF2B5EF4-FFF2-40B4-BE49-F238E27FC236}">
              <a16:creationId xmlns:a16="http://schemas.microsoft.com/office/drawing/2014/main" id="{08D7197E-C551-4526-82FA-25974DD148C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3" name="PoljeZBesedilom 4242">
          <a:extLst>
            <a:ext uri="{FF2B5EF4-FFF2-40B4-BE49-F238E27FC236}">
              <a16:creationId xmlns:a16="http://schemas.microsoft.com/office/drawing/2014/main" id="{0147BB27-50FC-4B38-AF41-E164C184525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4" name="PoljeZBesedilom 4243">
          <a:extLst>
            <a:ext uri="{FF2B5EF4-FFF2-40B4-BE49-F238E27FC236}">
              <a16:creationId xmlns:a16="http://schemas.microsoft.com/office/drawing/2014/main" id="{5FE9C7BB-7390-4348-A01A-93ADE2DB3F3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5" name="PoljeZBesedilom 4244">
          <a:extLst>
            <a:ext uri="{FF2B5EF4-FFF2-40B4-BE49-F238E27FC236}">
              <a16:creationId xmlns:a16="http://schemas.microsoft.com/office/drawing/2014/main" id="{BB66306D-F75F-4FA4-AAB9-B5E0B64C47C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6" name="PoljeZBesedilom 4245">
          <a:extLst>
            <a:ext uri="{FF2B5EF4-FFF2-40B4-BE49-F238E27FC236}">
              <a16:creationId xmlns:a16="http://schemas.microsoft.com/office/drawing/2014/main" id="{69757451-AAE6-48E8-9930-40EF83AB9BE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7" name="PoljeZBesedilom 4246">
          <a:extLst>
            <a:ext uri="{FF2B5EF4-FFF2-40B4-BE49-F238E27FC236}">
              <a16:creationId xmlns:a16="http://schemas.microsoft.com/office/drawing/2014/main" id="{0C5AE86C-9BAF-439C-8761-2BF90EF12DA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8" name="PoljeZBesedilom 4247">
          <a:extLst>
            <a:ext uri="{FF2B5EF4-FFF2-40B4-BE49-F238E27FC236}">
              <a16:creationId xmlns:a16="http://schemas.microsoft.com/office/drawing/2014/main" id="{11269411-F7C2-4B55-AA78-74A28D93CBB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9" name="PoljeZBesedilom 4248">
          <a:extLst>
            <a:ext uri="{FF2B5EF4-FFF2-40B4-BE49-F238E27FC236}">
              <a16:creationId xmlns:a16="http://schemas.microsoft.com/office/drawing/2014/main" id="{E0AB641F-03D9-4C41-9EDF-508A21F553C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0" name="PoljeZBesedilom 4249">
          <a:extLst>
            <a:ext uri="{FF2B5EF4-FFF2-40B4-BE49-F238E27FC236}">
              <a16:creationId xmlns:a16="http://schemas.microsoft.com/office/drawing/2014/main" id="{65DAA212-A6FA-4CB9-B402-31E34B4AFBD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1" name="PoljeZBesedilom 4250">
          <a:extLst>
            <a:ext uri="{FF2B5EF4-FFF2-40B4-BE49-F238E27FC236}">
              <a16:creationId xmlns:a16="http://schemas.microsoft.com/office/drawing/2014/main" id="{95E1FCF9-757A-4C6E-AC3D-0DF9355A234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2" name="PoljeZBesedilom 4251">
          <a:extLst>
            <a:ext uri="{FF2B5EF4-FFF2-40B4-BE49-F238E27FC236}">
              <a16:creationId xmlns:a16="http://schemas.microsoft.com/office/drawing/2014/main" id="{A214108A-AEF3-4050-AE6C-4AEB0956650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3" name="PoljeZBesedilom 4252">
          <a:extLst>
            <a:ext uri="{FF2B5EF4-FFF2-40B4-BE49-F238E27FC236}">
              <a16:creationId xmlns:a16="http://schemas.microsoft.com/office/drawing/2014/main" id="{DFCE918F-DD9B-4473-9506-D4C3EF099F0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4" name="PoljeZBesedilom 4253">
          <a:extLst>
            <a:ext uri="{FF2B5EF4-FFF2-40B4-BE49-F238E27FC236}">
              <a16:creationId xmlns:a16="http://schemas.microsoft.com/office/drawing/2014/main" id="{2F0CF097-1118-4E39-A326-83BD5A58125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5" name="PoljeZBesedilom 4254">
          <a:extLst>
            <a:ext uri="{FF2B5EF4-FFF2-40B4-BE49-F238E27FC236}">
              <a16:creationId xmlns:a16="http://schemas.microsoft.com/office/drawing/2014/main" id="{9E98DABF-6797-4517-A07E-D63E88022FB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6" name="PoljeZBesedilom 4255">
          <a:extLst>
            <a:ext uri="{FF2B5EF4-FFF2-40B4-BE49-F238E27FC236}">
              <a16:creationId xmlns:a16="http://schemas.microsoft.com/office/drawing/2014/main" id="{FD1ED528-9209-4C69-8D27-F4264CD7058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7" name="PoljeZBesedilom 4256">
          <a:extLst>
            <a:ext uri="{FF2B5EF4-FFF2-40B4-BE49-F238E27FC236}">
              <a16:creationId xmlns:a16="http://schemas.microsoft.com/office/drawing/2014/main" id="{012AD254-C25E-4CB9-AB35-D849698499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8" name="PoljeZBesedilom 4257">
          <a:extLst>
            <a:ext uri="{FF2B5EF4-FFF2-40B4-BE49-F238E27FC236}">
              <a16:creationId xmlns:a16="http://schemas.microsoft.com/office/drawing/2014/main" id="{D693EFA0-8B05-428D-9B25-D41DA35ADAA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9" name="PoljeZBesedilom 4258">
          <a:extLst>
            <a:ext uri="{FF2B5EF4-FFF2-40B4-BE49-F238E27FC236}">
              <a16:creationId xmlns:a16="http://schemas.microsoft.com/office/drawing/2014/main" id="{247F6CDC-E346-4681-93E9-839787D60C3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0" name="PoljeZBesedilom 4259">
          <a:extLst>
            <a:ext uri="{FF2B5EF4-FFF2-40B4-BE49-F238E27FC236}">
              <a16:creationId xmlns:a16="http://schemas.microsoft.com/office/drawing/2014/main" id="{5D7BFFDB-40F3-4475-97D6-38265D886D2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1" name="PoljeZBesedilom 4260">
          <a:extLst>
            <a:ext uri="{FF2B5EF4-FFF2-40B4-BE49-F238E27FC236}">
              <a16:creationId xmlns:a16="http://schemas.microsoft.com/office/drawing/2014/main" id="{E84505DA-C001-416D-9815-3D77527F0EB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2" name="PoljeZBesedilom 4261">
          <a:extLst>
            <a:ext uri="{FF2B5EF4-FFF2-40B4-BE49-F238E27FC236}">
              <a16:creationId xmlns:a16="http://schemas.microsoft.com/office/drawing/2014/main" id="{70A695EC-4F52-40B9-BAC5-12E0C817FC1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3" name="PoljeZBesedilom 4262">
          <a:extLst>
            <a:ext uri="{FF2B5EF4-FFF2-40B4-BE49-F238E27FC236}">
              <a16:creationId xmlns:a16="http://schemas.microsoft.com/office/drawing/2014/main" id="{065D4EDB-E2C9-473A-94D7-9D54BD7AC22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4" name="PoljeZBesedilom 4263">
          <a:extLst>
            <a:ext uri="{FF2B5EF4-FFF2-40B4-BE49-F238E27FC236}">
              <a16:creationId xmlns:a16="http://schemas.microsoft.com/office/drawing/2014/main" id="{4A528207-CB3E-487D-9034-A549D41458E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5" name="PoljeZBesedilom 4264">
          <a:extLst>
            <a:ext uri="{FF2B5EF4-FFF2-40B4-BE49-F238E27FC236}">
              <a16:creationId xmlns:a16="http://schemas.microsoft.com/office/drawing/2014/main" id="{F87A6BD0-0914-4BCC-B1F9-8793B8EF821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6" name="PoljeZBesedilom 4265">
          <a:extLst>
            <a:ext uri="{FF2B5EF4-FFF2-40B4-BE49-F238E27FC236}">
              <a16:creationId xmlns:a16="http://schemas.microsoft.com/office/drawing/2014/main" id="{E2DAF3AD-55AC-4FD3-A50D-47B74F60FD0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7" name="PoljeZBesedilom 4266">
          <a:extLst>
            <a:ext uri="{FF2B5EF4-FFF2-40B4-BE49-F238E27FC236}">
              <a16:creationId xmlns:a16="http://schemas.microsoft.com/office/drawing/2014/main" id="{6DB8699B-34A2-4F59-873E-471A7BB19B1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68" name="PoljeZBesedilom 4267">
          <a:extLst>
            <a:ext uri="{FF2B5EF4-FFF2-40B4-BE49-F238E27FC236}">
              <a16:creationId xmlns:a16="http://schemas.microsoft.com/office/drawing/2014/main" id="{2C2AC62C-C97D-49BE-A304-889267BF863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69" name="PoljeZBesedilom 4268">
          <a:extLst>
            <a:ext uri="{FF2B5EF4-FFF2-40B4-BE49-F238E27FC236}">
              <a16:creationId xmlns:a16="http://schemas.microsoft.com/office/drawing/2014/main" id="{48E55468-F38B-496B-8E47-A211072F4CE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0" name="PoljeZBesedilom 4269">
          <a:extLst>
            <a:ext uri="{FF2B5EF4-FFF2-40B4-BE49-F238E27FC236}">
              <a16:creationId xmlns:a16="http://schemas.microsoft.com/office/drawing/2014/main" id="{0929D4F1-FF68-4124-B9C2-E9B2AEB857B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1" name="PoljeZBesedilom 4270">
          <a:extLst>
            <a:ext uri="{FF2B5EF4-FFF2-40B4-BE49-F238E27FC236}">
              <a16:creationId xmlns:a16="http://schemas.microsoft.com/office/drawing/2014/main" id="{C8183B4D-5B94-41B5-9ABB-FB5B4F8D4F9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2" name="PoljeZBesedilom 4271">
          <a:extLst>
            <a:ext uri="{FF2B5EF4-FFF2-40B4-BE49-F238E27FC236}">
              <a16:creationId xmlns:a16="http://schemas.microsoft.com/office/drawing/2014/main" id="{4C8E1E51-2727-42A2-8C20-FEE81381A65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3" name="PoljeZBesedilom 4272">
          <a:extLst>
            <a:ext uri="{FF2B5EF4-FFF2-40B4-BE49-F238E27FC236}">
              <a16:creationId xmlns:a16="http://schemas.microsoft.com/office/drawing/2014/main" id="{C964A6AE-DFC7-46D1-9A83-1211A74BDB1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4" name="PoljeZBesedilom 4273">
          <a:extLst>
            <a:ext uri="{FF2B5EF4-FFF2-40B4-BE49-F238E27FC236}">
              <a16:creationId xmlns:a16="http://schemas.microsoft.com/office/drawing/2014/main" id="{D9C06024-4ECA-4E05-AF51-D6B13BD0289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5" name="PoljeZBesedilom 4274">
          <a:extLst>
            <a:ext uri="{FF2B5EF4-FFF2-40B4-BE49-F238E27FC236}">
              <a16:creationId xmlns:a16="http://schemas.microsoft.com/office/drawing/2014/main" id="{485C86BC-6673-436A-A13D-07E3649C01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6" name="PoljeZBesedilom 4275">
          <a:extLst>
            <a:ext uri="{FF2B5EF4-FFF2-40B4-BE49-F238E27FC236}">
              <a16:creationId xmlns:a16="http://schemas.microsoft.com/office/drawing/2014/main" id="{65B71F94-5ADA-4940-8E3B-B6960DB55A3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7" name="PoljeZBesedilom 4276">
          <a:extLst>
            <a:ext uri="{FF2B5EF4-FFF2-40B4-BE49-F238E27FC236}">
              <a16:creationId xmlns:a16="http://schemas.microsoft.com/office/drawing/2014/main" id="{D4CA1466-1B69-4698-917D-C44768FCB09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8" name="PoljeZBesedilom 4277">
          <a:extLst>
            <a:ext uri="{FF2B5EF4-FFF2-40B4-BE49-F238E27FC236}">
              <a16:creationId xmlns:a16="http://schemas.microsoft.com/office/drawing/2014/main" id="{77A2A12B-A6AF-4B5B-85D5-0B1407C70EE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9" name="PoljeZBesedilom 4278">
          <a:extLst>
            <a:ext uri="{FF2B5EF4-FFF2-40B4-BE49-F238E27FC236}">
              <a16:creationId xmlns:a16="http://schemas.microsoft.com/office/drawing/2014/main" id="{EF4DC9AD-E10E-4634-A2EE-A6F809978D7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0" name="PoljeZBesedilom 4279">
          <a:extLst>
            <a:ext uri="{FF2B5EF4-FFF2-40B4-BE49-F238E27FC236}">
              <a16:creationId xmlns:a16="http://schemas.microsoft.com/office/drawing/2014/main" id="{CF4454EB-4751-42C6-8905-D001B15D83D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1" name="PoljeZBesedilom 4280">
          <a:extLst>
            <a:ext uri="{FF2B5EF4-FFF2-40B4-BE49-F238E27FC236}">
              <a16:creationId xmlns:a16="http://schemas.microsoft.com/office/drawing/2014/main" id="{297A27CA-1D25-45DF-B356-B79D6970F4E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2" name="PoljeZBesedilom 4281">
          <a:extLst>
            <a:ext uri="{FF2B5EF4-FFF2-40B4-BE49-F238E27FC236}">
              <a16:creationId xmlns:a16="http://schemas.microsoft.com/office/drawing/2014/main" id="{05BDA795-0301-4609-8A5B-0D5CE3587F4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3" name="PoljeZBesedilom 4282">
          <a:extLst>
            <a:ext uri="{FF2B5EF4-FFF2-40B4-BE49-F238E27FC236}">
              <a16:creationId xmlns:a16="http://schemas.microsoft.com/office/drawing/2014/main" id="{D651531D-9327-4E86-8E95-9C383FEF715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4" name="PoljeZBesedilom 4283">
          <a:extLst>
            <a:ext uri="{FF2B5EF4-FFF2-40B4-BE49-F238E27FC236}">
              <a16:creationId xmlns:a16="http://schemas.microsoft.com/office/drawing/2014/main" id="{3231A5B7-1EEF-4FCE-94F3-C172A824E28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5" name="PoljeZBesedilom 4284">
          <a:extLst>
            <a:ext uri="{FF2B5EF4-FFF2-40B4-BE49-F238E27FC236}">
              <a16:creationId xmlns:a16="http://schemas.microsoft.com/office/drawing/2014/main" id="{677E8E1E-6C62-459C-94DC-8AC1D9B2993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6" name="PoljeZBesedilom 4285">
          <a:extLst>
            <a:ext uri="{FF2B5EF4-FFF2-40B4-BE49-F238E27FC236}">
              <a16:creationId xmlns:a16="http://schemas.microsoft.com/office/drawing/2014/main" id="{1BBE66D0-254B-4597-B561-075ECDE24D6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7" name="PoljeZBesedilom 4286">
          <a:extLst>
            <a:ext uri="{FF2B5EF4-FFF2-40B4-BE49-F238E27FC236}">
              <a16:creationId xmlns:a16="http://schemas.microsoft.com/office/drawing/2014/main" id="{C2F8BB02-7669-43D7-B8BB-7E96A232276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8" name="PoljeZBesedilom 4287">
          <a:extLst>
            <a:ext uri="{FF2B5EF4-FFF2-40B4-BE49-F238E27FC236}">
              <a16:creationId xmlns:a16="http://schemas.microsoft.com/office/drawing/2014/main" id="{CCE904D8-C519-412B-846D-CBC4C524B97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9" name="PoljeZBesedilom 4288">
          <a:extLst>
            <a:ext uri="{FF2B5EF4-FFF2-40B4-BE49-F238E27FC236}">
              <a16:creationId xmlns:a16="http://schemas.microsoft.com/office/drawing/2014/main" id="{7EF04FC9-24D0-47E5-B385-5813F6725B2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0" name="PoljeZBesedilom 4289">
          <a:extLst>
            <a:ext uri="{FF2B5EF4-FFF2-40B4-BE49-F238E27FC236}">
              <a16:creationId xmlns:a16="http://schemas.microsoft.com/office/drawing/2014/main" id="{7131C3B1-6DAC-4115-894D-517A6158CF8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1" name="PoljeZBesedilom 4290">
          <a:extLst>
            <a:ext uri="{FF2B5EF4-FFF2-40B4-BE49-F238E27FC236}">
              <a16:creationId xmlns:a16="http://schemas.microsoft.com/office/drawing/2014/main" id="{F1013059-1EC1-46CA-956B-1C4ED37DE3D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2" name="PoljeZBesedilom 4291">
          <a:extLst>
            <a:ext uri="{FF2B5EF4-FFF2-40B4-BE49-F238E27FC236}">
              <a16:creationId xmlns:a16="http://schemas.microsoft.com/office/drawing/2014/main" id="{EFE11DAF-0414-434B-85C3-080ABED36F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3" name="PoljeZBesedilom 4292">
          <a:extLst>
            <a:ext uri="{FF2B5EF4-FFF2-40B4-BE49-F238E27FC236}">
              <a16:creationId xmlns:a16="http://schemas.microsoft.com/office/drawing/2014/main" id="{A144A6D0-0226-4FF0-9223-AAB6DEFD491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4" name="PoljeZBesedilom 4293">
          <a:extLst>
            <a:ext uri="{FF2B5EF4-FFF2-40B4-BE49-F238E27FC236}">
              <a16:creationId xmlns:a16="http://schemas.microsoft.com/office/drawing/2014/main" id="{F301DF21-C131-4969-A2EB-895053F4661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5" name="PoljeZBesedilom 4294">
          <a:extLst>
            <a:ext uri="{FF2B5EF4-FFF2-40B4-BE49-F238E27FC236}">
              <a16:creationId xmlns:a16="http://schemas.microsoft.com/office/drawing/2014/main" id="{6A5B2FBD-EB46-4D06-BCBC-6F6F08B3E5F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6" name="PoljeZBesedilom 4295">
          <a:extLst>
            <a:ext uri="{FF2B5EF4-FFF2-40B4-BE49-F238E27FC236}">
              <a16:creationId xmlns:a16="http://schemas.microsoft.com/office/drawing/2014/main" id="{05781F6F-FA4D-4DE5-8F87-0D6E2BFC6F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7" name="PoljeZBesedilom 4296">
          <a:extLst>
            <a:ext uri="{FF2B5EF4-FFF2-40B4-BE49-F238E27FC236}">
              <a16:creationId xmlns:a16="http://schemas.microsoft.com/office/drawing/2014/main" id="{DD05B562-0983-4167-94C4-E22FF565859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8" name="PoljeZBesedilom 4297">
          <a:extLst>
            <a:ext uri="{FF2B5EF4-FFF2-40B4-BE49-F238E27FC236}">
              <a16:creationId xmlns:a16="http://schemas.microsoft.com/office/drawing/2014/main" id="{A6A80B95-EDF5-4574-A657-E50C95E09E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9" name="PoljeZBesedilom 4298">
          <a:extLst>
            <a:ext uri="{FF2B5EF4-FFF2-40B4-BE49-F238E27FC236}">
              <a16:creationId xmlns:a16="http://schemas.microsoft.com/office/drawing/2014/main" id="{7314E282-E7B5-447A-95BF-FBF9285ACC7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0" name="PoljeZBesedilom 4299">
          <a:extLst>
            <a:ext uri="{FF2B5EF4-FFF2-40B4-BE49-F238E27FC236}">
              <a16:creationId xmlns:a16="http://schemas.microsoft.com/office/drawing/2014/main" id="{E115442B-59B2-4310-A1D6-1A006D5A64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1" name="PoljeZBesedilom 4300">
          <a:extLst>
            <a:ext uri="{FF2B5EF4-FFF2-40B4-BE49-F238E27FC236}">
              <a16:creationId xmlns:a16="http://schemas.microsoft.com/office/drawing/2014/main" id="{F05A5A4A-F28B-4499-9C64-88693D966C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2" name="PoljeZBesedilom 4301">
          <a:extLst>
            <a:ext uri="{FF2B5EF4-FFF2-40B4-BE49-F238E27FC236}">
              <a16:creationId xmlns:a16="http://schemas.microsoft.com/office/drawing/2014/main" id="{5259B981-D034-4835-AA2F-3E74F80DA7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3" name="PoljeZBesedilom 4302">
          <a:extLst>
            <a:ext uri="{FF2B5EF4-FFF2-40B4-BE49-F238E27FC236}">
              <a16:creationId xmlns:a16="http://schemas.microsoft.com/office/drawing/2014/main" id="{36C3D606-A6E8-477F-9134-A354BFFD4C6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4" name="PoljeZBesedilom 4303">
          <a:extLst>
            <a:ext uri="{FF2B5EF4-FFF2-40B4-BE49-F238E27FC236}">
              <a16:creationId xmlns:a16="http://schemas.microsoft.com/office/drawing/2014/main" id="{35EB2F14-CE91-4423-88AF-64E4277AA20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5" name="PoljeZBesedilom 4304">
          <a:extLst>
            <a:ext uri="{FF2B5EF4-FFF2-40B4-BE49-F238E27FC236}">
              <a16:creationId xmlns:a16="http://schemas.microsoft.com/office/drawing/2014/main" id="{68F68F44-86E9-4458-A6FE-D0144B57DCC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6" name="PoljeZBesedilom 4305">
          <a:extLst>
            <a:ext uri="{FF2B5EF4-FFF2-40B4-BE49-F238E27FC236}">
              <a16:creationId xmlns:a16="http://schemas.microsoft.com/office/drawing/2014/main" id="{EA1EC53D-7016-4AB9-912D-6B6549689DE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7" name="PoljeZBesedilom 4306">
          <a:extLst>
            <a:ext uri="{FF2B5EF4-FFF2-40B4-BE49-F238E27FC236}">
              <a16:creationId xmlns:a16="http://schemas.microsoft.com/office/drawing/2014/main" id="{B516380E-AFF1-444D-B750-AF929BBCFE6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8" name="PoljeZBesedilom 4307">
          <a:extLst>
            <a:ext uri="{FF2B5EF4-FFF2-40B4-BE49-F238E27FC236}">
              <a16:creationId xmlns:a16="http://schemas.microsoft.com/office/drawing/2014/main" id="{E6F2D837-78B2-4902-AC54-18141928EE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9" name="PoljeZBesedilom 4308">
          <a:extLst>
            <a:ext uri="{FF2B5EF4-FFF2-40B4-BE49-F238E27FC236}">
              <a16:creationId xmlns:a16="http://schemas.microsoft.com/office/drawing/2014/main" id="{A3A2CCF6-E373-4F90-80AD-B91D3E93DC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0" name="PoljeZBesedilom 4309">
          <a:extLst>
            <a:ext uri="{FF2B5EF4-FFF2-40B4-BE49-F238E27FC236}">
              <a16:creationId xmlns:a16="http://schemas.microsoft.com/office/drawing/2014/main" id="{96EB4D61-E6AD-430E-BE6F-A9020F970E1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1" name="PoljeZBesedilom 4310">
          <a:extLst>
            <a:ext uri="{FF2B5EF4-FFF2-40B4-BE49-F238E27FC236}">
              <a16:creationId xmlns:a16="http://schemas.microsoft.com/office/drawing/2014/main" id="{1B5A2D0D-5B30-4F70-AAF8-9AE5C5550A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2" name="PoljeZBesedilom 4311">
          <a:extLst>
            <a:ext uri="{FF2B5EF4-FFF2-40B4-BE49-F238E27FC236}">
              <a16:creationId xmlns:a16="http://schemas.microsoft.com/office/drawing/2014/main" id="{AD2FA2B8-8F9A-4616-8907-2FA1B113D0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3" name="PoljeZBesedilom 4312">
          <a:extLst>
            <a:ext uri="{FF2B5EF4-FFF2-40B4-BE49-F238E27FC236}">
              <a16:creationId xmlns:a16="http://schemas.microsoft.com/office/drawing/2014/main" id="{BE197B7F-DDEA-43EF-9AF2-147C750B821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4" name="PoljeZBesedilom 4313">
          <a:extLst>
            <a:ext uri="{FF2B5EF4-FFF2-40B4-BE49-F238E27FC236}">
              <a16:creationId xmlns:a16="http://schemas.microsoft.com/office/drawing/2014/main" id="{B552394A-CC4C-414A-A955-EBF6B761B33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5" name="PoljeZBesedilom 4314">
          <a:extLst>
            <a:ext uri="{FF2B5EF4-FFF2-40B4-BE49-F238E27FC236}">
              <a16:creationId xmlns:a16="http://schemas.microsoft.com/office/drawing/2014/main" id="{589DEA82-2749-49E8-BDD2-483A4004577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6" name="PoljeZBesedilom 4315">
          <a:extLst>
            <a:ext uri="{FF2B5EF4-FFF2-40B4-BE49-F238E27FC236}">
              <a16:creationId xmlns:a16="http://schemas.microsoft.com/office/drawing/2014/main" id="{1D415ECC-8291-4DA1-A200-12490869D19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7" name="PoljeZBesedilom 4316">
          <a:extLst>
            <a:ext uri="{FF2B5EF4-FFF2-40B4-BE49-F238E27FC236}">
              <a16:creationId xmlns:a16="http://schemas.microsoft.com/office/drawing/2014/main" id="{CC87798C-F75E-499F-B0D7-C1C49A9BE8A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8" name="PoljeZBesedilom 4317">
          <a:extLst>
            <a:ext uri="{FF2B5EF4-FFF2-40B4-BE49-F238E27FC236}">
              <a16:creationId xmlns:a16="http://schemas.microsoft.com/office/drawing/2014/main" id="{C3436CD3-0611-4A5A-BA47-79C5C6EE1D6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9" name="PoljeZBesedilom 4318">
          <a:extLst>
            <a:ext uri="{FF2B5EF4-FFF2-40B4-BE49-F238E27FC236}">
              <a16:creationId xmlns:a16="http://schemas.microsoft.com/office/drawing/2014/main" id="{24D305F3-DEAC-421E-B429-0B986ADEA57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0" name="PoljeZBesedilom 4319">
          <a:extLst>
            <a:ext uri="{FF2B5EF4-FFF2-40B4-BE49-F238E27FC236}">
              <a16:creationId xmlns:a16="http://schemas.microsoft.com/office/drawing/2014/main" id="{B60F6991-4C51-4D7F-BD67-24FA3314244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1" name="PoljeZBesedilom 4320">
          <a:extLst>
            <a:ext uri="{FF2B5EF4-FFF2-40B4-BE49-F238E27FC236}">
              <a16:creationId xmlns:a16="http://schemas.microsoft.com/office/drawing/2014/main" id="{D3007DDE-579C-4E82-8F26-93B80625A0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2" name="PoljeZBesedilom 4321">
          <a:extLst>
            <a:ext uri="{FF2B5EF4-FFF2-40B4-BE49-F238E27FC236}">
              <a16:creationId xmlns:a16="http://schemas.microsoft.com/office/drawing/2014/main" id="{603F8032-BA5D-4711-949A-FC786458414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3" name="PoljeZBesedilom 4322">
          <a:extLst>
            <a:ext uri="{FF2B5EF4-FFF2-40B4-BE49-F238E27FC236}">
              <a16:creationId xmlns:a16="http://schemas.microsoft.com/office/drawing/2014/main" id="{C39F18BF-54B0-41C5-B497-0F1499E12D9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4" name="PoljeZBesedilom 4323">
          <a:extLst>
            <a:ext uri="{FF2B5EF4-FFF2-40B4-BE49-F238E27FC236}">
              <a16:creationId xmlns:a16="http://schemas.microsoft.com/office/drawing/2014/main" id="{AC60C01C-7E48-4CF8-8304-4ACF8E25078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5" name="PoljeZBesedilom 4324">
          <a:extLst>
            <a:ext uri="{FF2B5EF4-FFF2-40B4-BE49-F238E27FC236}">
              <a16:creationId xmlns:a16="http://schemas.microsoft.com/office/drawing/2014/main" id="{BC537292-53F6-4FF1-AF19-1F2A8AD85BA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6" name="PoljeZBesedilom 4325">
          <a:extLst>
            <a:ext uri="{FF2B5EF4-FFF2-40B4-BE49-F238E27FC236}">
              <a16:creationId xmlns:a16="http://schemas.microsoft.com/office/drawing/2014/main" id="{83786882-9421-47E1-B42A-AEBE055229C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7" name="PoljeZBesedilom 4326">
          <a:extLst>
            <a:ext uri="{FF2B5EF4-FFF2-40B4-BE49-F238E27FC236}">
              <a16:creationId xmlns:a16="http://schemas.microsoft.com/office/drawing/2014/main" id="{56F71CEB-1E10-4D08-9D4B-88D7F0005AC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8" name="PoljeZBesedilom 4327">
          <a:extLst>
            <a:ext uri="{FF2B5EF4-FFF2-40B4-BE49-F238E27FC236}">
              <a16:creationId xmlns:a16="http://schemas.microsoft.com/office/drawing/2014/main" id="{466D8077-76AD-4256-9C50-79DB7D744A7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9" name="PoljeZBesedilom 4328">
          <a:extLst>
            <a:ext uri="{FF2B5EF4-FFF2-40B4-BE49-F238E27FC236}">
              <a16:creationId xmlns:a16="http://schemas.microsoft.com/office/drawing/2014/main" id="{785B935C-2706-4CF4-827A-B09BE71C0F0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0" name="PoljeZBesedilom 4329">
          <a:extLst>
            <a:ext uri="{FF2B5EF4-FFF2-40B4-BE49-F238E27FC236}">
              <a16:creationId xmlns:a16="http://schemas.microsoft.com/office/drawing/2014/main" id="{669AD670-992F-4EDF-A613-E14905268E5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1" name="PoljeZBesedilom 4330">
          <a:extLst>
            <a:ext uri="{FF2B5EF4-FFF2-40B4-BE49-F238E27FC236}">
              <a16:creationId xmlns:a16="http://schemas.microsoft.com/office/drawing/2014/main" id="{13E02705-D451-4E69-AAA5-29F22D973AB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2" name="PoljeZBesedilom 4331">
          <a:extLst>
            <a:ext uri="{FF2B5EF4-FFF2-40B4-BE49-F238E27FC236}">
              <a16:creationId xmlns:a16="http://schemas.microsoft.com/office/drawing/2014/main" id="{1DB7B505-2053-42A1-983D-1E87AB9537A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3" name="PoljeZBesedilom 4332">
          <a:extLst>
            <a:ext uri="{FF2B5EF4-FFF2-40B4-BE49-F238E27FC236}">
              <a16:creationId xmlns:a16="http://schemas.microsoft.com/office/drawing/2014/main" id="{4DDD76E8-B975-4A50-9668-840EB5082F9C}"/>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4" name="PoljeZBesedilom 4333">
          <a:extLst>
            <a:ext uri="{FF2B5EF4-FFF2-40B4-BE49-F238E27FC236}">
              <a16:creationId xmlns:a16="http://schemas.microsoft.com/office/drawing/2014/main" id="{F6CB461B-9412-4E9F-88A9-104EB9FF18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5" name="PoljeZBesedilom 4334">
          <a:extLst>
            <a:ext uri="{FF2B5EF4-FFF2-40B4-BE49-F238E27FC236}">
              <a16:creationId xmlns:a16="http://schemas.microsoft.com/office/drawing/2014/main" id="{4BAAECB3-6D87-48AF-A26B-D633AAFC88D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6" name="PoljeZBesedilom 4335">
          <a:extLst>
            <a:ext uri="{FF2B5EF4-FFF2-40B4-BE49-F238E27FC236}">
              <a16:creationId xmlns:a16="http://schemas.microsoft.com/office/drawing/2014/main" id="{99A1A150-C454-420E-81FB-72A1BCD9909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7" name="PoljeZBesedilom 4336">
          <a:extLst>
            <a:ext uri="{FF2B5EF4-FFF2-40B4-BE49-F238E27FC236}">
              <a16:creationId xmlns:a16="http://schemas.microsoft.com/office/drawing/2014/main" id="{B7CA2C9D-8927-490F-8B79-957510EEF99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8" name="PoljeZBesedilom 4337">
          <a:extLst>
            <a:ext uri="{FF2B5EF4-FFF2-40B4-BE49-F238E27FC236}">
              <a16:creationId xmlns:a16="http://schemas.microsoft.com/office/drawing/2014/main" id="{B45C3642-D865-4FFE-924D-343CC5E0214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9" name="PoljeZBesedilom 4338">
          <a:extLst>
            <a:ext uri="{FF2B5EF4-FFF2-40B4-BE49-F238E27FC236}">
              <a16:creationId xmlns:a16="http://schemas.microsoft.com/office/drawing/2014/main" id="{708C73B9-5594-459B-B5F9-BFED36654AF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0" name="PoljeZBesedilom 4339">
          <a:extLst>
            <a:ext uri="{FF2B5EF4-FFF2-40B4-BE49-F238E27FC236}">
              <a16:creationId xmlns:a16="http://schemas.microsoft.com/office/drawing/2014/main" id="{63BEFA4E-CE01-4528-8AD4-465183BD9C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1" name="PoljeZBesedilom 4340">
          <a:extLst>
            <a:ext uri="{FF2B5EF4-FFF2-40B4-BE49-F238E27FC236}">
              <a16:creationId xmlns:a16="http://schemas.microsoft.com/office/drawing/2014/main" id="{CA07EC16-3043-4674-94DE-CA9D892883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2" name="PoljeZBesedilom 4341">
          <a:extLst>
            <a:ext uri="{FF2B5EF4-FFF2-40B4-BE49-F238E27FC236}">
              <a16:creationId xmlns:a16="http://schemas.microsoft.com/office/drawing/2014/main" id="{84C80602-D043-48C9-B9AC-19FA7D05BF8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3" name="PoljeZBesedilom 4342">
          <a:extLst>
            <a:ext uri="{FF2B5EF4-FFF2-40B4-BE49-F238E27FC236}">
              <a16:creationId xmlns:a16="http://schemas.microsoft.com/office/drawing/2014/main" id="{6919A1EF-BADA-484E-9F1E-2CFCEF3564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4" name="PoljeZBesedilom 4343">
          <a:extLst>
            <a:ext uri="{FF2B5EF4-FFF2-40B4-BE49-F238E27FC236}">
              <a16:creationId xmlns:a16="http://schemas.microsoft.com/office/drawing/2014/main" id="{3683788E-123B-4D66-8F94-AD2EE7DF272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5" name="PoljeZBesedilom 4344">
          <a:extLst>
            <a:ext uri="{FF2B5EF4-FFF2-40B4-BE49-F238E27FC236}">
              <a16:creationId xmlns:a16="http://schemas.microsoft.com/office/drawing/2014/main" id="{40F0108C-6313-4217-86FF-7F69EFEC236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6" name="PoljeZBesedilom 4345">
          <a:extLst>
            <a:ext uri="{FF2B5EF4-FFF2-40B4-BE49-F238E27FC236}">
              <a16:creationId xmlns:a16="http://schemas.microsoft.com/office/drawing/2014/main" id="{EF93910C-9479-460D-9ACD-8A4F8E52EC2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7" name="PoljeZBesedilom 4346">
          <a:extLst>
            <a:ext uri="{FF2B5EF4-FFF2-40B4-BE49-F238E27FC236}">
              <a16:creationId xmlns:a16="http://schemas.microsoft.com/office/drawing/2014/main" id="{5C4089F4-D188-4758-8B45-A83885C6FE0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8" name="PoljeZBesedilom 4347">
          <a:extLst>
            <a:ext uri="{FF2B5EF4-FFF2-40B4-BE49-F238E27FC236}">
              <a16:creationId xmlns:a16="http://schemas.microsoft.com/office/drawing/2014/main" id="{137ABF33-0549-4942-8F53-313F8FF5BD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9" name="PoljeZBesedilom 4348">
          <a:extLst>
            <a:ext uri="{FF2B5EF4-FFF2-40B4-BE49-F238E27FC236}">
              <a16:creationId xmlns:a16="http://schemas.microsoft.com/office/drawing/2014/main" id="{57EB3447-8B96-4EBB-9281-4ED17BB714C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0" name="PoljeZBesedilom 4349">
          <a:extLst>
            <a:ext uri="{FF2B5EF4-FFF2-40B4-BE49-F238E27FC236}">
              <a16:creationId xmlns:a16="http://schemas.microsoft.com/office/drawing/2014/main" id="{E4F4EEF5-C664-4916-9497-3BB59C1B8DA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1" name="PoljeZBesedilom 4350">
          <a:extLst>
            <a:ext uri="{FF2B5EF4-FFF2-40B4-BE49-F238E27FC236}">
              <a16:creationId xmlns:a16="http://schemas.microsoft.com/office/drawing/2014/main" id="{233D28DC-78D7-43D3-9D71-DF33C5BFDC4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2" name="PoljeZBesedilom 4351">
          <a:extLst>
            <a:ext uri="{FF2B5EF4-FFF2-40B4-BE49-F238E27FC236}">
              <a16:creationId xmlns:a16="http://schemas.microsoft.com/office/drawing/2014/main" id="{BDF9E6EB-9AA3-43B6-BF8F-E378DF978CF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3" name="PoljeZBesedilom 4352">
          <a:extLst>
            <a:ext uri="{FF2B5EF4-FFF2-40B4-BE49-F238E27FC236}">
              <a16:creationId xmlns:a16="http://schemas.microsoft.com/office/drawing/2014/main" id="{82B49E74-1484-4798-9C36-97B2AEC348C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4" name="PoljeZBesedilom 4353">
          <a:extLst>
            <a:ext uri="{FF2B5EF4-FFF2-40B4-BE49-F238E27FC236}">
              <a16:creationId xmlns:a16="http://schemas.microsoft.com/office/drawing/2014/main" id="{53A97717-0ADF-4E8E-A80C-6642CDF2A98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5" name="PoljeZBesedilom 4354">
          <a:extLst>
            <a:ext uri="{FF2B5EF4-FFF2-40B4-BE49-F238E27FC236}">
              <a16:creationId xmlns:a16="http://schemas.microsoft.com/office/drawing/2014/main" id="{B674E72C-CBCB-4037-9AE0-E2ED58C1D4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6" name="PoljeZBesedilom 4355">
          <a:extLst>
            <a:ext uri="{FF2B5EF4-FFF2-40B4-BE49-F238E27FC236}">
              <a16:creationId xmlns:a16="http://schemas.microsoft.com/office/drawing/2014/main" id="{61D2F23F-ECF5-4C62-A32A-BFFF3D41792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7" name="PoljeZBesedilom 4356">
          <a:extLst>
            <a:ext uri="{FF2B5EF4-FFF2-40B4-BE49-F238E27FC236}">
              <a16:creationId xmlns:a16="http://schemas.microsoft.com/office/drawing/2014/main" id="{D2AE53BF-6D0B-4FB0-8ED0-4C6E59383A2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58" name="PoljeZBesedilom 4357">
          <a:extLst>
            <a:ext uri="{FF2B5EF4-FFF2-40B4-BE49-F238E27FC236}">
              <a16:creationId xmlns:a16="http://schemas.microsoft.com/office/drawing/2014/main" id="{9CD8E740-1C8F-4360-9B4C-475C1731F7A4}"/>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59" name="PoljeZBesedilom 4358">
          <a:extLst>
            <a:ext uri="{FF2B5EF4-FFF2-40B4-BE49-F238E27FC236}">
              <a16:creationId xmlns:a16="http://schemas.microsoft.com/office/drawing/2014/main" id="{D961EDB0-2C50-48E1-BD3F-F8BACA251182}"/>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0" name="PoljeZBesedilom 4359">
          <a:extLst>
            <a:ext uri="{FF2B5EF4-FFF2-40B4-BE49-F238E27FC236}">
              <a16:creationId xmlns:a16="http://schemas.microsoft.com/office/drawing/2014/main" id="{3A6A156A-64D7-492B-9159-33F987DF493A}"/>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1" name="PoljeZBesedilom 4360">
          <a:extLst>
            <a:ext uri="{FF2B5EF4-FFF2-40B4-BE49-F238E27FC236}">
              <a16:creationId xmlns:a16="http://schemas.microsoft.com/office/drawing/2014/main" id="{8E172695-4124-4A3F-99C9-475C0C54FAC1}"/>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2" name="PoljeZBesedilom 4361">
          <a:extLst>
            <a:ext uri="{FF2B5EF4-FFF2-40B4-BE49-F238E27FC236}">
              <a16:creationId xmlns:a16="http://schemas.microsoft.com/office/drawing/2014/main" id="{4DB47854-057B-4F85-9096-AC16C66A08BF}"/>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3" name="PoljeZBesedilom 4362">
          <a:extLst>
            <a:ext uri="{FF2B5EF4-FFF2-40B4-BE49-F238E27FC236}">
              <a16:creationId xmlns:a16="http://schemas.microsoft.com/office/drawing/2014/main" id="{E4C7939B-0465-4B4D-A1C0-3726171DA550}"/>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1211</xdr:row>
      <xdr:rowOff>0</xdr:rowOff>
    </xdr:from>
    <xdr:ext cx="65" cy="172227"/>
    <xdr:sp macro="" textlink="">
      <xdr:nvSpPr>
        <xdr:cNvPr id="4364" name="PoljeZBesedilom 4363">
          <a:extLst>
            <a:ext uri="{FF2B5EF4-FFF2-40B4-BE49-F238E27FC236}">
              <a16:creationId xmlns:a16="http://schemas.microsoft.com/office/drawing/2014/main" id="{BD2496EB-FA99-4449-9EE2-0655116AF7A4}"/>
            </a:ext>
          </a:extLst>
        </xdr:cNvPr>
        <xdr:cNvSpPr txBox="1"/>
      </xdr:nvSpPr>
      <xdr:spPr>
        <a:xfrm>
          <a:off x="7219950" y="29511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1211</xdr:row>
      <xdr:rowOff>0</xdr:rowOff>
    </xdr:from>
    <xdr:ext cx="65" cy="172227"/>
    <xdr:sp macro="" textlink="">
      <xdr:nvSpPr>
        <xdr:cNvPr id="4365" name="PoljeZBesedilom 4364">
          <a:extLst>
            <a:ext uri="{FF2B5EF4-FFF2-40B4-BE49-F238E27FC236}">
              <a16:creationId xmlns:a16="http://schemas.microsoft.com/office/drawing/2014/main" id="{F7C335A8-CA1B-4357-8CEC-AE15B4D549D2}"/>
            </a:ext>
          </a:extLst>
        </xdr:cNvPr>
        <xdr:cNvSpPr txBox="1"/>
      </xdr:nvSpPr>
      <xdr:spPr>
        <a:xfrm>
          <a:off x="7219950" y="29511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6" name="PoljeZBesedilom 4365">
          <a:extLst>
            <a:ext uri="{FF2B5EF4-FFF2-40B4-BE49-F238E27FC236}">
              <a16:creationId xmlns:a16="http://schemas.microsoft.com/office/drawing/2014/main" id="{25D01AD0-F714-429A-BD7E-F79FE3D43A81}"/>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7" name="PoljeZBesedilom 4366">
          <a:extLst>
            <a:ext uri="{FF2B5EF4-FFF2-40B4-BE49-F238E27FC236}">
              <a16:creationId xmlns:a16="http://schemas.microsoft.com/office/drawing/2014/main" id="{F6626449-BE2F-4418-819D-13C9C347D494}"/>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8" name="PoljeZBesedilom 4367">
          <a:extLst>
            <a:ext uri="{FF2B5EF4-FFF2-40B4-BE49-F238E27FC236}">
              <a16:creationId xmlns:a16="http://schemas.microsoft.com/office/drawing/2014/main" id="{3D772803-148E-4CAB-804A-A08F4E38FCB9}"/>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9" name="PoljeZBesedilom 4368">
          <a:extLst>
            <a:ext uri="{FF2B5EF4-FFF2-40B4-BE49-F238E27FC236}">
              <a16:creationId xmlns:a16="http://schemas.microsoft.com/office/drawing/2014/main" id="{3F2A7F5B-60AE-4A79-9C8C-39F06D044517}"/>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0" name="PoljeZBesedilom 4369">
          <a:extLst>
            <a:ext uri="{FF2B5EF4-FFF2-40B4-BE49-F238E27FC236}">
              <a16:creationId xmlns:a16="http://schemas.microsoft.com/office/drawing/2014/main" id="{1857C70E-6DBF-4824-B1A8-6B5382FF694D}"/>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1" name="PoljeZBesedilom 4370">
          <a:extLst>
            <a:ext uri="{FF2B5EF4-FFF2-40B4-BE49-F238E27FC236}">
              <a16:creationId xmlns:a16="http://schemas.microsoft.com/office/drawing/2014/main" id="{F2EC04A5-E4A1-49B7-9A86-88CF8D090F74}"/>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2" name="PoljeZBesedilom 4371">
          <a:extLst>
            <a:ext uri="{FF2B5EF4-FFF2-40B4-BE49-F238E27FC236}">
              <a16:creationId xmlns:a16="http://schemas.microsoft.com/office/drawing/2014/main" id="{6FA1B94B-B4F3-4998-BFC4-5C53562B730A}"/>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3" name="PoljeZBesedilom 4372">
          <a:extLst>
            <a:ext uri="{FF2B5EF4-FFF2-40B4-BE49-F238E27FC236}">
              <a16:creationId xmlns:a16="http://schemas.microsoft.com/office/drawing/2014/main" id="{6518E06D-8FEC-48C2-AA6E-4116029371AA}"/>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4" name="PoljeZBesedilom 4373">
          <a:extLst>
            <a:ext uri="{FF2B5EF4-FFF2-40B4-BE49-F238E27FC236}">
              <a16:creationId xmlns:a16="http://schemas.microsoft.com/office/drawing/2014/main" id="{BF8FEA7C-3F8C-47F5-9574-38974ECE85D1}"/>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5" name="PoljeZBesedilom 4374">
          <a:extLst>
            <a:ext uri="{FF2B5EF4-FFF2-40B4-BE49-F238E27FC236}">
              <a16:creationId xmlns:a16="http://schemas.microsoft.com/office/drawing/2014/main" id="{2A1C0BBB-F83F-449C-85C8-A296A04F65E3}"/>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6" name="PoljeZBesedilom 4375">
          <a:extLst>
            <a:ext uri="{FF2B5EF4-FFF2-40B4-BE49-F238E27FC236}">
              <a16:creationId xmlns:a16="http://schemas.microsoft.com/office/drawing/2014/main" id="{F508D3DB-2426-47E5-A49D-DBC9C2AB49A1}"/>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7" name="PoljeZBesedilom 4376">
          <a:extLst>
            <a:ext uri="{FF2B5EF4-FFF2-40B4-BE49-F238E27FC236}">
              <a16:creationId xmlns:a16="http://schemas.microsoft.com/office/drawing/2014/main" id="{E6BC6839-7209-4144-8765-ECA8F164D052}"/>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78" name="PoljeZBesedilom 4377">
          <a:extLst>
            <a:ext uri="{FF2B5EF4-FFF2-40B4-BE49-F238E27FC236}">
              <a16:creationId xmlns:a16="http://schemas.microsoft.com/office/drawing/2014/main" id="{677B9DAF-A4EC-4F0B-A221-65CC7A3C516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79" name="PoljeZBesedilom 4378">
          <a:extLst>
            <a:ext uri="{FF2B5EF4-FFF2-40B4-BE49-F238E27FC236}">
              <a16:creationId xmlns:a16="http://schemas.microsoft.com/office/drawing/2014/main" id="{6E371C1D-325B-4A2A-BD3B-DCE32BB3707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0" name="PoljeZBesedilom 4379">
          <a:extLst>
            <a:ext uri="{FF2B5EF4-FFF2-40B4-BE49-F238E27FC236}">
              <a16:creationId xmlns:a16="http://schemas.microsoft.com/office/drawing/2014/main" id="{96E2BF18-DF9D-4ACE-8D07-6124DCBCFA9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1" name="PoljeZBesedilom 4380">
          <a:extLst>
            <a:ext uri="{FF2B5EF4-FFF2-40B4-BE49-F238E27FC236}">
              <a16:creationId xmlns:a16="http://schemas.microsoft.com/office/drawing/2014/main" id="{46AECDDF-5008-4278-B36D-92774E1F19B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2" name="PoljeZBesedilom 4381">
          <a:extLst>
            <a:ext uri="{FF2B5EF4-FFF2-40B4-BE49-F238E27FC236}">
              <a16:creationId xmlns:a16="http://schemas.microsoft.com/office/drawing/2014/main" id="{8D5B247A-7A9A-4679-B4DD-0F0124152DF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3" name="PoljeZBesedilom 4382">
          <a:extLst>
            <a:ext uri="{FF2B5EF4-FFF2-40B4-BE49-F238E27FC236}">
              <a16:creationId xmlns:a16="http://schemas.microsoft.com/office/drawing/2014/main" id="{45232367-B9AC-45FA-B79C-4F95816CB4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4" name="PoljeZBesedilom 4383">
          <a:extLst>
            <a:ext uri="{FF2B5EF4-FFF2-40B4-BE49-F238E27FC236}">
              <a16:creationId xmlns:a16="http://schemas.microsoft.com/office/drawing/2014/main" id="{DA81B35B-6FF6-45CA-9EC1-6F47E7B4DE7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5" name="PoljeZBesedilom 4384">
          <a:extLst>
            <a:ext uri="{FF2B5EF4-FFF2-40B4-BE49-F238E27FC236}">
              <a16:creationId xmlns:a16="http://schemas.microsoft.com/office/drawing/2014/main" id="{63663EB7-596F-4548-88A7-2E847280042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6" name="PoljeZBesedilom 4385">
          <a:extLst>
            <a:ext uri="{FF2B5EF4-FFF2-40B4-BE49-F238E27FC236}">
              <a16:creationId xmlns:a16="http://schemas.microsoft.com/office/drawing/2014/main" id="{E2CCB44B-373A-4B45-A007-444E380AEAA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7" name="PoljeZBesedilom 4386">
          <a:extLst>
            <a:ext uri="{FF2B5EF4-FFF2-40B4-BE49-F238E27FC236}">
              <a16:creationId xmlns:a16="http://schemas.microsoft.com/office/drawing/2014/main" id="{FF900B32-E1A9-48A6-B4B8-5189C41E535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8" name="PoljeZBesedilom 4387">
          <a:extLst>
            <a:ext uri="{FF2B5EF4-FFF2-40B4-BE49-F238E27FC236}">
              <a16:creationId xmlns:a16="http://schemas.microsoft.com/office/drawing/2014/main" id="{DDD3EA8B-591C-4568-BEF3-9F4DC2BC3E4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9" name="PoljeZBesedilom 4388">
          <a:extLst>
            <a:ext uri="{FF2B5EF4-FFF2-40B4-BE49-F238E27FC236}">
              <a16:creationId xmlns:a16="http://schemas.microsoft.com/office/drawing/2014/main" id="{D917ED0D-957C-42DE-96B0-C647033F0F91}"/>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0" name="PoljeZBesedilom 4389">
          <a:extLst>
            <a:ext uri="{FF2B5EF4-FFF2-40B4-BE49-F238E27FC236}">
              <a16:creationId xmlns:a16="http://schemas.microsoft.com/office/drawing/2014/main" id="{FA1A3141-7706-437F-B431-50DC5C5D1E8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1" name="PoljeZBesedilom 4390">
          <a:extLst>
            <a:ext uri="{FF2B5EF4-FFF2-40B4-BE49-F238E27FC236}">
              <a16:creationId xmlns:a16="http://schemas.microsoft.com/office/drawing/2014/main" id="{C1ADF772-A084-4A82-A86D-A9301D94608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2" name="PoljeZBesedilom 4391">
          <a:extLst>
            <a:ext uri="{FF2B5EF4-FFF2-40B4-BE49-F238E27FC236}">
              <a16:creationId xmlns:a16="http://schemas.microsoft.com/office/drawing/2014/main" id="{9CC12496-B956-4ECD-B069-23FD97B35CC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3" name="PoljeZBesedilom 4392">
          <a:extLst>
            <a:ext uri="{FF2B5EF4-FFF2-40B4-BE49-F238E27FC236}">
              <a16:creationId xmlns:a16="http://schemas.microsoft.com/office/drawing/2014/main" id="{FAB89812-1F70-463C-825E-6744441777A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4" name="PoljeZBesedilom 4393">
          <a:extLst>
            <a:ext uri="{FF2B5EF4-FFF2-40B4-BE49-F238E27FC236}">
              <a16:creationId xmlns:a16="http://schemas.microsoft.com/office/drawing/2014/main" id="{186622F0-E86D-44E1-B4BC-FE17EF9A0F4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5" name="PoljeZBesedilom 4394">
          <a:extLst>
            <a:ext uri="{FF2B5EF4-FFF2-40B4-BE49-F238E27FC236}">
              <a16:creationId xmlns:a16="http://schemas.microsoft.com/office/drawing/2014/main" id="{47CC432A-D688-4F5C-AB11-307F5D883BD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6" name="PoljeZBesedilom 4395">
          <a:extLst>
            <a:ext uri="{FF2B5EF4-FFF2-40B4-BE49-F238E27FC236}">
              <a16:creationId xmlns:a16="http://schemas.microsoft.com/office/drawing/2014/main" id="{6B875FBF-04CB-4612-BD3C-9A84A2978BB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7" name="PoljeZBesedilom 4396">
          <a:extLst>
            <a:ext uri="{FF2B5EF4-FFF2-40B4-BE49-F238E27FC236}">
              <a16:creationId xmlns:a16="http://schemas.microsoft.com/office/drawing/2014/main" id="{DBB0EF16-6889-43DF-A2BE-7866592E7AB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8" name="PoljeZBesedilom 4397">
          <a:extLst>
            <a:ext uri="{FF2B5EF4-FFF2-40B4-BE49-F238E27FC236}">
              <a16:creationId xmlns:a16="http://schemas.microsoft.com/office/drawing/2014/main" id="{31DE943C-428D-44F5-B6A7-397A0A7F14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9" name="PoljeZBesedilom 4398">
          <a:extLst>
            <a:ext uri="{FF2B5EF4-FFF2-40B4-BE49-F238E27FC236}">
              <a16:creationId xmlns:a16="http://schemas.microsoft.com/office/drawing/2014/main" id="{CB24A49B-EBD0-4ECC-BA89-07A21F8C5D5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0" name="PoljeZBesedilom 4399">
          <a:extLst>
            <a:ext uri="{FF2B5EF4-FFF2-40B4-BE49-F238E27FC236}">
              <a16:creationId xmlns:a16="http://schemas.microsoft.com/office/drawing/2014/main" id="{70FC80C2-F9AE-4602-87EB-A8287EE7E40D}"/>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1" name="PoljeZBesedilom 4400">
          <a:extLst>
            <a:ext uri="{FF2B5EF4-FFF2-40B4-BE49-F238E27FC236}">
              <a16:creationId xmlns:a16="http://schemas.microsoft.com/office/drawing/2014/main" id="{CCB5A04E-5AD4-438B-932C-7EE0B1A67E1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2" name="PoljeZBesedilom 4401">
          <a:extLst>
            <a:ext uri="{FF2B5EF4-FFF2-40B4-BE49-F238E27FC236}">
              <a16:creationId xmlns:a16="http://schemas.microsoft.com/office/drawing/2014/main" id="{6F1E2959-B2B6-4A68-8CAF-D9FF5759C5A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3" name="PoljeZBesedilom 4402">
          <a:extLst>
            <a:ext uri="{FF2B5EF4-FFF2-40B4-BE49-F238E27FC236}">
              <a16:creationId xmlns:a16="http://schemas.microsoft.com/office/drawing/2014/main" id="{DF7449D4-26A4-4001-9598-7CCF63D2981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4" name="PoljeZBesedilom 4403">
          <a:extLst>
            <a:ext uri="{FF2B5EF4-FFF2-40B4-BE49-F238E27FC236}">
              <a16:creationId xmlns:a16="http://schemas.microsoft.com/office/drawing/2014/main" id="{4CC09B32-0031-4DBD-8B78-46B88B8F437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5" name="PoljeZBesedilom 4404">
          <a:extLst>
            <a:ext uri="{FF2B5EF4-FFF2-40B4-BE49-F238E27FC236}">
              <a16:creationId xmlns:a16="http://schemas.microsoft.com/office/drawing/2014/main" id="{080A9A65-33B3-43BC-B016-22EDF3FE96C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6" name="PoljeZBesedilom 4405">
          <a:extLst>
            <a:ext uri="{FF2B5EF4-FFF2-40B4-BE49-F238E27FC236}">
              <a16:creationId xmlns:a16="http://schemas.microsoft.com/office/drawing/2014/main" id="{05766121-6FAF-400B-9D8C-84646DD5A54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7" name="PoljeZBesedilom 4406">
          <a:extLst>
            <a:ext uri="{FF2B5EF4-FFF2-40B4-BE49-F238E27FC236}">
              <a16:creationId xmlns:a16="http://schemas.microsoft.com/office/drawing/2014/main" id="{188B87E8-5D32-4A02-BB0E-4F6C137EDC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8" name="PoljeZBesedilom 4407">
          <a:extLst>
            <a:ext uri="{FF2B5EF4-FFF2-40B4-BE49-F238E27FC236}">
              <a16:creationId xmlns:a16="http://schemas.microsoft.com/office/drawing/2014/main" id="{96CD9B91-E4ED-44B9-9C27-9519650EF0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9" name="PoljeZBesedilom 4408">
          <a:extLst>
            <a:ext uri="{FF2B5EF4-FFF2-40B4-BE49-F238E27FC236}">
              <a16:creationId xmlns:a16="http://schemas.microsoft.com/office/drawing/2014/main" id="{26D93858-6AFA-4F50-ABD4-AE8FCE0F281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0" name="PoljeZBesedilom 4409">
          <a:extLst>
            <a:ext uri="{FF2B5EF4-FFF2-40B4-BE49-F238E27FC236}">
              <a16:creationId xmlns:a16="http://schemas.microsoft.com/office/drawing/2014/main" id="{99E5A79D-40EA-44C4-AE61-BD5437268B6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1" name="PoljeZBesedilom 4410">
          <a:extLst>
            <a:ext uri="{FF2B5EF4-FFF2-40B4-BE49-F238E27FC236}">
              <a16:creationId xmlns:a16="http://schemas.microsoft.com/office/drawing/2014/main" id="{963434E4-682D-4F8C-BAFD-4906573F0FE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2" name="PoljeZBesedilom 4411">
          <a:extLst>
            <a:ext uri="{FF2B5EF4-FFF2-40B4-BE49-F238E27FC236}">
              <a16:creationId xmlns:a16="http://schemas.microsoft.com/office/drawing/2014/main" id="{D68893DC-7F16-42A3-9744-06A7B64E2AE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3" name="PoljeZBesedilom 4412">
          <a:extLst>
            <a:ext uri="{FF2B5EF4-FFF2-40B4-BE49-F238E27FC236}">
              <a16:creationId xmlns:a16="http://schemas.microsoft.com/office/drawing/2014/main" id="{1D562CC4-696E-4300-8816-2454447C65C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4" name="PoljeZBesedilom 4413">
          <a:extLst>
            <a:ext uri="{FF2B5EF4-FFF2-40B4-BE49-F238E27FC236}">
              <a16:creationId xmlns:a16="http://schemas.microsoft.com/office/drawing/2014/main" id="{2AA20A9F-C31D-4662-AD2B-223CD4472E01}"/>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5" name="PoljeZBesedilom 4414">
          <a:extLst>
            <a:ext uri="{FF2B5EF4-FFF2-40B4-BE49-F238E27FC236}">
              <a16:creationId xmlns:a16="http://schemas.microsoft.com/office/drawing/2014/main" id="{28B865D3-4AF0-4899-9341-AA0539F230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6" name="PoljeZBesedilom 4415">
          <a:extLst>
            <a:ext uri="{FF2B5EF4-FFF2-40B4-BE49-F238E27FC236}">
              <a16:creationId xmlns:a16="http://schemas.microsoft.com/office/drawing/2014/main" id="{A97932F6-9A7C-4B61-B1DF-FFF8BBF3821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7" name="PoljeZBesedilom 4416">
          <a:extLst>
            <a:ext uri="{FF2B5EF4-FFF2-40B4-BE49-F238E27FC236}">
              <a16:creationId xmlns:a16="http://schemas.microsoft.com/office/drawing/2014/main" id="{38D90097-506D-4EFF-878C-8EE62CC836C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8" name="PoljeZBesedilom 4417">
          <a:extLst>
            <a:ext uri="{FF2B5EF4-FFF2-40B4-BE49-F238E27FC236}">
              <a16:creationId xmlns:a16="http://schemas.microsoft.com/office/drawing/2014/main" id="{78F72508-E3D6-4C43-B632-6E1D239E139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9" name="PoljeZBesedilom 4418">
          <a:extLst>
            <a:ext uri="{FF2B5EF4-FFF2-40B4-BE49-F238E27FC236}">
              <a16:creationId xmlns:a16="http://schemas.microsoft.com/office/drawing/2014/main" id="{96157167-06D9-4DD6-B791-60C6D52D77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0" name="PoljeZBesedilom 4419">
          <a:extLst>
            <a:ext uri="{FF2B5EF4-FFF2-40B4-BE49-F238E27FC236}">
              <a16:creationId xmlns:a16="http://schemas.microsoft.com/office/drawing/2014/main" id="{B3AE72AD-26C1-4B4E-875E-F403AE4ACB3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1" name="PoljeZBesedilom 4420">
          <a:extLst>
            <a:ext uri="{FF2B5EF4-FFF2-40B4-BE49-F238E27FC236}">
              <a16:creationId xmlns:a16="http://schemas.microsoft.com/office/drawing/2014/main" id="{E84A3671-3357-4436-AAB4-76DB66B734F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2" name="PoljeZBesedilom 4421">
          <a:extLst>
            <a:ext uri="{FF2B5EF4-FFF2-40B4-BE49-F238E27FC236}">
              <a16:creationId xmlns:a16="http://schemas.microsoft.com/office/drawing/2014/main" id="{755D34A4-2C59-4663-8718-9B0C5F82A39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3" name="PoljeZBesedilom 4422">
          <a:extLst>
            <a:ext uri="{FF2B5EF4-FFF2-40B4-BE49-F238E27FC236}">
              <a16:creationId xmlns:a16="http://schemas.microsoft.com/office/drawing/2014/main" id="{9AC2AABD-50BE-4782-A874-9DFFB824D27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4" name="PoljeZBesedilom 4423">
          <a:extLst>
            <a:ext uri="{FF2B5EF4-FFF2-40B4-BE49-F238E27FC236}">
              <a16:creationId xmlns:a16="http://schemas.microsoft.com/office/drawing/2014/main" id="{2DE0E2D8-899C-405F-ADE2-664993FE9B1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5" name="PoljeZBesedilom 4424">
          <a:extLst>
            <a:ext uri="{FF2B5EF4-FFF2-40B4-BE49-F238E27FC236}">
              <a16:creationId xmlns:a16="http://schemas.microsoft.com/office/drawing/2014/main" id="{71EBF6A8-75CE-4E86-915B-2E5154CF9E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6" name="PoljeZBesedilom 4425">
          <a:extLst>
            <a:ext uri="{FF2B5EF4-FFF2-40B4-BE49-F238E27FC236}">
              <a16:creationId xmlns:a16="http://schemas.microsoft.com/office/drawing/2014/main" id="{CD7C3850-CAA9-4EB7-B60E-BC136E6E35E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7" name="PoljeZBesedilom 4426">
          <a:extLst>
            <a:ext uri="{FF2B5EF4-FFF2-40B4-BE49-F238E27FC236}">
              <a16:creationId xmlns:a16="http://schemas.microsoft.com/office/drawing/2014/main" id="{93F6BADB-4858-4B2D-8E7C-27BC1913007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8" name="PoljeZBesedilom 4427">
          <a:extLst>
            <a:ext uri="{FF2B5EF4-FFF2-40B4-BE49-F238E27FC236}">
              <a16:creationId xmlns:a16="http://schemas.microsoft.com/office/drawing/2014/main" id="{ACB95035-E794-4926-899E-4A1DF04A414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9" name="PoljeZBesedilom 4428">
          <a:extLst>
            <a:ext uri="{FF2B5EF4-FFF2-40B4-BE49-F238E27FC236}">
              <a16:creationId xmlns:a16="http://schemas.microsoft.com/office/drawing/2014/main" id="{89C61AF1-9EFB-4D51-9DCB-0D23A56D42D4}"/>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0" name="PoljeZBesedilom 4429">
          <a:extLst>
            <a:ext uri="{FF2B5EF4-FFF2-40B4-BE49-F238E27FC236}">
              <a16:creationId xmlns:a16="http://schemas.microsoft.com/office/drawing/2014/main" id="{22289593-8FCA-4994-B4D1-8ACB12C2809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1" name="PoljeZBesedilom 4430">
          <a:extLst>
            <a:ext uri="{FF2B5EF4-FFF2-40B4-BE49-F238E27FC236}">
              <a16:creationId xmlns:a16="http://schemas.microsoft.com/office/drawing/2014/main" id="{1FB8C04C-8093-429A-9C51-19C4D895E64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2" name="PoljeZBesedilom 4431">
          <a:extLst>
            <a:ext uri="{FF2B5EF4-FFF2-40B4-BE49-F238E27FC236}">
              <a16:creationId xmlns:a16="http://schemas.microsoft.com/office/drawing/2014/main" id="{7C69FC70-AF24-4B89-980E-A948BD09543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3" name="PoljeZBesedilom 4432">
          <a:extLst>
            <a:ext uri="{FF2B5EF4-FFF2-40B4-BE49-F238E27FC236}">
              <a16:creationId xmlns:a16="http://schemas.microsoft.com/office/drawing/2014/main" id="{B4ECF0D3-0619-40EB-B3E4-904CBFEA6DF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4" name="PoljeZBesedilom 4433">
          <a:extLst>
            <a:ext uri="{FF2B5EF4-FFF2-40B4-BE49-F238E27FC236}">
              <a16:creationId xmlns:a16="http://schemas.microsoft.com/office/drawing/2014/main" id="{97AC1869-5A96-4900-8B7B-724AD3B6292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5" name="PoljeZBesedilom 4434">
          <a:extLst>
            <a:ext uri="{FF2B5EF4-FFF2-40B4-BE49-F238E27FC236}">
              <a16:creationId xmlns:a16="http://schemas.microsoft.com/office/drawing/2014/main" id="{E3151EA8-F787-47F2-903B-4103163A652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6" name="PoljeZBesedilom 4435">
          <a:extLst>
            <a:ext uri="{FF2B5EF4-FFF2-40B4-BE49-F238E27FC236}">
              <a16:creationId xmlns:a16="http://schemas.microsoft.com/office/drawing/2014/main" id="{021DFB79-EF0C-4419-8969-255E8B76081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7" name="PoljeZBesedilom 4436">
          <a:extLst>
            <a:ext uri="{FF2B5EF4-FFF2-40B4-BE49-F238E27FC236}">
              <a16:creationId xmlns:a16="http://schemas.microsoft.com/office/drawing/2014/main" id="{B28899EF-4214-4EF8-B5B4-F0690BAB275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8" name="PoljeZBesedilom 4437">
          <a:extLst>
            <a:ext uri="{FF2B5EF4-FFF2-40B4-BE49-F238E27FC236}">
              <a16:creationId xmlns:a16="http://schemas.microsoft.com/office/drawing/2014/main" id="{DC766477-9E43-4BBD-9026-2A9AC7F818D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9" name="PoljeZBesedilom 4438">
          <a:extLst>
            <a:ext uri="{FF2B5EF4-FFF2-40B4-BE49-F238E27FC236}">
              <a16:creationId xmlns:a16="http://schemas.microsoft.com/office/drawing/2014/main" id="{50837BE9-BA0C-4C6E-A5A0-742FB8F281B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0" name="PoljeZBesedilom 4439">
          <a:extLst>
            <a:ext uri="{FF2B5EF4-FFF2-40B4-BE49-F238E27FC236}">
              <a16:creationId xmlns:a16="http://schemas.microsoft.com/office/drawing/2014/main" id="{6663361E-BFC3-4C4B-AB39-85EEF823574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1" name="PoljeZBesedilom 4440">
          <a:extLst>
            <a:ext uri="{FF2B5EF4-FFF2-40B4-BE49-F238E27FC236}">
              <a16:creationId xmlns:a16="http://schemas.microsoft.com/office/drawing/2014/main" id="{CF13A30D-F788-40E8-B5BE-ACF3FCF2084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2" name="PoljeZBesedilom 4441">
          <a:extLst>
            <a:ext uri="{FF2B5EF4-FFF2-40B4-BE49-F238E27FC236}">
              <a16:creationId xmlns:a16="http://schemas.microsoft.com/office/drawing/2014/main" id="{662AD5E9-6B54-4DE5-801B-E08AF6B63B2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3" name="PoljeZBesedilom 4442">
          <a:extLst>
            <a:ext uri="{FF2B5EF4-FFF2-40B4-BE49-F238E27FC236}">
              <a16:creationId xmlns:a16="http://schemas.microsoft.com/office/drawing/2014/main" id="{670ED6F2-0E1F-4401-8042-BCEFFA8C45F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4" name="PoljeZBesedilom 4443">
          <a:extLst>
            <a:ext uri="{FF2B5EF4-FFF2-40B4-BE49-F238E27FC236}">
              <a16:creationId xmlns:a16="http://schemas.microsoft.com/office/drawing/2014/main" id="{B0A268C5-0B18-4B6C-A800-75AEFAD929CD}"/>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5" name="PoljeZBesedilom 4444">
          <a:extLst>
            <a:ext uri="{FF2B5EF4-FFF2-40B4-BE49-F238E27FC236}">
              <a16:creationId xmlns:a16="http://schemas.microsoft.com/office/drawing/2014/main" id="{2DC5FF6F-47C0-4891-B82B-11F949CCD6F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446" name="PoljeZBesedilom 4445">
          <a:extLst>
            <a:ext uri="{FF2B5EF4-FFF2-40B4-BE49-F238E27FC236}">
              <a16:creationId xmlns:a16="http://schemas.microsoft.com/office/drawing/2014/main" id="{C6110376-9A19-4B5A-BB0F-4758B6688C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447" name="PoljeZBesedilom 4446">
          <a:extLst>
            <a:ext uri="{FF2B5EF4-FFF2-40B4-BE49-F238E27FC236}">
              <a16:creationId xmlns:a16="http://schemas.microsoft.com/office/drawing/2014/main" id="{14EE1421-588A-4CCD-BA10-3B13A4D40D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48" name="PoljeZBesedilom 4447">
          <a:extLst>
            <a:ext uri="{FF2B5EF4-FFF2-40B4-BE49-F238E27FC236}">
              <a16:creationId xmlns:a16="http://schemas.microsoft.com/office/drawing/2014/main" id="{D7726067-CC73-4BE2-B5E2-99F2DA768EF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49" name="PoljeZBesedilom 4448">
          <a:extLst>
            <a:ext uri="{FF2B5EF4-FFF2-40B4-BE49-F238E27FC236}">
              <a16:creationId xmlns:a16="http://schemas.microsoft.com/office/drawing/2014/main" id="{ECD8B4A4-87DA-4449-9186-898B568386D3}"/>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0" name="PoljeZBesedilom 4449">
          <a:extLst>
            <a:ext uri="{FF2B5EF4-FFF2-40B4-BE49-F238E27FC236}">
              <a16:creationId xmlns:a16="http://schemas.microsoft.com/office/drawing/2014/main" id="{651F38B3-57E6-45AF-8280-88D45F9F7EB9}"/>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1" name="PoljeZBesedilom 4450">
          <a:extLst>
            <a:ext uri="{FF2B5EF4-FFF2-40B4-BE49-F238E27FC236}">
              <a16:creationId xmlns:a16="http://schemas.microsoft.com/office/drawing/2014/main" id="{543DAF3F-3969-4CB7-9915-B5E71E9BCE22}"/>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2" name="PoljeZBesedilom 4451">
          <a:extLst>
            <a:ext uri="{FF2B5EF4-FFF2-40B4-BE49-F238E27FC236}">
              <a16:creationId xmlns:a16="http://schemas.microsoft.com/office/drawing/2014/main" id="{0623C15A-C562-437F-9331-12B4850B270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3" name="PoljeZBesedilom 4452">
          <a:extLst>
            <a:ext uri="{FF2B5EF4-FFF2-40B4-BE49-F238E27FC236}">
              <a16:creationId xmlns:a16="http://schemas.microsoft.com/office/drawing/2014/main" id="{0288D799-92A8-4FB4-874F-8794AD44676F}"/>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4" name="PoljeZBesedilom 4453">
          <a:extLst>
            <a:ext uri="{FF2B5EF4-FFF2-40B4-BE49-F238E27FC236}">
              <a16:creationId xmlns:a16="http://schemas.microsoft.com/office/drawing/2014/main" id="{C09C04AD-EABE-4F90-BEEA-C02AC05419C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5" name="PoljeZBesedilom 4454">
          <a:extLst>
            <a:ext uri="{FF2B5EF4-FFF2-40B4-BE49-F238E27FC236}">
              <a16:creationId xmlns:a16="http://schemas.microsoft.com/office/drawing/2014/main" id="{6AEB0F62-4BFA-487B-81AF-D3B2C206F9B0}"/>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6" name="PoljeZBesedilom 4455">
          <a:extLst>
            <a:ext uri="{FF2B5EF4-FFF2-40B4-BE49-F238E27FC236}">
              <a16:creationId xmlns:a16="http://schemas.microsoft.com/office/drawing/2014/main" id="{4B591F07-B8A1-468D-916A-35BCF2EDDDDF}"/>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7" name="PoljeZBesedilom 4456">
          <a:extLst>
            <a:ext uri="{FF2B5EF4-FFF2-40B4-BE49-F238E27FC236}">
              <a16:creationId xmlns:a16="http://schemas.microsoft.com/office/drawing/2014/main" id="{9EA34FBA-173B-4CAA-A859-31502B9BAD65}"/>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8" name="PoljeZBesedilom 4457">
          <a:extLst>
            <a:ext uri="{FF2B5EF4-FFF2-40B4-BE49-F238E27FC236}">
              <a16:creationId xmlns:a16="http://schemas.microsoft.com/office/drawing/2014/main" id="{D4D376FA-0C10-4E91-81BE-DA94442670F3}"/>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9" name="PoljeZBesedilom 4458">
          <a:extLst>
            <a:ext uri="{FF2B5EF4-FFF2-40B4-BE49-F238E27FC236}">
              <a16:creationId xmlns:a16="http://schemas.microsoft.com/office/drawing/2014/main" id="{FA2E1178-D7F6-4563-BCED-CE1464CD5678}"/>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60" name="PoljeZBesedilom 4459">
          <a:extLst>
            <a:ext uri="{FF2B5EF4-FFF2-40B4-BE49-F238E27FC236}">
              <a16:creationId xmlns:a16="http://schemas.microsoft.com/office/drawing/2014/main" id="{921CB707-64F6-4887-9667-535CED82E6A4}"/>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61" name="PoljeZBesedilom 4460">
          <a:extLst>
            <a:ext uri="{FF2B5EF4-FFF2-40B4-BE49-F238E27FC236}">
              <a16:creationId xmlns:a16="http://schemas.microsoft.com/office/drawing/2014/main" id="{81EA025F-78B0-45A0-BF01-9CE7816C41B6}"/>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2" name="PoljeZBesedilom 4461">
          <a:extLst>
            <a:ext uri="{FF2B5EF4-FFF2-40B4-BE49-F238E27FC236}">
              <a16:creationId xmlns:a16="http://schemas.microsoft.com/office/drawing/2014/main" id="{C4654D4A-098E-4B72-B610-EE0060A5B88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3" name="PoljeZBesedilom 4462">
          <a:extLst>
            <a:ext uri="{FF2B5EF4-FFF2-40B4-BE49-F238E27FC236}">
              <a16:creationId xmlns:a16="http://schemas.microsoft.com/office/drawing/2014/main" id="{4F6C8D79-FCA1-4302-8697-24EE960FAB5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4" name="PoljeZBesedilom 4463">
          <a:extLst>
            <a:ext uri="{FF2B5EF4-FFF2-40B4-BE49-F238E27FC236}">
              <a16:creationId xmlns:a16="http://schemas.microsoft.com/office/drawing/2014/main" id="{4F1CC007-1833-4C50-B388-64A4517F36E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5" name="PoljeZBesedilom 4464">
          <a:extLst>
            <a:ext uri="{FF2B5EF4-FFF2-40B4-BE49-F238E27FC236}">
              <a16:creationId xmlns:a16="http://schemas.microsoft.com/office/drawing/2014/main" id="{47399D7E-1AF3-4932-846D-93C0EAA09EF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6" name="PoljeZBesedilom 4465">
          <a:extLst>
            <a:ext uri="{FF2B5EF4-FFF2-40B4-BE49-F238E27FC236}">
              <a16:creationId xmlns:a16="http://schemas.microsoft.com/office/drawing/2014/main" id="{7504BB2D-35B5-4459-9A44-60D757554B7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7" name="PoljeZBesedilom 4466">
          <a:extLst>
            <a:ext uri="{FF2B5EF4-FFF2-40B4-BE49-F238E27FC236}">
              <a16:creationId xmlns:a16="http://schemas.microsoft.com/office/drawing/2014/main" id="{E2C1A93B-767F-4502-9729-494F80F63CF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8" name="PoljeZBesedilom 4467">
          <a:extLst>
            <a:ext uri="{FF2B5EF4-FFF2-40B4-BE49-F238E27FC236}">
              <a16:creationId xmlns:a16="http://schemas.microsoft.com/office/drawing/2014/main" id="{DA148CD5-8CEA-489A-8981-CEF15F59A10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9" name="PoljeZBesedilom 4468">
          <a:extLst>
            <a:ext uri="{FF2B5EF4-FFF2-40B4-BE49-F238E27FC236}">
              <a16:creationId xmlns:a16="http://schemas.microsoft.com/office/drawing/2014/main" id="{F14849AD-1F74-4680-96BB-E99B8139564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0" name="PoljeZBesedilom 4469">
          <a:extLst>
            <a:ext uri="{FF2B5EF4-FFF2-40B4-BE49-F238E27FC236}">
              <a16:creationId xmlns:a16="http://schemas.microsoft.com/office/drawing/2014/main" id="{1FADA93F-AB41-4944-B680-FA0C71F09A4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1" name="PoljeZBesedilom 4470">
          <a:extLst>
            <a:ext uri="{FF2B5EF4-FFF2-40B4-BE49-F238E27FC236}">
              <a16:creationId xmlns:a16="http://schemas.microsoft.com/office/drawing/2014/main" id="{1C8EDEF6-A522-4F5D-B41A-EE5C19BBA19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2" name="PoljeZBesedilom 4471">
          <a:extLst>
            <a:ext uri="{FF2B5EF4-FFF2-40B4-BE49-F238E27FC236}">
              <a16:creationId xmlns:a16="http://schemas.microsoft.com/office/drawing/2014/main" id="{D1913A2D-7A39-4B39-93F6-1C7183D0A14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3" name="PoljeZBesedilom 4472">
          <a:extLst>
            <a:ext uri="{FF2B5EF4-FFF2-40B4-BE49-F238E27FC236}">
              <a16:creationId xmlns:a16="http://schemas.microsoft.com/office/drawing/2014/main" id="{4437EA40-6E14-480C-B45C-613DB848D6D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4" name="PoljeZBesedilom 4473">
          <a:extLst>
            <a:ext uri="{FF2B5EF4-FFF2-40B4-BE49-F238E27FC236}">
              <a16:creationId xmlns:a16="http://schemas.microsoft.com/office/drawing/2014/main" id="{06AF6472-960D-4004-B509-C059DD0199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5" name="PoljeZBesedilom 4474">
          <a:extLst>
            <a:ext uri="{FF2B5EF4-FFF2-40B4-BE49-F238E27FC236}">
              <a16:creationId xmlns:a16="http://schemas.microsoft.com/office/drawing/2014/main" id="{EF9E19C2-FFDD-422D-9A2D-F7F14FE009B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6" name="PoljeZBesedilom 4475">
          <a:extLst>
            <a:ext uri="{FF2B5EF4-FFF2-40B4-BE49-F238E27FC236}">
              <a16:creationId xmlns:a16="http://schemas.microsoft.com/office/drawing/2014/main" id="{E61D3176-DA7B-447D-8E6D-4369E9C2E46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7" name="PoljeZBesedilom 4476">
          <a:extLst>
            <a:ext uri="{FF2B5EF4-FFF2-40B4-BE49-F238E27FC236}">
              <a16:creationId xmlns:a16="http://schemas.microsoft.com/office/drawing/2014/main" id="{67A9C7F0-14CF-4023-9A46-24860638A30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8" name="PoljeZBesedilom 4477">
          <a:extLst>
            <a:ext uri="{FF2B5EF4-FFF2-40B4-BE49-F238E27FC236}">
              <a16:creationId xmlns:a16="http://schemas.microsoft.com/office/drawing/2014/main" id="{2854D73B-1BDE-440F-8F30-0953F4B7D1A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9" name="PoljeZBesedilom 4478">
          <a:extLst>
            <a:ext uri="{FF2B5EF4-FFF2-40B4-BE49-F238E27FC236}">
              <a16:creationId xmlns:a16="http://schemas.microsoft.com/office/drawing/2014/main" id="{85F6A7C0-9F93-4CF2-BED2-90BCCFC96A3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0" name="PoljeZBesedilom 4479">
          <a:extLst>
            <a:ext uri="{FF2B5EF4-FFF2-40B4-BE49-F238E27FC236}">
              <a16:creationId xmlns:a16="http://schemas.microsoft.com/office/drawing/2014/main" id="{A4DD1245-E7A3-4B9F-932F-86C4DA7BE01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1" name="PoljeZBesedilom 4480">
          <a:extLst>
            <a:ext uri="{FF2B5EF4-FFF2-40B4-BE49-F238E27FC236}">
              <a16:creationId xmlns:a16="http://schemas.microsoft.com/office/drawing/2014/main" id="{18716666-8A52-4713-BFAE-A4AE0D7A409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2" name="PoljeZBesedilom 4481">
          <a:extLst>
            <a:ext uri="{FF2B5EF4-FFF2-40B4-BE49-F238E27FC236}">
              <a16:creationId xmlns:a16="http://schemas.microsoft.com/office/drawing/2014/main" id="{1A8A835F-78E0-40B9-9BC7-1A67F05D258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3" name="PoljeZBesedilom 4482">
          <a:extLst>
            <a:ext uri="{FF2B5EF4-FFF2-40B4-BE49-F238E27FC236}">
              <a16:creationId xmlns:a16="http://schemas.microsoft.com/office/drawing/2014/main" id="{2F69DDF3-E04B-4900-8900-40D120D3246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4" name="PoljeZBesedilom 4483">
          <a:extLst>
            <a:ext uri="{FF2B5EF4-FFF2-40B4-BE49-F238E27FC236}">
              <a16:creationId xmlns:a16="http://schemas.microsoft.com/office/drawing/2014/main" id="{370E75FD-10C2-4C24-BE77-49DD454737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5" name="PoljeZBesedilom 4484">
          <a:extLst>
            <a:ext uri="{FF2B5EF4-FFF2-40B4-BE49-F238E27FC236}">
              <a16:creationId xmlns:a16="http://schemas.microsoft.com/office/drawing/2014/main" id="{22A60FF1-CBEE-41AA-B086-57CC015C96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6" name="PoljeZBesedilom 4485">
          <a:extLst>
            <a:ext uri="{FF2B5EF4-FFF2-40B4-BE49-F238E27FC236}">
              <a16:creationId xmlns:a16="http://schemas.microsoft.com/office/drawing/2014/main" id="{7536BC21-D48C-4361-82C1-583A646272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7" name="PoljeZBesedilom 4486">
          <a:extLst>
            <a:ext uri="{FF2B5EF4-FFF2-40B4-BE49-F238E27FC236}">
              <a16:creationId xmlns:a16="http://schemas.microsoft.com/office/drawing/2014/main" id="{A8B13284-CE46-4DA6-86B5-C452E9FAE3C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8" name="PoljeZBesedilom 4487">
          <a:extLst>
            <a:ext uri="{FF2B5EF4-FFF2-40B4-BE49-F238E27FC236}">
              <a16:creationId xmlns:a16="http://schemas.microsoft.com/office/drawing/2014/main" id="{D327CC28-B7BD-4D6A-A239-09027A629B1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9" name="PoljeZBesedilom 4488">
          <a:extLst>
            <a:ext uri="{FF2B5EF4-FFF2-40B4-BE49-F238E27FC236}">
              <a16:creationId xmlns:a16="http://schemas.microsoft.com/office/drawing/2014/main" id="{CCC12806-F2DA-4A95-B082-641557D584C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0" name="PoljeZBesedilom 4489">
          <a:extLst>
            <a:ext uri="{FF2B5EF4-FFF2-40B4-BE49-F238E27FC236}">
              <a16:creationId xmlns:a16="http://schemas.microsoft.com/office/drawing/2014/main" id="{12E7C8B2-FF6E-42EA-90AB-31B6B13BBF8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1" name="PoljeZBesedilom 4490">
          <a:extLst>
            <a:ext uri="{FF2B5EF4-FFF2-40B4-BE49-F238E27FC236}">
              <a16:creationId xmlns:a16="http://schemas.microsoft.com/office/drawing/2014/main" id="{615CA78F-E9A4-4F5B-BA58-07D9A20C04A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2" name="PoljeZBesedilom 4491">
          <a:extLst>
            <a:ext uri="{FF2B5EF4-FFF2-40B4-BE49-F238E27FC236}">
              <a16:creationId xmlns:a16="http://schemas.microsoft.com/office/drawing/2014/main" id="{8DA09DEC-6E44-4441-B1DB-90A3CADEC01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3" name="PoljeZBesedilom 4492">
          <a:extLst>
            <a:ext uri="{FF2B5EF4-FFF2-40B4-BE49-F238E27FC236}">
              <a16:creationId xmlns:a16="http://schemas.microsoft.com/office/drawing/2014/main" id="{55C35C6B-6028-47DF-AC6C-70CF04C2457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4" name="PoljeZBesedilom 4493">
          <a:extLst>
            <a:ext uri="{FF2B5EF4-FFF2-40B4-BE49-F238E27FC236}">
              <a16:creationId xmlns:a16="http://schemas.microsoft.com/office/drawing/2014/main" id="{E440D814-95D0-454D-8317-43F858A0A53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5" name="PoljeZBesedilom 4494">
          <a:extLst>
            <a:ext uri="{FF2B5EF4-FFF2-40B4-BE49-F238E27FC236}">
              <a16:creationId xmlns:a16="http://schemas.microsoft.com/office/drawing/2014/main" id="{4D04A819-0F65-4FB5-9FF8-1A355C0593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6" name="PoljeZBesedilom 4495">
          <a:extLst>
            <a:ext uri="{FF2B5EF4-FFF2-40B4-BE49-F238E27FC236}">
              <a16:creationId xmlns:a16="http://schemas.microsoft.com/office/drawing/2014/main" id="{4E9343BA-3FD9-475C-95BE-87E1707F20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7" name="PoljeZBesedilom 4496">
          <a:extLst>
            <a:ext uri="{FF2B5EF4-FFF2-40B4-BE49-F238E27FC236}">
              <a16:creationId xmlns:a16="http://schemas.microsoft.com/office/drawing/2014/main" id="{E4F88C58-1A20-4A43-9522-F76429DC4A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8" name="PoljeZBesedilom 4497">
          <a:extLst>
            <a:ext uri="{FF2B5EF4-FFF2-40B4-BE49-F238E27FC236}">
              <a16:creationId xmlns:a16="http://schemas.microsoft.com/office/drawing/2014/main" id="{E99374EA-EC01-4F9A-A2F7-31F8A8340C8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9" name="PoljeZBesedilom 4498">
          <a:extLst>
            <a:ext uri="{FF2B5EF4-FFF2-40B4-BE49-F238E27FC236}">
              <a16:creationId xmlns:a16="http://schemas.microsoft.com/office/drawing/2014/main" id="{677622DB-5340-40E7-8A6B-B42B0F537A4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0" name="PoljeZBesedilom 4499">
          <a:extLst>
            <a:ext uri="{FF2B5EF4-FFF2-40B4-BE49-F238E27FC236}">
              <a16:creationId xmlns:a16="http://schemas.microsoft.com/office/drawing/2014/main" id="{D565AC0B-7019-43AA-8100-1686A57B2F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1" name="PoljeZBesedilom 4500">
          <a:extLst>
            <a:ext uri="{FF2B5EF4-FFF2-40B4-BE49-F238E27FC236}">
              <a16:creationId xmlns:a16="http://schemas.microsoft.com/office/drawing/2014/main" id="{28314DB1-D31B-4E05-80D8-FC9EDC8FF1A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2" name="PoljeZBesedilom 4501">
          <a:extLst>
            <a:ext uri="{FF2B5EF4-FFF2-40B4-BE49-F238E27FC236}">
              <a16:creationId xmlns:a16="http://schemas.microsoft.com/office/drawing/2014/main" id="{7670D680-7B05-4B92-B07B-70386513E27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3" name="PoljeZBesedilom 4502">
          <a:extLst>
            <a:ext uri="{FF2B5EF4-FFF2-40B4-BE49-F238E27FC236}">
              <a16:creationId xmlns:a16="http://schemas.microsoft.com/office/drawing/2014/main" id="{9A04C018-DB5D-42E4-A5B7-3C5B7007D3B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4" name="PoljeZBesedilom 4503">
          <a:extLst>
            <a:ext uri="{FF2B5EF4-FFF2-40B4-BE49-F238E27FC236}">
              <a16:creationId xmlns:a16="http://schemas.microsoft.com/office/drawing/2014/main" id="{6636C8CA-2C99-4D65-8675-EC5B2611371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5" name="PoljeZBesedilom 4504">
          <a:extLst>
            <a:ext uri="{FF2B5EF4-FFF2-40B4-BE49-F238E27FC236}">
              <a16:creationId xmlns:a16="http://schemas.microsoft.com/office/drawing/2014/main" id="{5E7C1A9C-4E2F-4874-A68E-E2C127C2015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6" name="PoljeZBesedilom 4505">
          <a:extLst>
            <a:ext uri="{FF2B5EF4-FFF2-40B4-BE49-F238E27FC236}">
              <a16:creationId xmlns:a16="http://schemas.microsoft.com/office/drawing/2014/main" id="{D447DC5D-A038-4482-B070-3A61F714350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7" name="PoljeZBesedilom 4506">
          <a:extLst>
            <a:ext uri="{FF2B5EF4-FFF2-40B4-BE49-F238E27FC236}">
              <a16:creationId xmlns:a16="http://schemas.microsoft.com/office/drawing/2014/main" id="{4FF866DB-A76E-403B-90C6-EB5C16112C8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8" name="PoljeZBesedilom 4507">
          <a:extLst>
            <a:ext uri="{FF2B5EF4-FFF2-40B4-BE49-F238E27FC236}">
              <a16:creationId xmlns:a16="http://schemas.microsoft.com/office/drawing/2014/main" id="{67DDB40A-FEA1-420D-A26B-5157A1C673C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9" name="PoljeZBesedilom 4508">
          <a:extLst>
            <a:ext uri="{FF2B5EF4-FFF2-40B4-BE49-F238E27FC236}">
              <a16:creationId xmlns:a16="http://schemas.microsoft.com/office/drawing/2014/main" id="{A9F6774A-77B2-4668-BABF-4FCE6DDDA0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0" name="PoljeZBesedilom 4509">
          <a:extLst>
            <a:ext uri="{FF2B5EF4-FFF2-40B4-BE49-F238E27FC236}">
              <a16:creationId xmlns:a16="http://schemas.microsoft.com/office/drawing/2014/main" id="{05C9143B-6B04-46DA-A8B9-8ED4024FFB4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1" name="PoljeZBesedilom 4510">
          <a:extLst>
            <a:ext uri="{FF2B5EF4-FFF2-40B4-BE49-F238E27FC236}">
              <a16:creationId xmlns:a16="http://schemas.microsoft.com/office/drawing/2014/main" id="{2DEE1A28-CB67-4E19-8BD7-F4D9BBF9EE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2" name="PoljeZBesedilom 4511">
          <a:extLst>
            <a:ext uri="{FF2B5EF4-FFF2-40B4-BE49-F238E27FC236}">
              <a16:creationId xmlns:a16="http://schemas.microsoft.com/office/drawing/2014/main" id="{BBDD1E1C-32D4-4F44-9C5C-A06EA2088BA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3" name="PoljeZBesedilom 4512">
          <a:extLst>
            <a:ext uri="{FF2B5EF4-FFF2-40B4-BE49-F238E27FC236}">
              <a16:creationId xmlns:a16="http://schemas.microsoft.com/office/drawing/2014/main" id="{766F7EBA-B6FB-4B7B-9A69-25A0B6C257D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4" name="PoljeZBesedilom 4513">
          <a:extLst>
            <a:ext uri="{FF2B5EF4-FFF2-40B4-BE49-F238E27FC236}">
              <a16:creationId xmlns:a16="http://schemas.microsoft.com/office/drawing/2014/main" id="{FE1B1D5D-03E0-4420-B1CD-A0B1877B9ED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5" name="PoljeZBesedilom 4514">
          <a:extLst>
            <a:ext uri="{FF2B5EF4-FFF2-40B4-BE49-F238E27FC236}">
              <a16:creationId xmlns:a16="http://schemas.microsoft.com/office/drawing/2014/main" id="{6B0B3C88-F695-4783-95CD-C8485A6467C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6" name="PoljeZBesedilom 4515">
          <a:extLst>
            <a:ext uri="{FF2B5EF4-FFF2-40B4-BE49-F238E27FC236}">
              <a16:creationId xmlns:a16="http://schemas.microsoft.com/office/drawing/2014/main" id="{2F073873-28E2-4E0B-B6DA-0E4288080B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7" name="PoljeZBesedilom 4516">
          <a:extLst>
            <a:ext uri="{FF2B5EF4-FFF2-40B4-BE49-F238E27FC236}">
              <a16:creationId xmlns:a16="http://schemas.microsoft.com/office/drawing/2014/main" id="{996292FF-B72B-49AE-B55B-1A0E3F5D73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8" name="PoljeZBesedilom 4517">
          <a:extLst>
            <a:ext uri="{FF2B5EF4-FFF2-40B4-BE49-F238E27FC236}">
              <a16:creationId xmlns:a16="http://schemas.microsoft.com/office/drawing/2014/main" id="{DE5DFC37-906B-4FBF-9281-54482D6359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9" name="PoljeZBesedilom 4518">
          <a:extLst>
            <a:ext uri="{FF2B5EF4-FFF2-40B4-BE49-F238E27FC236}">
              <a16:creationId xmlns:a16="http://schemas.microsoft.com/office/drawing/2014/main" id="{E995A718-0E4E-4036-87BD-114A299AEC0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0" name="PoljeZBesedilom 4519">
          <a:extLst>
            <a:ext uri="{FF2B5EF4-FFF2-40B4-BE49-F238E27FC236}">
              <a16:creationId xmlns:a16="http://schemas.microsoft.com/office/drawing/2014/main" id="{27D8516B-1C03-4170-9091-61A5FC361C3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1" name="PoljeZBesedilom 4520">
          <a:extLst>
            <a:ext uri="{FF2B5EF4-FFF2-40B4-BE49-F238E27FC236}">
              <a16:creationId xmlns:a16="http://schemas.microsoft.com/office/drawing/2014/main" id="{FD142695-2D95-4839-96F8-B04CF094350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2" name="PoljeZBesedilom 4521">
          <a:extLst>
            <a:ext uri="{FF2B5EF4-FFF2-40B4-BE49-F238E27FC236}">
              <a16:creationId xmlns:a16="http://schemas.microsoft.com/office/drawing/2014/main" id="{61CABD9F-082F-49D5-990C-7970F1B462B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3" name="PoljeZBesedilom 4522">
          <a:extLst>
            <a:ext uri="{FF2B5EF4-FFF2-40B4-BE49-F238E27FC236}">
              <a16:creationId xmlns:a16="http://schemas.microsoft.com/office/drawing/2014/main" id="{0CB7EDD3-3886-41BC-A900-FECE62ABA9A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4" name="PoljeZBesedilom 4523">
          <a:extLst>
            <a:ext uri="{FF2B5EF4-FFF2-40B4-BE49-F238E27FC236}">
              <a16:creationId xmlns:a16="http://schemas.microsoft.com/office/drawing/2014/main" id="{80CFC520-F2F4-42A9-B05A-C544D8B168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5" name="PoljeZBesedilom 4524">
          <a:extLst>
            <a:ext uri="{FF2B5EF4-FFF2-40B4-BE49-F238E27FC236}">
              <a16:creationId xmlns:a16="http://schemas.microsoft.com/office/drawing/2014/main" id="{696B90AB-7FC0-41CA-B181-43AB7AF3AA5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6" name="PoljeZBesedilom 4525">
          <a:extLst>
            <a:ext uri="{FF2B5EF4-FFF2-40B4-BE49-F238E27FC236}">
              <a16:creationId xmlns:a16="http://schemas.microsoft.com/office/drawing/2014/main" id="{92DB8BC2-51CF-4ED2-9264-FE0DF10B77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7" name="PoljeZBesedilom 4526">
          <a:extLst>
            <a:ext uri="{FF2B5EF4-FFF2-40B4-BE49-F238E27FC236}">
              <a16:creationId xmlns:a16="http://schemas.microsoft.com/office/drawing/2014/main" id="{E1C486CB-22E4-4B7C-9DAB-BF4FDFF0BF5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8" name="PoljeZBesedilom 4527">
          <a:extLst>
            <a:ext uri="{FF2B5EF4-FFF2-40B4-BE49-F238E27FC236}">
              <a16:creationId xmlns:a16="http://schemas.microsoft.com/office/drawing/2014/main" id="{1DE8C1F4-3EFA-4877-9242-808045E1D29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9" name="PoljeZBesedilom 4528">
          <a:extLst>
            <a:ext uri="{FF2B5EF4-FFF2-40B4-BE49-F238E27FC236}">
              <a16:creationId xmlns:a16="http://schemas.microsoft.com/office/drawing/2014/main" id="{0738BA64-0ACB-4CFC-BB69-B44287C4BE8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0" name="PoljeZBesedilom 4529">
          <a:extLst>
            <a:ext uri="{FF2B5EF4-FFF2-40B4-BE49-F238E27FC236}">
              <a16:creationId xmlns:a16="http://schemas.microsoft.com/office/drawing/2014/main" id="{12170302-9C06-4C18-8CBF-9ED5C64D121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1" name="PoljeZBesedilom 4530">
          <a:extLst>
            <a:ext uri="{FF2B5EF4-FFF2-40B4-BE49-F238E27FC236}">
              <a16:creationId xmlns:a16="http://schemas.microsoft.com/office/drawing/2014/main" id="{39C18A6B-E189-4BAC-9ADD-956048421AE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2" name="PoljeZBesedilom 4531">
          <a:extLst>
            <a:ext uri="{FF2B5EF4-FFF2-40B4-BE49-F238E27FC236}">
              <a16:creationId xmlns:a16="http://schemas.microsoft.com/office/drawing/2014/main" id="{E08D0767-F177-47DF-AEEB-4D6AEDCA085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3" name="PoljeZBesedilom 4532">
          <a:extLst>
            <a:ext uri="{FF2B5EF4-FFF2-40B4-BE49-F238E27FC236}">
              <a16:creationId xmlns:a16="http://schemas.microsoft.com/office/drawing/2014/main" id="{263A50D5-71B1-44A8-92C8-18150AA511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4" name="PoljeZBesedilom 4533">
          <a:extLst>
            <a:ext uri="{FF2B5EF4-FFF2-40B4-BE49-F238E27FC236}">
              <a16:creationId xmlns:a16="http://schemas.microsoft.com/office/drawing/2014/main" id="{4BE40B1D-BBE7-4E97-8060-607A65D9B0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5" name="PoljeZBesedilom 4534">
          <a:extLst>
            <a:ext uri="{FF2B5EF4-FFF2-40B4-BE49-F238E27FC236}">
              <a16:creationId xmlns:a16="http://schemas.microsoft.com/office/drawing/2014/main" id="{05EE1ECF-5146-451A-9E6D-1A645048397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6" name="PoljeZBesedilom 4535">
          <a:extLst>
            <a:ext uri="{FF2B5EF4-FFF2-40B4-BE49-F238E27FC236}">
              <a16:creationId xmlns:a16="http://schemas.microsoft.com/office/drawing/2014/main" id="{BD73FDAA-763A-4E77-853F-B6C866EE6E5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7" name="PoljeZBesedilom 4536">
          <a:extLst>
            <a:ext uri="{FF2B5EF4-FFF2-40B4-BE49-F238E27FC236}">
              <a16:creationId xmlns:a16="http://schemas.microsoft.com/office/drawing/2014/main" id="{74F104B6-3CCB-41C1-9E0A-865B334E01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8" name="PoljeZBesedilom 4537">
          <a:extLst>
            <a:ext uri="{FF2B5EF4-FFF2-40B4-BE49-F238E27FC236}">
              <a16:creationId xmlns:a16="http://schemas.microsoft.com/office/drawing/2014/main" id="{10D45CC8-B1CA-4DDB-8141-423E3AC37FB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9" name="PoljeZBesedilom 4538">
          <a:extLst>
            <a:ext uri="{FF2B5EF4-FFF2-40B4-BE49-F238E27FC236}">
              <a16:creationId xmlns:a16="http://schemas.microsoft.com/office/drawing/2014/main" id="{8233597E-C2B2-4C5C-9704-ACF3DEF5F96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0" name="PoljeZBesedilom 4539">
          <a:extLst>
            <a:ext uri="{FF2B5EF4-FFF2-40B4-BE49-F238E27FC236}">
              <a16:creationId xmlns:a16="http://schemas.microsoft.com/office/drawing/2014/main" id="{C5130117-7F0C-4A5E-A8A2-BD88211904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1" name="PoljeZBesedilom 4540">
          <a:extLst>
            <a:ext uri="{FF2B5EF4-FFF2-40B4-BE49-F238E27FC236}">
              <a16:creationId xmlns:a16="http://schemas.microsoft.com/office/drawing/2014/main" id="{F66AF159-BA3F-4E83-BF42-006437D3AE0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2" name="PoljeZBesedilom 4541">
          <a:extLst>
            <a:ext uri="{FF2B5EF4-FFF2-40B4-BE49-F238E27FC236}">
              <a16:creationId xmlns:a16="http://schemas.microsoft.com/office/drawing/2014/main" id="{977D03C7-B686-493D-AFAA-73C343E4D86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3" name="PoljeZBesedilom 4542">
          <a:extLst>
            <a:ext uri="{FF2B5EF4-FFF2-40B4-BE49-F238E27FC236}">
              <a16:creationId xmlns:a16="http://schemas.microsoft.com/office/drawing/2014/main" id="{08784850-1540-4A82-B283-1EBF8E36C86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4" name="PoljeZBesedilom 4543">
          <a:extLst>
            <a:ext uri="{FF2B5EF4-FFF2-40B4-BE49-F238E27FC236}">
              <a16:creationId xmlns:a16="http://schemas.microsoft.com/office/drawing/2014/main" id="{FF5E32E0-034E-4355-B437-B13939569DD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5" name="PoljeZBesedilom 4544">
          <a:extLst>
            <a:ext uri="{FF2B5EF4-FFF2-40B4-BE49-F238E27FC236}">
              <a16:creationId xmlns:a16="http://schemas.microsoft.com/office/drawing/2014/main" id="{E1A6B87A-4B9B-4B78-92F8-31FC813ADC7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6" name="PoljeZBesedilom 4545">
          <a:extLst>
            <a:ext uri="{FF2B5EF4-FFF2-40B4-BE49-F238E27FC236}">
              <a16:creationId xmlns:a16="http://schemas.microsoft.com/office/drawing/2014/main" id="{AF284117-7EAE-4319-B2C0-6EE1C6C4E39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7" name="PoljeZBesedilom 4546">
          <a:extLst>
            <a:ext uri="{FF2B5EF4-FFF2-40B4-BE49-F238E27FC236}">
              <a16:creationId xmlns:a16="http://schemas.microsoft.com/office/drawing/2014/main" id="{0E83DC46-009A-4A3A-A77E-821364CDE37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8" name="PoljeZBesedilom 4547">
          <a:extLst>
            <a:ext uri="{FF2B5EF4-FFF2-40B4-BE49-F238E27FC236}">
              <a16:creationId xmlns:a16="http://schemas.microsoft.com/office/drawing/2014/main" id="{B08D741A-122D-4486-9D0E-C5FCA70BBC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9" name="PoljeZBesedilom 4548">
          <a:extLst>
            <a:ext uri="{FF2B5EF4-FFF2-40B4-BE49-F238E27FC236}">
              <a16:creationId xmlns:a16="http://schemas.microsoft.com/office/drawing/2014/main" id="{8EBD34F0-A3EB-4156-97A9-0DC74B8E8C1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0" name="PoljeZBesedilom 4549">
          <a:extLst>
            <a:ext uri="{FF2B5EF4-FFF2-40B4-BE49-F238E27FC236}">
              <a16:creationId xmlns:a16="http://schemas.microsoft.com/office/drawing/2014/main" id="{1D3CBFF2-CD36-43BA-BAB7-BF00D5F402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1" name="PoljeZBesedilom 4550">
          <a:extLst>
            <a:ext uri="{FF2B5EF4-FFF2-40B4-BE49-F238E27FC236}">
              <a16:creationId xmlns:a16="http://schemas.microsoft.com/office/drawing/2014/main" id="{2FBC2AB9-325B-4DE4-A33D-8B35BBC4DA7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2" name="PoljeZBesedilom 4551">
          <a:extLst>
            <a:ext uri="{FF2B5EF4-FFF2-40B4-BE49-F238E27FC236}">
              <a16:creationId xmlns:a16="http://schemas.microsoft.com/office/drawing/2014/main" id="{4485FA4F-9EBF-41C9-8CDE-BE508FC8537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3" name="PoljeZBesedilom 4552">
          <a:extLst>
            <a:ext uri="{FF2B5EF4-FFF2-40B4-BE49-F238E27FC236}">
              <a16:creationId xmlns:a16="http://schemas.microsoft.com/office/drawing/2014/main" id="{51CDE39D-14D0-434A-9BC6-B6A1AB1E78E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4" name="PoljeZBesedilom 4553">
          <a:extLst>
            <a:ext uri="{FF2B5EF4-FFF2-40B4-BE49-F238E27FC236}">
              <a16:creationId xmlns:a16="http://schemas.microsoft.com/office/drawing/2014/main" id="{33C74945-7F80-4640-8491-7D484744B14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5" name="PoljeZBesedilom 4554">
          <a:extLst>
            <a:ext uri="{FF2B5EF4-FFF2-40B4-BE49-F238E27FC236}">
              <a16:creationId xmlns:a16="http://schemas.microsoft.com/office/drawing/2014/main" id="{2DE9F405-C402-4449-991C-9AEE3546373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6" name="PoljeZBesedilom 4555">
          <a:extLst>
            <a:ext uri="{FF2B5EF4-FFF2-40B4-BE49-F238E27FC236}">
              <a16:creationId xmlns:a16="http://schemas.microsoft.com/office/drawing/2014/main" id="{DD4511A0-B42F-4F8D-99F4-F6DF1E107ED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7" name="PoljeZBesedilom 4556">
          <a:extLst>
            <a:ext uri="{FF2B5EF4-FFF2-40B4-BE49-F238E27FC236}">
              <a16:creationId xmlns:a16="http://schemas.microsoft.com/office/drawing/2014/main" id="{39642FC8-91F1-4A7C-A226-F2189B499C2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8" name="PoljeZBesedilom 4557">
          <a:extLst>
            <a:ext uri="{FF2B5EF4-FFF2-40B4-BE49-F238E27FC236}">
              <a16:creationId xmlns:a16="http://schemas.microsoft.com/office/drawing/2014/main" id="{4D0F0AC0-998A-4015-AFAD-036C625065C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9" name="PoljeZBesedilom 4558">
          <a:extLst>
            <a:ext uri="{FF2B5EF4-FFF2-40B4-BE49-F238E27FC236}">
              <a16:creationId xmlns:a16="http://schemas.microsoft.com/office/drawing/2014/main" id="{0D36ED85-9752-43E5-BCCC-5EE0517B53C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0" name="PoljeZBesedilom 4559">
          <a:extLst>
            <a:ext uri="{FF2B5EF4-FFF2-40B4-BE49-F238E27FC236}">
              <a16:creationId xmlns:a16="http://schemas.microsoft.com/office/drawing/2014/main" id="{D020D256-36B9-4A95-B589-96C7134C6C8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1" name="PoljeZBesedilom 4560">
          <a:extLst>
            <a:ext uri="{FF2B5EF4-FFF2-40B4-BE49-F238E27FC236}">
              <a16:creationId xmlns:a16="http://schemas.microsoft.com/office/drawing/2014/main" id="{A025DC65-2661-47DB-B5B6-4A4891DED6D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2" name="PoljeZBesedilom 4561">
          <a:extLst>
            <a:ext uri="{FF2B5EF4-FFF2-40B4-BE49-F238E27FC236}">
              <a16:creationId xmlns:a16="http://schemas.microsoft.com/office/drawing/2014/main" id="{84696AD3-B86A-4E51-AF1D-AD6A2C1DB8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3" name="PoljeZBesedilom 4562">
          <a:extLst>
            <a:ext uri="{FF2B5EF4-FFF2-40B4-BE49-F238E27FC236}">
              <a16:creationId xmlns:a16="http://schemas.microsoft.com/office/drawing/2014/main" id="{26B28644-645F-46C6-9199-C514CA46874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4" name="PoljeZBesedilom 4563">
          <a:extLst>
            <a:ext uri="{FF2B5EF4-FFF2-40B4-BE49-F238E27FC236}">
              <a16:creationId xmlns:a16="http://schemas.microsoft.com/office/drawing/2014/main" id="{C62D3DEB-954C-48DA-92FA-A251D5CCA02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5" name="PoljeZBesedilom 4564">
          <a:extLst>
            <a:ext uri="{FF2B5EF4-FFF2-40B4-BE49-F238E27FC236}">
              <a16:creationId xmlns:a16="http://schemas.microsoft.com/office/drawing/2014/main" id="{ECB87F22-F473-45C7-A5E4-703424458D9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6" name="PoljeZBesedilom 4565">
          <a:extLst>
            <a:ext uri="{FF2B5EF4-FFF2-40B4-BE49-F238E27FC236}">
              <a16:creationId xmlns:a16="http://schemas.microsoft.com/office/drawing/2014/main" id="{0F53E777-856E-43E0-A18B-13E8B3EDE0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7" name="PoljeZBesedilom 4566">
          <a:extLst>
            <a:ext uri="{FF2B5EF4-FFF2-40B4-BE49-F238E27FC236}">
              <a16:creationId xmlns:a16="http://schemas.microsoft.com/office/drawing/2014/main" id="{63EA425E-12FB-4C46-82B6-3F1BFF58977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8" name="PoljeZBesedilom 4567">
          <a:extLst>
            <a:ext uri="{FF2B5EF4-FFF2-40B4-BE49-F238E27FC236}">
              <a16:creationId xmlns:a16="http://schemas.microsoft.com/office/drawing/2014/main" id="{4D278D69-231D-41DF-8080-FD69B2CD2D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9" name="PoljeZBesedilom 4568">
          <a:extLst>
            <a:ext uri="{FF2B5EF4-FFF2-40B4-BE49-F238E27FC236}">
              <a16:creationId xmlns:a16="http://schemas.microsoft.com/office/drawing/2014/main" id="{20EFF0F4-3AE5-4344-A090-5866484BFF3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0" name="PoljeZBesedilom 4569">
          <a:extLst>
            <a:ext uri="{FF2B5EF4-FFF2-40B4-BE49-F238E27FC236}">
              <a16:creationId xmlns:a16="http://schemas.microsoft.com/office/drawing/2014/main" id="{EDA32217-0E49-4C75-9367-A81F0154D84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1" name="PoljeZBesedilom 4570">
          <a:extLst>
            <a:ext uri="{FF2B5EF4-FFF2-40B4-BE49-F238E27FC236}">
              <a16:creationId xmlns:a16="http://schemas.microsoft.com/office/drawing/2014/main" id="{1213F4CA-E551-4620-BD45-21CE02D9E2F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2" name="PoljeZBesedilom 4571">
          <a:extLst>
            <a:ext uri="{FF2B5EF4-FFF2-40B4-BE49-F238E27FC236}">
              <a16:creationId xmlns:a16="http://schemas.microsoft.com/office/drawing/2014/main" id="{808479D1-959E-42CD-A3DF-A202F73D39D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3" name="PoljeZBesedilom 4572">
          <a:extLst>
            <a:ext uri="{FF2B5EF4-FFF2-40B4-BE49-F238E27FC236}">
              <a16:creationId xmlns:a16="http://schemas.microsoft.com/office/drawing/2014/main" id="{7C5779C6-298B-43C1-A5D0-8F54761093F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4" name="PoljeZBesedilom 4573">
          <a:extLst>
            <a:ext uri="{FF2B5EF4-FFF2-40B4-BE49-F238E27FC236}">
              <a16:creationId xmlns:a16="http://schemas.microsoft.com/office/drawing/2014/main" id="{E782387B-2DE5-4D93-BC5A-38B24F2C5C3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5" name="PoljeZBesedilom 4574">
          <a:extLst>
            <a:ext uri="{FF2B5EF4-FFF2-40B4-BE49-F238E27FC236}">
              <a16:creationId xmlns:a16="http://schemas.microsoft.com/office/drawing/2014/main" id="{18B4EA4E-072B-4421-8E39-C0BCDBF0DBA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6" name="PoljeZBesedilom 4575">
          <a:extLst>
            <a:ext uri="{FF2B5EF4-FFF2-40B4-BE49-F238E27FC236}">
              <a16:creationId xmlns:a16="http://schemas.microsoft.com/office/drawing/2014/main" id="{DDD7B35C-2982-4DDD-8EF0-D44A3DD0E88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7" name="PoljeZBesedilom 4576">
          <a:extLst>
            <a:ext uri="{FF2B5EF4-FFF2-40B4-BE49-F238E27FC236}">
              <a16:creationId xmlns:a16="http://schemas.microsoft.com/office/drawing/2014/main" id="{19038714-373A-4AB7-80B0-60D91D7BE1E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8" name="PoljeZBesedilom 4577">
          <a:extLst>
            <a:ext uri="{FF2B5EF4-FFF2-40B4-BE49-F238E27FC236}">
              <a16:creationId xmlns:a16="http://schemas.microsoft.com/office/drawing/2014/main" id="{70AB411E-9A02-48F5-8685-D4B833BB4D7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9" name="PoljeZBesedilom 4578">
          <a:extLst>
            <a:ext uri="{FF2B5EF4-FFF2-40B4-BE49-F238E27FC236}">
              <a16:creationId xmlns:a16="http://schemas.microsoft.com/office/drawing/2014/main" id="{BC42A426-7FDE-45F1-8E75-71658E62474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0" name="PoljeZBesedilom 4579">
          <a:extLst>
            <a:ext uri="{FF2B5EF4-FFF2-40B4-BE49-F238E27FC236}">
              <a16:creationId xmlns:a16="http://schemas.microsoft.com/office/drawing/2014/main" id="{0E7BBEF4-95F5-4610-99FB-BF2B69634A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1" name="PoljeZBesedilom 4580">
          <a:extLst>
            <a:ext uri="{FF2B5EF4-FFF2-40B4-BE49-F238E27FC236}">
              <a16:creationId xmlns:a16="http://schemas.microsoft.com/office/drawing/2014/main" id="{B454BAB8-7DCB-426C-AAB1-DF30BD8BEFA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2" name="PoljeZBesedilom 4581">
          <a:extLst>
            <a:ext uri="{FF2B5EF4-FFF2-40B4-BE49-F238E27FC236}">
              <a16:creationId xmlns:a16="http://schemas.microsoft.com/office/drawing/2014/main" id="{26F5794F-82C2-45AA-9365-B4D8C363479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3" name="PoljeZBesedilom 4582">
          <a:extLst>
            <a:ext uri="{FF2B5EF4-FFF2-40B4-BE49-F238E27FC236}">
              <a16:creationId xmlns:a16="http://schemas.microsoft.com/office/drawing/2014/main" id="{EC905C52-EDF9-459F-80E0-D3C74DC7813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4" name="PoljeZBesedilom 4583">
          <a:extLst>
            <a:ext uri="{FF2B5EF4-FFF2-40B4-BE49-F238E27FC236}">
              <a16:creationId xmlns:a16="http://schemas.microsoft.com/office/drawing/2014/main" id="{63DC2D87-31DC-4A9F-8924-E279A9B15A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5" name="PoljeZBesedilom 4584">
          <a:extLst>
            <a:ext uri="{FF2B5EF4-FFF2-40B4-BE49-F238E27FC236}">
              <a16:creationId xmlns:a16="http://schemas.microsoft.com/office/drawing/2014/main" id="{CFEB6A8B-B9AF-4147-A13E-C7773D899DE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6" name="PoljeZBesedilom 4585">
          <a:extLst>
            <a:ext uri="{FF2B5EF4-FFF2-40B4-BE49-F238E27FC236}">
              <a16:creationId xmlns:a16="http://schemas.microsoft.com/office/drawing/2014/main" id="{D469736B-5232-4541-9ABB-B888525C292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7" name="PoljeZBesedilom 4586">
          <a:extLst>
            <a:ext uri="{FF2B5EF4-FFF2-40B4-BE49-F238E27FC236}">
              <a16:creationId xmlns:a16="http://schemas.microsoft.com/office/drawing/2014/main" id="{0D36FE67-6DCD-4541-9409-12195AF4FEA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8" name="PoljeZBesedilom 4587">
          <a:extLst>
            <a:ext uri="{FF2B5EF4-FFF2-40B4-BE49-F238E27FC236}">
              <a16:creationId xmlns:a16="http://schemas.microsoft.com/office/drawing/2014/main" id="{D4D7D465-D2C5-4C8B-90AF-0ADEBC6315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9" name="PoljeZBesedilom 4588">
          <a:extLst>
            <a:ext uri="{FF2B5EF4-FFF2-40B4-BE49-F238E27FC236}">
              <a16:creationId xmlns:a16="http://schemas.microsoft.com/office/drawing/2014/main" id="{E092E864-CAC6-4C79-B8E6-04156B96C89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0" name="PoljeZBesedilom 4589">
          <a:extLst>
            <a:ext uri="{FF2B5EF4-FFF2-40B4-BE49-F238E27FC236}">
              <a16:creationId xmlns:a16="http://schemas.microsoft.com/office/drawing/2014/main" id="{E22CF342-ADA8-4892-A400-2478B95B3E4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1" name="PoljeZBesedilom 4590">
          <a:extLst>
            <a:ext uri="{FF2B5EF4-FFF2-40B4-BE49-F238E27FC236}">
              <a16:creationId xmlns:a16="http://schemas.microsoft.com/office/drawing/2014/main" id="{C038A979-D03F-49EF-B8A0-9363F7D6A12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2" name="PoljeZBesedilom 4591">
          <a:extLst>
            <a:ext uri="{FF2B5EF4-FFF2-40B4-BE49-F238E27FC236}">
              <a16:creationId xmlns:a16="http://schemas.microsoft.com/office/drawing/2014/main" id="{33359F2B-3DEA-483A-B85D-325B10D66AC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3" name="PoljeZBesedilom 4592">
          <a:extLst>
            <a:ext uri="{FF2B5EF4-FFF2-40B4-BE49-F238E27FC236}">
              <a16:creationId xmlns:a16="http://schemas.microsoft.com/office/drawing/2014/main" id="{9508749C-00AF-46F7-82C7-8B2225847A6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4" name="PoljeZBesedilom 4593">
          <a:extLst>
            <a:ext uri="{FF2B5EF4-FFF2-40B4-BE49-F238E27FC236}">
              <a16:creationId xmlns:a16="http://schemas.microsoft.com/office/drawing/2014/main" id="{9484D576-A198-4483-8A7A-6B701082373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5" name="PoljeZBesedilom 4594">
          <a:extLst>
            <a:ext uri="{FF2B5EF4-FFF2-40B4-BE49-F238E27FC236}">
              <a16:creationId xmlns:a16="http://schemas.microsoft.com/office/drawing/2014/main" id="{DC217D5E-F16F-4316-8044-B80038CDBFE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6" name="PoljeZBesedilom 4595">
          <a:extLst>
            <a:ext uri="{FF2B5EF4-FFF2-40B4-BE49-F238E27FC236}">
              <a16:creationId xmlns:a16="http://schemas.microsoft.com/office/drawing/2014/main" id="{6CF231B6-D576-4926-8739-1625BBCE4BA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7" name="PoljeZBesedilom 4596">
          <a:extLst>
            <a:ext uri="{FF2B5EF4-FFF2-40B4-BE49-F238E27FC236}">
              <a16:creationId xmlns:a16="http://schemas.microsoft.com/office/drawing/2014/main" id="{DDEA8411-6E33-4800-8377-9F76EEFF995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8" name="PoljeZBesedilom 4597">
          <a:extLst>
            <a:ext uri="{FF2B5EF4-FFF2-40B4-BE49-F238E27FC236}">
              <a16:creationId xmlns:a16="http://schemas.microsoft.com/office/drawing/2014/main" id="{F7B08AA1-B5BA-4F88-8F79-B85B17A657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9" name="PoljeZBesedilom 4598">
          <a:extLst>
            <a:ext uri="{FF2B5EF4-FFF2-40B4-BE49-F238E27FC236}">
              <a16:creationId xmlns:a16="http://schemas.microsoft.com/office/drawing/2014/main" id="{817F6402-2318-4F88-B5E8-9F09A74571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0" name="PoljeZBesedilom 4599">
          <a:extLst>
            <a:ext uri="{FF2B5EF4-FFF2-40B4-BE49-F238E27FC236}">
              <a16:creationId xmlns:a16="http://schemas.microsoft.com/office/drawing/2014/main" id="{52FF5EF3-4650-4115-9477-A1FD1DA1D5B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1" name="PoljeZBesedilom 4600">
          <a:extLst>
            <a:ext uri="{FF2B5EF4-FFF2-40B4-BE49-F238E27FC236}">
              <a16:creationId xmlns:a16="http://schemas.microsoft.com/office/drawing/2014/main" id="{D4D5CB6C-32B1-4BBC-A243-D5C35567199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2" name="PoljeZBesedilom 4601">
          <a:extLst>
            <a:ext uri="{FF2B5EF4-FFF2-40B4-BE49-F238E27FC236}">
              <a16:creationId xmlns:a16="http://schemas.microsoft.com/office/drawing/2014/main" id="{B9DD2B02-DF47-4A61-838D-1253090C938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3" name="PoljeZBesedilom 4602">
          <a:extLst>
            <a:ext uri="{FF2B5EF4-FFF2-40B4-BE49-F238E27FC236}">
              <a16:creationId xmlns:a16="http://schemas.microsoft.com/office/drawing/2014/main" id="{EC900CCA-7A2E-4783-92D3-294779AF194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4" name="PoljeZBesedilom 4603">
          <a:extLst>
            <a:ext uri="{FF2B5EF4-FFF2-40B4-BE49-F238E27FC236}">
              <a16:creationId xmlns:a16="http://schemas.microsoft.com/office/drawing/2014/main" id="{1F0BF33C-70C3-4A35-9D72-FD6537A97B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5" name="PoljeZBesedilom 4604">
          <a:extLst>
            <a:ext uri="{FF2B5EF4-FFF2-40B4-BE49-F238E27FC236}">
              <a16:creationId xmlns:a16="http://schemas.microsoft.com/office/drawing/2014/main" id="{E8DE56EC-247A-4C36-8B82-283372E80F2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6" name="PoljeZBesedilom 4605">
          <a:extLst>
            <a:ext uri="{FF2B5EF4-FFF2-40B4-BE49-F238E27FC236}">
              <a16:creationId xmlns:a16="http://schemas.microsoft.com/office/drawing/2014/main" id="{62721C9A-0038-4CB4-81D2-33A3D4C3CCF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7" name="PoljeZBesedilom 4606">
          <a:extLst>
            <a:ext uri="{FF2B5EF4-FFF2-40B4-BE49-F238E27FC236}">
              <a16:creationId xmlns:a16="http://schemas.microsoft.com/office/drawing/2014/main" id="{2EAEF3F9-984E-4637-AC9A-C4CA3F55726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8" name="PoljeZBesedilom 4607">
          <a:extLst>
            <a:ext uri="{FF2B5EF4-FFF2-40B4-BE49-F238E27FC236}">
              <a16:creationId xmlns:a16="http://schemas.microsoft.com/office/drawing/2014/main" id="{0B48C869-7444-4194-B413-81A1A167700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9" name="PoljeZBesedilom 4608">
          <a:extLst>
            <a:ext uri="{FF2B5EF4-FFF2-40B4-BE49-F238E27FC236}">
              <a16:creationId xmlns:a16="http://schemas.microsoft.com/office/drawing/2014/main" id="{4FCE14A4-08D7-4C22-AB2F-BAC13F54CD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0" name="PoljeZBesedilom 4609">
          <a:extLst>
            <a:ext uri="{FF2B5EF4-FFF2-40B4-BE49-F238E27FC236}">
              <a16:creationId xmlns:a16="http://schemas.microsoft.com/office/drawing/2014/main" id="{3BEADEE7-7873-4181-9785-7DC7616192F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1" name="PoljeZBesedilom 4610">
          <a:extLst>
            <a:ext uri="{FF2B5EF4-FFF2-40B4-BE49-F238E27FC236}">
              <a16:creationId xmlns:a16="http://schemas.microsoft.com/office/drawing/2014/main" id="{022C22E3-064E-4C3E-A13D-A5F2F7BE7B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2" name="PoljeZBesedilom 4611">
          <a:extLst>
            <a:ext uri="{FF2B5EF4-FFF2-40B4-BE49-F238E27FC236}">
              <a16:creationId xmlns:a16="http://schemas.microsoft.com/office/drawing/2014/main" id="{869AA189-580E-4BAE-B7D4-DBE6799D326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3" name="PoljeZBesedilom 4612">
          <a:extLst>
            <a:ext uri="{FF2B5EF4-FFF2-40B4-BE49-F238E27FC236}">
              <a16:creationId xmlns:a16="http://schemas.microsoft.com/office/drawing/2014/main" id="{A17A0471-EB87-437F-8E80-77D05DBD15B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4" name="PoljeZBesedilom 4613">
          <a:extLst>
            <a:ext uri="{FF2B5EF4-FFF2-40B4-BE49-F238E27FC236}">
              <a16:creationId xmlns:a16="http://schemas.microsoft.com/office/drawing/2014/main" id="{3D71FF7F-143D-4B79-B0EE-2DED543CEA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5" name="PoljeZBesedilom 4614">
          <a:extLst>
            <a:ext uri="{FF2B5EF4-FFF2-40B4-BE49-F238E27FC236}">
              <a16:creationId xmlns:a16="http://schemas.microsoft.com/office/drawing/2014/main" id="{0F92B8DB-7A4C-41BC-BABE-6A89C811A5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6" name="PoljeZBesedilom 4615">
          <a:extLst>
            <a:ext uri="{FF2B5EF4-FFF2-40B4-BE49-F238E27FC236}">
              <a16:creationId xmlns:a16="http://schemas.microsoft.com/office/drawing/2014/main" id="{E0E284C6-D91B-4983-BD53-D09413BD4F8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7" name="PoljeZBesedilom 4616">
          <a:extLst>
            <a:ext uri="{FF2B5EF4-FFF2-40B4-BE49-F238E27FC236}">
              <a16:creationId xmlns:a16="http://schemas.microsoft.com/office/drawing/2014/main" id="{D506F0D0-3C01-4A5F-94F3-C18AEDAF77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8" name="PoljeZBesedilom 4617">
          <a:extLst>
            <a:ext uri="{FF2B5EF4-FFF2-40B4-BE49-F238E27FC236}">
              <a16:creationId xmlns:a16="http://schemas.microsoft.com/office/drawing/2014/main" id="{17650B76-EA9F-466A-A120-5BD58F78E1C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9" name="PoljeZBesedilom 4618">
          <a:extLst>
            <a:ext uri="{FF2B5EF4-FFF2-40B4-BE49-F238E27FC236}">
              <a16:creationId xmlns:a16="http://schemas.microsoft.com/office/drawing/2014/main" id="{0CC9954B-84E0-41AD-9C26-0D660F63B9D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0" name="PoljeZBesedilom 4619">
          <a:extLst>
            <a:ext uri="{FF2B5EF4-FFF2-40B4-BE49-F238E27FC236}">
              <a16:creationId xmlns:a16="http://schemas.microsoft.com/office/drawing/2014/main" id="{8A4C75C2-6DA6-4018-861B-39B9F8D16DA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1" name="PoljeZBesedilom 4620">
          <a:extLst>
            <a:ext uri="{FF2B5EF4-FFF2-40B4-BE49-F238E27FC236}">
              <a16:creationId xmlns:a16="http://schemas.microsoft.com/office/drawing/2014/main" id="{CC10EEB9-FDCD-46B0-A642-4E517FE4AC9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2" name="PoljeZBesedilom 4621">
          <a:extLst>
            <a:ext uri="{FF2B5EF4-FFF2-40B4-BE49-F238E27FC236}">
              <a16:creationId xmlns:a16="http://schemas.microsoft.com/office/drawing/2014/main" id="{9AA29174-C636-4773-B813-8EB4B8CD77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3" name="PoljeZBesedilom 4622">
          <a:extLst>
            <a:ext uri="{FF2B5EF4-FFF2-40B4-BE49-F238E27FC236}">
              <a16:creationId xmlns:a16="http://schemas.microsoft.com/office/drawing/2014/main" id="{4C5410ED-885C-452E-8D38-88B7A8E63B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4" name="PoljeZBesedilom 4623">
          <a:extLst>
            <a:ext uri="{FF2B5EF4-FFF2-40B4-BE49-F238E27FC236}">
              <a16:creationId xmlns:a16="http://schemas.microsoft.com/office/drawing/2014/main" id="{AAC0C0A7-5814-4555-86BE-8DD4D214AC4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5" name="PoljeZBesedilom 4624">
          <a:extLst>
            <a:ext uri="{FF2B5EF4-FFF2-40B4-BE49-F238E27FC236}">
              <a16:creationId xmlns:a16="http://schemas.microsoft.com/office/drawing/2014/main" id="{629B3D92-611F-49A9-AAE0-A7DD035B54A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6" name="PoljeZBesedilom 4625">
          <a:extLst>
            <a:ext uri="{FF2B5EF4-FFF2-40B4-BE49-F238E27FC236}">
              <a16:creationId xmlns:a16="http://schemas.microsoft.com/office/drawing/2014/main" id="{65CCA43B-8973-4B27-B27C-1CE7378529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7" name="PoljeZBesedilom 4626">
          <a:extLst>
            <a:ext uri="{FF2B5EF4-FFF2-40B4-BE49-F238E27FC236}">
              <a16:creationId xmlns:a16="http://schemas.microsoft.com/office/drawing/2014/main" id="{A13D4980-2B81-4BFE-A288-113F57F912C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8" name="PoljeZBesedilom 4627">
          <a:extLst>
            <a:ext uri="{FF2B5EF4-FFF2-40B4-BE49-F238E27FC236}">
              <a16:creationId xmlns:a16="http://schemas.microsoft.com/office/drawing/2014/main" id="{96D4F9FA-D2F8-44F1-8AF9-A71A9EF847D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9" name="PoljeZBesedilom 4628">
          <a:extLst>
            <a:ext uri="{FF2B5EF4-FFF2-40B4-BE49-F238E27FC236}">
              <a16:creationId xmlns:a16="http://schemas.microsoft.com/office/drawing/2014/main" id="{CDF0229F-7A05-4F18-967F-D7411F155AF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0" name="PoljeZBesedilom 4629">
          <a:extLst>
            <a:ext uri="{FF2B5EF4-FFF2-40B4-BE49-F238E27FC236}">
              <a16:creationId xmlns:a16="http://schemas.microsoft.com/office/drawing/2014/main" id="{940E4674-B7EF-43AF-A10F-2449CA5CB0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1" name="PoljeZBesedilom 4630">
          <a:extLst>
            <a:ext uri="{FF2B5EF4-FFF2-40B4-BE49-F238E27FC236}">
              <a16:creationId xmlns:a16="http://schemas.microsoft.com/office/drawing/2014/main" id="{980F5F5B-FA88-44C8-8E11-F4D451F8911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2" name="PoljeZBesedilom 4631">
          <a:extLst>
            <a:ext uri="{FF2B5EF4-FFF2-40B4-BE49-F238E27FC236}">
              <a16:creationId xmlns:a16="http://schemas.microsoft.com/office/drawing/2014/main" id="{B6D0EEB9-5712-4D8F-B68E-EE39577A577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3" name="PoljeZBesedilom 4632">
          <a:extLst>
            <a:ext uri="{FF2B5EF4-FFF2-40B4-BE49-F238E27FC236}">
              <a16:creationId xmlns:a16="http://schemas.microsoft.com/office/drawing/2014/main" id="{AC2D9534-A9C0-40B7-9979-D88226F20EC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4" name="PoljeZBesedilom 4633">
          <a:extLst>
            <a:ext uri="{FF2B5EF4-FFF2-40B4-BE49-F238E27FC236}">
              <a16:creationId xmlns:a16="http://schemas.microsoft.com/office/drawing/2014/main" id="{8989EC20-B4DA-48C5-93D3-8EAC6E882AB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5" name="PoljeZBesedilom 4634">
          <a:extLst>
            <a:ext uri="{FF2B5EF4-FFF2-40B4-BE49-F238E27FC236}">
              <a16:creationId xmlns:a16="http://schemas.microsoft.com/office/drawing/2014/main" id="{869D4DCB-E1BB-4089-A063-1BD193346A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6" name="PoljeZBesedilom 4635">
          <a:extLst>
            <a:ext uri="{FF2B5EF4-FFF2-40B4-BE49-F238E27FC236}">
              <a16:creationId xmlns:a16="http://schemas.microsoft.com/office/drawing/2014/main" id="{55F28C3A-875D-4DCE-A251-DAFDF3E881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7" name="PoljeZBesedilom 4636">
          <a:extLst>
            <a:ext uri="{FF2B5EF4-FFF2-40B4-BE49-F238E27FC236}">
              <a16:creationId xmlns:a16="http://schemas.microsoft.com/office/drawing/2014/main" id="{E66B49B5-D0B7-4EFC-A094-09E07BE6DF8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8" name="PoljeZBesedilom 4637">
          <a:extLst>
            <a:ext uri="{FF2B5EF4-FFF2-40B4-BE49-F238E27FC236}">
              <a16:creationId xmlns:a16="http://schemas.microsoft.com/office/drawing/2014/main" id="{D1D3D8F4-5E27-4ED5-AA36-183DB011DFC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9" name="PoljeZBesedilom 4638">
          <a:extLst>
            <a:ext uri="{FF2B5EF4-FFF2-40B4-BE49-F238E27FC236}">
              <a16:creationId xmlns:a16="http://schemas.microsoft.com/office/drawing/2014/main" id="{F15F7CB4-9526-4646-B71A-F9BFF326588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0" name="PoljeZBesedilom 4639">
          <a:extLst>
            <a:ext uri="{FF2B5EF4-FFF2-40B4-BE49-F238E27FC236}">
              <a16:creationId xmlns:a16="http://schemas.microsoft.com/office/drawing/2014/main" id="{D4970BBE-DD07-48ED-B63F-69AF25E3779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1" name="PoljeZBesedilom 4640">
          <a:extLst>
            <a:ext uri="{FF2B5EF4-FFF2-40B4-BE49-F238E27FC236}">
              <a16:creationId xmlns:a16="http://schemas.microsoft.com/office/drawing/2014/main" id="{AF2BA7F2-AC57-4210-A36C-8EC2E7E9FC9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2" name="PoljeZBesedilom 4641">
          <a:extLst>
            <a:ext uri="{FF2B5EF4-FFF2-40B4-BE49-F238E27FC236}">
              <a16:creationId xmlns:a16="http://schemas.microsoft.com/office/drawing/2014/main" id="{9EA7DC69-E745-4E43-8C9F-9E65C73EBFF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3" name="PoljeZBesedilom 4642">
          <a:extLst>
            <a:ext uri="{FF2B5EF4-FFF2-40B4-BE49-F238E27FC236}">
              <a16:creationId xmlns:a16="http://schemas.microsoft.com/office/drawing/2014/main" id="{1BA064A6-A42E-41FA-A70C-C54C24C5AF6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4" name="PoljeZBesedilom 4643">
          <a:extLst>
            <a:ext uri="{FF2B5EF4-FFF2-40B4-BE49-F238E27FC236}">
              <a16:creationId xmlns:a16="http://schemas.microsoft.com/office/drawing/2014/main" id="{13EB8829-0466-4ADC-B106-162EDAC9E97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5" name="PoljeZBesedilom 4644">
          <a:extLst>
            <a:ext uri="{FF2B5EF4-FFF2-40B4-BE49-F238E27FC236}">
              <a16:creationId xmlns:a16="http://schemas.microsoft.com/office/drawing/2014/main" id="{AEF7545F-E448-4BAA-913D-91CBD8202CF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6" name="PoljeZBesedilom 4645">
          <a:extLst>
            <a:ext uri="{FF2B5EF4-FFF2-40B4-BE49-F238E27FC236}">
              <a16:creationId xmlns:a16="http://schemas.microsoft.com/office/drawing/2014/main" id="{3C487E9A-2E9C-4764-836D-151DA5013ED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7" name="PoljeZBesedilom 4646">
          <a:extLst>
            <a:ext uri="{FF2B5EF4-FFF2-40B4-BE49-F238E27FC236}">
              <a16:creationId xmlns:a16="http://schemas.microsoft.com/office/drawing/2014/main" id="{83C78BED-36A5-42C4-96AA-5BDD7463A9F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8" name="PoljeZBesedilom 4647">
          <a:extLst>
            <a:ext uri="{FF2B5EF4-FFF2-40B4-BE49-F238E27FC236}">
              <a16:creationId xmlns:a16="http://schemas.microsoft.com/office/drawing/2014/main" id="{86277938-1ACD-4977-B941-EB86CFE29ED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9" name="PoljeZBesedilom 4648">
          <a:extLst>
            <a:ext uri="{FF2B5EF4-FFF2-40B4-BE49-F238E27FC236}">
              <a16:creationId xmlns:a16="http://schemas.microsoft.com/office/drawing/2014/main" id="{B29F9763-C32B-4E62-BA77-3478E5631E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0" name="PoljeZBesedilom 4649">
          <a:extLst>
            <a:ext uri="{FF2B5EF4-FFF2-40B4-BE49-F238E27FC236}">
              <a16:creationId xmlns:a16="http://schemas.microsoft.com/office/drawing/2014/main" id="{F5AEDABC-C403-4D11-A616-A79326276A8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1" name="PoljeZBesedilom 4650">
          <a:extLst>
            <a:ext uri="{FF2B5EF4-FFF2-40B4-BE49-F238E27FC236}">
              <a16:creationId xmlns:a16="http://schemas.microsoft.com/office/drawing/2014/main" id="{FE681DDE-7579-4235-897B-7D73119F141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2" name="PoljeZBesedilom 4651">
          <a:extLst>
            <a:ext uri="{FF2B5EF4-FFF2-40B4-BE49-F238E27FC236}">
              <a16:creationId xmlns:a16="http://schemas.microsoft.com/office/drawing/2014/main" id="{776EFD4A-98F1-4C17-B9D1-14A25E23B8B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3" name="PoljeZBesedilom 4652">
          <a:extLst>
            <a:ext uri="{FF2B5EF4-FFF2-40B4-BE49-F238E27FC236}">
              <a16:creationId xmlns:a16="http://schemas.microsoft.com/office/drawing/2014/main" id="{1B160BD2-DF94-4887-96D9-BC56484E3E9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4" name="PoljeZBesedilom 4653">
          <a:extLst>
            <a:ext uri="{FF2B5EF4-FFF2-40B4-BE49-F238E27FC236}">
              <a16:creationId xmlns:a16="http://schemas.microsoft.com/office/drawing/2014/main" id="{E81DEF24-DF55-4A79-B3F4-0CDC08AE7E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5" name="PoljeZBesedilom 4654">
          <a:extLst>
            <a:ext uri="{FF2B5EF4-FFF2-40B4-BE49-F238E27FC236}">
              <a16:creationId xmlns:a16="http://schemas.microsoft.com/office/drawing/2014/main" id="{A3A912AD-2D91-4EE4-A8F5-AC1230FEEB2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6" name="PoljeZBesedilom 4655">
          <a:extLst>
            <a:ext uri="{FF2B5EF4-FFF2-40B4-BE49-F238E27FC236}">
              <a16:creationId xmlns:a16="http://schemas.microsoft.com/office/drawing/2014/main" id="{9A2FBADC-5671-4072-8908-2BF6B106EAD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7" name="PoljeZBesedilom 4656">
          <a:extLst>
            <a:ext uri="{FF2B5EF4-FFF2-40B4-BE49-F238E27FC236}">
              <a16:creationId xmlns:a16="http://schemas.microsoft.com/office/drawing/2014/main" id="{3A54D358-8B9E-47A8-90CD-7C589AA3725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8" name="PoljeZBesedilom 4657">
          <a:extLst>
            <a:ext uri="{FF2B5EF4-FFF2-40B4-BE49-F238E27FC236}">
              <a16:creationId xmlns:a16="http://schemas.microsoft.com/office/drawing/2014/main" id="{0FBF65D8-FCC3-4D30-9721-16417A318B3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9" name="PoljeZBesedilom 4658">
          <a:extLst>
            <a:ext uri="{FF2B5EF4-FFF2-40B4-BE49-F238E27FC236}">
              <a16:creationId xmlns:a16="http://schemas.microsoft.com/office/drawing/2014/main" id="{3CC05C94-3EA9-442A-BBDA-DB5CB732104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0" name="PoljeZBesedilom 4659">
          <a:extLst>
            <a:ext uri="{FF2B5EF4-FFF2-40B4-BE49-F238E27FC236}">
              <a16:creationId xmlns:a16="http://schemas.microsoft.com/office/drawing/2014/main" id="{AB2394FE-5172-4398-9939-F5107D19896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1" name="PoljeZBesedilom 4660">
          <a:extLst>
            <a:ext uri="{FF2B5EF4-FFF2-40B4-BE49-F238E27FC236}">
              <a16:creationId xmlns:a16="http://schemas.microsoft.com/office/drawing/2014/main" id="{DD393EB5-43A9-4E85-960E-5DAEA49FAB4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2" name="PoljeZBesedilom 4661">
          <a:extLst>
            <a:ext uri="{FF2B5EF4-FFF2-40B4-BE49-F238E27FC236}">
              <a16:creationId xmlns:a16="http://schemas.microsoft.com/office/drawing/2014/main" id="{4B3C5746-D197-4001-8B46-6EDE768C197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3" name="PoljeZBesedilom 4662">
          <a:extLst>
            <a:ext uri="{FF2B5EF4-FFF2-40B4-BE49-F238E27FC236}">
              <a16:creationId xmlns:a16="http://schemas.microsoft.com/office/drawing/2014/main" id="{26F5ADB2-3447-48D9-B658-0EF86CFE3B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4" name="PoljeZBesedilom 4663">
          <a:extLst>
            <a:ext uri="{FF2B5EF4-FFF2-40B4-BE49-F238E27FC236}">
              <a16:creationId xmlns:a16="http://schemas.microsoft.com/office/drawing/2014/main" id="{C9134248-7533-4B3A-A01B-032C57650C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5" name="PoljeZBesedilom 4664">
          <a:extLst>
            <a:ext uri="{FF2B5EF4-FFF2-40B4-BE49-F238E27FC236}">
              <a16:creationId xmlns:a16="http://schemas.microsoft.com/office/drawing/2014/main" id="{2ADC8C7A-852C-4191-824E-33BBC60427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6" name="PoljeZBesedilom 4665">
          <a:extLst>
            <a:ext uri="{FF2B5EF4-FFF2-40B4-BE49-F238E27FC236}">
              <a16:creationId xmlns:a16="http://schemas.microsoft.com/office/drawing/2014/main" id="{AD365075-27A1-4AD0-B825-DAF9CB665B1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7" name="PoljeZBesedilom 4666">
          <a:extLst>
            <a:ext uri="{FF2B5EF4-FFF2-40B4-BE49-F238E27FC236}">
              <a16:creationId xmlns:a16="http://schemas.microsoft.com/office/drawing/2014/main" id="{7857B1BF-7651-4E53-9B47-61800AA0118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8" name="PoljeZBesedilom 4667">
          <a:extLst>
            <a:ext uri="{FF2B5EF4-FFF2-40B4-BE49-F238E27FC236}">
              <a16:creationId xmlns:a16="http://schemas.microsoft.com/office/drawing/2014/main" id="{18731C1E-7AC0-4D04-8AA1-BC4E743990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9" name="PoljeZBesedilom 4668">
          <a:extLst>
            <a:ext uri="{FF2B5EF4-FFF2-40B4-BE49-F238E27FC236}">
              <a16:creationId xmlns:a16="http://schemas.microsoft.com/office/drawing/2014/main" id="{E257D03C-31C3-4CD5-8D38-F7D36496692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0" name="PoljeZBesedilom 4669">
          <a:extLst>
            <a:ext uri="{FF2B5EF4-FFF2-40B4-BE49-F238E27FC236}">
              <a16:creationId xmlns:a16="http://schemas.microsoft.com/office/drawing/2014/main" id="{A9DF3E29-68E3-4DA9-95B6-8F0C3C7E305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1" name="PoljeZBesedilom 4670">
          <a:extLst>
            <a:ext uri="{FF2B5EF4-FFF2-40B4-BE49-F238E27FC236}">
              <a16:creationId xmlns:a16="http://schemas.microsoft.com/office/drawing/2014/main" id="{59DAADA0-BC9A-4B8A-8ABB-F50F72382B3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2" name="PoljeZBesedilom 4671">
          <a:extLst>
            <a:ext uri="{FF2B5EF4-FFF2-40B4-BE49-F238E27FC236}">
              <a16:creationId xmlns:a16="http://schemas.microsoft.com/office/drawing/2014/main" id="{F1BF8567-7224-48DA-8DFD-651310213E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3" name="PoljeZBesedilom 4672">
          <a:extLst>
            <a:ext uri="{FF2B5EF4-FFF2-40B4-BE49-F238E27FC236}">
              <a16:creationId xmlns:a16="http://schemas.microsoft.com/office/drawing/2014/main" id="{90CD3934-E4F7-4837-A0CD-6C0105F247D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4" name="PoljeZBesedilom 4673">
          <a:extLst>
            <a:ext uri="{FF2B5EF4-FFF2-40B4-BE49-F238E27FC236}">
              <a16:creationId xmlns:a16="http://schemas.microsoft.com/office/drawing/2014/main" id="{BAF426A4-53DA-4A0F-A310-25B521C0186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5" name="PoljeZBesedilom 4674">
          <a:extLst>
            <a:ext uri="{FF2B5EF4-FFF2-40B4-BE49-F238E27FC236}">
              <a16:creationId xmlns:a16="http://schemas.microsoft.com/office/drawing/2014/main" id="{B07FEF37-D4F8-4147-90FA-370049F967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6" name="PoljeZBesedilom 4675">
          <a:extLst>
            <a:ext uri="{FF2B5EF4-FFF2-40B4-BE49-F238E27FC236}">
              <a16:creationId xmlns:a16="http://schemas.microsoft.com/office/drawing/2014/main" id="{A002EECD-344A-4F6E-B6CB-1FB7129F2AA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7" name="PoljeZBesedilom 4676">
          <a:extLst>
            <a:ext uri="{FF2B5EF4-FFF2-40B4-BE49-F238E27FC236}">
              <a16:creationId xmlns:a16="http://schemas.microsoft.com/office/drawing/2014/main" id="{04B63B88-817D-434E-88C7-C1C5C49CD89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8" name="PoljeZBesedilom 4677">
          <a:extLst>
            <a:ext uri="{FF2B5EF4-FFF2-40B4-BE49-F238E27FC236}">
              <a16:creationId xmlns:a16="http://schemas.microsoft.com/office/drawing/2014/main" id="{451D26A1-F866-467A-B6CC-02FBAE61E79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9" name="PoljeZBesedilom 4678">
          <a:extLst>
            <a:ext uri="{FF2B5EF4-FFF2-40B4-BE49-F238E27FC236}">
              <a16:creationId xmlns:a16="http://schemas.microsoft.com/office/drawing/2014/main" id="{0F65C811-7A1C-4969-BFE1-6F8940C1EC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0" name="PoljeZBesedilom 4679">
          <a:extLst>
            <a:ext uri="{FF2B5EF4-FFF2-40B4-BE49-F238E27FC236}">
              <a16:creationId xmlns:a16="http://schemas.microsoft.com/office/drawing/2014/main" id="{CA848A84-A1A7-4AC7-B685-569EB84EDE5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1" name="PoljeZBesedilom 4680">
          <a:extLst>
            <a:ext uri="{FF2B5EF4-FFF2-40B4-BE49-F238E27FC236}">
              <a16:creationId xmlns:a16="http://schemas.microsoft.com/office/drawing/2014/main" id="{BA4F7701-554C-479D-A3C5-B96982DD3B5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2" name="PoljeZBesedilom 4681">
          <a:extLst>
            <a:ext uri="{FF2B5EF4-FFF2-40B4-BE49-F238E27FC236}">
              <a16:creationId xmlns:a16="http://schemas.microsoft.com/office/drawing/2014/main" id="{FDABE77E-C8AB-4B19-9BC6-2B53D6274E9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3" name="PoljeZBesedilom 4682">
          <a:extLst>
            <a:ext uri="{FF2B5EF4-FFF2-40B4-BE49-F238E27FC236}">
              <a16:creationId xmlns:a16="http://schemas.microsoft.com/office/drawing/2014/main" id="{61614F90-4303-436B-A937-0A496A6786E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4" name="PoljeZBesedilom 4683">
          <a:extLst>
            <a:ext uri="{FF2B5EF4-FFF2-40B4-BE49-F238E27FC236}">
              <a16:creationId xmlns:a16="http://schemas.microsoft.com/office/drawing/2014/main" id="{B8019591-1E09-471F-AF90-51CAF97BB36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5" name="PoljeZBesedilom 4684">
          <a:extLst>
            <a:ext uri="{FF2B5EF4-FFF2-40B4-BE49-F238E27FC236}">
              <a16:creationId xmlns:a16="http://schemas.microsoft.com/office/drawing/2014/main" id="{28881E80-9817-436D-A2FB-FB2FCD2600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6" name="PoljeZBesedilom 4685">
          <a:extLst>
            <a:ext uri="{FF2B5EF4-FFF2-40B4-BE49-F238E27FC236}">
              <a16:creationId xmlns:a16="http://schemas.microsoft.com/office/drawing/2014/main" id="{FFCE31AA-3BCA-4EE8-9A78-41A2709EDDD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7" name="PoljeZBesedilom 4686">
          <a:extLst>
            <a:ext uri="{FF2B5EF4-FFF2-40B4-BE49-F238E27FC236}">
              <a16:creationId xmlns:a16="http://schemas.microsoft.com/office/drawing/2014/main" id="{6D60EB65-21D5-4DEE-BFE4-CF28B3F8F6B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8" name="PoljeZBesedilom 4687">
          <a:extLst>
            <a:ext uri="{FF2B5EF4-FFF2-40B4-BE49-F238E27FC236}">
              <a16:creationId xmlns:a16="http://schemas.microsoft.com/office/drawing/2014/main" id="{C160BA30-66F8-494F-BAA4-0DBC5254127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9" name="PoljeZBesedilom 4688">
          <a:extLst>
            <a:ext uri="{FF2B5EF4-FFF2-40B4-BE49-F238E27FC236}">
              <a16:creationId xmlns:a16="http://schemas.microsoft.com/office/drawing/2014/main" id="{A891C1F6-7453-4647-801B-071D25661AB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0" name="PoljeZBesedilom 4689">
          <a:extLst>
            <a:ext uri="{FF2B5EF4-FFF2-40B4-BE49-F238E27FC236}">
              <a16:creationId xmlns:a16="http://schemas.microsoft.com/office/drawing/2014/main" id="{BE17CDB7-B100-4E23-8F83-7B32D0307FA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1" name="PoljeZBesedilom 4690">
          <a:extLst>
            <a:ext uri="{FF2B5EF4-FFF2-40B4-BE49-F238E27FC236}">
              <a16:creationId xmlns:a16="http://schemas.microsoft.com/office/drawing/2014/main" id="{30901C5D-54A8-4DE9-92A7-BBEE01A14A1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2" name="PoljeZBesedilom 4691">
          <a:extLst>
            <a:ext uri="{FF2B5EF4-FFF2-40B4-BE49-F238E27FC236}">
              <a16:creationId xmlns:a16="http://schemas.microsoft.com/office/drawing/2014/main" id="{D1F3D85B-11A0-4D8B-81C8-E1AAB489F32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3" name="PoljeZBesedilom 4692">
          <a:extLst>
            <a:ext uri="{FF2B5EF4-FFF2-40B4-BE49-F238E27FC236}">
              <a16:creationId xmlns:a16="http://schemas.microsoft.com/office/drawing/2014/main" id="{5280E064-71B5-49C7-A4E7-2C0D0F4A38D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4" name="PoljeZBesedilom 4693">
          <a:extLst>
            <a:ext uri="{FF2B5EF4-FFF2-40B4-BE49-F238E27FC236}">
              <a16:creationId xmlns:a16="http://schemas.microsoft.com/office/drawing/2014/main" id="{05422CE7-612B-4278-B046-CB63F0E5956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5" name="PoljeZBesedilom 4694">
          <a:extLst>
            <a:ext uri="{FF2B5EF4-FFF2-40B4-BE49-F238E27FC236}">
              <a16:creationId xmlns:a16="http://schemas.microsoft.com/office/drawing/2014/main" id="{031FF94D-5246-4FB7-B14A-9C991F3E0EA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6" name="PoljeZBesedilom 4695">
          <a:extLst>
            <a:ext uri="{FF2B5EF4-FFF2-40B4-BE49-F238E27FC236}">
              <a16:creationId xmlns:a16="http://schemas.microsoft.com/office/drawing/2014/main" id="{6DABFD29-D6D3-4BBF-9750-870B8FC320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7" name="PoljeZBesedilom 4696">
          <a:extLst>
            <a:ext uri="{FF2B5EF4-FFF2-40B4-BE49-F238E27FC236}">
              <a16:creationId xmlns:a16="http://schemas.microsoft.com/office/drawing/2014/main" id="{5836C37D-808A-4266-A752-0493A4AEA2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8" name="PoljeZBesedilom 4697">
          <a:extLst>
            <a:ext uri="{FF2B5EF4-FFF2-40B4-BE49-F238E27FC236}">
              <a16:creationId xmlns:a16="http://schemas.microsoft.com/office/drawing/2014/main" id="{264A1782-926F-4810-8E3D-79D65319B6A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9" name="PoljeZBesedilom 4698">
          <a:extLst>
            <a:ext uri="{FF2B5EF4-FFF2-40B4-BE49-F238E27FC236}">
              <a16:creationId xmlns:a16="http://schemas.microsoft.com/office/drawing/2014/main" id="{00FEEEE6-A220-4C0C-BC75-B7693A01A32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1336</xdr:row>
      <xdr:rowOff>0</xdr:rowOff>
    </xdr:from>
    <xdr:to>
      <xdr:col>2</xdr:col>
      <xdr:colOff>76200</xdr:colOff>
      <xdr:row>1337</xdr:row>
      <xdr:rowOff>19050</xdr:rowOff>
    </xdr:to>
    <xdr:sp macro="" textlink="">
      <xdr:nvSpPr>
        <xdr:cNvPr id="4700" name="Text Box 2">
          <a:extLst>
            <a:ext uri="{FF2B5EF4-FFF2-40B4-BE49-F238E27FC236}">
              <a16:creationId xmlns:a16="http://schemas.microsoft.com/office/drawing/2014/main" id="{1A5AEBAA-71B5-4476-A03E-E1DF321CB06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1" name="Text Box 3">
          <a:extLst>
            <a:ext uri="{FF2B5EF4-FFF2-40B4-BE49-F238E27FC236}">
              <a16:creationId xmlns:a16="http://schemas.microsoft.com/office/drawing/2014/main" id="{FFE87F49-53D3-43AF-8272-34096338113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2" name="Text Box 4">
          <a:extLst>
            <a:ext uri="{FF2B5EF4-FFF2-40B4-BE49-F238E27FC236}">
              <a16:creationId xmlns:a16="http://schemas.microsoft.com/office/drawing/2014/main" id="{F3763F13-84C9-4055-92CE-DCD42D0E35C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3" name="Text Box 5">
          <a:extLst>
            <a:ext uri="{FF2B5EF4-FFF2-40B4-BE49-F238E27FC236}">
              <a16:creationId xmlns:a16="http://schemas.microsoft.com/office/drawing/2014/main" id="{8DA34BE0-3227-495F-BAE1-468898C6E18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4" name="Text Box 6">
          <a:extLst>
            <a:ext uri="{FF2B5EF4-FFF2-40B4-BE49-F238E27FC236}">
              <a16:creationId xmlns:a16="http://schemas.microsoft.com/office/drawing/2014/main" id="{62B38F8B-89A3-4D7D-BE42-24D8EDA5B11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5" name="Text Box 7">
          <a:extLst>
            <a:ext uri="{FF2B5EF4-FFF2-40B4-BE49-F238E27FC236}">
              <a16:creationId xmlns:a16="http://schemas.microsoft.com/office/drawing/2014/main" id="{0A04210F-8B8F-4AE1-866E-D8BE00235FA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6" name="Text Box 1">
          <a:extLst>
            <a:ext uri="{FF2B5EF4-FFF2-40B4-BE49-F238E27FC236}">
              <a16:creationId xmlns:a16="http://schemas.microsoft.com/office/drawing/2014/main" id="{B0674368-ACB5-4959-80EC-C8A483ED5C6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7" name="Text Box 4">
          <a:extLst>
            <a:ext uri="{FF2B5EF4-FFF2-40B4-BE49-F238E27FC236}">
              <a16:creationId xmlns:a16="http://schemas.microsoft.com/office/drawing/2014/main" id="{1C591775-3009-416B-BBBC-199EBD8A37B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8" name="Text Box 5">
          <a:extLst>
            <a:ext uri="{FF2B5EF4-FFF2-40B4-BE49-F238E27FC236}">
              <a16:creationId xmlns:a16="http://schemas.microsoft.com/office/drawing/2014/main" id="{94E30003-96D7-4E85-9B1F-B791D7286B2C}"/>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9" name="Text Box 2">
          <a:extLst>
            <a:ext uri="{FF2B5EF4-FFF2-40B4-BE49-F238E27FC236}">
              <a16:creationId xmlns:a16="http://schemas.microsoft.com/office/drawing/2014/main" id="{DF5DAAAA-EADB-4A41-BB95-FD0C66765D1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0" name="Text Box 3">
          <a:extLst>
            <a:ext uri="{FF2B5EF4-FFF2-40B4-BE49-F238E27FC236}">
              <a16:creationId xmlns:a16="http://schemas.microsoft.com/office/drawing/2014/main" id="{21A57A0F-155C-4CE6-96E1-F0473A7E64F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1" name="Text Box 4">
          <a:extLst>
            <a:ext uri="{FF2B5EF4-FFF2-40B4-BE49-F238E27FC236}">
              <a16:creationId xmlns:a16="http://schemas.microsoft.com/office/drawing/2014/main" id="{8D0FEEF3-B185-483F-9DB7-086C7F77362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2" name="Text Box 5">
          <a:extLst>
            <a:ext uri="{FF2B5EF4-FFF2-40B4-BE49-F238E27FC236}">
              <a16:creationId xmlns:a16="http://schemas.microsoft.com/office/drawing/2014/main" id="{15BA1A1D-8084-4AE0-9CA3-52966C4ADCD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3" name="Text Box 6">
          <a:extLst>
            <a:ext uri="{FF2B5EF4-FFF2-40B4-BE49-F238E27FC236}">
              <a16:creationId xmlns:a16="http://schemas.microsoft.com/office/drawing/2014/main" id="{696A68FC-1353-4A0A-81C9-FF2F01EAAB4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4" name="Text Box 7">
          <a:extLst>
            <a:ext uri="{FF2B5EF4-FFF2-40B4-BE49-F238E27FC236}">
              <a16:creationId xmlns:a16="http://schemas.microsoft.com/office/drawing/2014/main" id="{31BC6CEA-5F0A-4423-B47D-32823CF6FCB6}"/>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5" name="Text Box 4">
          <a:extLst>
            <a:ext uri="{FF2B5EF4-FFF2-40B4-BE49-F238E27FC236}">
              <a16:creationId xmlns:a16="http://schemas.microsoft.com/office/drawing/2014/main" id="{67CB3EB2-2348-4FCF-BA79-50D74429BBC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6" name="Text Box 2">
          <a:extLst>
            <a:ext uri="{FF2B5EF4-FFF2-40B4-BE49-F238E27FC236}">
              <a16:creationId xmlns:a16="http://schemas.microsoft.com/office/drawing/2014/main" id="{DC28BDE3-F75A-4623-B6DA-B18BDDBA654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7" name="Text Box 4">
          <a:extLst>
            <a:ext uri="{FF2B5EF4-FFF2-40B4-BE49-F238E27FC236}">
              <a16:creationId xmlns:a16="http://schemas.microsoft.com/office/drawing/2014/main" id="{847442DB-09CE-4D0D-AF86-539BC99693A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8" name="Text Box 6">
          <a:extLst>
            <a:ext uri="{FF2B5EF4-FFF2-40B4-BE49-F238E27FC236}">
              <a16:creationId xmlns:a16="http://schemas.microsoft.com/office/drawing/2014/main" id="{E6BF9FCB-14B4-42F5-AB05-EFA11A70D6A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9" name="Text Box 2">
          <a:extLst>
            <a:ext uri="{FF2B5EF4-FFF2-40B4-BE49-F238E27FC236}">
              <a16:creationId xmlns:a16="http://schemas.microsoft.com/office/drawing/2014/main" id="{B4370DA0-EF22-4D14-B4AE-3B3DCEB1C64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0" name="Text Box 3">
          <a:extLst>
            <a:ext uri="{FF2B5EF4-FFF2-40B4-BE49-F238E27FC236}">
              <a16:creationId xmlns:a16="http://schemas.microsoft.com/office/drawing/2014/main" id="{A1490C38-7C03-40E1-A561-B221D259D71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1" name="Text Box 4">
          <a:extLst>
            <a:ext uri="{FF2B5EF4-FFF2-40B4-BE49-F238E27FC236}">
              <a16:creationId xmlns:a16="http://schemas.microsoft.com/office/drawing/2014/main" id="{C20A965D-7B53-46A7-9C07-4C6450505FA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2" name="Text Box 5">
          <a:extLst>
            <a:ext uri="{FF2B5EF4-FFF2-40B4-BE49-F238E27FC236}">
              <a16:creationId xmlns:a16="http://schemas.microsoft.com/office/drawing/2014/main" id="{6FBB65FB-D775-4637-899D-B4EA3E2B76C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3" name="Text Box 6">
          <a:extLst>
            <a:ext uri="{FF2B5EF4-FFF2-40B4-BE49-F238E27FC236}">
              <a16:creationId xmlns:a16="http://schemas.microsoft.com/office/drawing/2014/main" id="{3309C87D-3DD0-42BA-9BFB-A1153207CF0B}"/>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4" name="Text Box 7">
          <a:extLst>
            <a:ext uri="{FF2B5EF4-FFF2-40B4-BE49-F238E27FC236}">
              <a16:creationId xmlns:a16="http://schemas.microsoft.com/office/drawing/2014/main" id="{455E96B9-8D7B-4FFD-8351-1FCBB4D60CE1}"/>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5" name="Text Box 4">
          <a:extLst>
            <a:ext uri="{FF2B5EF4-FFF2-40B4-BE49-F238E27FC236}">
              <a16:creationId xmlns:a16="http://schemas.microsoft.com/office/drawing/2014/main" id="{DE04F3BA-4618-46F2-AC28-557D90ADC09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6" name="Text Box 5">
          <a:extLst>
            <a:ext uri="{FF2B5EF4-FFF2-40B4-BE49-F238E27FC236}">
              <a16:creationId xmlns:a16="http://schemas.microsoft.com/office/drawing/2014/main" id="{899CA492-B7F9-43B8-A5E0-E25B3B556A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7" name="Text Box 2">
          <a:extLst>
            <a:ext uri="{FF2B5EF4-FFF2-40B4-BE49-F238E27FC236}">
              <a16:creationId xmlns:a16="http://schemas.microsoft.com/office/drawing/2014/main" id="{FED9DF30-B87D-4202-BAF7-EF58C0D54EF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8" name="Text Box 3">
          <a:extLst>
            <a:ext uri="{FF2B5EF4-FFF2-40B4-BE49-F238E27FC236}">
              <a16:creationId xmlns:a16="http://schemas.microsoft.com/office/drawing/2014/main" id="{854E2A85-5B1E-4790-9012-37C8402B9A4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9" name="Text Box 4">
          <a:extLst>
            <a:ext uri="{FF2B5EF4-FFF2-40B4-BE49-F238E27FC236}">
              <a16:creationId xmlns:a16="http://schemas.microsoft.com/office/drawing/2014/main" id="{C87840C9-07D0-4D2D-94D6-6B3F7762706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30" name="Text Box 5">
          <a:extLst>
            <a:ext uri="{FF2B5EF4-FFF2-40B4-BE49-F238E27FC236}">
              <a16:creationId xmlns:a16="http://schemas.microsoft.com/office/drawing/2014/main" id="{5867A39C-AE8A-4F0E-9A23-A6DF545A11D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1" name="Text Box 6">
          <a:extLst>
            <a:ext uri="{FF2B5EF4-FFF2-40B4-BE49-F238E27FC236}">
              <a16:creationId xmlns:a16="http://schemas.microsoft.com/office/drawing/2014/main" id="{8894E065-9CCE-48DE-A4B7-974723C089BB}"/>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32" name="Text Box 7">
          <a:extLst>
            <a:ext uri="{FF2B5EF4-FFF2-40B4-BE49-F238E27FC236}">
              <a16:creationId xmlns:a16="http://schemas.microsoft.com/office/drawing/2014/main" id="{E13DFA74-6B2A-4AB0-98B0-19037ABBA02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3" name="Text Box 4">
          <a:extLst>
            <a:ext uri="{FF2B5EF4-FFF2-40B4-BE49-F238E27FC236}">
              <a16:creationId xmlns:a16="http://schemas.microsoft.com/office/drawing/2014/main" id="{74762C14-22A9-42B0-AAD3-6D19FC934F0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4" name="Text Box 2">
          <a:extLst>
            <a:ext uri="{FF2B5EF4-FFF2-40B4-BE49-F238E27FC236}">
              <a16:creationId xmlns:a16="http://schemas.microsoft.com/office/drawing/2014/main" id="{FCB3749E-D7D4-44C6-A972-3704AC34C38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5" name="Text Box 4">
          <a:extLst>
            <a:ext uri="{FF2B5EF4-FFF2-40B4-BE49-F238E27FC236}">
              <a16:creationId xmlns:a16="http://schemas.microsoft.com/office/drawing/2014/main" id="{F66D9F23-2800-4073-92B1-50856B8E106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6" name="Text Box 6">
          <a:extLst>
            <a:ext uri="{FF2B5EF4-FFF2-40B4-BE49-F238E27FC236}">
              <a16:creationId xmlns:a16="http://schemas.microsoft.com/office/drawing/2014/main" id="{81064042-9D3E-4AE6-B73E-49C5DAFAB1F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1337</xdr:row>
      <xdr:rowOff>0</xdr:rowOff>
    </xdr:from>
    <xdr:to>
      <xdr:col>2</xdr:col>
      <xdr:colOff>76200</xdr:colOff>
      <xdr:row>1338</xdr:row>
      <xdr:rowOff>19050</xdr:rowOff>
    </xdr:to>
    <xdr:sp macro="" textlink="">
      <xdr:nvSpPr>
        <xdr:cNvPr id="4737" name="Text Box 1">
          <a:extLst>
            <a:ext uri="{FF2B5EF4-FFF2-40B4-BE49-F238E27FC236}">
              <a16:creationId xmlns:a16="http://schemas.microsoft.com/office/drawing/2014/main" id="{290380EB-145F-4DB1-ABF2-870E06C7F223}"/>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ur.l.r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3.bin"/><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tabSelected="1" view="pageBreakPreview" zoomScaleSheetLayoutView="100" workbookViewId="0">
      <selection activeCell="J32" sqref="J31:J32"/>
    </sheetView>
  </sheetViews>
  <sheetFormatPr defaultColWidth="9.140625" defaultRowHeight="16.5"/>
  <cols>
    <col min="1" max="1" width="6.5703125" style="227" customWidth="1"/>
    <col min="2" max="2" width="45.7109375" style="227" customWidth="1"/>
    <col min="3" max="3" width="5.7109375" style="227" customWidth="1"/>
    <col min="4" max="4" width="8.28515625" style="227" customWidth="1"/>
    <col min="5" max="5" width="3.5703125" style="227" customWidth="1"/>
    <col min="6" max="6" width="12.42578125" style="227" customWidth="1"/>
    <col min="7" max="16384" width="9.140625" style="227"/>
  </cols>
  <sheetData>
    <row r="1" spans="1:6" ht="15.75" customHeight="1">
      <c r="A1" s="223"/>
      <c r="B1" s="224"/>
      <c r="C1" s="223"/>
      <c r="D1" s="225"/>
      <c r="E1" s="226"/>
      <c r="F1" s="5"/>
    </row>
    <row r="2" spans="1:6">
      <c r="A2" s="223"/>
      <c r="B2" s="224"/>
      <c r="C2" s="223"/>
      <c r="D2" s="225"/>
      <c r="E2" s="226"/>
      <c r="F2" s="5"/>
    </row>
    <row r="3" spans="1:6">
      <c r="A3" s="223"/>
      <c r="B3" s="224"/>
      <c r="C3" s="223"/>
      <c r="D3" s="225"/>
      <c r="E3" s="226"/>
      <c r="F3" s="5"/>
    </row>
    <row r="4" spans="1:6">
      <c r="A4" s="223"/>
      <c r="B4" s="224"/>
      <c r="C4" s="223"/>
      <c r="D4" s="225"/>
      <c r="E4" s="226"/>
      <c r="F4" s="5"/>
    </row>
    <row r="5" spans="1:6">
      <c r="A5" s="223"/>
      <c r="B5" s="224"/>
      <c r="C5" s="223"/>
      <c r="D5" s="225"/>
      <c r="E5" s="226"/>
      <c r="F5" s="5"/>
    </row>
    <row r="6" spans="1:6">
      <c r="A6" s="223"/>
      <c r="B6" s="224"/>
      <c r="C6" s="223"/>
      <c r="D6" s="225"/>
      <c r="E6" s="226"/>
      <c r="F6" s="5"/>
    </row>
    <row r="7" spans="1:6">
      <c r="A7" s="223"/>
      <c r="B7" s="224"/>
      <c r="C7" s="223"/>
      <c r="D7" s="225"/>
      <c r="E7" s="226"/>
      <c r="F7" s="5"/>
    </row>
    <row r="8" spans="1:6">
      <c r="A8" s="223"/>
      <c r="B8" s="224"/>
      <c r="C8" s="223"/>
      <c r="D8" s="225"/>
      <c r="E8" s="226"/>
      <c r="F8" s="5"/>
    </row>
    <row r="9" spans="1:6">
      <c r="A9" s="223"/>
      <c r="B9" s="224"/>
      <c r="C9" s="223"/>
      <c r="D9" s="225"/>
      <c r="E9" s="226"/>
      <c r="F9" s="5"/>
    </row>
    <row r="10" spans="1:6">
      <c r="A10" s="223"/>
      <c r="B10" s="228"/>
      <c r="C10" s="223"/>
      <c r="D10" s="225"/>
      <c r="E10" s="226"/>
      <c r="F10" s="38"/>
    </row>
    <row r="11" spans="1:6">
      <c r="A11" s="1222" t="s">
        <v>44</v>
      </c>
      <c r="B11" s="1222"/>
      <c r="C11" s="1222"/>
      <c r="D11" s="1222"/>
      <c r="E11" s="1222"/>
      <c r="F11" s="1222"/>
    </row>
    <row r="12" spans="1:6">
      <c r="A12" s="1225" t="s">
        <v>361</v>
      </c>
      <c r="B12" s="1226"/>
      <c r="C12" s="1226"/>
      <c r="D12" s="1226"/>
      <c r="E12" s="1226"/>
      <c r="F12" s="1226"/>
    </row>
    <row r="13" spans="1:6">
      <c r="A13" s="223"/>
      <c r="B13" s="230"/>
      <c r="C13" s="229"/>
      <c r="D13" s="231"/>
      <c r="E13" s="232"/>
      <c r="F13" s="39"/>
    </row>
    <row r="14" spans="1:6">
      <c r="A14" s="223"/>
      <c r="B14" s="230"/>
      <c r="C14" s="229"/>
      <c r="D14" s="231"/>
      <c r="E14" s="232"/>
      <c r="F14" s="39"/>
    </row>
    <row r="15" spans="1:6">
      <c r="A15" s="1222" t="s">
        <v>56</v>
      </c>
      <c r="B15" s="1222"/>
      <c r="C15" s="1222"/>
      <c r="D15" s="1222"/>
      <c r="E15" s="1222"/>
      <c r="F15" s="1222"/>
    </row>
    <row r="16" spans="1:6" ht="16.5" customHeight="1">
      <c r="A16" s="1224" t="s">
        <v>2570</v>
      </c>
      <c r="B16" s="1224"/>
      <c r="C16" s="1224"/>
      <c r="D16" s="1224"/>
      <c r="E16" s="1224"/>
      <c r="F16" s="1224"/>
    </row>
    <row r="17" spans="1:6" ht="16.5" customHeight="1">
      <c r="A17" s="233"/>
      <c r="B17" s="233"/>
      <c r="C17" s="233"/>
      <c r="D17" s="233"/>
      <c r="E17" s="233"/>
      <c r="F17" s="233"/>
    </row>
    <row r="18" spans="1:6" ht="16.5" customHeight="1">
      <c r="A18" s="233"/>
      <c r="B18" s="233"/>
      <c r="C18" s="233"/>
      <c r="D18" s="233"/>
      <c r="E18" s="233"/>
      <c r="F18" s="233"/>
    </row>
    <row r="19" spans="1:6">
      <c r="A19" s="1222" t="s">
        <v>43</v>
      </c>
      <c r="B19" s="1222"/>
      <c r="C19" s="1222"/>
      <c r="D19" s="1222"/>
      <c r="E19" s="1222"/>
      <c r="F19" s="1222"/>
    </row>
    <row r="20" spans="1:6" ht="41.25" customHeight="1">
      <c r="A20" s="1224" t="s">
        <v>193</v>
      </c>
      <c r="B20" s="1224"/>
      <c r="C20" s="1224"/>
      <c r="D20" s="1224"/>
      <c r="E20" s="1224"/>
      <c r="F20" s="1224"/>
    </row>
    <row r="21" spans="1:6">
      <c r="A21" s="223"/>
      <c r="B21" s="230"/>
      <c r="C21" s="229"/>
      <c r="D21" s="231"/>
      <c r="E21" s="232"/>
      <c r="F21" s="39"/>
    </row>
    <row r="22" spans="1:6">
      <c r="A22" s="223"/>
      <c r="B22" s="230"/>
      <c r="C22" s="229"/>
      <c r="D22" s="231"/>
      <c r="E22" s="232"/>
      <c r="F22" s="39"/>
    </row>
    <row r="23" spans="1:6">
      <c r="A23" s="1222" t="s">
        <v>45</v>
      </c>
      <c r="B23" s="1222"/>
      <c r="C23" s="1222"/>
      <c r="D23" s="1222"/>
      <c r="E23" s="1222"/>
      <c r="F23" s="1222"/>
    </row>
    <row r="24" spans="1:6" ht="37.5" customHeight="1">
      <c r="A24" s="1224" t="s">
        <v>194</v>
      </c>
      <c r="B24" s="1224"/>
      <c r="C24" s="1224"/>
      <c r="D24" s="1224"/>
      <c r="E24" s="1224"/>
      <c r="F24" s="1224"/>
    </row>
    <row r="25" spans="1:6">
      <c r="A25" s="223"/>
      <c r="B25" s="230"/>
      <c r="C25" s="229"/>
      <c r="D25" s="231"/>
      <c r="E25" s="232"/>
      <c r="F25" s="39"/>
    </row>
    <row r="26" spans="1:6">
      <c r="A26" s="223"/>
      <c r="B26" s="230"/>
      <c r="C26" s="229"/>
      <c r="D26" s="231"/>
      <c r="E26" s="232"/>
      <c r="F26" s="39"/>
    </row>
    <row r="27" spans="1:6">
      <c r="A27" s="1222" t="s">
        <v>46</v>
      </c>
      <c r="B27" s="1222"/>
      <c r="C27" s="1222"/>
      <c r="D27" s="1222"/>
      <c r="E27" s="1222"/>
      <c r="F27" s="1222"/>
    </row>
    <row r="28" spans="1:6">
      <c r="A28" s="1223" t="s">
        <v>196</v>
      </c>
      <c r="B28" s="1223"/>
      <c r="C28" s="1223"/>
      <c r="D28" s="1223"/>
      <c r="E28" s="1223"/>
      <c r="F28" s="1223"/>
    </row>
    <row r="29" spans="1:6">
      <c r="A29" s="223"/>
      <c r="B29" s="230"/>
      <c r="C29" s="229"/>
      <c r="D29" s="231"/>
      <c r="E29" s="232"/>
      <c r="F29" s="39"/>
    </row>
    <row r="30" spans="1:6">
      <c r="A30" s="223"/>
      <c r="B30" s="230"/>
      <c r="C30" s="229"/>
      <c r="D30" s="231"/>
      <c r="E30" s="232"/>
      <c r="F30" s="39"/>
    </row>
    <row r="31" spans="1:6">
      <c r="A31" s="1222" t="s">
        <v>52</v>
      </c>
      <c r="B31" s="1222"/>
      <c r="C31" s="1222"/>
      <c r="D31" s="1222"/>
      <c r="E31" s="1222"/>
      <c r="F31" s="1222"/>
    </row>
    <row r="32" spans="1:6">
      <c r="A32" s="1224" t="s">
        <v>195</v>
      </c>
      <c r="B32" s="1223"/>
      <c r="C32" s="1223"/>
      <c r="D32" s="1223"/>
      <c r="E32" s="1223"/>
      <c r="F32" s="1223"/>
    </row>
    <row r="33" spans="1:6">
      <c r="A33" s="223"/>
      <c r="B33" s="230"/>
      <c r="C33" s="229"/>
      <c r="D33" s="231"/>
      <c r="E33" s="232"/>
      <c r="F33" s="39"/>
    </row>
    <row r="34" spans="1:6">
      <c r="A34" s="223"/>
      <c r="B34" s="230"/>
      <c r="C34" s="229"/>
      <c r="D34" s="231"/>
      <c r="E34" s="232"/>
      <c r="F34" s="39"/>
    </row>
    <row r="35" spans="1:6">
      <c r="A35" s="1221" t="s">
        <v>2565</v>
      </c>
      <c r="B35" s="1221"/>
      <c r="C35" s="1221"/>
      <c r="D35" s="1221"/>
      <c r="E35" s="1221"/>
      <c r="F35" s="1221"/>
    </row>
    <row r="36" spans="1:6">
      <c r="A36" s="223"/>
      <c r="B36" s="230"/>
      <c r="C36" s="229"/>
      <c r="D36" s="231"/>
      <c r="E36" s="232"/>
      <c r="F36" s="39"/>
    </row>
    <row r="37" spans="1:6">
      <c r="A37" s="223"/>
      <c r="B37" s="224"/>
      <c r="C37" s="223"/>
      <c r="D37" s="225"/>
      <c r="E37" s="226"/>
      <c r="F37" s="5"/>
    </row>
    <row r="38" spans="1:6">
      <c r="A38" s="223"/>
      <c r="B38" s="224"/>
      <c r="C38" s="223"/>
      <c r="D38" s="225"/>
      <c r="E38" s="226"/>
      <c r="F38" s="5"/>
    </row>
    <row r="39" spans="1:6">
      <c r="A39" s="223"/>
      <c r="B39" s="224"/>
      <c r="C39" s="223"/>
      <c r="D39" s="225"/>
      <c r="E39" s="226"/>
      <c r="F39" s="5"/>
    </row>
    <row r="40" spans="1:6">
      <c r="A40" s="223"/>
      <c r="B40" s="224"/>
      <c r="C40" s="223"/>
      <c r="D40" s="225"/>
      <c r="E40" s="226"/>
      <c r="F40" s="5"/>
    </row>
    <row r="41" spans="1:6">
      <c r="A41" s="223"/>
      <c r="B41" s="224"/>
      <c r="C41" s="223"/>
      <c r="D41" s="225"/>
      <c r="E41" s="226"/>
      <c r="F41" s="5"/>
    </row>
    <row r="42" spans="1:6" ht="14.25" customHeight="1">
      <c r="A42" s="223"/>
      <c r="B42" s="224"/>
      <c r="C42" s="223"/>
      <c r="D42" s="225"/>
      <c r="E42" s="226"/>
      <c r="F42" s="5"/>
    </row>
    <row r="43" spans="1:6" ht="15.75" customHeight="1">
      <c r="A43" s="226"/>
      <c r="B43" s="226"/>
      <c r="C43" s="226"/>
      <c r="D43" s="234"/>
      <c r="E43" s="234"/>
      <c r="F43" s="235"/>
    </row>
    <row r="44" spans="1:6" ht="15" customHeight="1">
      <c r="A44" s="226"/>
      <c r="B44" s="226"/>
      <c r="C44" s="226"/>
      <c r="D44" s="234"/>
      <c r="E44" s="234"/>
      <c r="F44" s="235"/>
    </row>
    <row r="45" spans="1:6">
      <c r="A45" s="226"/>
      <c r="B45" s="226"/>
      <c r="C45" s="226"/>
      <c r="D45" s="234"/>
      <c r="E45" s="234"/>
      <c r="F45" s="235"/>
    </row>
    <row r="46" spans="1:6">
      <c r="A46" s="236"/>
      <c r="B46" s="237"/>
      <c r="C46" s="238"/>
      <c r="D46" s="37"/>
      <c r="E46" s="9"/>
      <c r="F46" s="37"/>
    </row>
    <row r="47" spans="1:6">
      <c r="A47" s="236"/>
      <c r="B47" s="237"/>
      <c r="C47" s="238"/>
      <c r="D47" s="37"/>
      <c r="E47" s="9"/>
      <c r="F47" s="37"/>
    </row>
    <row r="48" spans="1:6">
      <c r="A48" s="236"/>
      <c r="B48" s="237"/>
      <c r="C48" s="238"/>
      <c r="D48" s="37"/>
      <c r="E48" s="9"/>
      <c r="F48" s="37"/>
    </row>
    <row r="49" spans="1:6">
      <c r="A49" s="236"/>
      <c r="B49" s="237"/>
      <c r="C49" s="238"/>
      <c r="D49" s="37"/>
      <c r="E49" s="9"/>
      <c r="F49" s="37"/>
    </row>
    <row r="50" spans="1:6">
      <c r="A50" s="236"/>
      <c r="B50" s="237"/>
      <c r="C50" s="238"/>
      <c r="D50" s="37"/>
      <c r="E50" s="9"/>
      <c r="F50" s="37"/>
    </row>
    <row r="51" spans="1:6">
      <c r="A51" s="236"/>
      <c r="B51" s="237"/>
      <c r="C51" s="238"/>
      <c r="D51" s="37"/>
      <c r="E51" s="9"/>
      <c r="F51" s="37"/>
    </row>
    <row r="52" spans="1:6">
      <c r="A52" s="236"/>
      <c r="B52" s="237"/>
      <c r="C52" s="238"/>
      <c r="D52" s="37"/>
      <c r="E52" s="9"/>
      <c r="F52" s="37"/>
    </row>
    <row r="53" spans="1:6">
      <c r="A53" s="236"/>
      <c r="B53" s="237"/>
      <c r="C53" s="238"/>
      <c r="D53" s="37"/>
      <c r="E53" s="9"/>
      <c r="F53" s="37"/>
    </row>
    <row r="54" spans="1:6">
      <c r="A54" s="236"/>
      <c r="B54" s="237"/>
      <c r="C54" s="238"/>
      <c r="D54" s="37"/>
      <c r="E54" s="9"/>
      <c r="F54" s="37"/>
    </row>
    <row r="55" spans="1:6">
      <c r="A55" s="236"/>
      <c r="B55" s="237"/>
      <c r="C55" s="238"/>
      <c r="D55" s="37"/>
      <c r="E55" s="9"/>
      <c r="F55" s="37"/>
    </row>
    <row r="56" spans="1:6">
      <c r="A56" s="236"/>
      <c r="B56" s="237"/>
      <c r="C56" s="238"/>
      <c r="D56" s="37"/>
      <c r="E56" s="9"/>
      <c r="F56" s="37"/>
    </row>
    <row r="57" spans="1:6">
      <c r="A57" s="236"/>
      <c r="B57" s="237"/>
      <c r="C57" s="238"/>
      <c r="D57" s="37"/>
      <c r="E57" s="9"/>
      <c r="F57" s="37"/>
    </row>
    <row r="58" spans="1:6">
      <c r="A58" s="236"/>
      <c r="B58" s="237"/>
      <c r="C58" s="238"/>
      <c r="D58" s="37"/>
      <c r="E58" s="9"/>
      <c r="F58" s="37"/>
    </row>
    <row r="59" spans="1:6">
      <c r="A59" s="236"/>
      <c r="B59" s="237"/>
      <c r="C59" s="238"/>
      <c r="D59" s="37"/>
      <c r="E59" s="9"/>
      <c r="F59" s="37"/>
    </row>
    <row r="60" spans="1:6">
      <c r="A60" s="236"/>
      <c r="B60" s="237"/>
      <c r="C60" s="238"/>
      <c r="D60" s="37"/>
      <c r="E60" s="9"/>
      <c r="F60" s="37"/>
    </row>
    <row r="61" spans="1:6">
      <c r="A61" s="236"/>
      <c r="B61" s="237"/>
      <c r="C61" s="238"/>
      <c r="D61" s="37"/>
      <c r="E61" s="9"/>
      <c r="F61" s="37"/>
    </row>
    <row r="62" spans="1:6">
      <c r="A62" s="236"/>
      <c r="B62" s="237"/>
      <c r="C62" s="238"/>
      <c r="D62" s="37"/>
      <c r="E62" s="9"/>
      <c r="F62" s="37"/>
    </row>
    <row r="63" spans="1:6">
      <c r="A63" s="236"/>
      <c r="B63" s="237"/>
      <c r="C63" s="238"/>
      <c r="D63" s="37"/>
      <c r="E63" s="9"/>
      <c r="F63" s="37"/>
    </row>
    <row r="64" spans="1:6">
      <c r="A64" s="236"/>
      <c r="B64" s="237"/>
      <c r="C64" s="238"/>
      <c r="D64" s="37"/>
      <c r="E64" s="9"/>
      <c r="F64" s="37"/>
    </row>
    <row r="65" spans="1:6">
      <c r="A65" s="236"/>
      <c r="B65" s="237"/>
      <c r="C65" s="238"/>
      <c r="D65" s="37"/>
      <c r="E65" s="9"/>
      <c r="F65" s="37"/>
    </row>
    <row r="66" spans="1:6">
      <c r="A66" s="236"/>
      <c r="B66" s="237"/>
      <c r="C66" s="238"/>
      <c r="D66" s="37"/>
      <c r="E66" s="9"/>
      <c r="F66" s="37"/>
    </row>
    <row r="67" spans="1:6">
      <c r="A67" s="236"/>
      <c r="B67" s="237"/>
      <c r="C67" s="238"/>
      <c r="D67" s="37"/>
      <c r="E67" s="9"/>
      <c r="F67" s="37"/>
    </row>
    <row r="68" spans="1:6">
      <c r="A68" s="236"/>
      <c r="B68" s="237"/>
      <c r="C68" s="238"/>
      <c r="D68" s="37"/>
      <c r="E68" s="9"/>
      <c r="F68" s="37"/>
    </row>
    <row r="69" spans="1:6">
      <c r="A69" s="236"/>
      <c r="B69" s="237"/>
      <c r="C69" s="238"/>
      <c r="D69" s="37"/>
      <c r="E69" s="9"/>
      <c r="F69" s="37"/>
    </row>
    <row r="70" spans="1:6">
      <c r="A70" s="236"/>
      <c r="B70" s="237"/>
      <c r="C70" s="238"/>
      <c r="D70" s="37"/>
      <c r="E70" s="9"/>
      <c r="F70" s="37"/>
    </row>
    <row r="71" spans="1:6">
      <c r="A71" s="236"/>
      <c r="B71" s="237"/>
      <c r="C71" s="238"/>
      <c r="D71" s="37"/>
      <c r="E71" s="9"/>
      <c r="F71" s="37"/>
    </row>
    <row r="72" spans="1:6">
      <c r="A72" s="236"/>
      <c r="B72" s="237"/>
      <c r="C72" s="238"/>
      <c r="D72" s="37"/>
      <c r="E72" s="9"/>
      <c r="F72" s="37"/>
    </row>
    <row r="73" spans="1:6">
      <c r="A73" s="236"/>
      <c r="B73" s="237"/>
      <c r="C73" s="238"/>
      <c r="D73" s="37"/>
      <c r="E73" s="9"/>
      <c r="F73" s="37"/>
    </row>
    <row r="74" spans="1:6">
      <c r="A74" s="236"/>
      <c r="B74" s="237"/>
      <c r="C74" s="238"/>
      <c r="D74" s="37"/>
      <c r="E74" s="9"/>
      <c r="F74" s="37"/>
    </row>
    <row r="75" spans="1:6">
      <c r="A75" s="236"/>
      <c r="B75" s="237"/>
      <c r="C75" s="238"/>
      <c r="D75" s="37"/>
      <c r="E75" s="9"/>
      <c r="F75" s="37"/>
    </row>
    <row r="76" spans="1:6">
      <c r="A76" s="236"/>
      <c r="B76" s="237"/>
      <c r="C76" s="238"/>
      <c r="D76" s="37"/>
      <c r="E76" s="9"/>
      <c r="F76" s="37"/>
    </row>
    <row r="77" spans="1:6">
      <c r="A77" s="236"/>
      <c r="B77" s="237"/>
      <c r="C77" s="238"/>
      <c r="D77" s="37"/>
      <c r="E77" s="9"/>
      <c r="F77" s="37"/>
    </row>
    <row r="78" spans="1:6">
      <c r="A78" s="236"/>
      <c r="B78" s="237"/>
      <c r="C78" s="238"/>
      <c r="D78" s="37"/>
      <c r="E78" s="9"/>
      <c r="F78" s="37"/>
    </row>
    <row r="79" spans="1:6">
      <c r="A79" s="236"/>
      <c r="B79" s="237"/>
      <c r="C79" s="238"/>
      <c r="D79" s="37"/>
      <c r="E79" s="9"/>
      <c r="F79" s="37"/>
    </row>
    <row r="80" spans="1:6">
      <c r="A80" s="236"/>
      <c r="B80" s="237"/>
      <c r="C80" s="238"/>
      <c r="D80" s="37"/>
      <c r="E80" s="9"/>
      <c r="F80" s="37"/>
    </row>
    <row r="81" spans="1:6">
      <c r="A81" s="236"/>
      <c r="B81" s="237"/>
      <c r="C81" s="238"/>
      <c r="D81" s="37"/>
      <c r="E81" s="9"/>
      <c r="F81" s="37"/>
    </row>
    <row r="82" spans="1:6">
      <c r="A82" s="236"/>
      <c r="B82" s="237"/>
      <c r="C82" s="238"/>
      <c r="D82" s="37"/>
      <c r="E82" s="9"/>
      <c r="F82" s="37"/>
    </row>
    <row r="83" spans="1:6">
      <c r="A83" s="236"/>
      <c r="B83" s="237"/>
      <c r="C83" s="238"/>
      <c r="D83" s="37"/>
      <c r="E83" s="9"/>
      <c r="F83" s="37"/>
    </row>
    <row r="84" spans="1:6" ht="22.5" customHeight="1">
      <c r="A84" s="236"/>
      <c r="B84" s="237"/>
      <c r="C84" s="238"/>
      <c r="D84" s="37"/>
      <c r="E84" s="9"/>
      <c r="F84" s="37"/>
    </row>
    <row r="85" spans="1:6" ht="22.5" customHeight="1">
      <c r="A85" s="236"/>
      <c r="B85" s="237"/>
      <c r="C85" s="238"/>
      <c r="D85" s="37"/>
      <c r="E85" s="9"/>
      <c r="F85" s="37"/>
    </row>
    <row r="86" spans="1:6" ht="22.5" customHeight="1">
      <c r="A86" s="236"/>
      <c r="B86" s="237"/>
      <c r="C86" s="238"/>
      <c r="D86" s="37"/>
      <c r="E86" s="9"/>
      <c r="F86" s="37"/>
    </row>
    <row r="87" spans="1:6" ht="22.5" customHeight="1">
      <c r="A87" s="236"/>
      <c r="B87" s="237"/>
      <c r="C87" s="238"/>
      <c r="D87" s="37"/>
      <c r="E87" s="9"/>
      <c r="F87" s="37"/>
    </row>
    <row r="88" spans="1:6" ht="22.5" customHeight="1">
      <c r="A88" s="236"/>
      <c r="B88" s="237"/>
      <c r="C88" s="238"/>
      <c r="D88" s="37"/>
      <c r="E88" s="9"/>
      <c r="F88" s="37"/>
    </row>
    <row r="89" spans="1:6" ht="22.5" customHeight="1">
      <c r="A89" s="236"/>
      <c r="B89" s="237"/>
      <c r="C89" s="238"/>
      <c r="D89" s="37"/>
      <c r="E89" s="9"/>
      <c r="F89" s="37"/>
    </row>
    <row r="90" spans="1:6">
      <c r="A90" s="236"/>
      <c r="B90" s="237"/>
      <c r="C90" s="238"/>
      <c r="D90" s="37"/>
      <c r="E90" s="9"/>
      <c r="F90" s="37"/>
    </row>
    <row r="91" spans="1:6">
      <c r="A91" s="236"/>
      <c r="B91" s="237"/>
      <c r="C91" s="238"/>
      <c r="D91" s="37"/>
      <c r="E91" s="9"/>
      <c r="F91" s="37"/>
    </row>
    <row r="92" spans="1:6">
      <c r="A92" s="236"/>
      <c r="B92" s="237"/>
      <c r="C92" s="238"/>
      <c r="D92" s="37"/>
      <c r="E92" s="9"/>
      <c r="F92" s="37"/>
    </row>
    <row r="93" spans="1:6">
      <c r="A93" s="236"/>
      <c r="B93" s="237"/>
      <c r="C93" s="238"/>
      <c r="D93" s="37"/>
      <c r="E93" s="9"/>
      <c r="F93" s="37"/>
    </row>
    <row r="94" spans="1:6">
      <c r="A94" s="236"/>
      <c r="B94" s="237"/>
      <c r="C94" s="238"/>
      <c r="D94" s="37"/>
      <c r="E94" s="9"/>
      <c r="F94" s="37"/>
    </row>
    <row r="95" spans="1:6">
      <c r="A95" s="236"/>
      <c r="B95" s="237"/>
      <c r="C95" s="238"/>
      <c r="D95" s="37"/>
      <c r="E95" s="9"/>
      <c r="F95" s="37"/>
    </row>
    <row r="96" spans="1:6">
      <c r="A96" s="239"/>
    </row>
    <row r="97" spans="1:1">
      <c r="A97" s="239"/>
    </row>
    <row r="98" spans="1:1">
      <c r="A98" s="239"/>
    </row>
    <row r="99" spans="1:1">
      <c r="A99" s="239"/>
    </row>
    <row r="100" spans="1:1">
      <c r="A100" s="239"/>
    </row>
  </sheetData>
  <sheetProtection algorithmName="SHA-512" hashValue="iMyZzzrwRABjJxbqBP91gi5YbtCvVTmTOIpw4DQQlKAVFSXkqnkE/CFOHv286khAvGejmJ4/ID/eU3DZj4/8pw==" saltValue="t5wITimQPw+QmKBvzrn3Wg=="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47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7"/>
  <sheetViews>
    <sheetView showZeros="0" view="pageBreakPreview" zoomScaleNormal="100" zoomScaleSheetLayoutView="100" workbookViewId="0">
      <selection activeCell="I46" sqref="I46"/>
    </sheetView>
  </sheetViews>
  <sheetFormatPr defaultColWidth="9.140625" defaultRowHeight="16.5"/>
  <cols>
    <col min="1" max="1" width="6.5703125" style="227" customWidth="1"/>
    <col min="2" max="2" width="45.7109375" style="227" customWidth="1"/>
    <col min="3" max="3" width="5.7109375" style="227" customWidth="1"/>
    <col min="4" max="4" width="8.28515625" style="227" customWidth="1"/>
    <col min="5" max="5" width="2.7109375" style="227" customWidth="1"/>
    <col min="6" max="6" width="14.5703125" style="227" customWidth="1"/>
    <col min="7" max="9" width="9.140625" style="227"/>
    <col min="10" max="10" width="16.28515625" style="227" customWidth="1"/>
    <col min="11" max="16384" width="9.140625" style="227"/>
  </cols>
  <sheetData>
    <row r="3" spans="1:6" ht="18.75">
      <c r="A3" s="1155"/>
      <c r="B3" s="1227" t="s">
        <v>50</v>
      </c>
      <c r="C3" s="1227"/>
      <c r="D3" s="1227"/>
      <c r="E3" s="1227"/>
      <c r="F3" s="1227"/>
    </row>
    <row r="4" spans="1:6">
      <c r="A4" s="1155"/>
      <c r="B4" s="1156"/>
      <c r="C4" s="1156"/>
      <c r="D4" s="1156"/>
      <c r="E4" s="1156"/>
      <c r="F4" s="1104"/>
    </row>
    <row r="5" spans="1:6">
      <c r="A5" s="1155"/>
      <c r="B5" s="1155"/>
      <c r="C5" s="1155"/>
      <c r="D5" s="1157"/>
      <c r="E5" s="1157"/>
      <c r="F5" s="1104"/>
    </row>
    <row r="6" spans="1:6" s="1185" customFormat="1" ht="17.25">
      <c r="A6" s="1181" t="s">
        <v>0</v>
      </c>
      <c r="B6" s="1182" t="s">
        <v>1</v>
      </c>
      <c r="C6" s="1182"/>
      <c r="D6" s="1183"/>
      <c r="E6" s="1183"/>
      <c r="F6" s="1184">
        <f>'REKAPITULACIJA GO+ZU'!F14</f>
        <v>0</v>
      </c>
    </row>
    <row r="7" spans="1:6" s="1185" customFormat="1" ht="17.25">
      <c r="A7" s="1181"/>
      <c r="B7" s="1181"/>
      <c r="C7" s="1181"/>
      <c r="D7" s="1186"/>
      <c r="E7" s="1186"/>
      <c r="F7" s="1187"/>
    </row>
    <row r="8" spans="1:6" s="1185" customFormat="1" ht="17.25">
      <c r="A8" s="1181" t="s">
        <v>4</v>
      </c>
      <c r="B8" s="1188" t="s">
        <v>5</v>
      </c>
      <c r="C8" s="1188"/>
      <c r="D8" s="1188"/>
      <c r="E8" s="42"/>
      <c r="F8" s="1189">
        <f>'REKAPITULACIJA GO+ZU'!F28</f>
        <v>0</v>
      </c>
    </row>
    <row r="9" spans="1:6" s="1185" customFormat="1" ht="17.25">
      <c r="E9" s="67"/>
      <c r="F9" s="1190"/>
    </row>
    <row r="10" spans="1:6" s="1185" customFormat="1" ht="17.25">
      <c r="A10" s="1181" t="s">
        <v>64</v>
      </c>
      <c r="B10" s="1191" t="s">
        <v>2507</v>
      </c>
      <c r="C10" s="1191"/>
      <c r="D10" s="1191"/>
      <c r="E10" s="112"/>
      <c r="F10" s="1192">
        <f>'C.GRADBENE KONSTRUKCIJE'!G63</f>
        <v>0</v>
      </c>
    </row>
    <row r="11" spans="1:6" s="1185" customFormat="1" ht="17.25">
      <c r="E11" s="67"/>
      <c r="F11" s="1190"/>
    </row>
    <row r="12" spans="1:6" s="1185" customFormat="1" ht="17.25">
      <c r="A12" s="1181" t="s">
        <v>69</v>
      </c>
      <c r="B12" s="1193" t="s">
        <v>115</v>
      </c>
      <c r="C12" s="1193"/>
      <c r="D12" s="1193"/>
      <c r="E12" s="68"/>
      <c r="F12" s="1194">
        <f>'D. ZUNANJA UREDITEV'!F44</f>
        <v>0</v>
      </c>
    </row>
    <row r="13" spans="1:6" s="1185" customFormat="1" ht="17.25">
      <c r="E13" s="67"/>
      <c r="F13" s="1190"/>
    </row>
    <row r="14" spans="1:6" s="1185" customFormat="1" ht="17.25">
      <c r="A14" s="1181" t="s">
        <v>116</v>
      </c>
      <c r="B14" s="1195" t="s">
        <v>360</v>
      </c>
      <c r="C14" s="1195"/>
      <c r="D14" s="1195"/>
      <c r="E14" s="40"/>
      <c r="F14" s="1196">
        <f>'E.NOTRANJA OPREMA'!F54</f>
        <v>0</v>
      </c>
    </row>
    <row r="15" spans="1:6" s="1185" customFormat="1" ht="17.25">
      <c r="A15" s="1181"/>
      <c r="B15" s="1181"/>
      <c r="C15" s="1181"/>
      <c r="D15" s="1181"/>
      <c r="E15" s="41"/>
      <c r="F15" s="1197"/>
    </row>
    <row r="16" spans="1:6" s="1185" customFormat="1" ht="17.25">
      <c r="A16" s="1181" t="s">
        <v>2400</v>
      </c>
      <c r="B16" s="1198" t="s">
        <v>71</v>
      </c>
      <c r="C16" s="1198"/>
      <c r="D16" s="1198"/>
      <c r="E16" s="69"/>
      <c r="F16" s="1199">
        <f>'F.ELEKTROINSTALACIJE DELAVNICA'!F87</f>
        <v>0</v>
      </c>
    </row>
    <row r="17" spans="1:10" s="1185" customFormat="1" ht="17.25">
      <c r="E17" s="67"/>
      <c r="F17" s="1190"/>
    </row>
    <row r="18" spans="1:10" s="1181" customFormat="1" ht="17.25">
      <c r="A18" s="1181" t="s">
        <v>2065</v>
      </c>
      <c r="B18" s="1200" t="s">
        <v>70</v>
      </c>
      <c r="C18" s="1200"/>
      <c r="D18" s="1200"/>
      <c r="E18" s="97"/>
      <c r="F18" s="1201">
        <f>'G.STROJNE INSTALACIJE-DELAVNICA'!F11</f>
        <v>0</v>
      </c>
    </row>
    <row r="19" spans="1:10" s="1185" customFormat="1" ht="17.25">
      <c r="E19" s="67"/>
      <c r="F19" s="1190"/>
    </row>
    <row r="20" spans="1:10" s="1185" customFormat="1" ht="17.25">
      <c r="A20" s="1181" t="s">
        <v>2508</v>
      </c>
      <c r="B20" s="1202" t="s">
        <v>2066</v>
      </c>
      <c r="C20" s="1203"/>
      <c r="D20" s="1203"/>
      <c r="E20" s="98"/>
      <c r="F20" s="1204">
        <f>H.TEHNOLOGIJA!C619</f>
        <v>0</v>
      </c>
    </row>
    <row r="21" spans="1:10" s="1185" customFormat="1" ht="17.25">
      <c r="E21" s="67"/>
      <c r="F21" s="1190"/>
    </row>
    <row r="22" spans="1:10" s="1185" customFormat="1" ht="17.25">
      <c r="A22" s="1181"/>
      <c r="B22" s="1182" t="s">
        <v>51</v>
      </c>
      <c r="C22" s="1182"/>
      <c r="D22" s="1182"/>
      <c r="E22" s="1182"/>
      <c r="F22" s="99">
        <f>SUM(F6:F20)</f>
        <v>0</v>
      </c>
    </row>
    <row r="23" spans="1:10" s="1185" customFormat="1" ht="14.25" customHeight="1">
      <c r="A23" s="1181"/>
      <c r="B23" s="1181"/>
      <c r="C23" s="1181"/>
      <c r="D23" s="1181"/>
      <c r="E23" s="1181"/>
      <c r="F23" s="100"/>
    </row>
    <row r="24" spans="1:10" s="1185" customFormat="1" ht="17.25">
      <c r="A24" s="1181"/>
      <c r="B24" s="1205" t="s">
        <v>6</v>
      </c>
      <c r="C24" s="1185" t="s">
        <v>7</v>
      </c>
      <c r="D24" s="1206">
        <v>22</v>
      </c>
      <c r="F24" s="101">
        <f>0.22*F22</f>
        <v>0</v>
      </c>
    </row>
    <row r="25" spans="1:10" s="1185" customFormat="1" ht="11.25" customHeight="1">
      <c r="A25" s="1181"/>
      <c r="B25" s="1205"/>
      <c r="D25" s="1206"/>
      <c r="F25" s="101"/>
    </row>
    <row r="26" spans="1:10" s="1185" customFormat="1" ht="17.25">
      <c r="A26" s="1181"/>
      <c r="B26" s="1207" t="s">
        <v>53</v>
      </c>
      <c r="C26" s="1182"/>
      <c r="D26" s="1183"/>
      <c r="E26" s="1182"/>
      <c r="F26" s="99">
        <f>SUM(F22:F24)</f>
        <v>0</v>
      </c>
      <c r="J26" s="99"/>
    </row>
    <row r="27" spans="1:10">
      <c r="A27" s="223"/>
      <c r="B27" s="1174"/>
      <c r="C27" s="223"/>
      <c r="D27" s="225"/>
      <c r="E27" s="226"/>
      <c r="F27" s="5"/>
    </row>
    <row r="28" spans="1:10">
      <c r="A28" s="223"/>
      <c r="B28" s="1174"/>
      <c r="C28" s="223"/>
      <c r="D28" s="225"/>
      <c r="E28" s="226"/>
      <c r="F28" s="5"/>
    </row>
    <row r="29" spans="1:10">
      <c r="A29" s="223"/>
      <c r="B29" s="1208"/>
      <c r="C29" s="1208"/>
      <c r="D29" s="1209"/>
      <c r="E29" s="226"/>
      <c r="F29" s="5"/>
    </row>
    <row r="30" spans="1:10">
      <c r="A30" s="223"/>
      <c r="B30" s="1210"/>
      <c r="C30" s="1210"/>
      <c r="D30" s="1210"/>
      <c r="E30" s="226"/>
      <c r="F30" s="5"/>
    </row>
    <row r="31" spans="1:10">
      <c r="A31" s="223"/>
      <c r="B31" s="1174"/>
      <c r="C31" s="223"/>
      <c r="D31" s="225"/>
      <c r="E31" s="226"/>
      <c r="F31" s="5"/>
    </row>
    <row r="32" spans="1:10">
      <c r="A32" s="223"/>
      <c r="B32" s="1174"/>
      <c r="C32" s="223"/>
      <c r="D32" s="225"/>
      <c r="E32" s="226"/>
      <c r="F32" s="5"/>
    </row>
    <row r="33" spans="1:12">
      <c r="A33" s="223"/>
      <c r="B33" s="1174"/>
      <c r="C33" s="223"/>
      <c r="D33" s="225"/>
      <c r="E33" s="226"/>
      <c r="F33" s="5"/>
    </row>
    <row r="34" spans="1:12">
      <c r="A34" s="223"/>
      <c r="B34" s="1174"/>
      <c r="C34" s="223"/>
      <c r="D34" s="225"/>
      <c r="E34" s="226"/>
      <c r="F34" s="5"/>
    </row>
    <row r="35" spans="1:12">
      <c r="A35" s="223"/>
      <c r="B35" s="1174"/>
      <c r="C35" s="223"/>
      <c r="D35" s="225"/>
      <c r="E35" s="226"/>
      <c r="F35" s="5"/>
    </row>
    <row r="36" spans="1:12">
      <c r="A36" s="223"/>
      <c r="B36" s="1175"/>
      <c r="C36" s="223"/>
      <c r="D36" s="225"/>
      <c r="E36" s="226"/>
      <c r="F36" s="5"/>
    </row>
    <row r="37" spans="1:12">
      <c r="A37" s="223"/>
      <c r="B37" s="1175"/>
      <c r="C37" s="223"/>
      <c r="D37" s="225"/>
      <c r="E37" s="226"/>
      <c r="F37" s="5"/>
    </row>
    <row r="38" spans="1:12">
      <c r="A38" s="223"/>
      <c r="B38" s="1174"/>
      <c r="C38" s="223"/>
      <c r="D38" s="225"/>
      <c r="E38" s="226"/>
      <c r="F38" s="5"/>
    </row>
    <row r="39" spans="1:12">
      <c r="A39" s="223"/>
      <c r="B39" s="1211" t="s">
        <v>17</v>
      </c>
      <c r="C39" s="1228"/>
      <c r="D39" s="1228"/>
      <c r="E39" s="1212"/>
      <c r="F39" s="102"/>
    </row>
    <row r="40" spans="1:12">
      <c r="A40" s="223"/>
      <c r="B40" s="1213"/>
      <c r="D40" s="1162"/>
      <c r="E40" s="1214"/>
      <c r="F40" s="103"/>
    </row>
    <row r="41" spans="1:12">
      <c r="A41" s="223"/>
      <c r="B41" s="1211" t="s">
        <v>18</v>
      </c>
      <c r="C41" s="1228"/>
      <c r="D41" s="1228"/>
      <c r="E41" s="1212"/>
      <c r="F41" s="102"/>
      <c r="K41" s="1229"/>
      <c r="L41" s="1229"/>
    </row>
    <row r="42" spans="1:12">
      <c r="A42" s="223"/>
      <c r="B42" s="1213"/>
      <c r="D42" s="1162"/>
      <c r="E42" s="1214"/>
      <c r="F42" s="103"/>
    </row>
    <row r="43" spans="1:12">
      <c r="A43" s="223"/>
      <c r="B43" s="1211" t="s">
        <v>19</v>
      </c>
      <c r="C43" s="1228"/>
      <c r="D43" s="1228"/>
      <c r="E43" s="1215"/>
      <c r="F43" s="102"/>
    </row>
    <row r="44" spans="1:12">
      <c r="A44" s="223"/>
      <c r="B44" s="1216"/>
      <c r="E44" s="1217"/>
      <c r="F44" s="104"/>
    </row>
    <row r="45" spans="1:12">
      <c r="A45" s="223"/>
      <c r="B45" s="1211" t="s">
        <v>27</v>
      </c>
      <c r="C45" s="1228"/>
      <c r="D45" s="1228"/>
      <c r="E45" s="1218"/>
      <c r="F45" s="105"/>
    </row>
    <row r="46" spans="1:12">
      <c r="A46" s="238"/>
      <c r="B46" s="238"/>
      <c r="C46" s="238"/>
      <c r="D46" s="1104"/>
      <c r="E46" s="1104"/>
      <c r="F46" s="1104"/>
    </row>
    <row r="47" spans="1:12" s="1219" customFormat="1">
      <c r="A47" s="226"/>
      <c r="B47" s="226"/>
      <c r="C47" s="226"/>
      <c r="D47" s="234"/>
      <c r="E47" s="234"/>
      <c r="F47" s="235"/>
    </row>
    <row r="48" spans="1:12" s="1219" customFormat="1">
      <c r="A48" s="226"/>
      <c r="B48" s="226"/>
      <c r="C48" s="226"/>
      <c r="D48" s="234"/>
      <c r="E48" s="234"/>
      <c r="F48" s="235"/>
    </row>
    <row r="49" spans="1:6" ht="41.25" customHeight="1">
      <c r="A49" s="226"/>
      <c r="B49" s="226"/>
      <c r="C49" s="226"/>
      <c r="D49" s="234"/>
      <c r="E49" s="234"/>
      <c r="F49" s="235"/>
    </row>
    <row r="50" spans="1:6" ht="15.75" customHeight="1">
      <c r="A50" s="226"/>
      <c r="B50" s="226"/>
      <c r="C50" s="226"/>
      <c r="D50" s="234"/>
      <c r="E50" s="234"/>
      <c r="F50" s="235"/>
    </row>
    <row r="51" spans="1:6" ht="15" customHeight="1">
      <c r="A51" s="226"/>
      <c r="B51" s="226"/>
      <c r="C51" s="226"/>
      <c r="D51" s="234"/>
      <c r="E51" s="234"/>
      <c r="F51" s="235"/>
    </row>
    <row r="52" spans="1:6">
      <c r="A52" s="226"/>
      <c r="B52" s="226"/>
      <c r="C52" s="226"/>
      <c r="D52" s="234"/>
      <c r="E52" s="234"/>
      <c r="F52" s="235"/>
    </row>
    <row r="53" spans="1:6">
      <c r="A53" s="236"/>
      <c r="B53" s="237"/>
      <c r="C53" s="238"/>
      <c r="D53" s="37"/>
      <c r="E53" s="16"/>
      <c r="F53" s="37"/>
    </row>
    <row r="54" spans="1:6">
      <c r="A54" s="236"/>
      <c r="B54" s="237"/>
      <c r="C54" s="238"/>
      <c r="D54" s="37"/>
      <c r="E54" s="16"/>
      <c r="F54" s="37"/>
    </row>
    <row r="55" spans="1:6">
      <c r="A55" s="236"/>
      <c r="B55" s="237"/>
      <c r="C55" s="238"/>
      <c r="D55" s="37"/>
      <c r="E55" s="16"/>
      <c r="F55" s="37"/>
    </row>
    <row r="56" spans="1:6">
      <c r="A56" s="236"/>
      <c r="B56" s="237"/>
      <c r="C56" s="238"/>
      <c r="D56" s="37"/>
      <c r="E56" s="16"/>
      <c r="F56" s="37"/>
    </row>
    <row r="57" spans="1:6">
      <c r="A57" s="236"/>
      <c r="B57" s="237"/>
      <c r="C57" s="238"/>
      <c r="D57" s="37"/>
      <c r="E57" s="16"/>
      <c r="F57" s="37"/>
    </row>
    <row r="58" spans="1:6">
      <c r="A58" s="236"/>
      <c r="B58" s="237"/>
      <c r="C58" s="238"/>
      <c r="D58" s="37"/>
      <c r="E58" s="16"/>
      <c r="F58" s="37"/>
    </row>
    <row r="59" spans="1:6">
      <c r="A59" s="236"/>
      <c r="B59" s="237"/>
      <c r="C59" s="238"/>
      <c r="D59" s="37"/>
      <c r="E59" s="16"/>
      <c r="F59" s="37"/>
    </row>
    <row r="60" spans="1:6">
      <c r="A60" s="236"/>
      <c r="B60" s="237"/>
      <c r="C60" s="238"/>
      <c r="D60" s="37"/>
      <c r="E60" s="16"/>
      <c r="F60" s="37"/>
    </row>
    <row r="61" spans="1:6">
      <c r="A61" s="236"/>
      <c r="B61" s="237"/>
      <c r="C61" s="238"/>
      <c r="D61" s="37"/>
      <c r="E61" s="16"/>
      <c r="F61" s="37"/>
    </row>
    <row r="62" spans="1:6">
      <c r="A62" s="236"/>
      <c r="B62" s="237"/>
      <c r="C62" s="238"/>
      <c r="D62" s="37"/>
      <c r="E62" s="16"/>
      <c r="F62" s="37"/>
    </row>
    <row r="63" spans="1:6">
      <c r="A63" s="236"/>
      <c r="B63" s="237"/>
      <c r="C63" s="238"/>
      <c r="D63" s="37"/>
      <c r="E63" s="16"/>
      <c r="F63" s="37"/>
    </row>
    <row r="64" spans="1:6">
      <c r="A64" s="236"/>
      <c r="B64" s="237"/>
      <c r="C64" s="238"/>
      <c r="D64" s="37"/>
      <c r="E64" s="16"/>
      <c r="F64" s="37"/>
    </row>
    <row r="65" spans="1:6">
      <c r="A65" s="236"/>
      <c r="B65" s="237"/>
      <c r="C65" s="238"/>
      <c r="D65" s="37"/>
      <c r="E65" s="16"/>
      <c r="F65" s="37"/>
    </row>
    <row r="66" spans="1:6">
      <c r="A66" s="236"/>
      <c r="B66" s="237"/>
      <c r="C66" s="238"/>
      <c r="D66" s="37"/>
      <c r="E66" s="16"/>
      <c r="F66" s="37"/>
    </row>
    <row r="67" spans="1:6">
      <c r="A67" s="236"/>
      <c r="B67" s="237"/>
      <c r="C67" s="238"/>
      <c r="D67" s="37"/>
      <c r="E67" s="16"/>
      <c r="F67" s="37"/>
    </row>
    <row r="68" spans="1:6">
      <c r="A68" s="236"/>
      <c r="B68" s="237"/>
      <c r="C68" s="238"/>
      <c r="D68" s="37"/>
      <c r="E68" s="16"/>
      <c r="F68" s="37"/>
    </row>
    <row r="69" spans="1:6">
      <c r="A69" s="236"/>
      <c r="B69" s="237"/>
      <c r="C69" s="238"/>
      <c r="D69" s="37"/>
      <c r="E69" s="16"/>
      <c r="F69" s="37"/>
    </row>
    <row r="70" spans="1:6">
      <c r="A70" s="236"/>
      <c r="B70" s="237"/>
      <c r="C70" s="238"/>
      <c r="D70" s="37"/>
      <c r="E70" s="16"/>
      <c r="F70" s="37"/>
    </row>
    <row r="71" spans="1:6">
      <c r="A71" s="236"/>
      <c r="B71" s="237"/>
      <c r="C71" s="238"/>
      <c r="D71" s="37"/>
      <c r="E71" s="16"/>
      <c r="F71" s="37"/>
    </row>
    <row r="72" spans="1:6">
      <c r="A72" s="236"/>
      <c r="B72" s="237"/>
      <c r="C72" s="238"/>
      <c r="D72" s="37"/>
      <c r="E72" s="16"/>
      <c r="F72" s="37"/>
    </row>
    <row r="73" spans="1:6">
      <c r="A73" s="236"/>
      <c r="B73" s="237"/>
      <c r="C73" s="238"/>
      <c r="D73" s="37"/>
      <c r="E73" s="16"/>
      <c r="F73" s="37"/>
    </row>
    <row r="74" spans="1:6">
      <c r="A74" s="236"/>
      <c r="B74" s="237"/>
      <c r="C74" s="238"/>
      <c r="D74" s="37"/>
      <c r="E74" s="16"/>
      <c r="F74" s="37"/>
    </row>
    <row r="75" spans="1:6">
      <c r="A75" s="236"/>
      <c r="B75" s="237"/>
      <c r="C75" s="238"/>
      <c r="D75" s="37"/>
      <c r="E75" s="16"/>
      <c r="F75" s="37"/>
    </row>
    <row r="76" spans="1:6">
      <c r="A76" s="236"/>
      <c r="B76" s="237"/>
      <c r="C76" s="238"/>
      <c r="D76" s="37"/>
      <c r="E76" s="16"/>
      <c r="F76" s="37"/>
    </row>
    <row r="77" spans="1:6">
      <c r="A77" s="236"/>
      <c r="B77" s="237"/>
      <c r="C77" s="238"/>
      <c r="D77" s="37"/>
      <c r="E77" s="16"/>
      <c r="F77" s="37"/>
    </row>
    <row r="78" spans="1:6">
      <c r="A78" s="236"/>
      <c r="B78" s="237"/>
      <c r="C78" s="238"/>
      <c r="D78" s="37"/>
      <c r="E78" s="16"/>
      <c r="F78" s="37"/>
    </row>
    <row r="79" spans="1:6">
      <c r="A79" s="236"/>
      <c r="B79" s="237"/>
      <c r="C79" s="238"/>
      <c r="D79" s="37"/>
      <c r="E79" s="16"/>
      <c r="F79" s="37"/>
    </row>
    <row r="80" spans="1:6">
      <c r="A80" s="236"/>
      <c r="B80" s="237"/>
      <c r="C80" s="238"/>
      <c r="D80" s="37"/>
      <c r="E80" s="16"/>
      <c r="F80" s="37"/>
    </row>
    <row r="81" spans="1:6">
      <c r="A81" s="236"/>
      <c r="B81" s="237"/>
      <c r="C81" s="238"/>
      <c r="D81" s="37"/>
      <c r="E81" s="16"/>
      <c r="F81" s="37"/>
    </row>
    <row r="82" spans="1:6">
      <c r="A82" s="236"/>
      <c r="B82" s="237"/>
      <c r="C82" s="238"/>
      <c r="D82" s="37"/>
      <c r="E82" s="16"/>
      <c r="F82" s="37"/>
    </row>
    <row r="83" spans="1:6">
      <c r="A83" s="236"/>
      <c r="B83" s="237"/>
      <c r="C83" s="238"/>
      <c r="D83" s="37"/>
      <c r="E83" s="16"/>
      <c r="F83" s="37"/>
    </row>
    <row r="84" spans="1:6">
      <c r="A84" s="236"/>
      <c r="B84" s="237"/>
      <c r="C84" s="238"/>
      <c r="D84" s="37"/>
      <c r="E84" s="16"/>
      <c r="F84" s="37"/>
    </row>
    <row r="85" spans="1:6">
      <c r="A85" s="236"/>
      <c r="B85" s="237"/>
      <c r="C85" s="238"/>
      <c r="D85" s="37"/>
      <c r="E85" s="16"/>
      <c r="F85" s="37"/>
    </row>
    <row r="86" spans="1:6">
      <c r="A86" s="236"/>
      <c r="B86" s="237"/>
      <c r="C86" s="238"/>
      <c r="D86" s="37"/>
      <c r="E86" s="16"/>
      <c r="F86" s="37"/>
    </row>
    <row r="87" spans="1:6">
      <c r="A87" s="236"/>
      <c r="B87" s="237"/>
      <c r="C87" s="238"/>
      <c r="D87" s="37"/>
      <c r="E87" s="16"/>
      <c r="F87" s="37"/>
    </row>
    <row r="88" spans="1:6">
      <c r="A88" s="236"/>
      <c r="B88" s="237"/>
      <c r="C88" s="238"/>
      <c r="D88" s="37"/>
      <c r="E88" s="16"/>
      <c r="F88" s="37"/>
    </row>
    <row r="89" spans="1:6">
      <c r="A89" s="236"/>
      <c r="B89" s="237"/>
      <c r="C89" s="238"/>
      <c r="D89" s="37"/>
      <c r="E89" s="16"/>
      <c r="F89" s="37"/>
    </row>
    <row r="90" spans="1:6">
      <c r="A90" s="236"/>
      <c r="B90" s="237"/>
      <c r="C90" s="238"/>
      <c r="D90" s="37"/>
      <c r="E90" s="16"/>
      <c r="F90" s="37"/>
    </row>
    <row r="91" spans="1:6" ht="22.5" customHeight="1">
      <c r="A91" s="236"/>
      <c r="B91" s="237"/>
      <c r="C91" s="238"/>
      <c r="D91" s="37"/>
      <c r="E91" s="16"/>
      <c r="F91" s="37"/>
    </row>
    <row r="92" spans="1:6" ht="22.5" customHeight="1">
      <c r="A92" s="236"/>
      <c r="B92" s="237"/>
      <c r="C92" s="238"/>
      <c r="D92" s="37"/>
      <c r="E92" s="16"/>
      <c r="F92" s="37"/>
    </row>
    <row r="93" spans="1:6" ht="22.5" customHeight="1">
      <c r="A93" s="236"/>
      <c r="B93" s="237"/>
      <c r="C93" s="238"/>
      <c r="D93" s="37"/>
      <c r="E93" s="16"/>
      <c r="F93" s="37"/>
    </row>
    <row r="94" spans="1:6" ht="22.5" customHeight="1">
      <c r="A94" s="236"/>
      <c r="B94" s="237"/>
      <c r="C94" s="238"/>
      <c r="D94" s="37"/>
      <c r="E94" s="16"/>
      <c r="F94" s="37"/>
    </row>
    <row r="95" spans="1:6" ht="22.5" customHeight="1">
      <c r="A95" s="236"/>
      <c r="B95" s="237"/>
      <c r="C95" s="238"/>
      <c r="D95" s="37"/>
      <c r="E95" s="16"/>
      <c r="F95" s="37"/>
    </row>
    <row r="96" spans="1:6" ht="22.5" customHeight="1">
      <c r="A96" s="236"/>
      <c r="B96" s="237"/>
      <c r="C96" s="238"/>
      <c r="D96" s="37"/>
      <c r="E96" s="16"/>
      <c r="F96" s="37"/>
    </row>
    <row r="97" spans="1:6">
      <c r="A97" s="236"/>
      <c r="B97" s="237"/>
      <c r="C97" s="238"/>
      <c r="D97" s="37"/>
      <c r="E97" s="16"/>
      <c r="F97" s="37"/>
    </row>
    <row r="98" spans="1:6">
      <c r="A98" s="236"/>
      <c r="B98" s="237"/>
      <c r="C98" s="238"/>
      <c r="D98" s="37"/>
      <c r="E98" s="16"/>
      <c r="F98" s="37"/>
    </row>
    <row r="99" spans="1:6">
      <c r="A99" s="236"/>
      <c r="B99" s="237"/>
      <c r="C99" s="238"/>
      <c r="D99" s="37"/>
      <c r="E99" s="16"/>
      <c r="F99" s="37"/>
    </row>
    <row r="100" spans="1:6">
      <c r="A100" s="236"/>
      <c r="B100" s="237"/>
      <c r="C100" s="238"/>
      <c r="D100" s="37"/>
      <c r="E100" s="16"/>
      <c r="F100" s="37"/>
    </row>
    <row r="101" spans="1:6">
      <c r="A101" s="236"/>
      <c r="B101" s="237"/>
      <c r="C101" s="238"/>
      <c r="D101" s="37"/>
      <c r="E101" s="16"/>
      <c r="F101" s="37"/>
    </row>
    <row r="102" spans="1:6">
      <c r="A102" s="236"/>
      <c r="B102" s="237"/>
      <c r="C102" s="238"/>
      <c r="D102" s="37"/>
      <c r="E102" s="16"/>
      <c r="F102" s="37"/>
    </row>
    <row r="103" spans="1:6">
      <c r="A103" s="239"/>
    </row>
    <row r="104" spans="1:6">
      <c r="A104" s="239"/>
    </row>
    <row r="105" spans="1:6">
      <c r="A105" s="239"/>
    </row>
    <row r="106" spans="1:6">
      <c r="A106" s="239"/>
    </row>
    <row r="107" spans="1:6">
      <c r="A107" s="239"/>
    </row>
  </sheetData>
  <sheetProtection algorithmName="SHA-512" hashValue="+g6YdeDwOTSYt8MWBPx2xhgSg8b1rb3vVxIV0MAo04V6sig2M3nHk1yrNyVvRjLGZEPzsHGp9QAte0vzk1F/oA==" saltValue="VmwUqJ+EmCvq5XCIN58gqg==" spinCount="100000" sheet="1" objects="1" scenarios="1"/>
  <mergeCells count="6">
    <mergeCell ref="B3:F3"/>
    <mergeCell ref="C45:D45"/>
    <mergeCell ref="C39:D39"/>
    <mergeCell ref="C41:D41"/>
    <mergeCell ref="K41:L41"/>
    <mergeCell ref="C43:D43"/>
  </mergeCells>
  <conditionalFormatting sqref="F4:F11 F13 F17:F19 F21:F1048576">
    <cfRule type="cellIs" dxfId="469" priority="25" operator="equal">
      <formula>0</formula>
    </cfRule>
  </conditionalFormatting>
  <conditionalFormatting sqref="F22:F23">
    <cfRule type="cellIs" dxfId="468" priority="23" operator="equal">
      <formula>0</formula>
    </cfRule>
  </conditionalFormatting>
  <conditionalFormatting sqref="F26">
    <cfRule type="cellIs" dxfId="467" priority="22" operator="equal">
      <formula>0</formula>
    </cfRule>
  </conditionalFormatting>
  <conditionalFormatting sqref="F16">
    <cfRule type="cellIs" dxfId="466" priority="10" operator="equal">
      <formula>0</formula>
    </cfRule>
    <cfRule type="cellIs" dxfId="465" priority="11" operator="equal">
      <formula>0</formula>
    </cfRule>
    <cfRule type="cellIs" dxfId="464" priority="12" operator="equal">
      <formula>0</formula>
    </cfRule>
  </conditionalFormatting>
  <conditionalFormatting sqref="F12">
    <cfRule type="cellIs" dxfId="463" priority="7" operator="equal">
      <formula>0</formula>
    </cfRule>
    <cfRule type="cellIs" dxfId="462" priority="8" operator="equal">
      <formula>0</formula>
    </cfRule>
    <cfRule type="cellIs" dxfId="461" priority="9" operator="equal">
      <formula>0</formula>
    </cfRule>
  </conditionalFormatting>
  <conditionalFormatting sqref="J26">
    <cfRule type="cellIs" dxfId="460" priority="6" operator="equal">
      <formula>0</formula>
    </cfRule>
  </conditionalFormatting>
  <conditionalFormatting sqref="J26">
    <cfRule type="cellIs" dxfId="459" priority="5" operator="equal">
      <formula>0</formula>
    </cfRule>
  </conditionalFormatting>
  <conditionalFormatting sqref="F14:F15">
    <cfRule type="cellIs" dxfId="458" priority="2" operator="equal">
      <formula>0</formula>
    </cfRule>
    <cfRule type="cellIs" dxfId="457" priority="3" operator="equal">
      <formula>0</formula>
    </cfRule>
    <cfRule type="cellIs" dxfId="456" priority="4" operator="equal">
      <formula>0</formula>
    </cfRule>
  </conditionalFormatting>
  <conditionalFormatting sqref="F20">
    <cfRule type="cellIs" dxfId="45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92D050"/>
  </sheetPr>
  <dimension ref="A2:I100"/>
  <sheetViews>
    <sheetView showZeros="0" view="pageBreakPreview" zoomScaleNormal="100" zoomScaleSheetLayoutView="100" workbookViewId="0">
      <selection activeCell="I26" sqref="I26"/>
    </sheetView>
  </sheetViews>
  <sheetFormatPr defaultColWidth="9.140625" defaultRowHeight="16.5"/>
  <cols>
    <col min="1" max="1" width="6.5703125" style="227" customWidth="1"/>
    <col min="2" max="2" width="45.7109375" style="227" customWidth="1"/>
    <col min="3" max="3" width="5.7109375" style="227" customWidth="1"/>
    <col min="4" max="4" width="8.28515625" style="227" customWidth="1"/>
    <col min="5" max="5" width="3.5703125" style="227" customWidth="1"/>
    <col min="6" max="6" width="13.42578125" style="227" customWidth="1"/>
    <col min="7" max="8" width="9.140625" style="227"/>
    <col min="9" max="9" width="10.28515625" style="227" bestFit="1" customWidth="1"/>
    <col min="10" max="16384" width="9.140625" style="227"/>
  </cols>
  <sheetData>
    <row r="2" spans="1:6">
      <c r="A2" s="1155"/>
      <c r="B2" s="1230" t="s">
        <v>49</v>
      </c>
      <c r="C2" s="1230"/>
      <c r="D2" s="1230"/>
      <c r="E2" s="1230"/>
      <c r="F2" s="1104"/>
    </row>
    <row r="3" spans="1:6">
      <c r="A3" s="1155"/>
      <c r="B3" s="1155"/>
      <c r="C3" s="1155"/>
      <c r="D3" s="1157"/>
      <c r="E3" s="1157"/>
      <c r="F3" s="1104"/>
    </row>
    <row r="4" spans="1:6">
      <c r="A4" s="1155"/>
      <c r="B4" s="1155"/>
      <c r="C4" s="1155"/>
      <c r="D4" s="1157"/>
      <c r="E4" s="1157"/>
      <c r="F4" s="1104"/>
    </row>
    <row r="5" spans="1:6">
      <c r="A5" s="1158" t="s">
        <v>0</v>
      </c>
      <c r="B5" s="1158" t="s">
        <v>1</v>
      </c>
      <c r="C5" s="1158"/>
      <c r="D5" s="1159"/>
      <c r="E5" s="1160"/>
      <c r="F5" s="1161" t="s">
        <v>2</v>
      </c>
    </row>
    <row r="6" spans="1:6" ht="9" customHeight="1">
      <c r="A6" s="223"/>
      <c r="B6" s="223"/>
      <c r="C6" s="223"/>
      <c r="D6" s="225"/>
      <c r="E6" s="225"/>
      <c r="F6" s="234"/>
    </row>
    <row r="7" spans="1:6">
      <c r="A7" s="227" t="s">
        <v>22</v>
      </c>
      <c r="B7" s="227" t="s">
        <v>59</v>
      </c>
      <c r="C7" s="223"/>
      <c r="D7" s="225"/>
      <c r="E7" s="225"/>
      <c r="F7" s="43">
        <f>'A I. SPLOŠNA DELA'!F24</f>
        <v>0</v>
      </c>
    </row>
    <row r="8" spans="1:6">
      <c r="A8" s="227" t="s">
        <v>23</v>
      </c>
      <c r="B8" s="227" t="s">
        <v>36</v>
      </c>
      <c r="D8" s="1162"/>
      <c r="E8" s="1162"/>
      <c r="F8" s="43">
        <f>'A II. RUŠITVENA DELA '!F74</f>
        <v>0</v>
      </c>
    </row>
    <row r="9" spans="1:6">
      <c r="A9" s="227" t="s">
        <v>74</v>
      </c>
      <c r="B9" s="227" t="s">
        <v>188</v>
      </c>
      <c r="D9" s="1162"/>
      <c r="E9" s="1162"/>
      <c r="F9" s="43">
        <f>'A III. ZEMELJSKA DELA'!F17</f>
        <v>0</v>
      </c>
    </row>
    <row r="10" spans="1:6">
      <c r="A10" s="227" t="s">
        <v>96</v>
      </c>
      <c r="B10" s="227" t="s">
        <v>66</v>
      </c>
      <c r="D10" s="1162"/>
      <c r="E10" s="1162"/>
      <c r="F10" s="43">
        <f>'A IV. ZIDARSKA DELA'!F93</f>
        <v>0</v>
      </c>
    </row>
    <row r="11" spans="1:6">
      <c r="A11" s="227" t="s">
        <v>97</v>
      </c>
      <c r="B11" s="227" t="s">
        <v>84</v>
      </c>
      <c r="D11" s="1162"/>
      <c r="E11" s="1162"/>
      <c r="F11" s="43">
        <f>'A V. BETONSKA DELA'!F22</f>
        <v>0</v>
      </c>
    </row>
    <row r="12" spans="1:6">
      <c r="A12" s="227" t="s">
        <v>205</v>
      </c>
      <c r="B12" s="227" t="s">
        <v>98</v>
      </c>
      <c r="D12" s="1162"/>
      <c r="E12" s="1162"/>
      <c r="F12" s="43">
        <f>'A VI. TESARSKO OPAŽARSKA DELA'!F35</f>
        <v>0</v>
      </c>
    </row>
    <row r="13" spans="1:6" ht="17.25" thickBot="1">
      <c r="A13" s="227" t="s">
        <v>537</v>
      </c>
      <c r="B13" s="227" t="s">
        <v>463</v>
      </c>
      <c r="D13" s="1162"/>
      <c r="E13" s="1162"/>
      <c r="F13" s="43">
        <f>'A VII. KANALIZACIJA'!F21</f>
        <v>0</v>
      </c>
    </row>
    <row r="14" spans="1:6">
      <c r="A14" s="223"/>
      <c r="B14" s="1163" t="s">
        <v>3</v>
      </c>
      <c r="C14" s="1163"/>
      <c r="D14" s="1164"/>
      <c r="E14" s="1164"/>
      <c r="F14" s="44">
        <f>SUM(F7:F13)</f>
        <v>0</v>
      </c>
    </row>
    <row r="15" spans="1:6">
      <c r="A15" s="223"/>
      <c r="B15" s="223"/>
      <c r="C15" s="223"/>
      <c r="D15" s="225"/>
      <c r="E15" s="234"/>
      <c r="F15" s="45"/>
    </row>
    <row r="16" spans="1:6">
      <c r="A16" s="223"/>
      <c r="B16" s="223"/>
      <c r="C16" s="223"/>
      <c r="D16" s="225"/>
      <c r="E16" s="234"/>
      <c r="F16" s="45"/>
    </row>
    <row r="17" spans="1:6">
      <c r="A17" s="1165" t="s">
        <v>4</v>
      </c>
      <c r="B17" s="1165" t="s">
        <v>5</v>
      </c>
      <c r="C17" s="1165"/>
      <c r="D17" s="1165"/>
      <c r="E17" s="46"/>
      <c r="F17" s="1166" t="s">
        <v>2</v>
      </c>
    </row>
    <row r="18" spans="1:6" ht="8.25" customHeight="1">
      <c r="A18" s="223"/>
      <c r="B18" s="223"/>
      <c r="C18" s="223"/>
      <c r="D18" s="223"/>
      <c r="E18" s="47"/>
      <c r="F18" s="1167"/>
    </row>
    <row r="19" spans="1:6">
      <c r="A19" s="227" t="s">
        <v>24</v>
      </c>
      <c r="B19" s="227" t="s">
        <v>28</v>
      </c>
      <c r="E19" s="48"/>
      <c r="F19" s="1168">
        <f>'B I.  KROVSKO KLEPARSKA DELA'!F40</f>
        <v>0</v>
      </c>
    </row>
    <row r="20" spans="1:6">
      <c r="A20" s="227" t="s">
        <v>32</v>
      </c>
      <c r="B20" s="227" t="s">
        <v>107</v>
      </c>
      <c r="E20" s="48"/>
      <c r="F20" s="1168">
        <f>'B II.KLJUČAVNIČARSKA DELA '!F29</f>
        <v>0</v>
      </c>
    </row>
    <row r="21" spans="1:6">
      <c r="A21" s="227" t="s">
        <v>33</v>
      </c>
      <c r="B21" s="227" t="s">
        <v>128</v>
      </c>
      <c r="E21" s="48"/>
      <c r="F21" s="1168">
        <f>'B III. ALU DELA'!F29</f>
        <v>0</v>
      </c>
    </row>
    <row r="22" spans="1:6">
      <c r="A22" s="227" t="s">
        <v>34</v>
      </c>
      <c r="B22" s="227" t="s">
        <v>569</v>
      </c>
      <c r="E22" s="48"/>
      <c r="F22" s="1168">
        <f>'B IV. MIZARSKA DELA '!F13</f>
        <v>0</v>
      </c>
    </row>
    <row r="23" spans="1:6">
      <c r="A23" s="227" t="s">
        <v>349</v>
      </c>
      <c r="B23" s="227" t="s">
        <v>570</v>
      </c>
      <c r="E23" s="48"/>
      <c r="F23" s="1168">
        <f>'B V. SUHOMONTAŽNA DELA'!F35</f>
        <v>0</v>
      </c>
    </row>
    <row r="24" spans="1:6">
      <c r="A24" s="227" t="s">
        <v>525</v>
      </c>
      <c r="B24" s="227" t="s">
        <v>406</v>
      </c>
      <c r="E24" s="48"/>
      <c r="F24" s="1168">
        <f>'B VI. TLAKARSKA DELA'!F13</f>
        <v>0</v>
      </c>
    </row>
    <row r="25" spans="1:6">
      <c r="A25" s="227" t="s">
        <v>390</v>
      </c>
      <c r="B25" s="227" t="s">
        <v>571</v>
      </c>
      <c r="E25" s="48"/>
      <c r="F25" s="1168">
        <f>'B VII. KERAMIČARSKA DELA'!F23</f>
        <v>0</v>
      </c>
    </row>
    <row r="26" spans="1:6">
      <c r="A26" s="227" t="s">
        <v>109</v>
      </c>
      <c r="B26" s="227" t="s">
        <v>108</v>
      </c>
      <c r="E26" s="48"/>
      <c r="F26" s="1168">
        <f>'B VIII. SLIKOPLESKARSKA DELA'!F19</f>
        <v>0</v>
      </c>
    </row>
    <row r="27" spans="1:6" ht="17.25" thickBot="1">
      <c r="A27" s="227" t="s">
        <v>110</v>
      </c>
      <c r="B27" s="227" t="s">
        <v>42</v>
      </c>
      <c r="E27" s="48"/>
      <c r="F27" s="1168">
        <f>'B IX. FASADERSKA DELA'!F20</f>
        <v>0</v>
      </c>
    </row>
    <row r="28" spans="1:6">
      <c r="A28" s="223"/>
      <c r="B28" s="1163" t="s">
        <v>21</v>
      </c>
      <c r="C28" s="1163"/>
      <c r="D28" s="1163"/>
      <c r="E28" s="1163"/>
      <c r="F28" s="44">
        <f>SUM(F19:F27)</f>
        <v>0</v>
      </c>
    </row>
    <row r="29" spans="1:6">
      <c r="A29" s="223"/>
      <c r="B29" s="223"/>
      <c r="C29" s="223"/>
      <c r="D29" s="225"/>
      <c r="E29" s="234"/>
      <c r="F29" s="45"/>
    </row>
    <row r="30" spans="1:6">
      <c r="A30" s="223"/>
      <c r="B30" s="223"/>
      <c r="C30" s="223"/>
      <c r="D30" s="225"/>
      <c r="E30" s="234"/>
      <c r="F30" s="45"/>
    </row>
    <row r="31" spans="1:6">
      <c r="A31" s="223"/>
      <c r="B31" s="1169" t="s">
        <v>25</v>
      </c>
      <c r="C31" s="1169"/>
      <c r="D31" s="1169"/>
      <c r="E31" s="1170"/>
      <c r="F31" s="49">
        <f>F14+F28</f>
        <v>0</v>
      </c>
    </row>
    <row r="32" spans="1:6">
      <c r="A32" s="223"/>
      <c r="B32" s="223"/>
      <c r="C32" s="223"/>
      <c r="D32" s="223"/>
      <c r="E32" s="226"/>
      <c r="F32" s="50"/>
    </row>
    <row r="33" spans="1:6" ht="19.5" customHeight="1">
      <c r="A33" s="223"/>
      <c r="B33" s="1171" t="s">
        <v>6</v>
      </c>
      <c r="C33" s="1155" t="s">
        <v>7</v>
      </c>
      <c r="D33" s="1157">
        <v>22</v>
      </c>
      <c r="E33" s="1155"/>
      <c r="F33" s="51">
        <f>0.22*F31</f>
        <v>0</v>
      </c>
    </row>
    <row r="34" spans="1:6">
      <c r="A34" s="223"/>
      <c r="B34" s="1171"/>
      <c r="C34" s="1155"/>
      <c r="D34" s="1157"/>
      <c r="E34" s="1155"/>
      <c r="F34" s="51"/>
    </row>
    <row r="35" spans="1:6">
      <c r="A35" s="223"/>
      <c r="B35" s="1172" t="s">
        <v>26</v>
      </c>
      <c r="C35" s="1169"/>
      <c r="D35" s="1173"/>
      <c r="E35" s="1170"/>
      <c r="F35" s="49">
        <f>SUM(F31:F33)</f>
        <v>0</v>
      </c>
    </row>
    <row r="36" spans="1:6">
      <c r="A36" s="223"/>
      <c r="B36" s="1174"/>
      <c r="C36" s="223"/>
      <c r="D36" s="225"/>
      <c r="E36" s="226"/>
      <c r="F36" s="5"/>
    </row>
    <row r="37" spans="1:6">
      <c r="A37" s="223"/>
      <c r="B37" s="1175"/>
      <c r="C37" s="223"/>
      <c r="D37" s="225"/>
      <c r="E37" s="226"/>
      <c r="F37" s="5"/>
    </row>
    <row r="38" spans="1:6">
      <c r="A38" s="1176" t="s">
        <v>64</v>
      </c>
      <c r="B38" s="1176" t="s">
        <v>2507</v>
      </c>
      <c r="C38" s="1176"/>
      <c r="D38" s="1176"/>
      <c r="E38" s="113"/>
      <c r="F38" s="1177" t="s">
        <v>2</v>
      </c>
    </row>
    <row r="39" spans="1:6">
      <c r="A39" s="223"/>
      <c r="B39" s="1175"/>
      <c r="C39" s="223"/>
      <c r="D39" s="225"/>
      <c r="E39" s="226"/>
      <c r="F39" s="5"/>
    </row>
    <row r="40" spans="1:6">
      <c r="A40" s="227" t="s">
        <v>111</v>
      </c>
      <c r="B40" s="227" t="s">
        <v>2507</v>
      </c>
      <c r="E40" s="48"/>
      <c r="F40" s="1168">
        <f>'C.GRADBENE KONSTRUKCIJE'!G63</f>
        <v>0</v>
      </c>
    </row>
    <row r="41" spans="1:6">
      <c r="E41" s="48"/>
      <c r="F41" s="1168"/>
    </row>
    <row r="42" spans="1:6" ht="15.75" customHeight="1">
      <c r="A42" s="223"/>
      <c r="B42" s="1171" t="s">
        <v>6</v>
      </c>
      <c r="C42" s="1155" t="s">
        <v>7</v>
      </c>
      <c r="D42" s="1157">
        <v>22</v>
      </c>
      <c r="E42" s="1155"/>
      <c r="F42" s="51">
        <f>0.22*F40</f>
        <v>0</v>
      </c>
    </row>
    <row r="43" spans="1:6" ht="15" customHeight="1">
      <c r="A43" s="226"/>
      <c r="B43" s="226"/>
      <c r="C43" s="226"/>
      <c r="D43" s="234"/>
      <c r="E43" s="234"/>
      <c r="F43" s="235"/>
    </row>
    <row r="44" spans="1:6">
      <c r="A44" s="223"/>
      <c r="B44" s="1172" t="s">
        <v>2566</v>
      </c>
      <c r="C44" s="1169"/>
      <c r="D44" s="1173"/>
      <c r="E44" s="1170"/>
      <c r="F44" s="49">
        <f>SUM(F40:F42)</f>
        <v>0</v>
      </c>
    </row>
    <row r="45" spans="1:6">
      <c r="A45" s="223"/>
      <c r="B45" s="1178"/>
      <c r="C45" s="223"/>
      <c r="D45" s="225"/>
      <c r="E45" s="226"/>
      <c r="F45" s="50"/>
    </row>
    <row r="46" spans="1:6">
      <c r="A46" s="1179" t="s">
        <v>69</v>
      </c>
      <c r="B46" s="1179" t="s">
        <v>117</v>
      </c>
      <c r="C46" s="1179"/>
      <c r="D46" s="1179"/>
      <c r="E46" s="52"/>
      <c r="F46" s="1180" t="s">
        <v>2</v>
      </c>
    </row>
    <row r="47" spans="1:6">
      <c r="A47" s="223"/>
      <c r="B47" s="223"/>
      <c r="C47" s="223"/>
      <c r="D47" s="225"/>
      <c r="E47" s="234"/>
      <c r="F47" s="45"/>
    </row>
    <row r="48" spans="1:6">
      <c r="A48" s="227" t="s">
        <v>2509</v>
      </c>
      <c r="B48" s="227" t="s">
        <v>117</v>
      </c>
      <c r="E48" s="48"/>
      <c r="F48" s="1168">
        <f>'D. ZUNANJA UREDITEV'!F44</f>
        <v>0</v>
      </c>
    </row>
    <row r="49" spans="1:9" ht="14.25" customHeight="1">
      <c r="A49" s="226"/>
      <c r="B49" s="226"/>
      <c r="C49" s="226"/>
      <c r="D49" s="234"/>
      <c r="E49" s="234"/>
      <c r="F49" s="235"/>
    </row>
    <row r="50" spans="1:9" ht="15.75" customHeight="1">
      <c r="A50" s="223"/>
      <c r="B50" s="1171" t="s">
        <v>6</v>
      </c>
      <c r="C50" s="1155" t="s">
        <v>7</v>
      </c>
      <c r="D50" s="1157">
        <v>22</v>
      </c>
      <c r="E50" s="1155"/>
      <c r="F50" s="51">
        <f>0.22*F48</f>
        <v>0</v>
      </c>
    </row>
    <row r="51" spans="1:9" ht="15" customHeight="1">
      <c r="A51" s="226"/>
      <c r="B51" s="226"/>
      <c r="C51" s="226"/>
      <c r="D51" s="234"/>
      <c r="E51" s="234"/>
      <c r="F51" s="235"/>
    </row>
    <row r="52" spans="1:9">
      <c r="A52" s="223"/>
      <c r="B52" s="1172" t="s">
        <v>2567</v>
      </c>
      <c r="C52" s="1169"/>
      <c r="D52" s="1173"/>
      <c r="E52" s="1170"/>
      <c r="F52" s="49">
        <f>SUM(F48:F50)</f>
        <v>0</v>
      </c>
    </row>
    <row r="53" spans="1:9">
      <c r="A53" s="236"/>
      <c r="B53" s="237"/>
      <c r="C53" s="238"/>
      <c r="D53" s="37"/>
      <c r="E53" s="16"/>
      <c r="F53" s="37"/>
    </row>
    <row r="54" spans="1:9">
      <c r="A54" s="236"/>
      <c r="B54" s="237"/>
      <c r="C54" s="238"/>
      <c r="D54" s="37"/>
      <c r="E54" s="16"/>
      <c r="F54" s="37"/>
    </row>
    <row r="55" spans="1:9">
      <c r="A55" s="223"/>
      <c r="B55" s="1169" t="s">
        <v>2568</v>
      </c>
      <c r="C55" s="1169"/>
      <c r="D55" s="1169"/>
      <c r="E55" s="1170"/>
      <c r="F55" s="49">
        <f>F40+F31+F48</f>
        <v>0</v>
      </c>
    </row>
    <row r="56" spans="1:9">
      <c r="A56" s="236"/>
      <c r="B56" s="237"/>
      <c r="C56" s="238"/>
      <c r="D56" s="37"/>
      <c r="E56" s="16"/>
      <c r="F56" s="37"/>
    </row>
    <row r="57" spans="1:9" ht="19.5" customHeight="1">
      <c r="A57" s="223"/>
      <c r="B57" s="1171" t="s">
        <v>6</v>
      </c>
      <c r="C57" s="1155" t="s">
        <v>7</v>
      </c>
      <c r="D57" s="1157">
        <v>22</v>
      </c>
      <c r="E57" s="1155"/>
      <c r="F57" s="51">
        <f>F33+F50+F42</f>
        <v>0</v>
      </c>
      <c r="I57" s="1168"/>
    </row>
    <row r="58" spans="1:9">
      <c r="A58" s="236"/>
      <c r="B58" s="237"/>
      <c r="C58" s="238"/>
      <c r="D58" s="37"/>
      <c r="E58" s="16"/>
      <c r="F58" s="37"/>
    </row>
    <row r="59" spans="1:9">
      <c r="A59" s="223"/>
      <c r="B59" s="1172" t="s">
        <v>2569</v>
      </c>
      <c r="C59" s="1169"/>
      <c r="D59" s="1173"/>
      <c r="E59" s="1170"/>
      <c r="F59" s="49">
        <f>F35+F52+F44</f>
        <v>0</v>
      </c>
    </row>
    <row r="60" spans="1:9">
      <c r="A60" s="236"/>
      <c r="B60" s="237"/>
      <c r="C60" s="238"/>
      <c r="D60" s="37"/>
      <c r="E60" s="16"/>
      <c r="F60" s="37"/>
    </row>
    <row r="61" spans="1:9">
      <c r="A61" s="236"/>
      <c r="B61" s="237"/>
      <c r="C61" s="238"/>
      <c r="D61" s="37"/>
      <c r="E61" s="16"/>
      <c r="F61" s="37"/>
    </row>
    <row r="62" spans="1:9">
      <c r="A62" s="236"/>
      <c r="B62" s="237"/>
      <c r="C62" s="238"/>
      <c r="D62" s="37"/>
      <c r="E62" s="16"/>
      <c r="F62" s="37"/>
    </row>
    <row r="63" spans="1:9">
      <c r="A63" s="236"/>
      <c r="B63" s="237"/>
      <c r="C63" s="238"/>
      <c r="D63" s="37"/>
      <c r="E63" s="16"/>
      <c r="F63" s="37"/>
    </row>
    <row r="64" spans="1:9">
      <c r="A64" s="236"/>
      <c r="B64" s="237"/>
      <c r="C64" s="238"/>
      <c r="D64" s="37"/>
      <c r="E64" s="16"/>
      <c r="F64" s="37"/>
    </row>
    <row r="65" spans="1:6">
      <c r="A65" s="236"/>
      <c r="B65" s="237"/>
      <c r="C65" s="238"/>
      <c r="D65" s="37"/>
      <c r="E65" s="16"/>
      <c r="F65" s="37"/>
    </row>
    <row r="66" spans="1:6">
      <c r="A66" s="236"/>
      <c r="B66" s="237"/>
      <c r="C66" s="238"/>
      <c r="D66" s="37"/>
      <c r="E66" s="16"/>
      <c r="F66" s="37"/>
    </row>
    <row r="67" spans="1:6">
      <c r="A67" s="236"/>
      <c r="B67" s="237"/>
      <c r="C67" s="238"/>
      <c r="D67" s="37"/>
      <c r="E67" s="16"/>
      <c r="F67" s="37"/>
    </row>
    <row r="68" spans="1:6">
      <c r="A68" s="236"/>
      <c r="B68" s="237"/>
      <c r="C68" s="238"/>
      <c r="D68" s="37"/>
      <c r="E68" s="16"/>
      <c r="F68" s="37"/>
    </row>
    <row r="69" spans="1:6">
      <c r="A69" s="236"/>
      <c r="B69" s="237"/>
      <c r="C69" s="238"/>
      <c r="D69" s="37"/>
      <c r="E69" s="16"/>
      <c r="F69" s="37"/>
    </row>
    <row r="70" spans="1:6">
      <c r="A70" s="236"/>
      <c r="B70" s="237"/>
      <c r="C70" s="238"/>
      <c r="D70" s="37"/>
      <c r="E70" s="16"/>
      <c r="F70" s="37"/>
    </row>
    <row r="71" spans="1:6">
      <c r="A71" s="236"/>
      <c r="B71" s="237"/>
      <c r="C71" s="238"/>
      <c r="D71" s="37"/>
      <c r="E71" s="16"/>
      <c r="F71" s="37"/>
    </row>
    <row r="72" spans="1:6">
      <c r="A72" s="236"/>
      <c r="B72" s="237"/>
      <c r="C72" s="238"/>
      <c r="D72" s="37"/>
      <c r="E72" s="16"/>
      <c r="F72" s="37"/>
    </row>
    <row r="73" spans="1:6">
      <c r="A73" s="236"/>
      <c r="B73" s="237"/>
      <c r="C73" s="238"/>
      <c r="D73" s="37"/>
      <c r="E73" s="16"/>
      <c r="F73" s="37"/>
    </row>
    <row r="74" spans="1:6">
      <c r="A74" s="236"/>
      <c r="B74" s="237"/>
      <c r="C74" s="238"/>
      <c r="D74" s="37"/>
      <c r="E74" s="16"/>
      <c r="F74" s="37"/>
    </row>
    <row r="75" spans="1:6">
      <c r="A75" s="236"/>
      <c r="B75" s="237"/>
      <c r="C75" s="238"/>
      <c r="D75" s="37"/>
      <c r="E75" s="16"/>
      <c r="F75" s="37"/>
    </row>
    <row r="76" spans="1:6">
      <c r="A76" s="236"/>
      <c r="B76" s="237"/>
      <c r="C76" s="238"/>
      <c r="D76" s="37"/>
      <c r="E76" s="16"/>
      <c r="F76" s="37"/>
    </row>
    <row r="77" spans="1:6">
      <c r="A77" s="236"/>
      <c r="B77" s="237"/>
      <c r="C77" s="238"/>
      <c r="D77" s="37"/>
      <c r="E77" s="16"/>
      <c r="F77" s="37"/>
    </row>
    <row r="78" spans="1:6">
      <c r="A78" s="236"/>
      <c r="B78" s="237"/>
      <c r="C78" s="238"/>
      <c r="D78" s="37"/>
      <c r="E78" s="16"/>
      <c r="F78" s="37"/>
    </row>
    <row r="79" spans="1:6">
      <c r="A79" s="236"/>
      <c r="B79" s="237"/>
      <c r="C79" s="238"/>
      <c r="D79" s="37"/>
      <c r="E79" s="16"/>
      <c r="F79" s="37"/>
    </row>
    <row r="80" spans="1:6">
      <c r="A80" s="236"/>
      <c r="B80" s="237"/>
      <c r="C80" s="238"/>
      <c r="D80" s="37"/>
      <c r="E80" s="16"/>
      <c r="F80" s="37"/>
    </row>
    <row r="81" spans="1:6">
      <c r="A81" s="236"/>
      <c r="B81" s="237"/>
      <c r="C81" s="238"/>
      <c r="D81" s="37"/>
      <c r="E81" s="16"/>
      <c r="F81" s="37"/>
    </row>
    <row r="82" spans="1:6">
      <c r="A82" s="236"/>
      <c r="B82" s="237"/>
      <c r="C82" s="238"/>
      <c r="D82" s="37"/>
      <c r="E82" s="16"/>
      <c r="F82" s="37"/>
    </row>
    <row r="83" spans="1:6">
      <c r="A83" s="236"/>
      <c r="B83" s="237"/>
      <c r="C83" s="238"/>
      <c r="D83" s="37"/>
      <c r="E83" s="16"/>
      <c r="F83" s="37"/>
    </row>
    <row r="84" spans="1:6" ht="22.5" customHeight="1">
      <c r="A84" s="236"/>
      <c r="B84" s="237"/>
      <c r="C84" s="238"/>
      <c r="D84" s="37"/>
      <c r="E84" s="16"/>
      <c r="F84" s="37"/>
    </row>
    <row r="85" spans="1:6" ht="22.5" customHeight="1">
      <c r="A85" s="236"/>
      <c r="B85" s="237"/>
      <c r="C85" s="238"/>
      <c r="D85" s="37"/>
      <c r="E85" s="16"/>
      <c r="F85" s="37"/>
    </row>
    <row r="86" spans="1:6" ht="22.5" customHeight="1">
      <c r="A86" s="236"/>
      <c r="B86" s="237"/>
      <c r="C86" s="238"/>
      <c r="D86" s="37"/>
      <c r="E86" s="16"/>
      <c r="F86" s="37"/>
    </row>
    <row r="87" spans="1:6" ht="22.5" customHeight="1">
      <c r="A87" s="236"/>
      <c r="B87" s="237"/>
      <c r="C87" s="238"/>
      <c r="D87" s="37"/>
      <c r="E87" s="16"/>
      <c r="F87" s="37"/>
    </row>
    <row r="88" spans="1:6" ht="22.5" customHeight="1">
      <c r="A88" s="236"/>
      <c r="B88" s="237"/>
      <c r="C88" s="238"/>
      <c r="D88" s="37"/>
      <c r="E88" s="16"/>
      <c r="F88" s="37"/>
    </row>
    <row r="89" spans="1:6" ht="22.5" customHeight="1">
      <c r="A89" s="236"/>
      <c r="B89" s="237"/>
      <c r="C89" s="238"/>
      <c r="D89" s="37"/>
      <c r="E89" s="16"/>
      <c r="F89" s="37"/>
    </row>
    <row r="90" spans="1:6">
      <c r="A90" s="236"/>
      <c r="B90" s="237"/>
      <c r="C90" s="238"/>
      <c r="D90" s="37"/>
      <c r="E90" s="16"/>
      <c r="F90" s="37"/>
    </row>
    <row r="91" spans="1:6">
      <c r="A91" s="236"/>
      <c r="B91" s="237"/>
      <c r="C91" s="238"/>
      <c r="D91" s="37"/>
      <c r="E91" s="16"/>
      <c r="F91" s="37"/>
    </row>
    <row r="92" spans="1:6">
      <c r="A92" s="236"/>
      <c r="B92" s="237"/>
      <c r="C92" s="238"/>
      <c r="D92" s="37"/>
      <c r="E92" s="16"/>
      <c r="F92" s="37"/>
    </row>
    <row r="93" spans="1:6">
      <c r="A93" s="236"/>
      <c r="B93" s="237"/>
      <c r="C93" s="238"/>
      <c r="D93" s="37"/>
      <c r="E93" s="16"/>
      <c r="F93" s="37"/>
    </row>
    <row r="94" spans="1:6">
      <c r="A94" s="236"/>
      <c r="B94" s="237"/>
      <c r="C94" s="238"/>
      <c r="D94" s="37"/>
      <c r="E94" s="16"/>
      <c r="F94" s="37"/>
    </row>
    <row r="95" spans="1:6">
      <c r="A95" s="236"/>
      <c r="B95" s="237"/>
      <c r="C95" s="238"/>
      <c r="D95" s="37"/>
      <c r="E95" s="16"/>
      <c r="F95" s="37"/>
    </row>
    <row r="96" spans="1:6">
      <c r="A96" s="239"/>
    </row>
    <row r="97" spans="1:1">
      <c r="A97" s="239"/>
    </row>
    <row r="98" spans="1:1">
      <c r="A98" s="239"/>
    </row>
    <row r="99" spans="1:1">
      <c r="A99" s="239"/>
    </row>
    <row r="100" spans="1:1">
      <c r="A100" s="239"/>
    </row>
  </sheetData>
  <sheetProtection algorithmName="SHA-512" hashValue="1sjirKi4aFzy+u/ni5fwuOy+027C+lBL353aVN9mhCqulMDY20agAsm2uLrCEiGw4a4adeVZFb5lFpj5ywBG5A==" saltValue="Ecau5Ly2BOJC+lAqO9Ut1g==" spinCount="100000" sheet="1" objects="1" scenarios="1"/>
  <mergeCells count="1">
    <mergeCell ref="B2:E2"/>
  </mergeCells>
  <conditionalFormatting sqref="F2:F7 F29:F37 F61:F1048576 F14:F19 F9:F10 F22:F27">
    <cfRule type="cellIs" dxfId="454" priority="185" operator="equal">
      <formula>0</formula>
    </cfRule>
  </conditionalFormatting>
  <conditionalFormatting sqref="F28">
    <cfRule type="cellIs" dxfId="453" priority="52" operator="equal">
      <formula>0</formula>
    </cfRule>
  </conditionalFormatting>
  <conditionalFormatting sqref="F31:F32">
    <cfRule type="cellIs" dxfId="452" priority="51" operator="equal">
      <formula>0</formula>
    </cfRule>
  </conditionalFormatting>
  <conditionalFormatting sqref="F35">
    <cfRule type="cellIs" dxfId="451" priority="50" operator="equal">
      <formula>0</formula>
    </cfRule>
  </conditionalFormatting>
  <conditionalFormatting sqref="F20">
    <cfRule type="cellIs" dxfId="450" priority="42" operator="equal">
      <formula>0</formula>
    </cfRule>
  </conditionalFormatting>
  <conditionalFormatting sqref="F11">
    <cfRule type="cellIs" dxfId="449" priority="36" operator="equal">
      <formula>0</formula>
    </cfRule>
  </conditionalFormatting>
  <conditionalFormatting sqref="F12:F13">
    <cfRule type="cellIs" dxfId="448" priority="35" operator="equal">
      <formula>0</formula>
    </cfRule>
  </conditionalFormatting>
  <conditionalFormatting sqref="F21">
    <cfRule type="cellIs" dxfId="447" priority="19" operator="equal">
      <formula>0</formula>
    </cfRule>
  </conditionalFormatting>
  <conditionalFormatting sqref="F8">
    <cfRule type="cellIs" dxfId="446" priority="18" operator="equal">
      <formula>0</formula>
    </cfRule>
  </conditionalFormatting>
  <conditionalFormatting sqref="F49 F51 F56 F58 F60 F53:F54 F38:F39">
    <cfRule type="cellIs" dxfId="445" priority="17" operator="equal">
      <formula>0</formula>
    </cfRule>
  </conditionalFormatting>
  <conditionalFormatting sqref="F47">
    <cfRule type="cellIs" dxfId="444" priority="16" operator="equal">
      <formula>0</formula>
    </cfRule>
  </conditionalFormatting>
  <conditionalFormatting sqref="F46">
    <cfRule type="cellIs" dxfId="443" priority="15" operator="equal">
      <formula>0</formula>
    </cfRule>
  </conditionalFormatting>
  <conditionalFormatting sqref="F48">
    <cfRule type="cellIs" dxfId="442" priority="14" operator="equal">
      <formula>0</formula>
    </cfRule>
  </conditionalFormatting>
  <conditionalFormatting sqref="F50">
    <cfRule type="cellIs" dxfId="441" priority="13" operator="equal">
      <formula>0</formula>
    </cfRule>
  </conditionalFormatting>
  <conditionalFormatting sqref="F52">
    <cfRule type="cellIs" dxfId="440" priority="12" operator="equal">
      <formula>0</formula>
    </cfRule>
  </conditionalFormatting>
  <conditionalFormatting sqref="F52">
    <cfRule type="cellIs" dxfId="439" priority="11" operator="equal">
      <formula>0</formula>
    </cfRule>
  </conditionalFormatting>
  <conditionalFormatting sqref="F55">
    <cfRule type="cellIs" dxfId="438" priority="10" operator="equal">
      <formula>0</formula>
    </cfRule>
  </conditionalFormatting>
  <conditionalFormatting sqref="F55">
    <cfRule type="cellIs" dxfId="437" priority="9" operator="equal">
      <formula>0</formula>
    </cfRule>
  </conditionalFormatting>
  <conditionalFormatting sqref="F57">
    <cfRule type="cellIs" dxfId="436" priority="8" operator="equal">
      <formula>0</formula>
    </cfRule>
  </conditionalFormatting>
  <conditionalFormatting sqref="F59">
    <cfRule type="cellIs" dxfId="435" priority="7" operator="equal">
      <formula>0</formula>
    </cfRule>
  </conditionalFormatting>
  <conditionalFormatting sqref="F59">
    <cfRule type="cellIs" dxfId="434" priority="6" operator="equal">
      <formula>0</formula>
    </cfRule>
  </conditionalFormatting>
  <conditionalFormatting sqref="F40:F41">
    <cfRule type="cellIs" dxfId="433" priority="5" operator="equal">
      <formula>0</formula>
    </cfRule>
  </conditionalFormatting>
  <conditionalFormatting sqref="F43">
    <cfRule type="cellIs" dxfId="432" priority="4" operator="equal">
      <formula>0</formula>
    </cfRule>
  </conditionalFormatting>
  <conditionalFormatting sqref="F42">
    <cfRule type="cellIs" dxfId="431" priority="3" operator="equal">
      <formula>0</formula>
    </cfRule>
  </conditionalFormatting>
  <conditionalFormatting sqref="F44:F45">
    <cfRule type="cellIs" dxfId="430" priority="2" operator="equal">
      <formula>0</formula>
    </cfRule>
  </conditionalFormatting>
  <conditionalFormatting sqref="F44:F45">
    <cfRule type="cellIs" dxfId="42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36" max="5" man="1"/>
  </rowBreaks>
  <ignoredErrors>
    <ignoredError sqref="F7:F5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48C52-E570-4D78-A249-C308F6A4C196}">
  <sheetPr codeName="List10">
    <tabColor theme="6" tint="0.59999389629810485"/>
  </sheetPr>
  <dimension ref="A1:DA174"/>
  <sheetViews>
    <sheetView showZeros="0" view="pageBreakPreview" zoomScaleNormal="100" zoomScaleSheetLayoutView="100" workbookViewId="0">
      <selection activeCell="G44" sqref="G44"/>
    </sheetView>
  </sheetViews>
  <sheetFormatPr defaultColWidth="9.140625" defaultRowHeight="12.75"/>
  <cols>
    <col min="1" max="1" width="3.42578125" style="1132" customWidth="1"/>
    <col min="2" max="2" width="77" style="1131" customWidth="1"/>
    <col min="3" max="3" width="5.42578125" style="1132" bestFit="1" customWidth="1"/>
    <col min="4" max="4" width="9.140625" style="1133"/>
    <col min="5" max="16384" width="9.140625" style="1131"/>
  </cols>
  <sheetData>
    <row r="1" spans="1:105" s="1133" customFormat="1">
      <c r="A1" s="1130"/>
      <c r="B1" s="1131"/>
      <c r="C1" s="1132"/>
      <c r="E1" s="1131"/>
      <c r="F1" s="1131"/>
      <c r="G1" s="1131"/>
      <c r="H1" s="1131"/>
      <c r="I1" s="1131"/>
      <c r="J1" s="1131"/>
      <c r="K1" s="1131"/>
      <c r="L1" s="1131"/>
      <c r="M1" s="1131"/>
      <c r="N1" s="1131"/>
      <c r="O1" s="1131"/>
      <c r="P1" s="1131"/>
      <c r="Q1" s="1131"/>
      <c r="R1" s="1131"/>
      <c r="S1" s="1131"/>
      <c r="T1" s="1131"/>
      <c r="U1" s="1131"/>
      <c r="V1" s="1131"/>
      <c r="W1" s="1131"/>
      <c r="X1" s="1131"/>
      <c r="Y1" s="1131"/>
      <c r="Z1" s="1131"/>
      <c r="AA1" s="1131"/>
      <c r="AB1" s="1131"/>
      <c r="AC1" s="1131"/>
      <c r="AD1" s="1131"/>
      <c r="AE1" s="1131"/>
      <c r="AF1" s="1131"/>
      <c r="AG1" s="1131"/>
      <c r="AH1" s="1131"/>
      <c r="AI1" s="1131"/>
      <c r="AJ1" s="1131"/>
      <c r="AK1" s="1131"/>
      <c r="AL1" s="1131"/>
      <c r="AM1" s="1131"/>
      <c r="AN1" s="1131"/>
      <c r="AO1" s="1131"/>
      <c r="AP1" s="1131"/>
      <c r="AQ1" s="1131"/>
      <c r="AR1" s="1131"/>
      <c r="AS1" s="1131"/>
      <c r="AT1" s="1131"/>
      <c r="AU1" s="1131"/>
      <c r="AV1" s="1131"/>
      <c r="AW1" s="1131"/>
      <c r="AX1" s="1131"/>
      <c r="AY1" s="1131"/>
      <c r="AZ1" s="1131"/>
      <c r="BA1" s="1131"/>
      <c r="BB1" s="1131"/>
      <c r="BC1" s="1131"/>
      <c r="BD1" s="1131"/>
      <c r="BE1" s="1131"/>
      <c r="BF1" s="1131"/>
      <c r="BG1" s="1131"/>
      <c r="BH1" s="1131"/>
      <c r="BI1" s="1131"/>
      <c r="BJ1" s="1131"/>
      <c r="BK1" s="1131"/>
      <c r="BL1" s="1131"/>
      <c r="BM1" s="1131"/>
      <c r="BN1" s="1131"/>
      <c r="BO1" s="1131"/>
      <c r="BP1" s="1131"/>
      <c r="BQ1" s="1131"/>
      <c r="BR1" s="1131"/>
      <c r="BS1" s="1131"/>
      <c r="BT1" s="1131"/>
      <c r="BU1" s="1131"/>
      <c r="BV1" s="1131"/>
      <c r="BW1" s="1131"/>
      <c r="BX1" s="1131"/>
      <c r="BY1" s="1131"/>
      <c r="BZ1" s="1131"/>
      <c r="CA1" s="1131"/>
      <c r="CB1" s="1131"/>
      <c r="CC1" s="1131"/>
      <c r="CD1" s="1131"/>
      <c r="CE1" s="1131"/>
      <c r="CF1" s="1131"/>
      <c r="CG1" s="1131"/>
      <c r="CH1" s="1131"/>
      <c r="CI1" s="1131"/>
      <c r="CJ1" s="1131"/>
      <c r="CK1" s="1131"/>
      <c r="CL1" s="1131"/>
      <c r="CM1" s="1131"/>
      <c r="CN1" s="1131"/>
      <c r="CO1" s="1131"/>
      <c r="CP1" s="1131"/>
      <c r="CQ1" s="1131"/>
      <c r="CR1" s="1131"/>
      <c r="CS1" s="1131"/>
      <c r="CT1" s="1131"/>
      <c r="CU1" s="1131"/>
      <c r="CV1" s="1131"/>
      <c r="CW1" s="1131"/>
      <c r="CX1" s="1131"/>
      <c r="CY1" s="1131"/>
      <c r="CZ1" s="1131"/>
      <c r="DA1" s="1131"/>
    </row>
    <row r="2" spans="1:105" s="1133" customFormat="1" ht="18">
      <c r="A2" s="1130"/>
      <c r="B2" s="1134" t="s">
        <v>220</v>
      </c>
      <c r="C2" s="1132"/>
      <c r="E2" s="1131"/>
      <c r="F2" s="1131"/>
      <c r="G2" s="1131"/>
      <c r="H2" s="1131"/>
      <c r="I2" s="1131"/>
      <c r="J2" s="1131"/>
      <c r="K2" s="1131"/>
      <c r="L2" s="1131"/>
      <c r="M2" s="1131"/>
      <c r="N2" s="1131"/>
      <c r="O2" s="1131"/>
      <c r="P2" s="1131"/>
      <c r="Q2" s="1131"/>
      <c r="R2" s="1131"/>
      <c r="S2" s="1131"/>
      <c r="T2" s="1131"/>
      <c r="U2" s="1131"/>
      <c r="V2" s="1131"/>
      <c r="W2" s="1131"/>
      <c r="X2" s="1131"/>
      <c r="Y2" s="1131"/>
      <c r="Z2" s="1131"/>
      <c r="AA2" s="1131"/>
      <c r="AB2" s="1131"/>
      <c r="AC2" s="1131"/>
      <c r="AD2" s="1131"/>
      <c r="AE2" s="1131"/>
      <c r="AF2" s="1131"/>
      <c r="AG2" s="1131"/>
      <c r="AH2" s="1131"/>
      <c r="AI2" s="1131"/>
      <c r="AJ2" s="1131"/>
      <c r="AK2" s="1131"/>
      <c r="AL2" s="1131"/>
      <c r="AM2" s="1131"/>
      <c r="AN2" s="1131"/>
      <c r="AO2" s="1131"/>
      <c r="AP2" s="1131"/>
      <c r="AQ2" s="1131"/>
      <c r="AR2" s="1131"/>
      <c r="AS2" s="1131"/>
      <c r="AT2" s="1131"/>
      <c r="AU2" s="1131"/>
      <c r="AV2" s="1131"/>
      <c r="AW2" s="1131"/>
      <c r="AX2" s="1131"/>
      <c r="AY2" s="1131"/>
      <c r="AZ2" s="1131"/>
      <c r="BA2" s="1131"/>
      <c r="BB2" s="1131"/>
      <c r="BC2" s="1131"/>
      <c r="BD2" s="1131"/>
      <c r="BE2" s="1131"/>
      <c r="BF2" s="1131"/>
      <c r="BG2" s="1131"/>
      <c r="BH2" s="1131"/>
      <c r="BI2" s="1131"/>
      <c r="BJ2" s="1131"/>
      <c r="BK2" s="1131"/>
      <c r="BL2" s="1131"/>
      <c r="BM2" s="1131"/>
      <c r="BN2" s="1131"/>
      <c r="BO2" s="1131"/>
      <c r="BP2" s="1131"/>
      <c r="BQ2" s="1131"/>
      <c r="BR2" s="1131"/>
      <c r="BS2" s="1131"/>
      <c r="BT2" s="1131"/>
      <c r="BU2" s="1131"/>
      <c r="BV2" s="1131"/>
      <c r="BW2" s="1131"/>
      <c r="BX2" s="1131"/>
      <c r="BY2" s="1131"/>
      <c r="BZ2" s="1131"/>
      <c r="CA2" s="1131"/>
      <c r="CB2" s="1131"/>
      <c r="CC2" s="1131"/>
      <c r="CD2" s="1131"/>
      <c r="CE2" s="1131"/>
      <c r="CF2" s="1131"/>
      <c r="CG2" s="1131"/>
      <c r="CH2" s="1131"/>
      <c r="CI2" s="1131"/>
      <c r="CJ2" s="1131"/>
      <c r="CK2" s="1131"/>
      <c r="CL2" s="1131"/>
      <c r="CM2" s="1131"/>
      <c r="CN2" s="1131"/>
      <c r="CO2" s="1131"/>
      <c r="CP2" s="1131"/>
      <c r="CQ2" s="1131"/>
      <c r="CR2" s="1131"/>
      <c r="CS2" s="1131"/>
      <c r="CT2" s="1131"/>
      <c r="CU2" s="1131"/>
      <c r="CV2" s="1131"/>
      <c r="CW2" s="1131"/>
      <c r="CX2" s="1131"/>
      <c r="CY2" s="1131"/>
      <c r="CZ2" s="1131"/>
      <c r="DA2" s="1131"/>
    </row>
    <row r="3" spans="1:105" s="1133" customFormat="1">
      <c r="A3" s="1130"/>
      <c r="B3" s="1131"/>
      <c r="C3" s="1132"/>
      <c r="E3" s="1131"/>
      <c r="F3" s="1131"/>
      <c r="G3" s="1131"/>
      <c r="H3" s="1131"/>
      <c r="I3" s="1131"/>
      <c r="J3" s="1131"/>
      <c r="K3" s="1131"/>
      <c r="L3" s="1131"/>
      <c r="M3" s="1131"/>
      <c r="N3" s="1131"/>
      <c r="O3" s="1131"/>
      <c r="P3" s="1131"/>
      <c r="Q3" s="1131"/>
      <c r="R3" s="1131"/>
      <c r="S3" s="1131"/>
      <c r="T3" s="1131"/>
      <c r="U3" s="1131"/>
      <c r="V3" s="1131"/>
      <c r="W3" s="1131"/>
      <c r="X3" s="1131"/>
      <c r="Y3" s="1131"/>
      <c r="Z3" s="1131"/>
      <c r="AA3" s="1131"/>
      <c r="AB3" s="1131"/>
      <c r="AC3" s="1131"/>
      <c r="AD3" s="1131"/>
      <c r="AE3" s="1131"/>
      <c r="AF3" s="1131"/>
      <c r="AG3" s="1131"/>
      <c r="AH3" s="1131"/>
      <c r="AI3" s="1131"/>
      <c r="AJ3" s="1131"/>
      <c r="AK3" s="1131"/>
      <c r="AL3" s="1131"/>
      <c r="AM3" s="1131"/>
      <c r="AN3" s="1131"/>
      <c r="AO3" s="1131"/>
      <c r="AP3" s="1131"/>
      <c r="AQ3" s="1131"/>
      <c r="AR3" s="1131"/>
      <c r="AS3" s="1131"/>
      <c r="AT3" s="1131"/>
      <c r="AU3" s="1131"/>
      <c r="AV3" s="1131"/>
      <c r="AW3" s="1131"/>
      <c r="AX3" s="1131"/>
      <c r="AY3" s="1131"/>
      <c r="AZ3" s="1131"/>
      <c r="BA3" s="1131"/>
      <c r="BB3" s="1131"/>
      <c r="BC3" s="1131"/>
      <c r="BD3" s="1131"/>
      <c r="BE3" s="1131"/>
      <c r="BF3" s="1131"/>
      <c r="BG3" s="1131"/>
      <c r="BH3" s="1131"/>
      <c r="BI3" s="1131"/>
      <c r="BJ3" s="1131"/>
      <c r="BK3" s="1131"/>
      <c r="BL3" s="1131"/>
      <c r="BM3" s="1131"/>
      <c r="BN3" s="1131"/>
      <c r="BO3" s="1131"/>
      <c r="BP3" s="1131"/>
      <c r="BQ3" s="1131"/>
      <c r="BR3" s="1131"/>
      <c r="BS3" s="1131"/>
      <c r="BT3" s="1131"/>
      <c r="BU3" s="1131"/>
      <c r="BV3" s="1131"/>
      <c r="BW3" s="1131"/>
      <c r="BX3" s="1131"/>
      <c r="BY3" s="1131"/>
      <c r="BZ3" s="1131"/>
      <c r="CA3" s="1131"/>
      <c r="CB3" s="1131"/>
      <c r="CC3" s="1131"/>
      <c r="CD3" s="1131"/>
      <c r="CE3" s="1131"/>
      <c r="CF3" s="1131"/>
      <c r="CG3" s="1131"/>
      <c r="CH3" s="1131"/>
      <c r="CI3" s="1131"/>
      <c r="CJ3" s="1131"/>
      <c r="CK3" s="1131"/>
      <c r="CL3" s="1131"/>
      <c r="CM3" s="1131"/>
      <c r="CN3" s="1131"/>
      <c r="CO3" s="1131"/>
      <c r="CP3" s="1131"/>
      <c r="CQ3" s="1131"/>
      <c r="CR3" s="1131"/>
      <c r="CS3" s="1131"/>
      <c r="CT3" s="1131"/>
      <c r="CU3" s="1131"/>
      <c r="CV3" s="1131"/>
      <c r="CW3" s="1131"/>
      <c r="CX3" s="1131"/>
      <c r="CY3" s="1131"/>
      <c r="CZ3" s="1131"/>
      <c r="DA3" s="1131"/>
    </row>
    <row r="4" spans="1:105" s="1138" customFormat="1">
      <c r="A4" s="1135"/>
      <c r="B4" s="1136" t="s">
        <v>221</v>
      </c>
      <c r="C4" s="1137"/>
    </row>
    <row r="5" spans="1:105" s="1144" customFormat="1">
      <c r="A5" s="1139"/>
      <c r="B5" s="1140"/>
      <c r="C5" s="1141"/>
      <c r="D5" s="1142"/>
      <c r="E5" s="1142"/>
      <c r="F5" s="1142"/>
      <c r="G5" s="1143"/>
    </row>
    <row r="6" spans="1:105" s="1143" customFormat="1">
      <c r="A6" s="1145"/>
      <c r="B6" s="1238" t="s">
        <v>222</v>
      </c>
      <c r="C6" s="1235"/>
      <c r="D6" s="1142"/>
      <c r="E6" s="1142"/>
      <c r="F6" s="1142"/>
      <c r="H6" s="1144"/>
      <c r="I6" s="1144"/>
      <c r="J6" s="1144"/>
      <c r="K6" s="1144"/>
    </row>
    <row r="7" spans="1:105" s="1143" customFormat="1">
      <c r="A7" s="1145"/>
      <c r="B7" s="1235"/>
      <c r="C7" s="1235"/>
      <c r="D7" s="1142"/>
      <c r="E7" s="1142"/>
      <c r="F7" s="1142"/>
      <c r="H7" s="1144"/>
      <c r="I7" s="1144"/>
      <c r="J7" s="1144"/>
      <c r="K7" s="1144"/>
    </row>
    <row r="8" spans="1:105" s="1143" customFormat="1">
      <c r="A8" s="1145"/>
      <c r="B8" s="1235" t="s">
        <v>223</v>
      </c>
      <c r="C8" s="1235"/>
      <c r="D8" s="1142"/>
      <c r="E8" s="1142"/>
      <c r="F8" s="1142"/>
      <c r="H8" s="1144"/>
      <c r="I8" s="1144"/>
      <c r="J8" s="1144"/>
      <c r="K8" s="1144"/>
    </row>
    <row r="9" spans="1:105" s="1143" customFormat="1">
      <c r="A9" s="1145"/>
      <c r="B9" s="1235"/>
      <c r="C9" s="1235"/>
      <c r="D9" s="1142"/>
      <c r="E9" s="1142"/>
      <c r="F9" s="1142"/>
      <c r="H9" s="1144"/>
      <c r="I9" s="1144"/>
      <c r="J9" s="1144"/>
      <c r="K9" s="1144"/>
    </row>
    <row r="10" spans="1:105" s="1143" customFormat="1">
      <c r="A10" s="1145"/>
      <c r="B10" s="1235"/>
      <c r="C10" s="1235"/>
      <c r="D10" s="1142"/>
      <c r="E10" s="1142"/>
      <c r="F10" s="1142"/>
      <c r="H10" s="1144"/>
      <c r="I10" s="1144"/>
      <c r="J10" s="1144"/>
      <c r="K10" s="1144"/>
    </row>
    <row r="11" spans="1:105" s="1143" customFormat="1">
      <c r="A11" s="1145"/>
      <c r="B11" s="1235"/>
      <c r="C11" s="1235"/>
      <c r="D11" s="1142"/>
      <c r="E11" s="1142"/>
      <c r="F11" s="1142"/>
      <c r="H11" s="1144"/>
      <c r="I11" s="1144"/>
      <c r="J11" s="1144"/>
      <c r="K11" s="1144"/>
    </row>
    <row r="12" spans="1:105" s="1143" customFormat="1">
      <c r="A12" s="1145"/>
      <c r="B12" s="1235" t="s">
        <v>224</v>
      </c>
      <c r="C12" s="1235"/>
      <c r="D12" s="1142"/>
      <c r="E12" s="1142"/>
      <c r="F12" s="1142"/>
      <c r="H12" s="1144"/>
      <c r="I12" s="1144"/>
      <c r="J12" s="1144"/>
      <c r="K12" s="1144"/>
    </row>
    <row r="13" spans="1:105" s="1143" customFormat="1">
      <c r="A13" s="1145"/>
      <c r="B13" s="1235"/>
      <c r="C13" s="1235"/>
      <c r="D13" s="1142"/>
      <c r="E13" s="1142"/>
      <c r="F13" s="1142"/>
      <c r="H13" s="1144"/>
      <c r="I13" s="1144"/>
      <c r="J13" s="1144"/>
      <c r="K13" s="1144"/>
    </row>
    <row r="14" spans="1:105" s="1143" customFormat="1">
      <c r="A14" s="1145"/>
      <c r="B14" s="1235"/>
      <c r="C14" s="1235"/>
      <c r="D14" s="1142"/>
      <c r="E14" s="1142"/>
      <c r="F14" s="1142"/>
      <c r="H14" s="1144"/>
      <c r="I14" s="1144"/>
      <c r="J14" s="1144"/>
      <c r="K14" s="1144"/>
    </row>
    <row r="15" spans="1:105" s="1143" customFormat="1">
      <c r="A15" s="1145"/>
      <c r="B15" s="1238" t="s">
        <v>225</v>
      </c>
      <c r="C15" s="1238"/>
      <c r="D15" s="1142"/>
      <c r="E15" s="1142"/>
      <c r="F15" s="1142"/>
      <c r="H15" s="1144"/>
      <c r="I15" s="1144"/>
      <c r="J15" s="1144"/>
      <c r="K15" s="1144"/>
    </row>
    <row r="16" spans="1:105" s="1143" customFormat="1">
      <c r="A16" s="1145"/>
      <c r="B16" s="1239"/>
      <c r="C16" s="1239"/>
      <c r="D16" s="1142"/>
      <c r="E16" s="1142"/>
      <c r="F16" s="1142"/>
      <c r="H16" s="1144"/>
      <c r="I16" s="1144"/>
      <c r="J16" s="1144"/>
      <c r="K16" s="1144"/>
    </row>
    <row r="17" spans="1:11" s="1143" customFormat="1">
      <c r="A17" s="1145"/>
      <c r="B17" s="1238" t="s">
        <v>226</v>
      </c>
      <c r="C17" s="1238"/>
      <c r="D17" s="1142"/>
      <c r="E17" s="1142"/>
      <c r="F17" s="1142"/>
      <c r="H17" s="1144"/>
      <c r="I17" s="1144"/>
      <c r="J17" s="1144"/>
      <c r="K17" s="1144"/>
    </row>
    <row r="18" spans="1:11" s="1143" customFormat="1">
      <c r="A18" s="1145"/>
      <c r="B18" s="1239"/>
      <c r="C18" s="1239"/>
      <c r="D18" s="1142"/>
      <c r="E18" s="1142"/>
      <c r="F18" s="1142"/>
      <c r="H18" s="1144"/>
      <c r="I18" s="1144"/>
      <c r="J18" s="1144"/>
      <c r="K18" s="1144"/>
    </row>
    <row r="19" spans="1:11" s="1143" customFormat="1">
      <c r="A19" s="1145"/>
      <c r="B19" s="1239"/>
      <c r="C19" s="1239"/>
      <c r="D19" s="1142"/>
      <c r="E19" s="1142"/>
      <c r="F19" s="1142"/>
      <c r="H19" s="1144"/>
      <c r="I19" s="1144"/>
      <c r="J19" s="1144"/>
      <c r="K19" s="1144"/>
    </row>
    <row r="20" spans="1:11" s="1143" customFormat="1">
      <c r="A20" s="1145"/>
      <c r="B20" s="1238" t="s">
        <v>227</v>
      </c>
      <c r="C20" s="1232"/>
      <c r="D20" s="1142"/>
      <c r="E20" s="1142"/>
      <c r="F20" s="1142"/>
      <c r="H20" s="1144"/>
      <c r="I20" s="1144"/>
      <c r="J20" s="1144"/>
      <c r="K20" s="1144"/>
    </row>
    <row r="21" spans="1:11" s="1143" customFormat="1">
      <c r="A21" s="1145"/>
      <c r="B21" s="1232"/>
      <c r="C21" s="1232"/>
      <c r="D21" s="1142"/>
      <c r="E21" s="1142"/>
      <c r="F21" s="1142"/>
      <c r="H21" s="1144"/>
      <c r="I21" s="1144"/>
      <c r="J21" s="1144"/>
      <c r="K21" s="1144"/>
    </row>
    <row r="22" spans="1:11" s="1143" customFormat="1">
      <c r="A22" s="1145"/>
      <c r="B22" s="1232"/>
      <c r="C22" s="1232"/>
      <c r="D22" s="1142"/>
      <c r="E22" s="1142"/>
      <c r="F22" s="1142"/>
      <c r="H22" s="1144"/>
      <c r="I22" s="1144"/>
      <c r="J22" s="1144"/>
      <c r="K22" s="1144"/>
    </row>
    <row r="23" spans="1:11" s="1143" customFormat="1">
      <c r="A23" s="1145"/>
      <c r="B23" s="1231" t="s">
        <v>228</v>
      </c>
      <c r="C23" s="1232"/>
      <c r="D23" s="1142"/>
      <c r="E23" s="1142"/>
      <c r="F23" s="1142"/>
      <c r="H23" s="1144"/>
      <c r="I23" s="1144"/>
      <c r="J23" s="1144"/>
      <c r="K23" s="1144"/>
    </row>
    <row r="24" spans="1:11" s="1143" customFormat="1">
      <c r="A24" s="1145"/>
      <c r="B24" s="1232"/>
      <c r="C24" s="1232"/>
      <c r="D24" s="1142"/>
      <c r="E24" s="1142"/>
      <c r="F24" s="1142"/>
      <c r="H24" s="1144"/>
      <c r="I24" s="1144"/>
      <c r="J24" s="1144"/>
      <c r="K24" s="1144"/>
    </row>
    <row r="25" spans="1:11" s="1143" customFormat="1">
      <c r="A25" s="1145"/>
      <c r="B25" s="1147"/>
      <c r="C25" s="1147"/>
      <c r="D25" s="1142"/>
      <c r="E25" s="1142"/>
      <c r="F25" s="1142"/>
      <c r="H25" s="1144"/>
      <c r="I25" s="1144"/>
      <c r="J25" s="1144"/>
      <c r="K25" s="1144"/>
    </row>
    <row r="27" spans="1:11" s="1142" customFormat="1" ht="15.75" customHeight="1">
      <c r="A27" s="1148"/>
      <c r="B27" s="1233" t="s">
        <v>229</v>
      </c>
      <c r="C27" s="1234"/>
      <c r="G27" s="1143"/>
      <c r="H27" s="1144"/>
      <c r="I27" s="1144"/>
      <c r="J27" s="1144"/>
      <c r="K27" s="1144"/>
    </row>
    <row r="28" spans="1:11" s="1142" customFormat="1" ht="15.75" customHeight="1">
      <c r="A28" s="1148"/>
      <c r="B28" s="1234"/>
      <c r="C28" s="1234"/>
      <c r="G28" s="1143"/>
      <c r="H28" s="1144"/>
      <c r="I28" s="1144"/>
      <c r="J28" s="1144"/>
      <c r="K28" s="1144"/>
    </row>
    <row r="29" spans="1:11" s="1142" customFormat="1" ht="15.75" customHeight="1">
      <c r="A29" s="1148"/>
      <c r="B29" s="1149"/>
      <c r="C29" s="1149"/>
      <c r="G29" s="1143"/>
      <c r="H29" s="1144"/>
      <c r="I29" s="1144"/>
      <c r="J29" s="1144"/>
      <c r="K29" s="1144"/>
    </row>
    <row r="30" spans="1:11" s="1142" customFormat="1">
      <c r="A30" s="1150" t="s">
        <v>230</v>
      </c>
      <c r="B30" s="1151" t="s">
        <v>231</v>
      </c>
      <c r="C30" s="1146"/>
      <c r="G30" s="1143"/>
      <c r="H30" s="1144"/>
      <c r="I30" s="1144"/>
      <c r="J30" s="1144"/>
      <c r="K30" s="1144"/>
    </row>
    <row r="31" spans="1:11" s="1142" customFormat="1">
      <c r="A31" s="1150" t="s">
        <v>230</v>
      </c>
      <c r="B31" s="1235" t="s">
        <v>232</v>
      </c>
      <c r="C31" s="1235"/>
      <c r="G31" s="1143"/>
      <c r="H31" s="1144"/>
      <c r="I31" s="1144"/>
      <c r="J31" s="1144"/>
      <c r="K31" s="1144"/>
    </row>
    <row r="32" spans="1:11" s="1142" customFormat="1">
      <c r="A32" s="1150"/>
      <c r="B32" s="1235"/>
      <c r="C32" s="1235"/>
      <c r="G32" s="1143"/>
      <c r="H32" s="1144"/>
      <c r="I32" s="1144"/>
      <c r="J32" s="1144"/>
      <c r="K32" s="1144"/>
    </row>
    <row r="33" spans="1:11" s="1142" customFormat="1">
      <c r="A33" s="1150" t="s">
        <v>230</v>
      </c>
      <c r="B33" s="1235" t="s">
        <v>233</v>
      </c>
      <c r="C33" s="1235"/>
      <c r="G33" s="1143"/>
      <c r="H33" s="1144"/>
      <c r="I33" s="1144"/>
      <c r="J33" s="1144"/>
      <c r="K33" s="1144"/>
    </row>
    <row r="34" spans="1:11" s="1142" customFormat="1">
      <c r="A34" s="1150"/>
      <c r="B34" s="1235"/>
      <c r="C34" s="1235"/>
      <c r="G34" s="1143"/>
      <c r="H34" s="1144"/>
      <c r="I34" s="1144"/>
      <c r="J34" s="1144"/>
      <c r="K34" s="1144"/>
    </row>
    <row r="35" spans="1:11" s="1142" customFormat="1">
      <c r="A35" s="1150"/>
      <c r="B35" s="1235"/>
      <c r="C35" s="1235"/>
      <c r="G35" s="1143"/>
      <c r="H35" s="1144"/>
      <c r="I35" s="1144"/>
      <c r="J35" s="1144"/>
      <c r="K35" s="1144"/>
    </row>
    <row r="36" spans="1:11" s="1142" customFormat="1" ht="12.75" customHeight="1">
      <c r="A36" s="1150" t="s">
        <v>230</v>
      </c>
      <c r="B36" s="1236" t="s">
        <v>234</v>
      </c>
      <c r="C36" s="1236"/>
      <c r="G36" s="1143"/>
      <c r="H36" s="1144"/>
      <c r="I36" s="1144"/>
      <c r="J36" s="1144"/>
      <c r="K36" s="1144"/>
    </row>
    <row r="37" spans="1:11" s="1142" customFormat="1" ht="12.75" customHeight="1">
      <c r="A37" s="1150"/>
      <c r="B37" s="1236"/>
      <c r="C37" s="1236"/>
      <c r="G37" s="1143"/>
      <c r="H37" s="1144"/>
      <c r="I37" s="1144"/>
      <c r="J37" s="1144"/>
      <c r="K37" s="1144"/>
    </row>
    <row r="38" spans="1:11" s="1142" customFormat="1">
      <c r="A38" s="1150" t="s">
        <v>230</v>
      </c>
      <c r="B38" s="1235" t="s">
        <v>235</v>
      </c>
      <c r="C38" s="1237"/>
      <c r="G38" s="1143"/>
      <c r="H38" s="1144"/>
      <c r="I38" s="1144"/>
      <c r="J38" s="1144"/>
      <c r="K38" s="1144"/>
    </row>
    <row r="39" spans="1:11" s="1142" customFormat="1">
      <c r="A39" s="1150"/>
      <c r="B39" s="1235"/>
      <c r="C39" s="1237"/>
      <c r="G39" s="1143"/>
      <c r="H39" s="1144"/>
      <c r="I39" s="1144"/>
      <c r="J39" s="1144"/>
      <c r="K39" s="1144"/>
    </row>
    <row r="40" spans="1:11" s="1142" customFormat="1">
      <c r="A40" s="1150"/>
      <c r="B40" s="1235"/>
      <c r="C40" s="1237"/>
      <c r="G40" s="1143"/>
      <c r="H40" s="1144"/>
      <c r="I40" s="1144"/>
      <c r="J40" s="1144"/>
      <c r="K40" s="1144"/>
    </row>
    <row r="41" spans="1:11" s="1142" customFormat="1">
      <c r="A41" s="1145" t="s">
        <v>230</v>
      </c>
      <c r="B41" s="1235" t="s">
        <v>236</v>
      </c>
      <c r="C41" s="1235"/>
      <c r="G41" s="1143"/>
      <c r="H41" s="1144"/>
      <c r="I41" s="1144"/>
      <c r="J41" s="1144"/>
      <c r="K41" s="1144"/>
    </row>
    <row r="42" spans="1:11" s="1142" customFormat="1">
      <c r="A42" s="1150"/>
      <c r="B42" s="1235"/>
      <c r="C42" s="1235"/>
      <c r="G42" s="1143"/>
      <c r="H42" s="1144"/>
      <c r="I42" s="1144"/>
      <c r="J42" s="1144"/>
      <c r="K42" s="1144"/>
    </row>
    <row r="43" spans="1:11" s="1142" customFormat="1">
      <c r="A43" s="1150"/>
      <c r="B43" s="1235"/>
      <c r="C43" s="1235"/>
      <c r="G43" s="1143"/>
      <c r="H43" s="1144"/>
      <c r="I43" s="1144"/>
      <c r="J43" s="1144"/>
      <c r="K43" s="1144"/>
    </row>
    <row r="44" spans="1:11" s="1142" customFormat="1">
      <c r="A44" s="1150"/>
      <c r="B44" s="1235"/>
      <c r="C44" s="1235"/>
      <c r="G44" s="1143"/>
      <c r="H44" s="1144"/>
      <c r="I44" s="1144"/>
      <c r="J44" s="1144"/>
      <c r="K44" s="1144"/>
    </row>
    <row r="45" spans="1:11" s="1142" customFormat="1">
      <c r="A45" s="1145" t="s">
        <v>230</v>
      </c>
      <c r="B45" s="1231" t="s">
        <v>237</v>
      </c>
      <c r="C45" s="1242"/>
      <c r="G45" s="1143"/>
      <c r="H45" s="1144"/>
      <c r="I45" s="1144"/>
      <c r="J45" s="1144"/>
      <c r="K45" s="1144"/>
    </row>
    <row r="46" spans="1:11" s="1142" customFormat="1">
      <c r="A46" s="1139"/>
      <c r="B46" s="1242"/>
      <c r="C46" s="1242"/>
      <c r="G46" s="1143"/>
      <c r="H46" s="1144"/>
      <c r="I46" s="1144"/>
      <c r="J46" s="1144"/>
      <c r="K46" s="1144"/>
    </row>
    <row r="47" spans="1:11" s="1143" customFormat="1">
      <c r="A47" s="1139"/>
      <c r="B47" s="1242"/>
      <c r="C47" s="1242"/>
      <c r="D47" s="1142"/>
      <c r="E47" s="1142"/>
      <c r="F47" s="1142"/>
      <c r="H47" s="1144"/>
      <c r="I47" s="1144"/>
      <c r="J47" s="1144"/>
      <c r="K47" s="1144"/>
    </row>
    <row r="48" spans="1:11" s="1143" customFormat="1">
      <c r="A48" s="1150" t="s">
        <v>230</v>
      </c>
      <c r="B48" s="1243" t="s">
        <v>238</v>
      </c>
      <c r="C48" s="1239"/>
      <c r="D48" s="1142"/>
      <c r="E48" s="1142"/>
      <c r="F48" s="1142"/>
      <c r="H48" s="1144"/>
      <c r="I48" s="1144"/>
      <c r="J48" s="1144"/>
      <c r="K48" s="1144"/>
    </row>
    <row r="49" spans="1:11" s="1143" customFormat="1">
      <c r="A49" s="1150"/>
      <c r="B49" s="1239"/>
      <c r="C49" s="1239"/>
      <c r="D49" s="1142"/>
      <c r="E49" s="1142"/>
      <c r="F49" s="1142"/>
      <c r="H49" s="1144"/>
      <c r="I49" s="1144"/>
      <c r="J49" s="1144"/>
      <c r="K49" s="1144"/>
    </row>
    <row r="50" spans="1:11" s="1138" customFormat="1">
      <c r="A50" s="1150" t="s">
        <v>230</v>
      </c>
      <c r="B50" s="1136" t="s">
        <v>239</v>
      </c>
      <c r="C50" s="1137"/>
    </row>
    <row r="51" spans="1:11" s="1138" customFormat="1">
      <c r="A51" s="1150" t="s">
        <v>230</v>
      </c>
      <c r="B51" s="1152" t="s">
        <v>240</v>
      </c>
      <c r="C51" s="1137"/>
    </row>
    <row r="52" spans="1:11" s="1138" customFormat="1">
      <c r="A52" s="1150" t="s">
        <v>230</v>
      </c>
      <c r="B52" s="1136" t="s">
        <v>241</v>
      </c>
      <c r="C52" s="1137"/>
    </row>
    <row r="53" spans="1:11" s="1138" customFormat="1">
      <c r="A53" s="1150" t="s">
        <v>230</v>
      </c>
      <c r="B53" s="1152" t="s">
        <v>242</v>
      </c>
      <c r="C53" s="1137"/>
    </row>
    <row r="54" spans="1:11" s="1138" customFormat="1" ht="25.5">
      <c r="A54" s="1135"/>
      <c r="B54" s="1136" t="s">
        <v>243</v>
      </c>
      <c r="C54" s="1137"/>
    </row>
    <row r="55" spans="1:11" s="1138" customFormat="1">
      <c r="A55" s="1150" t="s">
        <v>230</v>
      </c>
      <c r="B55" s="1152" t="s">
        <v>244</v>
      </c>
      <c r="C55" s="1137"/>
    </row>
    <row r="56" spans="1:11" s="1138" customFormat="1">
      <c r="A56" s="1150" t="s">
        <v>230</v>
      </c>
      <c r="B56" s="1152" t="s">
        <v>245</v>
      </c>
      <c r="C56" s="1137"/>
    </row>
    <row r="57" spans="1:11" s="1138" customFormat="1">
      <c r="A57" s="1150" t="s">
        <v>230</v>
      </c>
      <c r="B57" s="1152" t="s">
        <v>246</v>
      </c>
      <c r="C57" s="1137"/>
    </row>
    <row r="58" spans="1:11" s="1138" customFormat="1">
      <c r="A58" s="1150" t="s">
        <v>230</v>
      </c>
      <c r="B58" s="1152" t="s">
        <v>247</v>
      </c>
      <c r="C58" s="1137"/>
    </row>
    <row r="59" spans="1:11" s="1138" customFormat="1">
      <c r="A59" s="1150" t="s">
        <v>230</v>
      </c>
      <c r="B59" s="1152" t="s">
        <v>248</v>
      </c>
      <c r="C59" s="1137"/>
    </row>
    <row r="60" spans="1:11" s="1138" customFormat="1">
      <c r="A60" s="1150" t="s">
        <v>230</v>
      </c>
      <c r="B60" s="1152" t="s">
        <v>249</v>
      </c>
      <c r="C60" s="1137"/>
    </row>
    <row r="61" spans="1:11" s="1138" customFormat="1">
      <c r="A61" s="1150" t="s">
        <v>230</v>
      </c>
      <c r="B61" s="1152" t="s">
        <v>250</v>
      </c>
      <c r="C61" s="1137"/>
    </row>
    <row r="62" spans="1:11" s="1138" customFormat="1">
      <c r="A62" s="1150" t="s">
        <v>230</v>
      </c>
      <c r="B62" s="1152" t="s">
        <v>251</v>
      </c>
      <c r="C62" s="1137"/>
    </row>
    <row r="63" spans="1:11" s="1138" customFormat="1">
      <c r="A63" s="1150" t="s">
        <v>230</v>
      </c>
      <c r="B63" s="1152" t="s">
        <v>252</v>
      </c>
      <c r="C63" s="1137"/>
    </row>
    <row r="64" spans="1:11" s="1138" customFormat="1" ht="25.5">
      <c r="A64" s="1150" t="s">
        <v>230</v>
      </c>
      <c r="B64" s="1152" t="s">
        <v>253</v>
      </c>
      <c r="C64" s="1137"/>
    </row>
    <row r="65" spans="1:11" s="1138" customFormat="1">
      <c r="A65" s="1150" t="s">
        <v>230</v>
      </c>
      <c r="B65" s="1152" t="s">
        <v>254</v>
      </c>
      <c r="C65" s="1137"/>
    </row>
    <row r="66" spans="1:11" s="1138" customFormat="1">
      <c r="A66" s="1150" t="s">
        <v>230</v>
      </c>
      <c r="B66" s="1152" t="s">
        <v>255</v>
      </c>
      <c r="C66" s="1137"/>
    </row>
    <row r="67" spans="1:11" s="1138" customFormat="1" ht="25.5">
      <c r="A67" s="1150" t="s">
        <v>230</v>
      </c>
      <c r="B67" s="1152" t="s">
        <v>256</v>
      </c>
      <c r="C67" s="1137"/>
    </row>
    <row r="68" spans="1:11" s="1138" customFormat="1">
      <c r="A68" s="1150" t="s">
        <v>230</v>
      </c>
      <c r="B68" s="1152" t="s">
        <v>257</v>
      </c>
      <c r="C68" s="1137"/>
    </row>
    <row r="69" spans="1:11" s="1138" customFormat="1">
      <c r="A69" s="1150" t="s">
        <v>230</v>
      </c>
      <c r="B69" s="1152" t="s">
        <v>258</v>
      </c>
      <c r="C69" s="1137"/>
    </row>
    <row r="70" spans="1:11" s="1138" customFormat="1" ht="25.5">
      <c r="A70" s="1150" t="s">
        <v>230</v>
      </c>
      <c r="B70" s="1152" t="s">
        <v>259</v>
      </c>
      <c r="C70" s="1137"/>
    </row>
    <row r="71" spans="1:11" s="1138" customFormat="1" ht="38.25">
      <c r="A71" s="1150" t="s">
        <v>230</v>
      </c>
      <c r="B71" s="1152" t="s">
        <v>260</v>
      </c>
      <c r="C71" s="1137"/>
    </row>
    <row r="73" spans="1:11" s="1143" customFormat="1">
      <c r="A73" s="1150"/>
      <c r="B73" s="1153" t="s">
        <v>261</v>
      </c>
      <c r="C73" s="1141"/>
      <c r="D73" s="1142"/>
      <c r="E73" s="1142"/>
      <c r="F73" s="1142"/>
      <c r="H73" s="1144"/>
      <c r="I73" s="1144"/>
      <c r="J73" s="1144"/>
      <c r="K73" s="1144"/>
    </row>
    <row r="74" spans="1:11" s="1143" customFormat="1">
      <c r="A74" s="1148"/>
      <c r="B74" s="1140"/>
      <c r="C74" s="1141"/>
      <c r="D74" s="1142"/>
      <c r="E74" s="1142"/>
      <c r="F74" s="1142"/>
      <c r="H74" s="1144"/>
      <c r="I74" s="1144"/>
      <c r="J74" s="1144"/>
      <c r="K74" s="1144"/>
    </row>
    <row r="76" spans="1:11" s="238" customFormat="1" ht="33" customHeight="1">
      <c r="A76" s="1244" t="s">
        <v>262</v>
      </c>
      <c r="B76" s="1244"/>
      <c r="C76" s="1244"/>
      <c r="D76" s="1244"/>
    </row>
    <row r="77" spans="1:11" s="238" customFormat="1">
      <c r="A77" s="1103"/>
    </row>
    <row r="78" spans="1:11" s="238" customFormat="1">
      <c r="A78" s="1103"/>
    </row>
    <row r="79" spans="1:11" s="238" customFormat="1" ht="27.75" customHeight="1">
      <c r="A79" s="1154">
        <v>1</v>
      </c>
      <c r="B79" s="1240" t="s">
        <v>263</v>
      </c>
      <c r="C79" s="1240"/>
      <c r="D79" s="1240"/>
    </row>
    <row r="80" spans="1:11" s="238" customFormat="1">
      <c r="A80" s="1103"/>
      <c r="B80" s="237"/>
      <c r="C80" s="237"/>
      <c r="D80" s="237"/>
    </row>
    <row r="81" spans="1:4" s="238" customFormat="1" ht="60" customHeight="1">
      <c r="A81" s="1154">
        <v>2</v>
      </c>
      <c r="B81" s="1240" t="s">
        <v>264</v>
      </c>
      <c r="C81" s="1240"/>
      <c r="D81" s="1240"/>
    </row>
    <row r="82" spans="1:4" s="238" customFormat="1">
      <c r="A82" s="1103"/>
      <c r="B82" s="1103"/>
      <c r="C82" s="1103"/>
      <c r="D82" s="1103"/>
    </row>
    <row r="83" spans="1:4" s="238" customFormat="1" ht="57.75" customHeight="1">
      <c r="A83" s="1154">
        <v>3</v>
      </c>
      <c r="B83" s="1240" t="s">
        <v>265</v>
      </c>
      <c r="C83" s="1240"/>
      <c r="D83" s="1240"/>
    </row>
    <row r="84" spans="1:4" s="238" customFormat="1">
      <c r="A84" s="1103"/>
      <c r="B84" s="1103"/>
      <c r="C84" s="1103"/>
      <c r="D84" s="1103"/>
    </row>
    <row r="85" spans="1:4" s="238" customFormat="1" ht="30" customHeight="1">
      <c r="A85" s="1154">
        <v>4</v>
      </c>
      <c r="B85" s="1240" t="s">
        <v>266</v>
      </c>
      <c r="C85" s="1240"/>
      <c r="D85" s="1240"/>
    </row>
    <row r="86" spans="1:4" s="238" customFormat="1">
      <c r="A86" s="1103"/>
      <c r="B86" s="1103"/>
      <c r="C86" s="1103"/>
      <c r="D86" s="1103"/>
    </row>
    <row r="87" spans="1:4" s="238" customFormat="1" ht="32.25" customHeight="1">
      <c r="A87" s="1241">
        <v>5</v>
      </c>
      <c r="B87" s="1240" t="s">
        <v>267</v>
      </c>
      <c r="C87" s="1240"/>
      <c r="D87" s="1240"/>
    </row>
    <row r="88" spans="1:4" s="238" customFormat="1" ht="30.75" customHeight="1">
      <c r="A88" s="1241"/>
      <c r="B88" s="1240" t="s">
        <v>268</v>
      </c>
      <c r="C88" s="1240"/>
      <c r="D88" s="1240"/>
    </row>
    <row r="89" spans="1:4" s="238" customFormat="1">
      <c r="A89" s="1103"/>
      <c r="B89" s="1103"/>
      <c r="C89" s="1103"/>
      <c r="D89" s="1103"/>
    </row>
    <row r="90" spans="1:4" s="238" customFormat="1" ht="28.5" customHeight="1">
      <c r="A90" s="1154">
        <v>6</v>
      </c>
      <c r="B90" s="1240" t="s">
        <v>269</v>
      </c>
      <c r="C90" s="1240"/>
      <c r="D90" s="1240"/>
    </row>
    <row r="91" spans="1:4" s="238" customFormat="1">
      <c r="A91" s="1103"/>
      <c r="B91" s="1103"/>
      <c r="C91" s="1103"/>
      <c r="D91" s="1103"/>
    </row>
    <row r="92" spans="1:4" s="238" customFormat="1" ht="12.75" customHeight="1">
      <c r="A92" s="1154">
        <v>7</v>
      </c>
      <c r="B92" s="1240" t="s">
        <v>270</v>
      </c>
      <c r="C92" s="1240"/>
      <c r="D92" s="1240"/>
    </row>
    <row r="93" spans="1:4" s="238" customFormat="1">
      <c r="A93" s="1103"/>
      <c r="B93" s="1103"/>
      <c r="C93" s="1103"/>
      <c r="D93" s="1103"/>
    </row>
    <row r="94" spans="1:4" s="238" customFormat="1" ht="45" customHeight="1">
      <c r="A94" s="1154">
        <v>8</v>
      </c>
      <c r="B94" s="1240" t="s">
        <v>271</v>
      </c>
      <c r="C94" s="1240"/>
      <c r="D94" s="1240"/>
    </row>
    <row r="95" spans="1:4" s="238" customFormat="1">
      <c r="A95" s="1103"/>
      <c r="B95" s="1103"/>
      <c r="C95" s="1103"/>
      <c r="D95" s="1103"/>
    </row>
    <row r="96" spans="1:4" s="238" customFormat="1" ht="28.5" customHeight="1">
      <c r="A96" s="1154">
        <v>9</v>
      </c>
      <c r="B96" s="1240" t="s">
        <v>272</v>
      </c>
      <c r="C96" s="1240"/>
      <c r="D96" s="1240"/>
    </row>
    <row r="97" spans="1:4" s="238" customFormat="1">
      <c r="A97" s="1103"/>
      <c r="B97" s="1103"/>
      <c r="C97" s="1103"/>
      <c r="D97" s="1103"/>
    </row>
    <row r="98" spans="1:4" s="238" customFormat="1" ht="18.75" customHeight="1">
      <c r="A98" s="1241">
        <v>10</v>
      </c>
      <c r="B98" s="1240" t="s">
        <v>273</v>
      </c>
      <c r="C98" s="1240"/>
      <c r="D98" s="1240"/>
    </row>
    <row r="99" spans="1:4" s="238" customFormat="1" ht="12.75" customHeight="1">
      <c r="A99" s="1241"/>
      <c r="B99" s="1240" t="s">
        <v>274</v>
      </c>
      <c r="C99" s="1240"/>
      <c r="D99" s="1240"/>
    </row>
    <row r="100" spans="1:4" s="238" customFormat="1" ht="59.25" customHeight="1">
      <c r="A100" s="1241"/>
      <c r="B100" s="1240" t="s">
        <v>275</v>
      </c>
      <c r="C100" s="1240"/>
      <c r="D100" s="1240"/>
    </row>
    <row r="101" spans="1:4" s="238" customFormat="1" ht="12.75" customHeight="1">
      <c r="A101" s="1241"/>
      <c r="B101" s="1240" t="s">
        <v>276</v>
      </c>
      <c r="C101" s="1240"/>
      <c r="D101" s="1240"/>
    </row>
    <row r="102" spans="1:4" s="238" customFormat="1" ht="12.75" customHeight="1">
      <c r="A102" s="1241"/>
      <c r="B102" s="1240" t="s">
        <v>277</v>
      </c>
      <c r="C102" s="1240"/>
      <c r="D102" s="1240"/>
    </row>
    <row r="103" spans="1:4" s="238" customFormat="1" ht="25.5" customHeight="1">
      <c r="A103" s="1241"/>
      <c r="B103" s="1240" t="s">
        <v>278</v>
      </c>
      <c r="C103" s="1240"/>
      <c r="D103" s="1240"/>
    </row>
    <row r="104" spans="1:4" s="238" customFormat="1">
      <c r="A104" s="1103"/>
      <c r="B104" s="1103"/>
      <c r="C104" s="1103"/>
      <c r="D104" s="1103"/>
    </row>
    <row r="105" spans="1:4" s="238" customFormat="1" ht="33" customHeight="1">
      <c r="A105" s="1241">
        <v>11</v>
      </c>
      <c r="B105" s="1240" t="s">
        <v>279</v>
      </c>
      <c r="C105" s="1240"/>
      <c r="D105" s="1240"/>
    </row>
    <row r="106" spans="1:4" s="238" customFormat="1" ht="12.75" customHeight="1">
      <c r="A106" s="1241"/>
      <c r="B106" s="1240" t="s">
        <v>280</v>
      </c>
      <c r="C106" s="1240"/>
      <c r="D106" s="1240"/>
    </row>
    <row r="107" spans="1:4" s="238" customFormat="1" ht="25.5" customHeight="1">
      <c r="A107" s="1241"/>
      <c r="B107" s="1240" t="s">
        <v>281</v>
      </c>
      <c r="C107" s="1240"/>
      <c r="D107" s="1240"/>
    </row>
    <row r="108" spans="1:4" s="238" customFormat="1" ht="32.25" customHeight="1">
      <c r="A108" s="1241"/>
      <c r="B108" s="1240" t="s">
        <v>282</v>
      </c>
      <c r="C108" s="1240"/>
      <c r="D108" s="1240"/>
    </row>
    <row r="109" spans="1:4" s="238" customFormat="1" ht="33" customHeight="1">
      <c r="A109" s="1241"/>
      <c r="B109" s="1240" t="s">
        <v>283</v>
      </c>
      <c r="C109" s="1240"/>
      <c r="D109" s="1240"/>
    </row>
    <row r="110" spans="1:4" s="238" customFormat="1" ht="25.5" customHeight="1">
      <c r="A110" s="1241"/>
      <c r="B110" s="1240" t="s">
        <v>284</v>
      </c>
      <c r="C110" s="1240"/>
      <c r="D110" s="1240"/>
    </row>
    <row r="111" spans="1:4" s="238" customFormat="1" ht="19.5" customHeight="1">
      <c r="A111" s="1241"/>
      <c r="B111" s="1240" t="s">
        <v>285</v>
      </c>
      <c r="C111" s="1240"/>
      <c r="D111" s="1240"/>
    </row>
    <row r="112" spans="1:4" s="238" customFormat="1" ht="18" customHeight="1">
      <c r="A112" s="1241"/>
      <c r="B112" s="1240" t="s">
        <v>286</v>
      </c>
      <c r="C112" s="1240"/>
      <c r="D112" s="1240"/>
    </row>
    <row r="113" spans="1:4" s="238" customFormat="1" ht="30" customHeight="1">
      <c r="A113" s="1241"/>
      <c r="B113" s="1240" t="s">
        <v>287</v>
      </c>
      <c r="C113" s="1240"/>
      <c r="D113" s="1240"/>
    </row>
    <row r="114" spans="1:4" s="238" customFormat="1" ht="33.75" customHeight="1">
      <c r="A114" s="1241"/>
      <c r="B114" s="1240" t="s">
        <v>288</v>
      </c>
      <c r="C114" s="1240"/>
      <c r="D114" s="1240"/>
    </row>
    <row r="115" spans="1:4" s="238" customFormat="1" ht="12.75" customHeight="1">
      <c r="A115" s="1241"/>
      <c r="B115" s="1240" t="s">
        <v>289</v>
      </c>
      <c r="C115" s="1240"/>
      <c r="D115" s="1240"/>
    </row>
    <row r="116" spans="1:4" s="238" customFormat="1" ht="35.25" customHeight="1">
      <c r="A116" s="1241"/>
      <c r="B116" s="1240" t="s">
        <v>290</v>
      </c>
      <c r="C116" s="1240"/>
      <c r="D116" s="1240"/>
    </row>
    <row r="117" spans="1:4" s="238" customFormat="1" ht="11.25" customHeight="1">
      <c r="A117" s="1103"/>
      <c r="B117" s="1103"/>
      <c r="C117" s="1103"/>
      <c r="D117" s="1103"/>
    </row>
    <row r="118" spans="1:4" s="238" customFormat="1" ht="25.5" customHeight="1">
      <c r="A118" s="1241">
        <v>12</v>
      </c>
      <c r="B118" s="1240" t="s">
        <v>291</v>
      </c>
      <c r="C118" s="1240"/>
      <c r="D118" s="1240"/>
    </row>
    <row r="119" spans="1:4" s="238" customFormat="1" ht="17.25" customHeight="1">
      <c r="A119" s="1241"/>
      <c r="B119" s="1240" t="s">
        <v>292</v>
      </c>
      <c r="C119" s="1240"/>
      <c r="D119" s="1240"/>
    </row>
    <row r="120" spans="1:4" s="238" customFormat="1" ht="35.25" customHeight="1">
      <c r="A120" s="1241"/>
      <c r="B120" s="1240" t="s">
        <v>293</v>
      </c>
      <c r="C120" s="1240"/>
      <c r="D120" s="1240"/>
    </row>
    <row r="121" spans="1:4" s="238" customFormat="1" ht="45.75" customHeight="1">
      <c r="A121" s="1241"/>
      <c r="B121" s="1240" t="s">
        <v>294</v>
      </c>
      <c r="C121" s="1240"/>
      <c r="D121" s="1240"/>
    </row>
    <row r="122" spans="1:4" s="238" customFormat="1">
      <c r="A122" s="1103"/>
      <c r="B122" s="1103"/>
      <c r="C122" s="1103"/>
      <c r="D122" s="1103"/>
    </row>
    <row r="123" spans="1:4" s="238" customFormat="1" ht="19.5" customHeight="1">
      <c r="A123" s="1241">
        <v>13</v>
      </c>
      <c r="B123" s="1240" t="s">
        <v>295</v>
      </c>
      <c r="C123" s="1240"/>
      <c r="D123" s="1240"/>
    </row>
    <row r="124" spans="1:4" s="238" customFormat="1" ht="58.5" customHeight="1">
      <c r="A124" s="1241"/>
      <c r="B124" s="1240" t="s">
        <v>296</v>
      </c>
      <c r="C124" s="1240"/>
      <c r="D124" s="1240"/>
    </row>
    <row r="125" spans="1:4" s="238" customFormat="1" ht="74.25" customHeight="1">
      <c r="A125" s="1241"/>
      <c r="B125" s="1240" t="s">
        <v>297</v>
      </c>
      <c r="C125" s="1240"/>
      <c r="D125" s="1240"/>
    </row>
    <row r="126" spans="1:4" s="238" customFormat="1" ht="125.25" customHeight="1">
      <c r="A126" s="1241"/>
      <c r="B126" s="1240" t="s">
        <v>298</v>
      </c>
      <c r="C126" s="1240"/>
      <c r="D126" s="1240"/>
    </row>
    <row r="127" spans="1:4" s="238" customFormat="1">
      <c r="A127" s="1103"/>
      <c r="B127" s="1103"/>
      <c r="C127" s="1103"/>
      <c r="D127" s="1103"/>
    </row>
    <row r="128" spans="1:4" s="238" customFormat="1" ht="58.5" customHeight="1">
      <c r="A128" s="1241">
        <v>14</v>
      </c>
      <c r="B128" s="1240" t="s">
        <v>299</v>
      </c>
      <c r="C128" s="1240"/>
      <c r="D128" s="1240"/>
    </row>
    <row r="129" spans="1:4" s="238" customFormat="1" ht="33" customHeight="1">
      <c r="A129" s="1241"/>
      <c r="B129" s="1240" t="s">
        <v>300</v>
      </c>
      <c r="C129" s="1240"/>
      <c r="D129" s="1240"/>
    </row>
    <row r="130" spans="1:4" s="238" customFormat="1" ht="31.5" customHeight="1">
      <c r="A130" s="1241"/>
      <c r="B130" s="1240" t="s">
        <v>301</v>
      </c>
      <c r="C130" s="1240"/>
      <c r="D130" s="1240"/>
    </row>
    <row r="131" spans="1:4" s="238" customFormat="1" ht="25.5" customHeight="1">
      <c r="A131" s="1241"/>
      <c r="B131" s="1240" t="s">
        <v>302</v>
      </c>
      <c r="C131" s="1240"/>
      <c r="D131" s="1240"/>
    </row>
    <row r="132" spans="1:4" s="238" customFormat="1" ht="25.5" customHeight="1">
      <c r="A132" s="1241"/>
      <c r="B132" s="1240" t="s">
        <v>303</v>
      </c>
      <c r="C132" s="1240"/>
      <c r="D132" s="1240"/>
    </row>
    <row r="133" spans="1:4" s="238" customFormat="1" ht="30" customHeight="1">
      <c r="A133" s="1241"/>
      <c r="B133" s="1240" t="s">
        <v>304</v>
      </c>
      <c r="C133" s="1240"/>
      <c r="D133" s="1240"/>
    </row>
    <row r="134" spans="1:4" s="238" customFormat="1">
      <c r="A134" s="1103"/>
      <c r="B134" s="1103"/>
      <c r="C134" s="1103"/>
      <c r="D134" s="1103"/>
    </row>
    <row r="135" spans="1:4" s="238" customFormat="1" ht="43.5" customHeight="1">
      <c r="A135" s="1241">
        <v>15</v>
      </c>
      <c r="B135" s="1240" t="s">
        <v>305</v>
      </c>
      <c r="C135" s="1240"/>
      <c r="D135" s="1240"/>
    </row>
    <row r="136" spans="1:4" s="238" customFormat="1" ht="25.5" customHeight="1">
      <c r="A136" s="1241"/>
      <c r="B136" s="1240" t="s">
        <v>306</v>
      </c>
      <c r="C136" s="1240"/>
      <c r="D136" s="1240"/>
    </row>
    <row r="137" spans="1:4" s="238" customFormat="1" ht="25.5" customHeight="1">
      <c r="A137" s="1241"/>
      <c r="B137" s="1240" t="s">
        <v>307</v>
      </c>
      <c r="C137" s="1240"/>
      <c r="D137" s="1240"/>
    </row>
    <row r="138" spans="1:4" s="238" customFormat="1" ht="24" customHeight="1">
      <c r="A138" s="1241"/>
      <c r="B138" s="1240" t="s">
        <v>308</v>
      </c>
      <c r="C138" s="1240"/>
      <c r="D138" s="1240"/>
    </row>
    <row r="139" spans="1:4" s="238" customFormat="1" ht="25.5" customHeight="1">
      <c r="A139" s="1241"/>
      <c r="B139" s="1240" t="s">
        <v>309</v>
      </c>
      <c r="C139" s="1240"/>
      <c r="D139" s="1240"/>
    </row>
    <row r="140" spans="1:4" s="238" customFormat="1" ht="30.75" customHeight="1">
      <c r="A140" s="1241"/>
      <c r="B140" s="1240" t="s">
        <v>310</v>
      </c>
      <c r="C140" s="1240"/>
      <c r="D140" s="1240"/>
    </row>
    <row r="141" spans="1:4" s="238" customFormat="1">
      <c r="A141" s="1103"/>
      <c r="B141" s="1103"/>
      <c r="C141" s="1103"/>
      <c r="D141" s="1103"/>
    </row>
    <row r="142" spans="1:4" s="238" customFormat="1" ht="18" customHeight="1">
      <c r="A142" s="1241">
        <v>16</v>
      </c>
      <c r="B142" s="1240" t="s">
        <v>311</v>
      </c>
      <c r="C142" s="1240"/>
      <c r="D142" s="1240"/>
    </row>
    <row r="143" spans="1:4" s="238" customFormat="1" ht="71.25" customHeight="1">
      <c r="A143" s="1241"/>
      <c r="B143" s="1240" t="s">
        <v>312</v>
      </c>
      <c r="C143" s="1240"/>
      <c r="D143" s="1240"/>
    </row>
    <row r="144" spans="1:4" s="238" customFormat="1">
      <c r="A144" s="1103"/>
      <c r="B144" s="1103"/>
      <c r="C144" s="1103"/>
      <c r="D144" s="1103"/>
    </row>
    <row r="145" spans="1:4" s="238" customFormat="1" ht="38.25" customHeight="1">
      <c r="A145" s="1241">
        <v>17</v>
      </c>
      <c r="B145" s="1240" t="s">
        <v>313</v>
      </c>
      <c r="C145" s="1240"/>
      <c r="D145" s="1240"/>
    </row>
    <row r="146" spans="1:4" s="238" customFormat="1" ht="38.25" customHeight="1">
      <c r="A146" s="1241"/>
      <c r="B146" s="1240" t="s">
        <v>314</v>
      </c>
      <c r="C146" s="1240"/>
      <c r="D146" s="1240"/>
    </row>
    <row r="147" spans="1:4" s="238" customFormat="1" ht="29.25" customHeight="1">
      <c r="A147" s="1241"/>
      <c r="B147" s="1240" t="s">
        <v>315</v>
      </c>
      <c r="C147" s="1240"/>
      <c r="D147" s="1240"/>
    </row>
    <row r="148" spans="1:4" s="238" customFormat="1">
      <c r="A148" s="1103"/>
      <c r="B148" s="1103"/>
      <c r="C148" s="1103"/>
      <c r="D148" s="1103"/>
    </row>
    <row r="149" spans="1:4" s="238" customFormat="1" ht="47.25" customHeight="1">
      <c r="A149" s="1241">
        <v>18</v>
      </c>
      <c r="B149" s="1240" t="s">
        <v>316</v>
      </c>
      <c r="C149" s="1240"/>
      <c r="D149" s="1240"/>
    </row>
    <row r="150" spans="1:4" s="238" customFormat="1" ht="46.5" customHeight="1">
      <c r="A150" s="1241"/>
      <c r="B150" s="1240" t="s">
        <v>317</v>
      </c>
      <c r="C150" s="1240"/>
      <c r="D150" s="1240"/>
    </row>
    <row r="151" spans="1:4" s="238" customFormat="1">
      <c r="A151" s="1103"/>
      <c r="B151" s="1103"/>
      <c r="C151" s="1103"/>
      <c r="D151" s="1103"/>
    </row>
    <row r="152" spans="1:4" s="238" customFormat="1" ht="12.75" customHeight="1">
      <c r="A152" s="1241">
        <v>19</v>
      </c>
      <c r="B152" s="1240" t="s">
        <v>318</v>
      </c>
      <c r="C152" s="1240"/>
      <c r="D152" s="1240"/>
    </row>
    <row r="153" spans="1:4" s="238" customFormat="1" ht="32.25" customHeight="1">
      <c r="A153" s="1241"/>
      <c r="B153" s="1240" t="s">
        <v>319</v>
      </c>
      <c r="C153" s="1240"/>
      <c r="D153" s="1240"/>
    </row>
    <row r="154" spans="1:4" s="238" customFormat="1" ht="19.5" customHeight="1">
      <c r="A154" s="1241"/>
      <c r="B154" s="1240" t="s">
        <v>320</v>
      </c>
      <c r="C154" s="1240"/>
      <c r="D154" s="1240"/>
    </row>
    <row r="155" spans="1:4" s="238" customFormat="1" ht="19.5" customHeight="1">
      <c r="A155" s="1241"/>
      <c r="B155" s="1240" t="s">
        <v>321</v>
      </c>
      <c r="C155" s="1240"/>
      <c r="D155" s="1240"/>
    </row>
    <row r="156" spans="1:4" s="238" customFormat="1" ht="14.25" customHeight="1">
      <c r="A156" s="1241"/>
      <c r="B156" s="1240" t="s">
        <v>322</v>
      </c>
      <c r="C156" s="1240"/>
      <c r="D156" s="1240"/>
    </row>
    <row r="157" spans="1:4" s="238" customFormat="1" ht="32.25" customHeight="1">
      <c r="A157" s="1241"/>
      <c r="B157" s="1240" t="s">
        <v>323</v>
      </c>
      <c r="C157" s="1240"/>
      <c r="D157" s="1240"/>
    </row>
    <row r="158" spans="1:4" s="238" customFormat="1" ht="59.25" customHeight="1">
      <c r="A158" s="1241"/>
      <c r="B158" s="1240" t="s">
        <v>324</v>
      </c>
      <c r="C158" s="1240"/>
      <c r="D158" s="1240"/>
    </row>
    <row r="159" spans="1:4" s="238" customFormat="1">
      <c r="A159" s="1103"/>
      <c r="B159" s="1103"/>
      <c r="C159" s="1103"/>
      <c r="D159" s="1103"/>
    </row>
    <row r="160" spans="1:4" s="238" customFormat="1" ht="12.75" customHeight="1">
      <c r="A160" s="1241">
        <v>20</v>
      </c>
      <c r="B160" s="1240" t="s">
        <v>325</v>
      </c>
      <c r="C160" s="1240"/>
      <c r="D160" s="1240"/>
    </row>
    <row r="161" spans="1:4" s="238" customFormat="1" ht="228.75" customHeight="1">
      <c r="A161" s="1241"/>
      <c r="B161" s="1240" t="s">
        <v>326</v>
      </c>
      <c r="C161" s="1240"/>
      <c r="D161" s="1240"/>
    </row>
    <row r="162" spans="1:4" s="238" customFormat="1">
      <c r="A162" s="1103"/>
      <c r="B162" s="1103"/>
      <c r="C162" s="1103"/>
      <c r="D162" s="1103"/>
    </row>
    <row r="163" spans="1:4" s="238" customFormat="1" ht="45" customHeight="1">
      <c r="A163" s="1154">
        <v>21</v>
      </c>
      <c r="B163" s="1240" t="s">
        <v>327</v>
      </c>
      <c r="C163" s="1240"/>
      <c r="D163" s="1240"/>
    </row>
    <row r="164" spans="1:4" s="238" customFormat="1">
      <c r="A164" s="1103"/>
      <c r="B164" s="1103"/>
      <c r="C164" s="1103"/>
      <c r="D164" s="1103"/>
    </row>
    <row r="165" spans="1:4" s="238" customFormat="1" ht="96" customHeight="1">
      <c r="A165" s="1154">
        <v>22</v>
      </c>
      <c r="B165" s="1240" t="s">
        <v>328</v>
      </c>
      <c r="C165" s="1240"/>
      <c r="D165" s="1240"/>
    </row>
    <row r="166" spans="1:4" s="238" customFormat="1">
      <c r="A166" s="1103"/>
      <c r="B166" s="1103"/>
      <c r="C166" s="1103"/>
      <c r="D166" s="1103"/>
    </row>
    <row r="167" spans="1:4" s="238" customFormat="1" ht="108.75" customHeight="1">
      <c r="A167" s="1154">
        <v>23</v>
      </c>
      <c r="B167" s="1240" t="s">
        <v>329</v>
      </c>
      <c r="C167" s="1240"/>
      <c r="D167" s="1240"/>
    </row>
    <row r="168" spans="1:4" s="238" customFormat="1" ht="14.25" customHeight="1">
      <c r="A168" s="1103"/>
      <c r="B168" s="1103"/>
      <c r="C168" s="1103"/>
      <c r="D168" s="1103"/>
    </row>
    <row r="169" spans="1:4" s="238" customFormat="1" ht="12.75" customHeight="1">
      <c r="A169" s="1241">
        <v>24</v>
      </c>
      <c r="B169" s="1240" t="s">
        <v>330</v>
      </c>
      <c r="C169" s="1240"/>
      <c r="D169" s="1240"/>
    </row>
    <row r="170" spans="1:4" s="238" customFormat="1" ht="47.25" customHeight="1">
      <c r="A170" s="1241"/>
      <c r="B170" s="1245" t="s">
        <v>331</v>
      </c>
      <c r="C170" s="1245"/>
      <c r="D170" s="1245"/>
    </row>
    <row r="171" spans="1:4" s="238" customFormat="1" ht="21.75" customHeight="1">
      <c r="A171" s="1241"/>
      <c r="B171" s="1240" t="s">
        <v>332</v>
      </c>
      <c r="C171" s="1240"/>
      <c r="D171" s="1240"/>
    </row>
    <row r="172" spans="1:4" s="238" customFormat="1" ht="33" customHeight="1">
      <c r="A172" s="1241"/>
      <c r="B172" s="1240" t="s">
        <v>333</v>
      </c>
      <c r="C172" s="1240"/>
      <c r="D172" s="1240"/>
    </row>
    <row r="173" spans="1:4" s="238" customFormat="1">
      <c r="A173" s="1103"/>
      <c r="B173" s="1103"/>
      <c r="C173" s="1103"/>
      <c r="D173" s="1103"/>
    </row>
    <row r="174" spans="1:4" s="238" customFormat="1" ht="25.5" customHeight="1">
      <c r="A174" s="1154">
        <v>25</v>
      </c>
      <c r="B174" s="1240" t="s">
        <v>334</v>
      </c>
      <c r="C174" s="1240"/>
      <c r="D174" s="1240"/>
    </row>
  </sheetData>
  <sheetProtection algorithmName="SHA-512" hashValue="P/lakrMTJfK9n0+hOYIV6Ygnitkt17Lz5ehTerix/yG6w0jUzfqHwsN45INt9L8HpCl6q5ZNnLOiWl1QGo9Fjw==" saltValue="wO3+B0XFVC75/2yq4l8TbA==" spinCount="100000" sheet="1" objects="1" scenarios="1" selectLockedCells="1" selectUnlockedCells="1"/>
  <mergeCells count="101">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 ref="A149:A150"/>
    <mergeCell ref="B149:D149"/>
    <mergeCell ref="B150:D150"/>
    <mergeCell ref="A152:A158"/>
    <mergeCell ref="B152:D152"/>
    <mergeCell ref="B153:D153"/>
    <mergeCell ref="B154:D154"/>
    <mergeCell ref="B155:D155"/>
    <mergeCell ref="B156:D156"/>
    <mergeCell ref="B157:D157"/>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23:A126"/>
    <mergeCell ref="B123:D123"/>
    <mergeCell ref="B124:D124"/>
    <mergeCell ref="B125:D125"/>
    <mergeCell ref="B126:D126"/>
    <mergeCell ref="A128:A133"/>
    <mergeCell ref="B128:D128"/>
    <mergeCell ref="B129:D129"/>
    <mergeCell ref="B130:D130"/>
    <mergeCell ref="B131:D131"/>
    <mergeCell ref="B114:D114"/>
    <mergeCell ref="B115:D115"/>
    <mergeCell ref="B116:D116"/>
    <mergeCell ref="A118:A121"/>
    <mergeCell ref="B118:D118"/>
    <mergeCell ref="B119:D119"/>
    <mergeCell ref="B120:D120"/>
    <mergeCell ref="B121:D121"/>
    <mergeCell ref="A105:A116"/>
    <mergeCell ref="B105:D105"/>
    <mergeCell ref="B106:D106"/>
    <mergeCell ref="B107:D107"/>
    <mergeCell ref="B108:D108"/>
    <mergeCell ref="B109:D109"/>
    <mergeCell ref="B110:D110"/>
    <mergeCell ref="B111:D111"/>
    <mergeCell ref="B112:D112"/>
    <mergeCell ref="B113:D113"/>
    <mergeCell ref="B92:D92"/>
    <mergeCell ref="B94:D94"/>
    <mergeCell ref="B96:D96"/>
    <mergeCell ref="A98:A103"/>
    <mergeCell ref="B98:D98"/>
    <mergeCell ref="B99:D99"/>
    <mergeCell ref="B100:D100"/>
    <mergeCell ref="B101:D101"/>
    <mergeCell ref="B102:D102"/>
    <mergeCell ref="B103:D103"/>
    <mergeCell ref="B83:D83"/>
    <mergeCell ref="B85:D85"/>
    <mergeCell ref="A87:A88"/>
    <mergeCell ref="B87:D87"/>
    <mergeCell ref="B88:D88"/>
    <mergeCell ref="B90:D90"/>
    <mergeCell ref="B41:C44"/>
    <mergeCell ref="B45:C47"/>
    <mergeCell ref="B48:C49"/>
    <mergeCell ref="A76:D76"/>
    <mergeCell ref="B79:D79"/>
    <mergeCell ref="B81:D81"/>
    <mergeCell ref="B23:C24"/>
    <mergeCell ref="B27:C28"/>
    <mergeCell ref="B31:C32"/>
    <mergeCell ref="B33:C35"/>
    <mergeCell ref="B36:C37"/>
    <mergeCell ref="B38:C40"/>
    <mergeCell ref="B6:C7"/>
    <mergeCell ref="B8:C11"/>
    <mergeCell ref="B12:C14"/>
    <mergeCell ref="B15:C16"/>
    <mergeCell ref="B17:C19"/>
    <mergeCell ref="B20:C22"/>
  </mergeCells>
  <hyperlinks>
    <hyperlink ref="B170" r:id="rId1" display="http://ur.l.rs/" xr:uid="{6B0A38FE-49C8-4891-A7A7-46352BFDB32F}"/>
  </hyperlinks>
  <pageMargins left="0.98425196850393704" right="0.39370078740157483" top="0.78740157480314965" bottom="0.78740157480314965" header="0.39370078740157483" footer="0.39370078740157483"/>
  <pageSetup paperSize="9" scale="92" firstPageNumber="0" fitToHeight="70" orientation="portrait" r:id="rId2"/>
  <headerFooter>
    <oddHeader xml:space="preserve">&amp;CVOJAŠNICA PETRA PETRIČA V KRANJU - DELAVNICA&amp;R      </oddHeader>
    <oddFooter>&amp;L&amp;A&amp;R&amp;P/&amp;N</oddFooter>
  </headerFooter>
  <rowBreaks count="1" manualBreakCount="1">
    <brk id="159"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5">
    <tabColor rgb="FFFFFF00"/>
  </sheetPr>
  <dimension ref="A1:F24"/>
  <sheetViews>
    <sheetView showZeros="0" view="pageBreakPreview" zoomScaleNormal="100" zoomScaleSheetLayoutView="100" workbookViewId="0">
      <selection activeCell="L49" sqref="L49"/>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6.5">
      <c r="A3" s="1000" t="s">
        <v>22</v>
      </c>
      <c r="B3" s="1000" t="s">
        <v>57</v>
      </c>
      <c r="C3" s="1001"/>
      <c r="D3" s="1002"/>
      <c r="E3" s="1002"/>
      <c r="F3" s="1002"/>
    </row>
    <row r="4" spans="1:6" s="227" customFormat="1" ht="16.5">
      <c r="A4" s="237"/>
      <c r="B4" s="237"/>
      <c r="C4" s="238"/>
      <c r="D4" s="9"/>
      <c r="E4" s="16"/>
      <c r="F4" s="9"/>
    </row>
    <row r="5" spans="1:6" s="227" customFormat="1" ht="55.5" customHeight="1">
      <c r="A5" s="237" t="s">
        <v>38</v>
      </c>
      <c r="B5" s="1003" t="s">
        <v>65</v>
      </c>
      <c r="C5" s="1004" t="s">
        <v>14</v>
      </c>
      <c r="D5" s="4">
        <v>1</v>
      </c>
      <c r="E5" s="53"/>
      <c r="F5" s="8">
        <f>ROUND(D5*E5,2)</f>
        <v>0</v>
      </c>
    </row>
    <row r="6" spans="1:6" s="227" customFormat="1" ht="16.5">
      <c r="A6" s="237"/>
      <c r="B6" s="237"/>
      <c r="C6" s="238"/>
      <c r="D6" s="9"/>
      <c r="E6" s="211"/>
      <c r="F6" s="9"/>
    </row>
    <row r="7" spans="1:6" s="227" customFormat="1" ht="25.5">
      <c r="A7" s="237" t="s">
        <v>47</v>
      </c>
      <c r="B7" s="1108" t="s">
        <v>55</v>
      </c>
      <c r="C7" s="1004" t="s">
        <v>14</v>
      </c>
      <c r="D7" s="4">
        <v>1</v>
      </c>
      <c r="E7" s="53"/>
      <c r="F7" s="8" t="str">
        <f>IF((D7*E7)=0," ",(D7*E7))</f>
        <v xml:space="preserve"> </v>
      </c>
    </row>
    <row r="8" spans="1:6" s="227" customFormat="1" ht="16.5">
      <c r="A8" s="237"/>
      <c r="B8" s="237"/>
      <c r="C8" s="238"/>
      <c r="D8" s="9"/>
      <c r="E8" s="211"/>
      <c r="F8" s="9"/>
    </row>
    <row r="9" spans="1:6" s="227" customFormat="1" ht="16.5">
      <c r="A9" s="237" t="s">
        <v>40</v>
      </c>
      <c r="B9" s="1108" t="s">
        <v>54</v>
      </c>
      <c r="C9" s="1004" t="s">
        <v>39</v>
      </c>
      <c r="D9" s="4">
        <v>15</v>
      </c>
      <c r="E9" s="53"/>
      <c r="F9" s="8">
        <f>E9*D9</f>
        <v>0</v>
      </c>
    </row>
    <row r="10" spans="1:6" s="227" customFormat="1" ht="16.5">
      <c r="A10" s="237"/>
      <c r="B10" s="237"/>
      <c r="C10" s="226"/>
      <c r="D10" s="2"/>
      <c r="E10" s="29"/>
      <c r="F10" s="6"/>
    </row>
    <row r="11" spans="1:6" s="227" customFormat="1" ht="25.5">
      <c r="A11" s="237" t="s">
        <v>93</v>
      </c>
      <c r="B11" s="1108" t="s">
        <v>94</v>
      </c>
      <c r="C11" s="1004" t="s">
        <v>39</v>
      </c>
      <c r="D11" s="4">
        <v>10</v>
      </c>
      <c r="E11" s="53"/>
      <c r="F11" s="8">
        <f>E11*D11</f>
        <v>0</v>
      </c>
    </row>
    <row r="12" spans="1:6" s="227" customFormat="1" ht="16.5">
      <c r="A12" s="237"/>
      <c r="B12" s="237"/>
      <c r="C12" s="226"/>
      <c r="D12" s="2"/>
      <c r="E12" s="29"/>
      <c r="F12" s="6"/>
    </row>
    <row r="13" spans="1:6" s="227" customFormat="1" ht="25.5">
      <c r="A13" s="237" t="s">
        <v>568</v>
      </c>
      <c r="B13" s="1108" t="s">
        <v>204</v>
      </c>
      <c r="C13" s="1004" t="s">
        <v>14</v>
      </c>
      <c r="D13" s="4">
        <v>1</v>
      </c>
      <c r="E13" s="53"/>
      <c r="F13" s="8">
        <f>E13*D13</f>
        <v>0</v>
      </c>
    </row>
    <row r="14" spans="1:6" s="227" customFormat="1" ht="16.5">
      <c r="A14" s="237"/>
      <c r="B14" s="237"/>
      <c r="C14" s="226"/>
      <c r="D14" s="2"/>
      <c r="E14" s="29"/>
      <c r="F14" s="6"/>
    </row>
    <row r="15" spans="1:6" s="227" customFormat="1" ht="16.5">
      <c r="A15" s="237" t="s">
        <v>118</v>
      </c>
      <c r="B15" s="1108" t="s">
        <v>335</v>
      </c>
      <c r="C15" s="1004" t="s">
        <v>14</v>
      </c>
      <c r="D15" s="4">
        <v>1</v>
      </c>
      <c r="E15" s="53"/>
      <c r="F15" s="8">
        <f>E15*D15</f>
        <v>0</v>
      </c>
    </row>
    <row r="16" spans="1:6" s="227" customFormat="1" ht="16.5">
      <c r="A16" s="237"/>
      <c r="B16" s="237"/>
      <c r="C16" s="226"/>
      <c r="D16" s="2"/>
      <c r="E16" s="3"/>
      <c r="F16" s="6"/>
    </row>
    <row r="17" spans="1:6" s="227" customFormat="1" ht="16.5">
      <c r="A17" s="237"/>
      <c r="B17" s="1009"/>
      <c r="C17" s="226"/>
      <c r="D17" s="2"/>
      <c r="E17" s="3"/>
      <c r="F17" s="6"/>
    </row>
    <row r="18" spans="1:6" ht="15" customHeight="1">
      <c r="B18" s="1246" t="s">
        <v>95</v>
      </c>
      <c r="C18" s="1246"/>
      <c r="D18" s="1246"/>
    </row>
    <row r="19" spans="1:6" ht="15" customHeight="1">
      <c r="B19" s="1246"/>
      <c r="C19" s="1246"/>
      <c r="D19" s="1246"/>
    </row>
    <row r="20" spans="1:6" ht="15" customHeight="1">
      <c r="B20" s="1246"/>
      <c r="C20" s="1246"/>
      <c r="D20" s="1246"/>
    </row>
    <row r="21" spans="1:6" ht="15" customHeight="1">
      <c r="B21" s="1246"/>
      <c r="C21" s="1246"/>
      <c r="D21" s="1246"/>
    </row>
    <row r="22" spans="1:6" ht="12" customHeight="1">
      <c r="B22" s="1246"/>
      <c r="C22" s="1246"/>
      <c r="D22" s="1246"/>
    </row>
    <row r="23" spans="1:6" ht="12" customHeight="1">
      <c r="B23" s="1009"/>
      <c r="C23" s="1009"/>
      <c r="D23" s="1009"/>
    </row>
    <row r="24" spans="1:6" s="1015" customFormat="1" ht="16.5">
      <c r="A24" s="1013"/>
      <c r="B24" s="1014" t="s">
        <v>58</v>
      </c>
      <c r="C24" s="1014"/>
      <c r="D24" s="7"/>
      <c r="E24" s="7"/>
      <c r="F24" s="7">
        <f>SUM(F5:F16)</f>
        <v>0</v>
      </c>
    </row>
  </sheetData>
  <sheetProtection algorithmName="SHA-512" hashValue="D1MBVZgZQnutdxGUAg9sipcsIsocvqM9KV111J7ePfaDpciWdMDeD/EoUtz5Ju45l812wMTOe1VDOd6OU6s7Gg==" saltValue="LKj+ifbgvD5AaTRouyf6tQ==" spinCount="100000" sheet="1" objects="1" scenarios="1"/>
  <mergeCells count="1">
    <mergeCell ref="B18:D22"/>
  </mergeCells>
  <conditionalFormatting sqref="F1 F3:F4 F6:F8 F10 F17">
    <cfRule type="cellIs" dxfId="428" priority="25" operator="equal">
      <formula>0</formula>
    </cfRule>
  </conditionalFormatting>
  <conditionalFormatting sqref="F24">
    <cfRule type="cellIs" dxfId="427" priority="24" operator="equal">
      <formula>0</formula>
    </cfRule>
  </conditionalFormatting>
  <conditionalFormatting sqref="F24">
    <cfRule type="cellIs" dxfId="426" priority="23" operator="equal">
      <formula>0</formula>
    </cfRule>
  </conditionalFormatting>
  <conditionalFormatting sqref="F24">
    <cfRule type="cellIs" dxfId="425" priority="21" operator="equal">
      <formula>0</formula>
    </cfRule>
    <cfRule type="cellIs" dxfId="424" priority="22" operator="equal">
      <formula>0</formula>
    </cfRule>
  </conditionalFormatting>
  <conditionalFormatting sqref="F24">
    <cfRule type="cellIs" dxfId="423" priority="20" operator="equal">
      <formula>0</formula>
    </cfRule>
  </conditionalFormatting>
  <conditionalFormatting sqref="F24">
    <cfRule type="cellIs" dxfId="422" priority="18" operator="equal">
      <formula>0</formula>
    </cfRule>
    <cfRule type="cellIs" dxfId="421" priority="19" operator="equal">
      <formula>0</formula>
    </cfRule>
  </conditionalFormatting>
  <conditionalFormatting sqref="F5">
    <cfRule type="cellIs" dxfId="420" priority="11" operator="equal">
      <formula>0</formula>
    </cfRule>
  </conditionalFormatting>
  <conditionalFormatting sqref="F12">
    <cfRule type="cellIs" dxfId="419" priority="9" operator="equal">
      <formula>0</formula>
    </cfRule>
  </conditionalFormatting>
  <conditionalFormatting sqref="F14">
    <cfRule type="cellIs" dxfId="418" priority="8" operator="equal">
      <formula>0</formula>
    </cfRule>
  </conditionalFormatting>
  <conditionalFormatting sqref="F9">
    <cfRule type="cellIs" dxfId="417" priority="5" operator="equal">
      <formula>0</formula>
    </cfRule>
  </conditionalFormatting>
  <conditionalFormatting sqref="F11">
    <cfRule type="cellIs" dxfId="416" priority="4" operator="equal">
      <formula>0</formula>
    </cfRule>
  </conditionalFormatting>
  <conditionalFormatting sqref="F13">
    <cfRule type="cellIs" dxfId="415" priority="2" operator="equal">
      <formula>0</formula>
    </cfRule>
  </conditionalFormatting>
  <conditionalFormatting sqref="F15:F16">
    <cfRule type="cellIs" dxfId="41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ignoredErrors>
    <ignoredError sqref="F5:F1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0" tint="-0.249977111117893"/>
  </sheetPr>
  <dimension ref="A1:G77"/>
  <sheetViews>
    <sheetView showZeros="0" view="pageBreakPreview" zoomScaleNormal="100" zoomScaleSheetLayoutView="100" workbookViewId="0">
      <selection activeCell="L22" sqref="L22"/>
    </sheetView>
  </sheetViews>
  <sheetFormatPr defaultColWidth="9.140625" defaultRowHeight="15"/>
  <cols>
    <col min="1" max="1" width="6.5703125" style="101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row r="3" spans="1:6" s="227" customFormat="1" ht="16.5">
      <c r="A3" s="1000" t="s">
        <v>23</v>
      </c>
      <c r="B3" s="1000" t="s">
        <v>35</v>
      </c>
      <c r="C3" s="1001"/>
      <c r="D3" s="1002"/>
      <c r="E3" s="1002"/>
      <c r="F3" s="1002"/>
    </row>
    <row r="4" spans="1:6" s="227" customFormat="1" ht="16.5">
      <c r="A4" s="237"/>
      <c r="B4" s="237"/>
      <c r="C4" s="238"/>
      <c r="D4" s="9"/>
      <c r="E4" s="16"/>
      <c r="F4" s="9"/>
    </row>
    <row r="5" spans="1:6" s="227" customFormat="1" ht="38.25">
      <c r="A5" s="237" t="s">
        <v>547</v>
      </c>
      <c r="B5" s="1003" t="s">
        <v>185</v>
      </c>
      <c r="C5" s="1004" t="s">
        <v>14</v>
      </c>
      <c r="D5" s="4">
        <v>1</v>
      </c>
      <c r="E5" s="53"/>
      <c r="F5" s="8">
        <f>ROUND(D5*E5,2)</f>
        <v>0</v>
      </c>
    </row>
    <row r="6" spans="1:6" s="1008" customFormat="1" ht="16.5">
      <c r="A6" s="1005"/>
      <c r="B6" s="1006"/>
      <c r="C6" s="1007"/>
      <c r="D6" s="11"/>
      <c r="E6" s="25"/>
      <c r="F6" s="13"/>
    </row>
    <row r="7" spans="1:6" s="227" customFormat="1" ht="38.25">
      <c r="A7" s="237" t="s">
        <v>548</v>
      </c>
      <c r="B7" s="1003" t="s">
        <v>147</v>
      </c>
      <c r="C7" s="1004" t="s">
        <v>15</v>
      </c>
      <c r="D7" s="4">
        <v>174</v>
      </c>
      <c r="E7" s="53"/>
      <c r="F7" s="8">
        <f>ROUND(D7*E7,2)</f>
        <v>0</v>
      </c>
    </row>
    <row r="8" spans="1:6" s="1008" customFormat="1" ht="16.5">
      <c r="A8" s="1005"/>
      <c r="B8" s="1006"/>
      <c r="C8" s="1007"/>
      <c r="D8" s="11"/>
      <c r="E8" s="25"/>
      <c r="F8" s="13"/>
    </row>
    <row r="9" spans="1:6" s="227" customFormat="1" ht="38.25">
      <c r="A9" s="237" t="s">
        <v>62</v>
      </c>
      <c r="B9" s="1003" t="s">
        <v>430</v>
      </c>
      <c r="C9" s="1004" t="s">
        <v>15</v>
      </c>
      <c r="D9" s="4">
        <v>130</v>
      </c>
      <c r="E9" s="53"/>
      <c r="F9" s="8">
        <f>ROUND(D9*E9,2)</f>
        <v>0</v>
      </c>
    </row>
    <row r="10" spans="1:6" s="227" customFormat="1" ht="16.5">
      <c r="A10" s="237"/>
      <c r="B10" s="1009"/>
      <c r="C10" s="226"/>
      <c r="D10" s="2"/>
      <c r="E10" s="29"/>
      <c r="F10" s="6"/>
    </row>
    <row r="11" spans="1:6" s="227" customFormat="1" ht="87" customHeight="1">
      <c r="A11" s="237" t="s">
        <v>63</v>
      </c>
      <c r="B11" s="1003" t="s">
        <v>428</v>
      </c>
      <c r="C11" s="1004" t="s">
        <v>20</v>
      </c>
      <c r="D11" s="4">
        <v>1377</v>
      </c>
      <c r="E11" s="53"/>
      <c r="F11" s="8">
        <f>ROUND(D11*E11,2)</f>
        <v>0</v>
      </c>
    </row>
    <row r="12" spans="1:6" s="1008" customFormat="1" ht="16.5">
      <c r="A12" s="1005"/>
      <c r="B12" s="1006"/>
      <c r="C12" s="1007"/>
      <c r="D12" s="26"/>
      <c r="E12" s="25"/>
      <c r="F12" s="12"/>
    </row>
    <row r="13" spans="1:6" s="227" customFormat="1" ht="25.5">
      <c r="A13" s="237" t="s">
        <v>549</v>
      </c>
      <c r="B13" s="1003" t="s">
        <v>429</v>
      </c>
      <c r="C13" s="1004" t="s">
        <v>15</v>
      </c>
      <c r="D13" s="4">
        <v>42</v>
      </c>
      <c r="E13" s="53"/>
      <c r="F13" s="8">
        <f>ROUND(D13*E13,2)</f>
        <v>0</v>
      </c>
    </row>
    <row r="14" spans="1:6" s="227" customFormat="1" ht="16.5">
      <c r="A14" s="237"/>
      <c r="B14" s="1009"/>
      <c r="C14" s="226"/>
      <c r="D14" s="2"/>
      <c r="E14" s="29"/>
      <c r="F14" s="6"/>
    </row>
    <row r="15" spans="1:6" s="227" customFormat="1" ht="25.5">
      <c r="A15" s="237" t="s">
        <v>550</v>
      </c>
      <c r="B15" s="1003" t="s">
        <v>431</v>
      </c>
      <c r="C15" s="1004" t="s">
        <v>13</v>
      </c>
      <c r="D15" s="4">
        <v>15</v>
      </c>
      <c r="E15" s="53"/>
      <c r="F15" s="8">
        <f>ROUND(D15*E15,2)</f>
        <v>0</v>
      </c>
    </row>
    <row r="16" spans="1:6" s="227" customFormat="1" ht="16.5">
      <c r="A16" s="237"/>
      <c r="B16" s="1009"/>
      <c r="C16" s="226"/>
      <c r="D16" s="2"/>
      <c r="E16" s="29"/>
      <c r="F16" s="6"/>
    </row>
    <row r="17" spans="1:6" s="227" customFormat="1" ht="25.5">
      <c r="A17" s="237" t="s">
        <v>551</v>
      </c>
      <c r="B17" s="1009" t="s">
        <v>438</v>
      </c>
      <c r="C17" s="226"/>
      <c r="D17" s="2"/>
      <c r="E17" s="29"/>
      <c r="F17" s="6"/>
    </row>
    <row r="18" spans="1:6" s="227" customFormat="1" ht="16.5">
      <c r="A18" s="237"/>
      <c r="B18" s="1109" t="s">
        <v>432</v>
      </c>
      <c r="C18" s="226" t="s">
        <v>13</v>
      </c>
      <c r="D18" s="2">
        <v>2</v>
      </c>
      <c r="E18" s="30"/>
      <c r="F18" s="14">
        <f>ROUND(D18*E18,2)</f>
        <v>0</v>
      </c>
    </row>
    <row r="19" spans="1:6" s="227" customFormat="1" ht="16.5">
      <c r="A19" s="237"/>
      <c r="B19" s="1109" t="s">
        <v>433</v>
      </c>
      <c r="C19" s="226" t="s">
        <v>13</v>
      </c>
      <c r="D19" s="2">
        <v>3</v>
      </c>
      <c r="E19" s="30"/>
      <c r="F19" s="14">
        <f>ROUND(D19*E19,2)</f>
        <v>0</v>
      </c>
    </row>
    <row r="20" spans="1:6" s="227" customFormat="1" ht="16.5">
      <c r="A20" s="237"/>
      <c r="B20" s="1003" t="s">
        <v>434</v>
      </c>
      <c r="C20" s="1004" t="s">
        <v>13</v>
      </c>
      <c r="D20" s="4">
        <v>1</v>
      </c>
      <c r="E20" s="53"/>
      <c r="F20" s="8">
        <f>ROUND(D20*E20,2)</f>
        <v>0</v>
      </c>
    </row>
    <row r="21" spans="1:6" s="1008" customFormat="1" ht="16.5">
      <c r="A21" s="1005"/>
      <c r="B21" s="1006"/>
      <c r="C21" s="1007"/>
      <c r="D21" s="11"/>
      <c r="E21" s="25"/>
      <c r="F21" s="13"/>
    </row>
    <row r="22" spans="1:6" s="227" customFormat="1" ht="38.25">
      <c r="A22" s="237" t="s">
        <v>552</v>
      </c>
      <c r="B22" s="1003" t="s">
        <v>435</v>
      </c>
      <c r="C22" s="1004" t="s">
        <v>13</v>
      </c>
      <c r="D22" s="4">
        <v>23</v>
      </c>
      <c r="E22" s="53"/>
      <c r="F22" s="8">
        <f>ROUND(D22*E22,2)</f>
        <v>0</v>
      </c>
    </row>
    <row r="23" spans="1:6" s="227" customFormat="1" ht="16.5">
      <c r="A23" s="237"/>
      <c r="B23" s="1009"/>
      <c r="C23" s="226"/>
      <c r="D23" s="2"/>
      <c r="E23" s="29"/>
      <c r="F23" s="6"/>
    </row>
    <row r="24" spans="1:6" s="227" customFormat="1" ht="38.25">
      <c r="A24" s="237" t="s">
        <v>553</v>
      </c>
      <c r="B24" s="1003" t="s">
        <v>451</v>
      </c>
      <c r="C24" s="1004" t="s">
        <v>13</v>
      </c>
      <c r="D24" s="4">
        <v>3</v>
      </c>
      <c r="E24" s="53"/>
      <c r="F24" s="8">
        <f>ROUND(D24*E24,2)</f>
        <v>0</v>
      </c>
    </row>
    <row r="25" spans="1:6" s="227" customFormat="1" ht="16.5">
      <c r="A25" s="237"/>
      <c r="B25" s="1009"/>
      <c r="C25" s="226"/>
      <c r="D25" s="2"/>
      <c r="E25" s="29"/>
      <c r="F25" s="6"/>
    </row>
    <row r="26" spans="1:6" s="227" customFormat="1" ht="38.25">
      <c r="A26" s="237" t="s">
        <v>554</v>
      </c>
      <c r="B26" s="1003" t="s">
        <v>436</v>
      </c>
      <c r="C26" s="1004" t="s">
        <v>13</v>
      </c>
      <c r="D26" s="4">
        <v>6</v>
      </c>
      <c r="E26" s="53"/>
      <c r="F26" s="8">
        <f>ROUND(D26*E26,2)</f>
        <v>0</v>
      </c>
    </row>
    <row r="27" spans="1:6" s="227" customFormat="1" ht="16.5">
      <c r="A27" s="237"/>
      <c r="B27" s="1009"/>
      <c r="C27" s="226"/>
      <c r="D27" s="2"/>
      <c r="E27" s="29"/>
      <c r="F27" s="6"/>
    </row>
    <row r="28" spans="1:6" s="227" customFormat="1" ht="38.25">
      <c r="A28" s="237" t="s">
        <v>555</v>
      </c>
      <c r="B28" s="1003" t="s">
        <v>437</v>
      </c>
      <c r="C28" s="1004" t="s">
        <v>13</v>
      </c>
      <c r="D28" s="4">
        <v>8</v>
      </c>
      <c r="E28" s="53"/>
      <c r="F28" s="8">
        <f>ROUND(D28*E28,2)</f>
        <v>0</v>
      </c>
    </row>
    <row r="29" spans="1:6" s="227" customFormat="1" ht="16.5">
      <c r="A29" s="237"/>
      <c r="B29" s="1009"/>
      <c r="C29" s="226"/>
      <c r="D29" s="2"/>
      <c r="E29" s="29"/>
      <c r="F29" s="6"/>
    </row>
    <row r="30" spans="1:6" s="227" customFormat="1" ht="38.25">
      <c r="A30" s="237" t="s">
        <v>556</v>
      </c>
      <c r="B30" s="1003" t="s">
        <v>448</v>
      </c>
      <c r="C30" s="1004" t="s">
        <v>20</v>
      </c>
      <c r="D30" s="4">
        <v>71</v>
      </c>
      <c r="E30" s="53"/>
      <c r="F30" s="8">
        <f>ROUND(D30*E30,2)</f>
        <v>0</v>
      </c>
    </row>
    <row r="31" spans="1:6" s="1008" customFormat="1" ht="16.5">
      <c r="A31" s="1005"/>
      <c r="B31" s="1006"/>
      <c r="C31" s="1007"/>
      <c r="D31" s="11"/>
      <c r="E31" s="25"/>
      <c r="F31" s="13"/>
    </row>
    <row r="32" spans="1:6" s="227" customFormat="1" ht="38.25">
      <c r="A32" s="237" t="s">
        <v>557</v>
      </c>
      <c r="B32" s="1003" t="s">
        <v>148</v>
      </c>
      <c r="C32" s="1004" t="s">
        <v>20</v>
      </c>
      <c r="D32" s="4">
        <v>79</v>
      </c>
      <c r="E32" s="53"/>
      <c r="F32" s="8">
        <f>ROUND(D32*E32,2)</f>
        <v>0</v>
      </c>
    </row>
    <row r="33" spans="1:6" s="1008" customFormat="1" ht="16.5">
      <c r="A33" s="1005"/>
      <c r="B33" s="1006"/>
      <c r="C33" s="1007"/>
      <c r="D33" s="11"/>
      <c r="E33" s="25"/>
      <c r="F33" s="13"/>
    </row>
    <row r="34" spans="1:6" s="227" customFormat="1" ht="38.25">
      <c r="A34" s="237" t="s">
        <v>558</v>
      </c>
      <c r="B34" s="1003" t="s">
        <v>149</v>
      </c>
      <c r="C34" s="1004" t="s">
        <v>336</v>
      </c>
      <c r="D34" s="4">
        <v>1.7</v>
      </c>
      <c r="E34" s="53"/>
      <c r="F34" s="8">
        <f>ROUND(D34*E34,2)</f>
        <v>0</v>
      </c>
    </row>
    <row r="35" spans="1:6" s="1008" customFormat="1" ht="16.5">
      <c r="A35" s="1005"/>
      <c r="B35" s="1006"/>
      <c r="C35" s="1007"/>
      <c r="D35" s="11"/>
      <c r="E35" s="25"/>
      <c r="F35" s="13"/>
    </row>
    <row r="36" spans="1:6" s="227" customFormat="1" ht="44.25" customHeight="1">
      <c r="A36" s="237" t="s">
        <v>559</v>
      </c>
      <c r="B36" s="1003" t="s">
        <v>150</v>
      </c>
      <c r="C36" s="1004" t="s">
        <v>336</v>
      </c>
      <c r="D36" s="4">
        <v>3.9</v>
      </c>
      <c r="E36" s="53"/>
      <c r="F36" s="8">
        <f>ROUND(D36*E36,2)</f>
        <v>0</v>
      </c>
    </row>
    <row r="37" spans="1:6" s="1008" customFormat="1" ht="16.5">
      <c r="A37" s="1005"/>
      <c r="B37" s="1006"/>
      <c r="C37" s="1007"/>
      <c r="D37" s="11"/>
      <c r="E37" s="25"/>
      <c r="F37" s="13"/>
    </row>
    <row r="38" spans="1:6" s="227" customFormat="1" ht="25.5">
      <c r="A38" s="237" t="s">
        <v>560</v>
      </c>
      <c r="B38" s="1003" t="s">
        <v>440</v>
      </c>
      <c r="C38" s="1004" t="s">
        <v>13</v>
      </c>
      <c r="D38" s="4">
        <v>7</v>
      </c>
      <c r="E38" s="53"/>
      <c r="F38" s="8">
        <f>ROUND(D38*E38,2)</f>
        <v>0</v>
      </c>
    </row>
    <row r="39" spans="1:6" s="227" customFormat="1" ht="16.5">
      <c r="A39" s="237"/>
      <c r="B39" s="1009"/>
      <c r="C39" s="226"/>
      <c r="D39" s="2"/>
      <c r="E39" s="29"/>
      <c r="F39" s="6"/>
    </row>
    <row r="40" spans="1:6" s="227" customFormat="1" ht="38.25">
      <c r="A40" s="237" t="s">
        <v>99</v>
      </c>
      <c r="B40" s="1003" t="s">
        <v>441</v>
      </c>
      <c r="C40" s="1004" t="s">
        <v>20</v>
      </c>
      <c r="D40" s="4">
        <v>960</v>
      </c>
      <c r="E40" s="53"/>
      <c r="F40" s="8">
        <f>ROUND(D40*E40,2)</f>
        <v>0</v>
      </c>
    </row>
    <row r="41" spans="1:6" s="227" customFormat="1" ht="16.5">
      <c r="A41" s="237"/>
      <c r="B41" s="1009"/>
      <c r="C41" s="226"/>
      <c r="D41" s="2"/>
      <c r="E41" s="29"/>
      <c r="F41" s="6"/>
    </row>
    <row r="42" spans="1:6" s="227" customFormat="1" ht="38.25">
      <c r="A42" s="237" t="s">
        <v>439</v>
      </c>
      <c r="B42" s="1003" t="s">
        <v>442</v>
      </c>
      <c r="C42" s="1004" t="s">
        <v>20</v>
      </c>
      <c r="D42" s="4">
        <v>320</v>
      </c>
      <c r="E42" s="53"/>
      <c r="F42" s="8">
        <f>ROUND(D42*E42,2)</f>
        <v>0</v>
      </c>
    </row>
    <row r="43" spans="1:6" s="227" customFormat="1" ht="16.5">
      <c r="A43" s="237"/>
      <c r="B43" s="1009"/>
      <c r="C43" s="226"/>
      <c r="D43" s="2"/>
      <c r="E43" s="29"/>
      <c r="F43" s="6"/>
    </row>
    <row r="44" spans="1:6" s="227" customFormat="1" ht="38.25">
      <c r="A44" s="237" t="s">
        <v>561</v>
      </c>
      <c r="B44" s="1003" t="s">
        <v>447</v>
      </c>
      <c r="C44" s="1004" t="s">
        <v>20</v>
      </c>
      <c r="D44" s="4">
        <v>60</v>
      </c>
      <c r="E44" s="53"/>
      <c r="F44" s="8">
        <f>ROUND(D44*E44,2)</f>
        <v>0</v>
      </c>
    </row>
    <row r="45" spans="1:6" s="227" customFormat="1" ht="16.5">
      <c r="A45" s="237"/>
      <c r="B45" s="1009"/>
      <c r="C45" s="226"/>
      <c r="D45" s="2"/>
      <c r="E45" s="29"/>
      <c r="F45" s="6"/>
    </row>
    <row r="46" spans="1:6" s="227" customFormat="1" ht="25.5">
      <c r="A46" s="237" t="s">
        <v>100</v>
      </c>
      <c r="B46" s="1003" t="s">
        <v>443</v>
      </c>
      <c r="C46" s="1004" t="s">
        <v>336</v>
      </c>
      <c r="D46" s="4">
        <v>139.5</v>
      </c>
      <c r="E46" s="53"/>
      <c r="F46" s="8">
        <f>ROUND(D46*E46,2)</f>
        <v>0</v>
      </c>
    </row>
    <row r="47" spans="1:6" s="1008" customFormat="1" ht="16.5">
      <c r="A47" s="1005"/>
      <c r="B47" s="1006"/>
      <c r="C47" s="1007"/>
      <c r="D47" s="11"/>
      <c r="E47" s="25"/>
      <c r="F47" s="13"/>
    </row>
    <row r="48" spans="1:6" s="227" customFormat="1" ht="38.25">
      <c r="A48" s="237" t="s">
        <v>562</v>
      </c>
      <c r="B48" s="1003" t="s">
        <v>449</v>
      </c>
      <c r="C48" s="1004" t="s">
        <v>20</v>
      </c>
      <c r="D48" s="4">
        <v>320</v>
      </c>
      <c r="E48" s="53"/>
      <c r="F48" s="8">
        <f>ROUND(D48*E48,2)</f>
        <v>0</v>
      </c>
    </row>
    <row r="49" spans="1:6" s="227" customFormat="1" ht="16.5">
      <c r="A49" s="237"/>
      <c r="B49" s="1009"/>
      <c r="C49" s="226"/>
      <c r="D49" s="2"/>
      <c r="E49" s="29"/>
      <c r="F49" s="6"/>
    </row>
    <row r="50" spans="1:6" s="227" customFormat="1" ht="25.5">
      <c r="A50" s="237" t="s">
        <v>563</v>
      </c>
      <c r="B50" s="1003" t="s">
        <v>455</v>
      </c>
      <c r="C50" s="1004" t="s">
        <v>20</v>
      </c>
      <c r="D50" s="4">
        <v>24</v>
      </c>
      <c r="E50" s="53"/>
      <c r="F50" s="8">
        <f>ROUND(D50*E50,2)</f>
        <v>0</v>
      </c>
    </row>
    <row r="51" spans="1:6" s="227" customFormat="1" ht="16.5">
      <c r="A51" s="237"/>
      <c r="B51" s="1009"/>
      <c r="C51" s="226"/>
      <c r="D51" s="2"/>
      <c r="E51" s="29"/>
      <c r="F51" s="6"/>
    </row>
    <row r="52" spans="1:6" s="227" customFormat="1" ht="42" customHeight="1">
      <c r="A52" s="237" t="s">
        <v>145</v>
      </c>
      <c r="B52" s="1003" t="s">
        <v>456</v>
      </c>
      <c r="C52" s="1004" t="s">
        <v>81</v>
      </c>
      <c r="D52" s="4">
        <v>800</v>
      </c>
      <c r="E52" s="53"/>
      <c r="F52" s="8">
        <f>ROUND(D52*E52,2)</f>
        <v>0</v>
      </c>
    </row>
    <row r="53" spans="1:6" s="227" customFormat="1" ht="16.5">
      <c r="A53" s="237"/>
      <c r="B53" s="1009"/>
      <c r="C53" s="226"/>
      <c r="D53" s="2"/>
      <c r="E53" s="29"/>
      <c r="F53" s="6"/>
    </row>
    <row r="54" spans="1:6" s="227" customFormat="1" ht="38.25">
      <c r="A54" s="237" t="s">
        <v>146</v>
      </c>
      <c r="B54" s="1003" t="s">
        <v>444</v>
      </c>
      <c r="C54" s="1004" t="s">
        <v>20</v>
      </c>
      <c r="D54" s="4">
        <v>320</v>
      </c>
      <c r="E54" s="53"/>
      <c r="F54" s="8">
        <f>ROUND(D54*E54,2)</f>
        <v>0</v>
      </c>
    </row>
    <row r="55" spans="1:6" s="227" customFormat="1" ht="16.5">
      <c r="A55" s="237"/>
      <c r="B55" s="1009"/>
      <c r="C55" s="226"/>
      <c r="D55" s="2"/>
      <c r="E55" s="29"/>
      <c r="F55" s="6"/>
    </row>
    <row r="56" spans="1:6" s="227" customFormat="1" ht="25.5">
      <c r="A56" s="237" t="s">
        <v>564</v>
      </c>
      <c r="B56" s="1003" t="s">
        <v>445</v>
      </c>
      <c r="C56" s="1004" t="s">
        <v>20</v>
      </c>
      <c r="D56" s="4">
        <v>960</v>
      </c>
      <c r="E56" s="53"/>
      <c r="F56" s="8">
        <f>ROUND(D56*E56,2)</f>
        <v>0</v>
      </c>
    </row>
    <row r="57" spans="1:6" s="227" customFormat="1" ht="16.5">
      <c r="A57" s="237"/>
      <c r="B57" s="1009"/>
      <c r="C57" s="226"/>
      <c r="D57" s="2"/>
      <c r="E57" s="29"/>
      <c r="F57" s="6"/>
    </row>
    <row r="58" spans="1:6" s="227" customFormat="1" ht="25.5">
      <c r="A58" s="237" t="s">
        <v>565</v>
      </c>
      <c r="B58" s="1003" t="s">
        <v>446</v>
      </c>
      <c r="C58" s="1004" t="s">
        <v>336</v>
      </c>
      <c r="D58" s="4">
        <v>26</v>
      </c>
      <c r="E58" s="53"/>
      <c r="F58" s="8">
        <f>ROUND(D58*E58,2)</f>
        <v>0</v>
      </c>
    </row>
    <row r="59" spans="1:6" s="227" customFormat="1" ht="16.5">
      <c r="A59" s="237"/>
      <c r="B59" s="1009"/>
      <c r="C59" s="226"/>
      <c r="D59" s="2"/>
      <c r="E59" s="29"/>
      <c r="F59" s="6"/>
    </row>
    <row r="60" spans="1:6" s="227" customFormat="1" ht="48" customHeight="1">
      <c r="A60" s="237" t="s">
        <v>101</v>
      </c>
      <c r="B60" s="1003" t="s">
        <v>450</v>
      </c>
      <c r="C60" s="1004" t="s">
        <v>336</v>
      </c>
      <c r="D60" s="4">
        <v>6.8</v>
      </c>
      <c r="E60" s="53"/>
      <c r="F60" s="8">
        <f>ROUND(D60*E60,2)</f>
        <v>0</v>
      </c>
    </row>
    <row r="61" spans="1:6" s="1008" customFormat="1" ht="16.5">
      <c r="A61" s="1005"/>
      <c r="B61" s="1006"/>
      <c r="C61" s="1007"/>
      <c r="D61" s="11"/>
      <c r="E61" s="25"/>
      <c r="F61" s="13"/>
    </row>
    <row r="62" spans="1:6" s="227" customFormat="1" ht="59.25" customHeight="1">
      <c r="A62" s="237" t="s">
        <v>566</v>
      </c>
      <c r="B62" s="1003" t="s">
        <v>337</v>
      </c>
      <c r="C62" s="1004" t="s">
        <v>336</v>
      </c>
      <c r="D62" s="4">
        <v>3.6</v>
      </c>
      <c r="E62" s="53"/>
      <c r="F62" s="8">
        <f>ROUND(D62*E62,2)</f>
        <v>0</v>
      </c>
    </row>
    <row r="63" spans="1:6" s="1008" customFormat="1" ht="16.5">
      <c r="A63" s="1005"/>
      <c r="B63" s="1006"/>
      <c r="C63" s="1007"/>
      <c r="D63" s="11"/>
      <c r="E63" s="25"/>
      <c r="F63" s="13"/>
    </row>
    <row r="64" spans="1:6" s="227" customFormat="1" ht="51" customHeight="1">
      <c r="A64" s="237" t="s">
        <v>73</v>
      </c>
      <c r="B64" s="1003" t="s">
        <v>572</v>
      </c>
      <c r="C64" s="1004" t="s">
        <v>20</v>
      </c>
      <c r="D64" s="4">
        <v>68</v>
      </c>
      <c r="E64" s="53"/>
      <c r="F64" s="8">
        <f>ROUND(D64*E64,2)</f>
        <v>0</v>
      </c>
    </row>
    <row r="65" spans="1:7" s="1008" customFormat="1" ht="16.5">
      <c r="A65" s="1005"/>
      <c r="B65" s="1006"/>
      <c r="C65" s="1007"/>
      <c r="D65" s="11"/>
      <c r="E65" s="25"/>
      <c r="F65" s="13"/>
    </row>
    <row r="66" spans="1:7" s="227" customFormat="1" ht="51" customHeight="1">
      <c r="A66" s="237" t="s">
        <v>567</v>
      </c>
      <c r="B66" s="1003" t="s">
        <v>573</v>
      </c>
      <c r="C66" s="1004" t="s">
        <v>20</v>
      </c>
      <c r="D66" s="4">
        <v>135</v>
      </c>
      <c r="E66" s="53"/>
      <c r="F66" s="8">
        <f>ROUND(D66*E66,2)</f>
        <v>0</v>
      </c>
    </row>
    <row r="67" spans="1:7" s="227" customFormat="1" ht="16.5">
      <c r="A67" s="237"/>
      <c r="B67" s="1009"/>
      <c r="C67" s="226"/>
      <c r="D67" s="2"/>
      <c r="E67" s="29"/>
      <c r="F67" s="6"/>
    </row>
    <row r="68" spans="1:7" s="227" customFormat="1" ht="42.75" customHeight="1">
      <c r="A68" s="237" t="s">
        <v>2511</v>
      </c>
      <c r="B68" s="1003" t="s">
        <v>574</v>
      </c>
      <c r="C68" s="1004" t="s">
        <v>13</v>
      </c>
      <c r="D68" s="4">
        <v>1</v>
      </c>
      <c r="E68" s="53"/>
      <c r="F68" s="8">
        <f>ROUND(D68*E68,2)</f>
        <v>0</v>
      </c>
    </row>
    <row r="69" spans="1:7" s="1008" customFormat="1" ht="16.5">
      <c r="A69" s="1005"/>
      <c r="B69" s="1006"/>
      <c r="C69" s="1007"/>
      <c r="D69" s="11"/>
      <c r="E69" s="25"/>
      <c r="F69" s="13"/>
    </row>
    <row r="70" spans="1:7" s="227" customFormat="1" ht="42.75" customHeight="1">
      <c r="A70" s="237" t="s">
        <v>2512</v>
      </c>
      <c r="B70" s="1003" t="s">
        <v>113</v>
      </c>
      <c r="C70" s="1004" t="s">
        <v>13</v>
      </c>
      <c r="D70" s="4">
        <v>7</v>
      </c>
      <c r="E70" s="53"/>
      <c r="F70" s="8">
        <f>ROUND(D70*E70,2)</f>
        <v>0</v>
      </c>
      <c r="G70" s="1008"/>
    </row>
    <row r="71" spans="1:7" s="1008" customFormat="1" ht="16.5">
      <c r="A71" s="1005"/>
      <c r="B71" s="1006"/>
      <c r="C71" s="1007"/>
      <c r="D71" s="11"/>
      <c r="E71" s="12"/>
      <c r="F71" s="13"/>
    </row>
    <row r="72" spans="1:7" s="227" customFormat="1" ht="16.5">
      <c r="A72" s="237" t="s">
        <v>2513</v>
      </c>
      <c r="B72" s="1003" t="s">
        <v>181</v>
      </c>
      <c r="C72" s="1004" t="s">
        <v>114</v>
      </c>
      <c r="D72" s="27">
        <v>0.1</v>
      </c>
      <c r="E72" s="10">
        <f>SUM(F5:F71)</f>
        <v>0</v>
      </c>
      <c r="F72" s="10">
        <f>ROUND(D72*E72,2)</f>
        <v>0</v>
      </c>
    </row>
    <row r="73" spans="1:7" s="227" customFormat="1" ht="16.5">
      <c r="A73" s="237"/>
      <c r="B73" s="1003"/>
      <c r="C73" s="226"/>
      <c r="D73" s="2"/>
      <c r="E73" s="3"/>
      <c r="F73" s="6"/>
    </row>
    <row r="74" spans="1:7" s="1015" customFormat="1" ht="16.5">
      <c r="A74" s="1013"/>
      <c r="B74" s="1014" t="s">
        <v>41</v>
      </c>
      <c r="C74" s="1014"/>
      <c r="D74" s="7"/>
      <c r="E74" s="7"/>
      <c r="F74" s="7">
        <f>SUM(F5:F72)</f>
        <v>0</v>
      </c>
    </row>
    <row r="75" spans="1:7" s="418" customFormat="1"/>
    <row r="76" spans="1:7" s="418" customFormat="1"/>
    <row r="77" spans="1:7" s="418" customFormat="1"/>
  </sheetData>
  <sheetProtection algorithmName="SHA-512" hashValue="T6JWSW0VMTkWWR2VU3ieTwDj0101n/44vU6tQli4rhWqaOYyZxykgLj7UvQGanYkQsDa0SJ0LId91x61Sa+KIQ==" saltValue="QA+RDUGicr6TDxiwmZsR4g==" spinCount="100000" sheet="1" objects="1" scenarios="1"/>
  <conditionalFormatting sqref="F1 F3:F4">
    <cfRule type="cellIs" dxfId="413" priority="216" operator="equal">
      <formula>0</formula>
    </cfRule>
  </conditionalFormatting>
  <conditionalFormatting sqref="F74">
    <cfRule type="cellIs" dxfId="412" priority="215" operator="equal">
      <formula>0</formula>
    </cfRule>
  </conditionalFormatting>
  <conditionalFormatting sqref="F74">
    <cfRule type="cellIs" dxfId="411" priority="214" operator="equal">
      <formula>0</formula>
    </cfRule>
  </conditionalFormatting>
  <conditionalFormatting sqref="F74">
    <cfRule type="cellIs" dxfId="410" priority="212" operator="equal">
      <formula>0</formula>
    </cfRule>
    <cfRule type="cellIs" dxfId="409" priority="213" operator="equal">
      <formula>0</formula>
    </cfRule>
  </conditionalFormatting>
  <conditionalFormatting sqref="F74">
    <cfRule type="cellIs" dxfId="408" priority="211" operator="equal">
      <formula>0</formula>
    </cfRule>
  </conditionalFormatting>
  <conditionalFormatting sqref="F74">
    <cfRule type="cellIs" dxfId="407" priority="209" operator="equal">
      <formula>0</formula>
    </cfRule>
    <cfRule type="cellIs" dxfId="406" priority="210" operator="equal">
      <formula>0</formula>
    </cfRule>
  </conditionalFormatting>
  <conditionalFormatting sqref="F8">
    <cfRule type="cellIs" dxfId="405" priority="196" operator="equal">
      <formula>0</formula>
    </cfRule>
  </conditionalFormatting>
  <conditionalFormatting sqref="F21">
    <cfRule type="cellIs" dxfId="404" priority="187" operator="equal">
      <formula>0</formula>
    </cfRule>
  </conditionalFormatting>
  <conditionalFormatting sqref="F33">
    <cfRule type="cellIs" dxfId="403" priority="171" operator="equal">
      <formula>0</formula>
    </cfRule>
  </conditionalFormatting>
  <conditionalFormatting sqref="F47">
    <cfRule type="cellIs" dxfId="402" priority="133" operator="equal">
      <formula>0</formula>
    </cfRule>
  </conditionalFormatting>
  <conditionalFormatting sqref="F69">
    <cfRule type="cellIs" dxfId="401" priority="132" operator="equal">
      <formula>0</formula>
    </cfRule>
  </conditionalFormatting>
  <conditionalFormatting sqref="F35">
    <cfRule type="cellIs" dxfId="400" priority="127" operator="equal">
      <formula>0</formula>
    </cfRule>
  </conditionalFormatting>
  <conditionalFormatting sqref="F73">
    <cfRule type="cellIs" dxfId="399" priority="119" operator="equal">
      <formula>0</formula>
    </cfRule>
  </conditionalFormatting>
  <conditionalFormatting sqref="F17">
    <cfRule type="cellIs" dxfId="398" priority="81" operator="equal">
      <formula>0</formula>
    </cfRule>
  </conditionalFormatting>
  <conditionalFormatting sqref="F6">
    <cfRule type="cellIs" dxfId="397" priority="83" operator="equal">
      <formula>0</formula>
    </cfRule>
  </conditionalFormatting>
  <conditionalFormatting sqref="F71">
    <cfRule type="cellIs" dxfId="396" priority="80" operator="equal">
      <formula>0</formula>
    </cfRule>
  </conditionalFormatting>
  <conditionalFormatting sqref="F37">
    <cfRule type="cellIs" dxfId="395" priority="76" operator="equal">
      <formula>0</formula>
    </cfRule>
  </conditionalFormatting>
  <conditionalFormatting sqref="F31">
    <cfRule type="cellIs" dxfId="394" priority="67" operator="equal">
      <formula>0</formula>
    </cfRule>
  </conditionalFormatting>
  <conditionalFormatting sqref="F5">
    <cfRule type="cellIs" dxfId="393" priority="57" operator="equal">
      <formula>0</formula>
    </cfRule>
  </conditionalFormatting>
  <conditionalFormatting sqref="F12">
    <cfRule type="cellIs" dxfId="392" priority="56" operator="equal">
      <formula>0</formula>
    </cfRule>
  </conditionalFormatting>
  <conditionalFormatting sqref="F63">
    <cfRule type="cellIs" dxfId="391" priority="50" operator="equal">
      <formula>0</formula>
    </cfRule>
  </conditionalFormatting>
  <conditionalFormatting sqref="F72">
    <cfRule type="cellIs" dxfId="390" priority="48" operator="equal">
      <formula>0</formula>
    </cfRule>
  </conditionalFormatting>
  <conditionalFormatting sqref="F65">
    <cfRule type="cellIs" dxfId="389" priority="46" operator="equal">
      <formula>0</formula>
    </cfRule>
  </conditionalFormatting>
  <conditionalFormatting sqref="F61:F62">
    <cfRule type="cellIs" dxfId="388" priority="42" operator="equal">
      <formula>0</formula>
    </cfRule>
  </conditionalFormatting>
  <conditionalFormatting sqref="F64">
    <cfRule type="cellIs" dxfId="387" priority="41" operator="equal">
      <formula>0</formula>
    </cfRule>
  </conditionalFormatting>
  <conditionalFormatting sqref="F68">
    <cfRule type="cellIs" dxfId="386" priority="40" operator="equal">
      <formula>0</formula>
    </cfRule>
  </conditionalFormatting>
  <conditionalFormatting sqref="F70">
    <cfRule type="cellIs" dxfId="385" priority="39" operator="equal">
      <formula>0</formula>
    </cfRule>
  </conditionalFormatting>
  <conditionalFormatting sqref="F14 F16">
    <cfRule type="cellIs" dxfId="384" priority="38" operator="equal">
      <formula>0</formula>
    </cfRule>
  </conditionalFormatting>
  <conditionalFormatting sqref="F10">
    <cfRule type="cellIs" dxfId="383" priority="37" operator="equal">
      <formula>0</formula>
    </cfRule>
  </conditionalFormatting>
  <conditionalFormatting sqref="F18:F19">
    <cfRule type="cellIs" dxfId="382" priority="36" operator="equal">
      <formula>0</formula>
    </cfRule>
  </conditionalFormatting>
  <conditionalFormatting sqref="F23">
    <cfRule type="cellIs" dxfId="381" priority="35" operator="equal">
      <formula>0</formula>
    </cfRule>
  </conditionalFormatting>
  <conditionalFormatting sqref="F25 F27 F29">
    <cfRule type="cellIs" dxfId="380" priority="33" operator="equal">
      <formula>0</formula>
    </cfRule>
  </conditionalFormatting>
  <conditionalFormatting sqref="F39">
    <cfRule type="cellIs" dxfId="379" priority="32" operator="equal">
      <formula>0</formula>
    </cfRule>
  </conditionalFormatting>
  <conditionalFormatting sqref="F41 F43 F45">
    <cfRule type="cellIs" dxfId="378" priority="31" operator="equal">
      <formula>0</formula>
    </cfRule>
  </conditionalFormatting>
  <conditionalFormatting sqref="F49 F51 F53 F55 F57 F59">
    <cfRule type="cellIs" dxfId="377" priority="30" operator="equal">
      <formula>0</formula>
    </cfRule>
  </conditionalFormatting>
  <conditionalFormatting sqref="F7">
    <cfRule type="cellIs" dxfId="376" priority="29" operator="equal">
      <formula>0</formula>
    </cfRule>
  </conditionalFormatting>
  <conditionalFormatting sqref="F9">
    <cfRule type="cellIs" dxfId="375" priority="28" operator="equal">
      <formula>0</formula>
    </cfRule>
  </conditionalFormatting>
  <conditionalFormatting sqref="F11">
    <cfRule type="cellIs" dxfId="374" priority="27" operator="equal">
      <formula>0</formula>
    </cfRule>
  </conditionalFormatting>
  <conditionalFormatting sqref="F13">
    <cfRule type="cellIs" dxfId="373" priority="26" operator="equal">
      <formula>0</formula>
    </cfRule>
  </conditionalFormatting>
  <conditionalFormatting sqref="F15">
    <cfRule type="cellIs" dxfId="372" priority="25" operator="equal">
      <formula>0</formula>
    </cfRule>
  </conditionalFormatting>
  <conditionalFormatting sqref="F20">
    <cfRule type="cellIs" dxfId="371" priority="24" operator="equal">
      <formula>0</formula>
    </cfRule>
  </conditionalFormatting>
  <conditionalFormatting sqref="F22">
    <cfRule type="cellIs" dxfId="370" priority="23" operator="equal">
      <formula>0</formula>
    </cfRule>
  </conditionalFormatting>
  <conditionalFormatting sqref="F24">
    <cfRule type="cellIs" dxfId="369" priority="22" operator="equal">
      <formula>0</formula>
    </cfRule>
  </conditionalFormatting>
  <conditionalFormatting sqref="F26">
    <cfRule type="cellIs" dxfId="368" priority="21" operator="equal">
      <formula>0</formula>
    </cfRule>
  </conditionalFormatting>
  <conditionalFormatting sqref="F28">
    <cfRule type="cellIs" dxfId="367" priority="20" operator="equal">
      <formula>0</formula>
    </cfRule>
  </conditionalFormatting>
  <conditionalFormatting sqref="F30">
    <cfRule type="cellIs" dxfId="366" priority="19" operator="equal">
      <formula>0</formula>
    </cfRule>
  </conditionalFormatting>
  <conditionalFormatting sqref="F32">
    <cfRule type="cellIs" dxfId="365" priority="18" operator="equal">
      <formula>0</formula>
    </cfRule>
  </conditionalFormatting>
  <conditionalFormatting sqref="F34">
    <cfRule type="cellIs" dxfId="364" priority="17" operator="equal">
      <formula>0</formula>
    </cfRule>
  </conditionalFormatting>
  <conditionalFormatting sqref="F36">
    <cfRule type="cellIs" dxfId="363" priority="16" operator="equal">
      <formula>0</formula>
    </cfRule>
  </conditionalFormatting>
  <conditionalFormatting sqref="F38">
    <cfRule type="cellIs" dxfId="362" priority="14" operator="equal">
      <formula>0</formula>
    </cfRule>
  </conditionalFormatting>
  <conditionalFormatting sqref="F40">
    <cfRule type="cellIs" dxfId="361" priority="13" operator="equal">
      <formula>0</formula>
    </cfRule>
  </conditionalFormatting>
  <conditionalFormatting sqref="F42">
    <cfRule type="cellIs" dxfId="360" priority="12" operator="equal">
      <formula>0</formula>
    </cfRule>
  </conditionalFormatting>
  <conditionalFormatting sqref="F44">
    <cfRule type="cellIs" dxfId="359" priority="11" operator="equal">
      <formula>0</formula>
    </cfRule>
  </conditionalFormatting>
  <conditionalFormatting sqref="F46">
    <cfRule type="cellIs" dxfId="358" priority="10" operator="equal">
      <formula>0</formula>
    </cfRule>
  </conditionalFormatting>
  <conditionalFormatting sqref="F48">
    <cfRule type="cellIs" dxfId="357" priority="9" operator="equal">
      <formula>0</formula>
    </cfRule>
  </conditionalFormatting>
  <conditionalFormatting sqref="F50">
    <cfRule type="cellIs" dxfId="356" priority="8" operator="equal">
      <formula>0</formula>
    </cfRule>
  </conditionalFormatting>
  <conditionalFormatting sqref="F52">
    <cfRule type="cellIs" dxfId="355" priority="7" operator="equal">
      <formula>0</formula>
    </cfRule>
  </conditionalFormatting>
  <conditionalFormatting sqref="F54">
    <cfRule type="cellIs" dxfId="354" priority="6" operator="equal">
      <formula>0</formula>
    </cfRule>
  </conditionalFormatting>
  <conditionalFormatting sqref="F56">
    <cfRule type="cellIs" dxfId="353" priority="5" operator="equal">
      <formula>0</formula>
    </cfRule>
  </conditionalFormatting>
  <conditionalFormatting sqref="F58">
    <cfRule type="cellIs" dxfId="352" priority="4" operator="equal">
      <formula>0</formula>
    </cfRule>
  </conditionalFormatting>
  <conditionalFormatting sqref="F60">
    <cfRule type="cellIs" dxfId="351" priority="2" operator="equal">
      <formula>0</formula>
    </cfRule>
  </conditionalFormatting>
  <conditionalFormatting sqref="F66:F67">
    <cfRule type="cellIs" dxfId="35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5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9E476-3FE7-4500-B5EB-A4520F7F44B2}">
  <sheetPr codeName="List13">
    <tabColor theme="0" tint="-0.249977111117893"/>
  </sheetPr>
  <dimension ref="A1:K25"/>
  <sheetViews>
    <sheetView showZeros="0" view="pageBreakPreview" zoomScaleNormal="110" zoomScaleSheetLayoutView="100" workbookViewId="0">
      <selection activeCell="N29" sqref="N29"/>
    </sheetView>
  </sheetViews>
  <sheetFormatPr defaultColWidth="9.140625" defaultRowHeight="15"/>
  <cols>
    <col min="1" max="1" width="6.5703125" style="101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row r="3" spans="1:6" s="227" customFormat="1" ht="16.5">
      <c r="A3" s="1000" t="s">
        <v>74</v>
      </c>
      <c r="B3" s="1000" t="s">
        <v>188</v>
      </c>
      <c r="C3" s="1001"/>
      <c r="D3" s="1002"/>
      <c r="E3" s="1002"/>
      <c r="F3" s="1002"/>
    </row>
    <row r="4" spans="1:6" s="227" customFormat="1" ht="16.5">
      <c r="A4" s="237"/>
      <c r="B4" s="237"/>
      <c r="C4" s="238"/>
      <c r="D4" s="9"/>
      <c r="E4" s="16"/>
      <c r="F4" s="9"/>
    </row>
    <row r="5" spans="1:6" s="227" customFormat="1" ht="46.5" customHeight="1">
      <c r="A5" s="237" t="s">
        <v>144</v>
      </c>
      <c r="B5" s="1003" t="s">
        <v>191</v>
      </c>
      <c r="C5" s="1004" t="s">
        <v>336</v>
      </c>
      <c r="D5" s="4">
        <v>197</v>
      </c>
      <c r="E5" s="53"/>
      <c r="F5" s="8">
        <f>ROUND(D5*E5,2)</f>
        <v>0</v>
      </c>
    </row>
    <row r="6" spans="1:6" s="227" customFormat="1" ht="16.5">
      <c r="A6" s="237"/>
      <c r="B6" s="1009"/>
      <c r="C6" s="226"/>
      <c r="D6" s="2"/>
      <c r="E6" s="29"/>
      <c r="F6" s="6"/>
    </row>
    <row r="7" spans="1:6" s="227" customFormat="1" ht="42.75" customHeight="1">
      <c r="A7" s="237" t="s">
        <v>75</v>
      </c>
      <c r="B7" s="1003" t="s">
        <v>192</v>
      </c>
      <c r="C7" s="1004" t="s">
        <v>336</v>
      </c>
      <c r="D7" s="4">
        <v>1663</v>
      </c>
      <c r="E7" s="53"/>
      <c r="F7" s="8">
        <f>ROUND(D7*E7,2)</f>
        <v>0</v>
      </c>
    </row>
    <row r="8" spans="1:6" s="1008" customFormat="1" ht="12" customHeight="1">
      <c r="A8" s="1005"/>
      <c r="B8" s="1006"/>
      <c r="C8" s="1012"/>
      <c r="D8" s="17"/>
      <c r="E8" s="25"/>
      <c r="F8" s="17"/>
    </row>
    <row r="9" spans="1:6" s="227" customFormat="1" ht="55.5" customHeight="1">
      <c r="A9" s="237" t="s">
        <v>76</v>
      </c>
      <c r="B9" s="1003" t="s">
        <v>189</v>
      </c>
      <c r="C9" s="1004" t="s">
        <v>20</v>
      </c>
      <c r="D9" s="4">
        <v>1280</v>
      </c>
      <c r="E9" s="53"/>
      <c r="F9" s="8">
        <f>ROUND(D9*E9,2)</f>
        <v>0</v>
      </c>
    </row>
    <row r="10" spans="1:6" s="1008" customFormat="1" ht="16.5">
      <c r="A10" s="1005"/>
      <c r="B10" s="1006"/>
      <c r="C10" s="1007"/>
      <c r="D10" s="11"/>
      <c r="E10" s="25"/>
      <c r="F10" s="13"/>
    </row>
    <row r="11" spans="1:6" s="227" customFormat="1" ht="81.75" customHeight="1">
      <c r="A11" s="237" t="s">
        <v>77</v>
      </c>
      <c r="B11" s="1003" t="s">
        <v>2407</v>
      </c>
      <c r="C11" s="1004" t="s">
        <v>336</v>
      </c>
      <c r="D11" s="4">
        <v>528</v>
      </c>
      <c r="E11" s="53"/>
      <c r="F11" s="8">
        <f>ROUND(D11*E11,2)</f>
        <v>0</v>
      </c>
    </row>
    <row r="12" spans="1:6" s="1008" customFormat="1" ht="16.5">
      <c r="A12" s="1005"/>
      <c r="B12" s="1006"/>
      <c r="C12" s="1007"/>
      <c r="D12" s="11"/>
      <c r="E12" s="212"/>
      <c r="F12" s="13"/>
    </row>
    <row r="13" spans="1:6" s="227" customFormat="1" ht="81.75" customHeight="1">
      <c r="A13" s="237" t="s">
        <v>78</v>
      </c>
      <c r="B13" s="1003" t="s">
        <v>2408</v>
      </c>
      <c r="C13" s="1004" t="s">
        <v>336</v>
      </c>
      <c r="D13" s="4">
        <v>862</v>
      </c>
      <c r="E13" s="53"/>
      <c r="F13" s="8">
        <f>ROUND(D13*E13,2)</f>
        <v>0</v>
      </c>
    </row>
    <row r="14" spans="1:6" s="227" customFormat="1" ht="16.5">
      <c r="A14" s="237"/>
      <c r="B14" s="1009"/>
      <c r="C14" s="226"/>
      <c r="D14" s="2"/>
      <c r="E14" s="14"/>
      <c r="F14" s="6"/>
    </row>
    <row r="15" spans="1:6" s="227" customFormat="1" ht="19.5" customHeight="1">
      <c r="A15" s="237" t="s">
        <v>2409</v>
      </c>
      <c r="B15" s="1003" t="s">
        <v>181</v>
      </c>
      <c r="C15" s="1004" t="s">
        <v>114</v>
      </c>
      <c r="D15" s="23">
        <v>0.1</v>
      </c>
      <c r="E15" s="1">
        <f>SUM(F5:F14)</f>
        <v>0</v>
      </c>
      <c r="F15" s="1">
        <f>ROUND(D15*E15,2)</f>
        <v>0</v>
      </c>
    </row>
    <row r="16" spans="1:6" s="227" customFormat="1" ht="16.5">
      <c r="A16" s="237"/>
      <c r="B16" s="237"/>
      <c r="C16" s="226"/>
      <c r="D16" s="2"/>
      <c r="E16" s="3"/>
      <c r="F16" s="6"/>
    </row>
    <row r="17" spans="1:11" s="1015" customFormat="1" ht="17.25" customHeight="1">
      <c r="A17" s="1013"/>
      <c r="B17" s="1014" t="s">
        <v>190</v>
      </c>
      <c r="C17" s="1014"/>
      <c r="D17" s="7"/>
      <c r="E17" s="7"/>
      <c r="F17" s="7">
        <f>SUM(F5:F16)</f>
        <v>0</v>
      </c>
    </row>
    <row r="18" spans="1:11" s="418" customFormat="1"/>
    <row r="19" spans="1:11" s="418" customFormat="1"/>
    <row r="20" spans="1:11" s="418" customFormat="1"/>
    <row r="21" spans="1:11" s="418" customFormat="1"/>
    <row r="22" spans="1:11" s="418" customFormat="1"/>
    <row r="25" spans="1:11" ht="16.5">
      <c r="K25" s="1008"/>
    </row>
  </sheetData>
  <sheetProtection algorithmName="SHA-512" hashValue="mQV0vRdU9hUyC7DHQg2RvW7wBbx3Pa9zOQVjYFs/J7VsCARJXbxyXGmWdxIYxNdqUV/pj++zCW2bjKTLQQQT/Q==" saltValue="fF2yNR0s1/hpZyFU2igQ1w==" spinCount="100000" sheet="1" objects="1" scenarios="1"/>
  <conditionalFormatting sqref="F1 F8 F16 F3:F4">
    <cfRule type="cellIs" dxfId="349" priority="19" operator="equal">
      <formula>0</formula>
    </cfRule>
  </conditionalFormatting>
  <conditionalFormatting sqref="F17">
    <cfRule type="cellIs" dxfId="348" priority="18" operator="equal">
      <formula>0</formula>
    </cfRule>
  </conditionalFormatting>
  <conditionalFormatting sqref="F17">
    <cfRule type="cellIs" dxfId="347" priority="17" operator="equal">
      <formula>0</formula>
    </cfRule>
  </conditionalFormatting>
  <conditionalFormatting sqref="F17">
    <cfRule type="cellIs" dxfId="346" priority="16" operator="equal">
      <formula>0</formula>
    </cfRule>
  </conditionalFormatting>
  <conditionalFormatting sqref="F17">
    <cfRule type="cellIs" dxfId="345" priority="14" operator="equal">
      <formula>0</formula>
    </cfRule>
    <cfRule type="cellIs" dxfId="344" priority="15" operator="equal">
      <formula>0</formula>
    </cfRule>
  </conditionalFormatting>
  <conditionalFormatting sqref="F17">
    <cfRule type="cellIs" dxfId="343" priority="13" operator="equal">
      <formula>0</formula>
    </cfRule>
  </conditionalFormatting>
  <conditionalFormatting sqref="F17">
    <cfRule type="cellIs" dxfId="342" priority="11" operator="equal">
      <formula>0</formula>
    </cfRule>
    <cfRule type="cellIs" dxfId="341" priority="12" operator="equal">
      <formula>0</formula>
    </cfRule>
  </conditionalFormatting>
  <conditionalFormatting sqref="F7">
    <cfRule type="cellIs" dxfId="340" priority="10" operator="equal">
      <formula>0</formula>
    </cfRule>
  </conditionalFormatting>
  <conditionalFormatting sqref="F10">
    <cfRule type="cellIs" dxfId="339" priority="9" operator="equal">
      <formula>0</formula>
    </cfRule>
  </conditionalFormatting>
  <conditionalFormatting sqref="F14">
    <cfRule type="cellIs" dxfId="338" priority="8" operator="equal">
      <formula>0</formula>
    </cfRule>
  </conditionalFormatting>
  <conditionalFormatting sqref="F12">
    <cfRule type="cellIs" dxfId="337" priority="7" operator="equal">
      <formula>0</formula>
    </cfRule>
  </conditionalFormatting>
  <conditionalFormatting sqref="F15">
    <cfRule type="cellIs" dxfId="336" priority="6" operator="equal">
      <formula>0</formula>
    </cfRule>
  </conditionalFormatting>
  <conditionalFormatting sqref="F5:F6">
    <cfRule type="cellIs" dxfId="335" priority="4" operator="equal">
      <formula>0</formula>
    </cfRule>
  </conditionalFormatting>
  <conditionalFormatting sqref="F9">
    <cfRule type="cellIs" dxfId="334" priority="3" operator="equal">
      <formula>0</formula>
    </cfRule>
  </conditionalFormatting>
  <conditionalFormatting sqref="F11">
    <cfRule type="cellIs" dxfId="333" priority="2" operator="equal">
      <formula>0</formula>
    </cfRule>
  </conditionalFormatting>
  <conditionalFormatting sqref="F13">
    <cfRule type="cellIs" dxfId="33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0" tint="-0.249977111117893"/>
  </sheetPr>
  <dimension ref="A1:K93"/>
  <sheetViews>
    <sheetView showZeros="0" view="pageBreakPreview" zoomScaleNormal="100" zoomScaleSheetLayoutView="100" workbookViewId="0">
      <selection activeCell="L21" sqref="L20:L21"/>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6.5">
      <c r="A3" s="1000" t="s">
        <v>96</v>
      </c>
      <c r="B3" s="1000" t="s">
        <v>67</v>
      </c>
      <c r="C3" s="1001"/>
      <c r="D3" s="1002"/>
      <c r="E3" s="1002"/>
      <c r="F3" s="1002"/>
    </row>
    <row r="4" spans="1:6" s="227" customFormat="1" ht="16.5">
      <c r="A4" s="237"/>
      <c r="B4" s="237"/>
      <c r="C4" s="238"/>
      <c r="D4" s="9"/>
      <c r="E4" s="16"/>
      <c r="F4" s="9"/>
    </row>
    <row r="5" spans="1:6" s="227" customFormat="1" ht="16.5">
      <c r="A5" s="237" t="s">
        <v>138</v>
      </c>
      <c r="B5" s="1003" t="s">
        <v>152</v>
      </c>
      <c r="C5" s="1004" t="s">
        <v>20</v>
      </c>
      <c r="D5" s="4">
        <v>359</v>
      </c>
      <c r="E5" s="53"/>
      <c r="F5" s="8">
        <f>ROUND(D5*E5,2)</f>
        <v>0</v>
      </c>
    </row>
    <row r="6" spans="1:6" s="227" customFormat="1" ht="16.5">
      <c r="A6" s="237"/>
      <c r="B6" s="1009"/>
      <c r="C6" s="226"/>
      <c r="D6" s="2"/>
      <c r="E6" s="29"/>
      <c r="F6" s="6"/>
    </row>
    <row r="7" spans="1:6" s="227" customFormat="1" ht="47.25" customHeight="1">
      <c r="A7" s="237" t="s">
        <v>2514</v>
      </c>
      <c r="B7" s="1009" t="s">
        <v>199</v>
      </c>
      <c r="C7" s="238"/>
      <c r="D7" s="9"/>
      <c r="E7" s="211"/>
      <c r="F7" s="9"/>
    </row>
    <row r="8" spans="1:6" s="227" customFormat="1" ht="16.5">
      <c r="A8" s="237"/>
      <c r="B8" s="1109" t="s">
        <v>153</v>
      </c>
      <c r="C8" s="226"/>
      <c r="D8" s="2"/>
      <c r="E8" s="29"/>
      <c r="F8" s="6"/>
    </row>
    <row r="9" spans="1:6" s="227" customFormat="1" ht="54" customHeight="1">
      <c r="A9" s="237"/>
      <c r="B9" s="1010" t="s">
        <v>348</v>
      </c>
      <c r="C9" s="1004" t="s">
        <v>20</v>
      </c>
      <c r="D9" s="4">
        <v>1306</v>
      </c>
      <c r="E9" s="53"/>
      <c r="F9" s="8">
        <f>ROUND(D9*E9,2)</f>
        <v>0</v>
      </c>
    </row>
    <row r="10" spans="1:6" s="227" customFormat="1" ht="16.5">
      <c r="A10" s="237"/>
      <c r="B10" s="1119"/>
      <c r="C10" s="226"/>
      <c r="D10" s="2"/>
      <c r="E10" s="29"/>
      <c r="F10" s="6"/>
    </row>
    <row r="11" spans="1:6" s="227" customFormat="1" ht="43.5" customHeight="1">
      <c r="A11" s="237" t="s">
        <v>2515</v>
      </c>
      <c r="B11" s="1009" t="s">
        <v>200</v>
      </c>
      <c r="C11" s="238"/>
      <c r="D11" s="14"/>
      <c r="E11" s="29"/>
      <c r="F11" s="14"/>
    </row>
    <row r="12" spans="1:6" s="227" customFormat="1" ht="16.5">
      <c r="A12" s="237"/>
      <c r="B12" s="1109" t="s">
        <v>153</v>
      </c>
      <c r="C12" s="226"/>
      <c r="D12" s="2"/>
      <c r="E12" s="29"/>
      <c r="F12" s="6"/>
    </row>
    <row r="13" spans="1:6" s="227" customFormat="1" ht="54" customHeight="1">
      <c r="A13" s="237"/>
      <c r="B13" s="1010" t="s">
        <v>348</v>
      </c>
      <c r="C13" s="1004" t="s">
        <v>20</v>
      </c>
      <c r="D13" s="4">
        <v>518</v>
      </c>
      <c r="E13" s="53"/>
      <c r="F13" s="8">
        <f>ROUND(D13*E13,2)</f>
        <v>0</v>
      </c>
    </row>
    <row r="14" spans="1:6" s="227" customFormat="1" ht="16.5">
      <c r="A14" s="237"/>
      <c r="B14" s="1119"/>
      <c r="C14" s="226"/>
      <c r="D14" s="2"/>
      <c r="E14" s="29"/>
      <c r="F14" s="6"/>
    </row>
    <row r="15" spans="1:6" s="227" customFormat="1" ht="54" customHeight="1">
      <c r="A15" s="237" t="s">
        <v>102</v>
      </c>
      <c r="B15" s="1003" t="s">
        <v>413</v>
      </c>
      <c r="C15" s="1004" t="s">
        <v>20</v>
      </c>
      <c r="D15" s="4">
        <v>518</v>
      </c>
      <c r="E15" s="28"/>
      <c r="F15" s="10">
        <f>ROUND(D15*E15,2)</f>
        <v>0</v>
      </c>
    </row>
    <row r="16" spans="1:6" s="227" customFormat="1" ht="16.5">
      <c r="A16" s="237"/>
      <c r="B16" s="1009"/>
      <c r="C16" s="226"/>
      <c r="D16" s="2"/>
      <c r="E16" s="30"/>
      <c r="F16" s="14"/>
    </row>
    <row r="17" spans="1:6" s="227" customFormat="1" ht="66.75" customHeight="1">
      <c r="A17" s="237" t="s">
        <v>2516</v>
      </c>
      <c r="B17" s="1003" t="s">
        <v>154</v>
      </c>
      <c r="C17" s="1004" t="s">
        <v>15</v>
      </c>
      <c r="D17" s="4">
        <v>130</v>
      </c>
      <c r="E17" s="53"/>
      <c r="F17" s="1">
        <f>ROUND(D17*E17,2)</f>
        <v>0</v>
      </c>
    </row>
    <row r="18" spans="1:6" s="227" customFormat="1" ht="20.25" customHeight="1">
      <c r="A18" s="237"/>
      <c r="B18" s="1009"/>
      <c r="C18" s="226"/>
      <c r="D18" s="2"/>
      <c r="E18" s="29"/>
      <c r="F18" s="3"/>
    </row>
    <row r="19" spans="1:6" s="227" customFormat="1" ht="27" customHeight="1">
      <c r="A19" s="237" t="s">
        <v>2517</v>
      </c>
      <c r="B19" s="1003" t="s">
        <v>155</v>
      </c>
      <c r="C19" s="1004" t="s">
        <v>20</v>
      </c>
      <c r="D19" s="4">
        <v>1135</v>
      </c>
      <c r="E19" s="28"/>
      <c r="F19" s="10">
        <f>ROUND(D19*E19,2)</f>
        <v>0</v>
      </c>
    </row>
    <row r="20" spans="1:6" s="227" customFormat="1" ht="16.5">
      <c r="A20" s="237"/>
      <c r="B20" s="1009"/>
      <c r="C20" s="226"/>
      <c r="D20" s="2"/>
      <c r="E20" s="29"/>
      <c r="F20" s="3"/>
    </row>
    <row r="21" spans="1:6" s="227" customFormat="1" ht="51">
      <c r="A21" s="237" t="s">
        <v>2518</v>
      </c>
      <c r="B21" s="1003" t="s">
        <v>415</v>
      </c>
      <c r="C21" s="1004" t="s">
        <v>20</v>
      </c>
      <c r="D21" s="4">
        <v>1135</v>
      </c>
      <c r="E21" s="28"/>
      <c r="F21" s="10">
        <f>ROUND(D21*E21,2)</f>
        <v>0</v>
      </c>
    </row>
    <row r="22" spans="1:6" s="227" customFormat="1" ht="16.5">
      <c r="A22" s="237"/>
      <c r="B22" s="1009"/>
      <c r="C22" s="226"/>
      <c r="D22" s="2"/>
      <c r="E22" s="30"/>
      <c r="F22" s="14"/>
    </row>
    <row r="23" spans="1:6" s="227" customFormat="1" ht="63.75">
      <c r="A23" s="237" t="s">
        <v>2519</v>
      </c>
      <c r="B23" s="1003" t="s">
        <v>575</v>
      </c>
      <c r="C23" s="1004" t="s">
        <v>20</v>
      </c>
      <c r="D23" s="4">
        <v>345</v>
      </c>
      <c r="E23" s="53"/>
      <c r="F23" s="8">
        <f>ROUND(D23*E23,2)</f>
        <v>0</v>
      </c>
    </row>
    <row r="24" spans="1:6" s="227" customFormat="1" ht="16.5">
      <c r="A24" s="237"/>
      <c r="B24" s="1009"/>
      <c r="C24" s="226"/>
      <c r="D24" s="2"/>
      <c r="E24" s="29"/>
      <c r="F24" s="6"/>
    </row>
    <row r="25" spans="1:6" s="227" customFormat="1" ht="25.5">
      <c r="A25" s="237" t="s">
        <v>139</v>
      </c>
      <c r="B25" s="1003" t="s">
        <v>414</v>
      </c>
      <c r="C25" s="1004" t="s">
        <v>20</v>
      </c>
      <c r="D25" s="4">
        <v>345</v>
      </c>
      <c r="E25" s="28"/>
      <c r="F25" s="10">
        <f>ROUND(D25*E25,2)</f>
        <v>0</v>
      </c>
    </row>
    <row r="26" spans="1:6" s="227" customFormat="1" ht="16.5">
      <c r="A26" s="237"/>
      <c r="B26" s="1009"/>
      <c r="C26" s="226"/>
      <c r="D26" s="2"/>
      <c r="E26" s="30"/>
      <c r="F26" s="14"/>
    </row>
    <row r="27" spans="1:6" s="227" customFormat="1" ht="63.75">
      <c r="A27" s="237" t="s">
        <v>2520</v>
      </c>
      <c r="B27" s="1003" t="s">
        <v>156</v>
      </c>
      <c r="C27" s="1004" t="s">
        <v>20</v>
      </c>
      <c r="D27" s="4">
        <v>55</v>
      </c>
      <c r="E27" s="53"/>
      <c r="F27" s="8">
        <f>ROUND(D27*E27,2)</f>
        <v>0</v>
      </c>
    </row>
    <row r="28" spans="1:6" s="227" customFormat="1" ht="16.5">
      <c r="A28" s="237"/>
      <c r="B28" s="1119"/>
      <c r="C28" s="226"/>
      <c r="D28" s="2"/>
      <c r="E28" s="29"/>
      <c r="F28" s="6"/>
    </row>
    <row r="29" spans="1:6" s="227" customFormat="1" ht="51.75" customHeight="1">
      <c r="A29" s="237" t="s">
        <v>130</v>
      </c>
      <c r="B29" s="1003" t="s">
        <v>460</v>
      </c>
      <c r="C29" s="1004" t="s">
        <v>15</v>
      </c>
      <c r="D29" s="4">
        <v>429</v>
      </c>
      <c r="E29" s="28"/>
      <c r="F29" s="10">
        <f>ROUND(D29*E29,2)</f>
        <v>0</v>
      </c>
    </row>
    <row r="30" spans="1:6" s="227" customFormat="1" ht="16.5">
      <c r="A30" s="237"/>
      <c r="B30" s="1009"/>
      <c r="C30" s="226"/>
      <c r="D30" s="2"/>
      <c r="E30" s="30"/>
      <c r="F30" s="14"/>
    </row>
    <row r="31" spans="1:6" s="227" customFormat="1" ht="106.5" customHeight="1">
      <c r="A31" s="237" t="s">
        <v>2521</v>
      </c>
      <c r="B31" s="1003" t="s">
        <v>594</v>
      </c>
      <c r="C31" s="1004" t="s">
        <v>336</v>
      </c>
      <c r="D31" s="4">
        <v>14.4</v>
      </c>
      <c r="E31" s="28"/>
      <c r="F31" s="10">
        <f>ROUND(D31*E31,2)</f>
        <v>0</v>
      </c>
    </row>
    <row r="32" spans="1:6" s="227" customFormat="1" ht="16.5">
      <c r="A32" s="237"/>
      <c r="B32" s="1009"/>
      <c r="C32" s="226"/>
      <c r="D32" s="2"/>
      <c r="E32" s="29"/>
      <c r="F32" s="3"/>
    </row>
    <row r="33" spans="1:7" s="227" customFormat="1" ht="102.75" customHeight="1">
      <c r="A33" s="237" t="s">
        <v>342</v>
      </c>
      <c r="B33" s="1003" t="s">
        <v>341</v>
      </c>
      <c r="C33" s="1004" t="s">
        <v>336</v>
      </c>
      <c r="D33" s="4">
        <v>74.400000000000006</v>
      </c>
      <c r="E33" s="28"/>
      <c r="F33" s="10">
        <f>ROUND(D33*E33,2)</f>
        <v>0</v>
      </c>
    </row>
    <row r="34" spans="1:7" s="227" customFormat="1" ht="16.5">
      <c r="A34" s="237"/>
      <c r="B34" s="1009"/>
      <c r="C34" s="226"/>
      <c r="D34" s="2"/>
      <c r="E34" s="30"/>
      <c r="F34" s="14"/>
    </row>
    <row r="35" spans="1:7" s="227" customFormat="1" ht="105" customHeight="1">
      <c r="A35" s="237" t="s">
        <v>545</v>
      </c>
      <c r="B35" s="1003" t="s">
        <v>595</v>
      </c>
      <c r="C35" s="1004" t="s">
        <v>336</v>
      </c>
      <c r="D35" s="4">
        <v>9.3000000000000007</v>
      </c>
      <c r="E35" s="53"/>
      <c r="F35" s="1">
        <f>ROUND(D35*E35,2)</f>
        <v>0</v>
      </c>
    </row>
    <row r="36" spans="1:7" s="227" customFormat="1" ht="16.5">
      <c r="A36" s="237"/>
      <c r="B36" s="1009"/>
      <c r="C36" s="226"/>
      <c r="D36" s="2"/>
      <c r="E36" s="29"/>
      <c r="F36" s="3"/>
    </row>
    <row r="37" spans="1:7" s="227" customFormat="1" ht="66" customHeight="1">
      <c r="A37" s="237" t="s">
        <v>2522</v>
      </c>
      <c r="B37" s="1003" t="s">
        <v>343</v>
      </c>
      <c r="C37" s="1004" t="s">
        <v>15</v>
      </c>
      <c r="D37" s="4">
        <v>21</v>
      </c>
      <c r="E37" s="28"/>
      <c r="F37" s="10">
        <f>ROUND(D37*E37,2)</f>
        <v>0</v>
      </c>
      <c r="G37" s="237"/>
    </row>
    <row r="38" spans="1:7" s="227" customFormat="1" ht="16.5">
      <c r="A38" s="237"/>
      <c r="B38" s="1009"/>
      <c r="C38" s="226"/>
      <c r="D38" s="2"/>
      <c r="E38" s="30"/>
      <c r="F38" s="14"/>
      <c r="G38" s="237"/>
    </row>
    <row r="39" spans="1:7" s="227" customFormat="1" ht="30" customHeight="1">
      <c r="A39" s="237" t="s">
        <v>2523</v>
      </c>
      <c r="B39" s="1003" t="s">
        <v>345</v>
      </c>
      <c r="C39" s="1004" t="s">
        <v>20</v>
      </c>
      <c r="D39" s="4">
        <v>620</v>
      </c>
      <c r="E39" s="53"/>
      <c r="F39" s="8">
        <f>ROUND(D39*E39,2)</f>
        <v>0</v>
      </c>
    </row>
    <row r="40" spans="1:7" s="227" customFormat="1" ht="16.5">
      <c r="A40" s="237"/>
      <c r="B40" s="1009"/>
      <c r="C40" s="226"/>
      <c r="D40" s="2"/>
      <c r="E40" s="29"/>
      <c r="F40" s="6"/>
    </row>
    <row r="41" spans="1:7" s="227" customFormat="1" ht="56.25" customHeight="1">
      <c r="A41" s="237" t="s">
        <v>2524</v>
      </c>
      <c r="B41" s="1003" t="s">
        <v>201</v>
      </c>
      <c r="C41" s="1004" t="s">
        <v>20</v>
      </c>
      <c r="D41" s="4">
        <v>1351</v>
      </c>
      <c r="E41" s="28"/>
      <c r="F41" s="10">
        <f>ROUND(D41*E41,2)</f>
        <v>0</v>
      </c>
    </row>
    <row r="42" spans="1:7" s="227" customFormat="1" ht="16.5">
      <c r="A42" s="237"/>
      <c r="B42" s="1009"/>
      <c r="C42" s="226"/>
      <c r="D42" s="2"/>
      <c r="E42" s="30"/>
      <c r="F42" s="14"/>
      <c r="G42" s="237"/>
    </row>
    <row r="43" spans="1:7" s="227" customFormat="1" ht="45.75" customHeight="1">
      <c r="A43" s="237" t="s">
        <v>2525</v>
      </c>
      <c r="B43" s="1003" t="s">
        <v>202</v>
      </c>
      <c r="C43" s="1004" t="s">
        <v>15</v>
      </c>
      <c r="D43" s="4">
        <v>36.4</v>
      </c>
      <c r="E43" s="28"/>
      <c r="F43" s="10">
        <f>ROUND(D43*E43,2)</f>
        <v>0</v>
      </c>
    </row>
    <row r="44" spans="1:7" s="227" customFormat="1" ht="16.5">
      <c r="A44" s="237"/>
      <c r="B44" s="1009"/>
      <c r="C44" s="226"/>
      <c r="D44" s="2"/>
      <c r="E44" s="30"/>
      <c r="F44" s="14"/>
    </row>
    <row r="45" spans="1:7" s="227" customFormat="1" ht="58.5" customHeight="1">
      <c r="A45" s="237" t="s">
        <v>2526</v>
      </c>
      <c r="B45" s="1003" t="s">
        <v>596</v>
      </c>
      <c r="C45" s="1004" t="s">
        <v>15</v>
      </c>
      <c r="D45" s="4">
        <v>85</v>
      </c>
      <c r="E45" s="28"/>
      <c r="F45" s="10">
        <f>ROUND(D45*E45,2)</f>
        <v>0</v>
      </c>
    </row>
    <row r="46" spans="1:7" s="227" customFormat="1" ht="16.5">
      <c r="A46" s="237"/>
      <c r="B46" s="1009"/>
      <c r="C46" s="226"/>
      <c r="D46" s="2"/>
      <c r="E46" s="30"/>
      <c r="F46" s="14"/>
    </row>
    <row r="47" spans="1:7" s="227" customFormat="1" ht="16.5">
      <c r="A47" s="237" t="s">
        <v>2527</v>
      </c>
      <c r="B47" s="1003" t="s">
        <v>158</v>
      </c>
      <c r="C47" s="1004" t="s">
        <v>20</v>
      </c>
      <c r="D47" s="4">
        <v>675</v>
      </c>
      <c r="E47" s="53"/>
      <c r="F47" s="8">
        <f>ROUND(D47*E47,2)</f>
        <v>0</v>
      </c>
    </row>
    <row r="48" spans="1:7" s="227" customFormat="1" ht="16.5">
      <c r="A48" s="237"/>
      <c r="B48" s="1009"/>
      <c r="C48" s="226"/>
      <c r="D48" s="2"/>
      <c r="E48" s="30"/>
      <c r="F48" s="14"/>
    </row>
    <row r="49" spans="1:7" s="227" customFormat="1" ht="75.75" customHeight="1">
      <c r="A49" s="237" t="s">
        <v>2528</v>
      </c>
      <c r="B49" s="1003" t="s">
        <v>162</v>
      </c>
      <c r="C49" s="1004" t="s">
        <v>20</v>
      </c>
      <c r="D49" s="4">
        <v>16</v>
      </c>
      <c r="E49" s="28"/>
      <c r="F49" s="10">
        <f>ROUND(D49*E49,2)</f>
        <v>0</v>
      </c>
    </row>
    <row r="50" spans="1:7" s="227" customFormat="1" ht="16.5">
      <c r="A50" s="237"/>
      <c r="B50" s="1009"/>
      <c r="C50" s="226"/>
      <c r="D50" s="2"/>
      <c r="E50" s="30"/>
      <c r="F50" s="14"/>
    </row>
    <row r="51" spans="1:7" s="227" customFormat="1" ht="42" customHeight="1">
      <c r="A51" s="237" t="s">
        <v>2529</v>
      </c>
      <c r="B51" s="1003" t="s">
        <v>157</v>
      </c>
      <c r="C51" s="1004" t="s">
        <v>20</v>
      </c>
      <c r="D51" s="4">
        <v>1108</v>
      </c>
      <c r="E51" s="53"/>
      <c r="F51" s="1">
        <f>ROUND(D51*E51,2)</f>
        <v>0</v>
      </c>
      <c r="G51" s="237"/>
    </row>
    <row r="52" spans="1:7" s="227" customFormat="1" ht="16.5">
      <c r="A52" s="237"/>
      <c r="B52" s="1009"/>
      <c r="C52" s="226"/>
      <c r="D52" s="2"/>
      <c r="E52" s="29"/>
      <c r="F52" s="3"/>
      <c r="G52" s="237"/>
    </row>
    <row r="53" spans="1:7" s="227" customFormat="1" ht="71.25" customHeight="1">
      <c r="A53" s="237" t="s">
        <v>2530</v>
      </c>
      <c r="B53" s="1003" t="s">
        <v>416</v>
      </c>
      <c r="C53" s="1004" t="s">
        <v>20</v>
      </c>
      <c r="D53" s="4">
        <v>721</v>
      </c>
      <c r="E53" s="28"/>
      <c r="F53" s="8">
        <f>ROUND(D53*E53,2)</f>
        <v>0</v>
      </c>
    </row>
    <row r="54" spans="1:7" s="227" customFormat="1" ht="16.5">
      <c r="A54" s="237"/>
      <c r="B54" s="1009"/>
      <c r="C54" s="226"/>
      <c r="D54" s="2"/>
      <c r="E54" s="30"/>
      <c r="F54" s="6"/>
    </row>
    <row r="55" spans="1:7" s="227" customFormat="1" ht="27.75" customHeight="1">
      <c r="A55" s="237" t="s">
        <v>2531</v>
      </c>
      <c r="B55" s="1003" t="s">
        <v>339</v>
      </c>
      <c r="C55" s="1004" t="s">
        <v>20</v>
      </c>
      <c r="D55" s="4">
        <v>107</v>
      </c>
      <c r="E55" s="28"/>
      <c r="F55" s="8">
        <f>ROUND(D55*E55,2)</f>
        <v>0</v>
      </c>
    </row>
    <row r="56" spans="1:7" s="227" customFormat="1" ht="16.5">
      <c r="A56" s="237"/>
      <c r="B56" s="1009"/>
      <c r="C56" s="226"/>
      <c r="D56" s="2"/>
      <c r="E56" s="30"/>
      <c r="F56" s="6"/>
    </row>
    <row r="57" spans="1:7" s="227" customFormat="1" ht="51">
      <c r="A57" s="237" t="s">
        <v>2532</v>
      </c>
      <c r="B57" s="1003" t="s">
        <v>340</v>
      </c>
      <c r="C57" s="1004" t="s">
        <v>15</v>
      </c>
      <c r="D57" s="4">
        <v>38.4</v>
      </c>
      <c r="E57" s="28"/>
      <c r="F57" s="8">
        <f>ROUND(D57*E57,2)</f>
        <v>0</v>
      </c>
    </row>
    <row r="58" spans="1:7" s="227" customFormat="1" ht="16.5">
      <c r="A58" s="237"/>
      <c r="B58" s="1009"/>
      <c r="C58" s="226"/>
      <c r="D58" s="2"/>
      <c r="E58" s="30"/>
      <c r="F58" s="6"/>
    </row>
    <row r="59" spans="1:7" s="227" customFormat="1" ht="38.25">
      <c r="A59" s="237" t="s">
        <v>486</v>
      </c>
      <c r="B59" s="1003" t="s">
        <v>462</v>
      </c>
      <c r="C59" s="1004" t="s">
        <v>15</v>
      </c>
      <c r="D59" s="4">
        <v>487</v>
      </c>
      <c r="E59" s="28"/>
      <c r="F59" s="8">
        <f>ROUND(D59*E59,2)</f>
        <v>0</v>
      </c>
    </row>
    <row r="60" spans="1:7" s="227" customFormat="1" ht="16.5">
      <c r="A60" s="237"/>
      <c r="B60" s="1009"/>
      <c r="C60" s="226"/>
      <c r="D60" s="2"/>
      <c r="E60" s="29"/>
      <c r="F60" s="3"/>
      <c r="G60" s="237"/>
    </row>
    <row r="61" spans="1:7" s="227" customFormat="1" ht="38.25">
      <c r="A61" s="237" t="s">
        <v>2533</v>
      </c>
      <c r="B61" s="1003" t="s">
        <v>461</v>
      </c>
      <c r="C61" s="1004" t="s">
        <v>15</v>
      </c>
      <c r="D61" s="4">
        <v>59</v>
      </c>
      <c r="E61" s="28"/>
      <c r="F61" s="8">
        <f>ROUND(D61*E61,2)</f>
        <v>0</v>
      </c>
    </row>
    <row r="62" spans="1:7" s="227" customFormat="1" ht="16.5">
      <c r="A62" s="237"/>
      <c r="B62" s="1009"/>
      <c r="C62" s="226"/>
      <c r="D62" s="2"/>
      <c r="E62" s="29"/>
      <c r="F62" s="6"/>
    </row>
    <row r="63" spans="1:7" s="227" customFormat="1" ht="38.25">
      <c r="A63" s="237" t="s">
        <v>2534</v>
      </c>
      <c r="B63" s="1003" t="s">
        <v>546</v>
      </c>
      <c r="C63" s="1004" t="s">
        <v>13</v>
      </c>
      <c r="D63" s="4">
        <v>5</v>
      </c>
      <c r="E63" s="28"/>
      <c r="F63" s="8">
        <f>ROUND(D63*E63,2)</f>
        <v>0</v>
      </c>
    </row>
    <row r="64" spans="1:7" s="227" customFormat="1" ht="16.5">
      <c r="A64" s="237"/>
      <c r="B64" s="1009"/>
      <c r="C64" s="226"/>
      <c r="D64" s="2"/>
      <c r="E64" s="29"/>
      <c r="F64" s="6"/>
    </row>
    <row r="65" spans="1:6" s="227" customFormat="1" ht="25.5">
      <c r="A65" s="237" t="s">
        <v>2535</v>
      </c>
      <c r="B65" s="1003" t="s">
        <v>487</v>
      </c>
      <c r="C65" s="1004" t="s">
        <v>13</v>
      </c>
      <c r="D65" s="4">
        <v>5</v>
      </c>
      <c r="E65" s="28"/>
      <c r="F65" s="8">
        <f>ROUND(D65*E65,2)</f>
        <v>0</v>
      </c>
    </row>
    <row r="66" spans="1:6" s="227" customFormat="1" ht="16.5">
      <c r="A66" s="237"/>
      <c r="B66" s="1009"/>
      <c r="C66" s="226"/>
      <c r="D66" s="2"/>
      <c r="E66" s="29"/>
      <c r="F66" s="6"/>
    </row>
    <row r="67" spans="1:6" s="227" customFormat="1" ht="51">
      <c r="A67" s="237" t="s">
        <v>2536</v>
      </c>
      <c r="B67" s="1009" t="s">
        <v>483</v>
      </c>
      <c r="C67" s="226"/>
      <c r="D67" s="2"/>
      <c r="E67" s="29"/>
      <c r="F67" s="6">
        <f>ROUND(D67*E67,2)</f>
        <v>0</v>
      </c>
    </row>
    <row r="68" spans="1:6" s="227" customFormat="1" ht="16.5">
      <c r="A68" s="237"/>
      <c r="B68" s="1109" t="s">
        <v>484</v>
      </c>
      <c r="C68" s="226" t="s">
        <v>13</v>
      </c>
      <c r="D68" s="5">
        <v>1</v>
      </c>
      <c r="E68" s="115"/>
      <c r="F68" s="9">
        <f>ROUND(D68*E68,2)</f>
        <v>0</v>
      </c>
    </row>
    <row r="69" spans="1:6" s="227" customFormat="1" ht="16.5">
      <c r="A69" s="237"/>
      <c r="B69" s="1125" t="s">
        <v>485</v>
      </c>
      <c r="C69" s="1004" t="s">
        <v>13</v>
      </c>
      <c r="D69" s="4">
        <v>1</v>
      </c>
      <c r="E69" s="28"/>
      <c r="F69" s="10">
        <f>ROUND(D69*E69,2)</f>
        <v>0</v>
      </c>
    </row>
    <row r="70" spans="1:6" s="227" customFormat="1" ht="16.5">
      <c r="A70" s="237"/>
      <c r="B70" s="1109"/>
      <c r="C70" s="226"/>
      <c r="D70" s="5"/>
      <c r="E70" s="115"/>
      <c r="F70" s="9"/>
    </row>
    <row r="71" spans="1:6" s="227" customFormat="1" ht="45.75" customHeight="1">
      <c r="A71" s="237" t="s">
        <v>2537</v>
      </c>
      <c r="B71" s="1003" t="s">
        <v>161</v>
      </c>
      <c r="C71" s="1004" t="s">
        <v>15</v>
      </c>
      <c r="D71" s="4">
        <v>156</v>
      </c>
      <c r="E71" s="28"/>
      <c r="F71" s="10">
        <f>ROUND(D71*E71,2)</f>
        <v>0</v>
      </c>
    </row>
    <row r="72" spans="1:6" s="227" customFormat="1" ht="16.5">
      <c r="A72" s="237"/>
      <c r="B72" s="1009"/>
      <c r="C72" s="226"/>
      <c r="D72" s="2"/>
      <c r="E72" s="30"/>
      <c r="F72" s="14"/>
    </row>
    <row r="73" spans="1:6" s="227" customFormat="1" ht="38.25">
      <c r="A73" s="237" t="s">
        <v>2538</v>
      </c>
      <c r="B73" s="1003" t="s">
        <v>160</v>
      </c>
      <c r="C73" s="1004" t="s">
        <v>15</v>
      </c>
      <c r="D73" s="4">
        <v>156</v>
      </c>
      <c r="E73" s="28"/>
      <c r="F73" s="10">
        <f>ROUND(D73*E73,2)</f>
        <v>0</v>
      </c>
    </row>
    <row r="74" spans="1:6" s="227" customFormat="1" ht="16.5">
      <c r="A74" s="237"/>
      <c r="B74" s="1009"/>
      <c r="C74" s="226"/>
      <c r="D74" s="2"/>
      <c r="E74" s="30"/>
      <c r="F74" s="14"/>
    </row>
    <row r="75" spans="1:6" s="227" customFormat="1" ht="16.5">
      <c r="A75" s="237" t="s">
        <v>2539</v>
      </c>
      <c r="B75" s="1108" t="s">
        <v>344</v>
      </c>
      <c r="C75" s="1004" t="s">
        <v>20</v>
      </c>
      <c r="D75" s="4">
        <v>600</v>
      </c>
      <c r="E75" s="53"/>
      <c r="F75" s="8">
        <f>ROUND(D75*E75,2)</f>
        <v>0</v>
      </c>
    </row>
    <row r="76" spans="1:6" s="227" customFormat="1" ht="16.5">
      <c r="A76" s="237"/>
      <c r="B76" s="237"/>
      <c r="C76" s="226"/>
      <c r="D76" s="2"/>
      <c r="E76" s="29"/>
      <c r="F76" s="6"/>
    </row>
    <row r="77" spans="1:6" s="227" customFormat="1" ht="25.5">
      <c r="A77" s="237" t="s">
        <v>2540</v>
      </c>
      <c r="B77" s="1108" t="s">
        <v>90</v>
      </c>
      <c r="C77" s="1004" t="s">
        <v>20</v>
      </c>
      <c r="D77" s="4">
        <v>1303</v>
      </c>
      <c r="E77" s="53"/>
      <c r="F77" s="8">
        <f>ROUND(D77*E77,2)</f>
        <v>0</v>
      </c>
    </row>
    <row r="78" spans="1:6" s="227" customFormat="1" ht="16.5">
      <c r="A78" s="237"/>
      <c r="B78" s="237"/>
      <c r="C78" s="226"/>
      <c r="D78" s="2"/>
      <c r="E78" s="29"/>
      <c r="F78" s="6"/>
    </row>
    <row r="79" spans="1:6" s="227" customFormat="1" ht="16.5">
      <c r="A79" s="237" t="s">
        <v>2541</v>
      </c>
      <c r="B79" s="1009" t="s">
        <v>604</v>
      </c>
      <c r="C79" s="226"/>
      <c r="D79" s="2"/>
      <c r="E79" s="30"/>
      <c r="F79" s="14"/>
    </row>
    <row r="80" spans="1:6" s="227" customFormat="1" ht="16.5">
      <c r="A80" s="237"/>
      <c r="B80" s="1109" t="s">
        <v>605</v>
      </c>
      <c r="C80" s="226" t="s">
        <v>13</v>
      </c>
      <c r="D80" s="2">
        <v>8</v>
      </c>
      <c r="E80" s="30"/>
      <c r="F80" s="14">
        <f>ROUND(D80*E80,2)</f>
        <v>0</v>
      </c>
    </row>
    <row r="81" spans="1:11" s="227" customFormat="1" ht="16.5">
      <c r="A81" s="237"/>
      <c r="B81" s="1109" t="s">
        <v>606</v>
      </c>
      <c r="C81" s="226" t="s">
        <v>13</v>
      </c>
      <c r="D81" s="2">
        <v>3</v>
      </c>
      <c r="E81" s="30"/>
      <c r="F81" s="14">
        <f>ROUND(D81*E81,2)</f>
        <v>0</v>
      </c>
    </row>
    <row r="82" spans="1:11" s="227" customFormat="1" ht="16.5">
      <c r="A82" s="237"/>
      <c r="B82" s="1109" t="s">
        <v>607</v>
      </c>
      <c r="C82" s="226" t="s">
        <v>13</v>
      </c>
      <c r="D82" s="2">
        <v>2</v>
      </c>
      <c r="E82" s="30"/>
      <c r="F82" s="14">
        <f>ROUND(D82*E82,2)</f>
        <v>0</v>
      </c>
    </row>
    <row r="83" spans="1:11" s="227" customFormat="1" ht="16.5">
      <c r="A83" s="237"/>
      <c r="B83" s="1109" t="s">
        <v>608</v>
      </c>
      <c r="C83" s="226" t="s">
        <v>13</v>
      </c>
      <c r="D83" s="2">
        <v>4</v>
      </c>
      <c r="E83" s="30"/>
      <c r="F83" s="14">
        <f>ROUND(D83*E83,2)</f>
        <v>0</v>
      </c>
    </row>
    <row r="84" spans="1:11" s="227" customFormat="1" ht="16.5">
      <c r="A84" s="237"/>
      <c r="B84" s="1125" t="s">
        <v>609</v>
      </c>
      <c r="C84" s="1004" t="s">
        <v>13</v>
      </c>
      <c r="D84" s="4">
        <v>2</v>
      </c>
      <c r="E84" s="28"/>
      <c r="F84" s="10">
        <f>ROUND(D84*E84,2)</f>
        <v>0</v>
      </c>
    </row>
    <row r="85" spans="1:11" s="227" customFormat="1" ht="16.5">
      <c r="A85" s="237"/>
      <c r="B85" s="1109"/>
      <c r="C85" s="226"/>
      <c r="D85" s="2"/>
      <c r="E85" s="30"/>
      <c r="F85" s="14"/>
    </row>
    <row r="86" spans="1:11" s="227" customFormat="1" ht="59.25" customHeight="1">
      <c r="A86" s="237" t="s">
        <v>2542</v>
      </c>
      <c r="B86" s="1009" t="s">
        <v>140</v>
      </c>
      <c r="C86" s="226"/>
      <c r="D86" s="2"/>
      <c r="E86" s="30"/>
      <c r="F86" s="14"/>
      <c r="H86" s="226"/>
      <c r="I86" s="5"/>
      <c r="J86" s="9"/>
      <c r="K86" s="9"/>
    </row>
    <row r="87" spans="1:11" s="227" customFormat="1" ht="16.5">
      <c r="A87" s="237"/>
      <c r="B87" s="1109" t="s">
        <v>141</v>
      </c>
      <c r="C87" s="226" t="s">
        <v>39</v>
      </c>
      <c r="D87" s="5">
        <v>150</v>
      </c>
      <c r="E87" s="115"/>
      <c r="F87" s="9">
        <f>ROUND(D87*E87,2)</f>
        <v>0</v>
      </c>
    </row>
    <row r="88" spans="1:11" s="227" customFormat="1" ht="16.5">
      <c r="A88" s="237"/>
      <c r="B88" s="1009" t="s">
        <v>142</v>
      </c>
      <c r="C88" s="226" t="s">
        <v>39</v>
      </c>
      <c r="D88" s="5">
        <v>150</v>
      </c>
      <c r="E88" s="115"/>
      <c r="F88" s="9">
        <f>ROUND(D88*E88,2)</f>
        <v>0</v>
      </c>
    </row>
    <row r="89" spans="1:11" s="227" customFormat="1" ht="16.5">
      <c r="A89" s="237"/>
      <c r="B89" s="1003" t="s">
        <v>143</v>
      </c>
      <c r="C89" s="1004" t="s">
        <v>39</v>
      </c>
      <c r="D89" s="4">
        <v>40</v>
      </c>
      <c r="E89" s="28"/>
      <c r="F89" s="10">
        <f>ROUND(D89*E89,2)</f>
        <v>0</v>
      </c>
    </row>
    <row r="90" spans="1:11" s="227" customFormat="1" ht="16.5">
      <c r="A90" s="237"/>
      <c r="B90" s="1009"/>
      <c r="C90" s="226"/>
      <c r="D90" s="2"/>
      <c r="E90" s="3"/>
      <c r="F90" s="6"/>
    </row>
    <row r="91" spans="1:11" s="227" customFormat="1" ht="17.25" customHeight="1">
      <c r="A91" s="237" t="s">
        <v>2543</v>
      </c>
      <c r="B91" s="1003" t="s">
        <v>181</v>
      </c>
      <c r="C91" s="1004" t="s">
        <v>114</v>
      </c>
      <c r="D91" s="23">
        <v>0.1</v>
      </c>
      <c r="E91" s="1">
        <f>SUM(F5:F89)</f>
        <v>0</v>
      </c>
      <c r="F91" s="1">
        <f>ROUND(D91*E91,2)</f>
        <v>0</v>
      </c>
    </row>
    <row r="92" spans="1:11" s="227" customFormat="1" ht="17.25" customHeight="1">
      <c r="A92" s="237"/>
      <c r="B92" s="1003"/>
      <c r="C92" s="1004"/>
      <c r="D92" s="23"/>
      <c r="E92" s="1"/>
      <c r="F92" s="1"/>
    </row>
    <row r="93" spans="1:11" s="1015" customFormat="1" ht="16.5">
      <c r="A93" s="1013"/>
      <c r="B93" s="1014" t="s">
        <v>68</v>
      </c>
      <c r="C93" s="1014"/>
      <c r="D93" s="7"/>
      <c r="E93" s="7"/>
      <c r="F93" s="7">
        <f>SUM(F5:F92)</f>
        <v>0</v>
      </c>
    </row>
  </sheetData>
  <sheetProtection algorithmName="SHA-512" hashValue="d15/wXfZJOASqoq64xgEhcIW4zdMxsSxLlYSqZUP10o6H0tFKT2MsCFXPc2VMSO8mE/szDQUi7DD0e62LOY3jA==" saltValue="dElUyRVlgfj0yn656ZqWUA==" spinCount="100000" sheet="1" objects="1" scenarios="1"/>
  <conditionalFormatting sqref="F1 F3:F4 F53:F59 F43:F46">
    <cfRule type="cellIs" dxfId="331" priority="326" operator="equal">
      <formula>0</formula>
    </cfRule>
  </conditionalFormatting>
  <conditionalFormatting sqref="F93">
    <cfRule type="cellIs" dxfId="330" priority="320" operator="equal">
      <formula>0</formula>
    </cfRule>
  </conditionalFormatting>
  <conditionalFormatting sqref="F93">
    <cfRule type="cellIs" dxfId="329" priority="319" operator="equal">
      <formula>0</formula>
    </cfRule>
  </conditionalFormatting>
  <conditionalFormatting sqref="F93">
    <cfRule type="cellIs" dxfId="328" priority="317" operator="equal">
      <formula>0</formula>
    </cfRule>
    <cfRule type="cellIs" dxfId="327" priority="318" operator="equal">
      <formula>0</formula>
    </cfRule>
  </conditionalFormatting>
  <conditionalFormatting sqref="F93">
    <cfRule type="cellIs" dxfId="326" priority="316" operator="equal">
      <formula>0</formula>
    </cfRule>
  </conditionalFormatting>
  <conditionalFormatting sqref="F93">
    <cfRule type="cellIs" dxfId="325" priority="314" operator="equal">
      <formula>0</formula>
    </cfRule>
    <cfRule type="cellIs" dxfId="324" priority="315" operator="equal">
      <formula>0</formula>
    </cfRule>
  </conditionalFormatting>
  <conditionalFormatting sqref="F48">
    <cfRule type="cellIs" dxfId="323" priority="120" operator="equal">
      <formula>0</formula>
    </cfRule>
  </conditionalFormatting>
  <conditionalFormatting sqref="F23:F24 F27">
    <cfRule type="cellIs" dxfId="322" priority="116" operator="equal">
      <formula>0</formula>
    </cfRule>
  </conditionalFormatting>
  <conditionalFormatting sqref="F28">
    <cfRule type="cellIs" dxfId="321" priority="118" operator="equal">
      <formula>0</formula>
    </cfRule>
  </conditionalFormatting>
  <conditionalFormatting sqref="F5:F6">
    <cfRule type="cellIs" dxfId="320" priority="114" operator="equal">
      <formula>0</formula>
    </cfRule>
  </conditionalFormatting>
  <conditionalFormatting sqref="F42">
    <cfRule type="cellIs" dxfId="319" priority="107" operator="equal">
      <formula>0</formula>
    </cfRule>
  </conditionalFormatting>
  <conditionalFormatting sqref="F90">
    <cfRule type="cellIs" dxfId="318" priority="103" operator="equal">
      <formula>0</formula>
    </cfRule>
  </conditionalFormatting>
  <conditionalFormatting sqref="F32">
    <cfRule type="cellIs" dxfId="317" priority="86" operator="equal">
      <formula>0</formula>
    </cfRule>
  </conditionalFormatting>
  <conditionalFormatting sqref="F47">
    <cfRule type="cellIs" dxfId="316" priority="70" operator="equal">
      <formula>0</formula>
    </cfRule>
  </conditionalFormatting>
  <conditionalFormatting sqref="F88">
    <cfRule type="cellIs" dxfId="315" priority="66" operator="equal">
      <formula>0</formula>
    </cfRule>
  </conditionalFormatting>
  <conditionalFormatting sqref="K86">
    <cfRule type="cellIs" dxfId="314" priority="64" operator="equal">
      <formula>0</formula>
    </cfRule>
  </conditionalFormatting>
  <conditionalFormatting sqref="F87">
    <cfRule type="cellIs" dxfId="313" priority="67" operator="equal">
      <formula>0</formula>
    </cfRule>
  </conditionalFormatting>
  <conditionalFormatting sqref="F89">
    <cfRule type="cellIs" dxfId="312" priority="65" operator="equal">
      <formula>0</formula>
    </cfRule>
  </conditionalFormatting>
  <conditionalFormatting sqref="F86">
    <cfRule type="cellIs" dxfId="311" priority="63" operator="equal">
      <formula>0</formula>
    </cfRule>
  </conditionalFormatting>
  <conditionalFormatting sqref="F77:F78">
    <cfRule type="cellIs" dxfId="310" priority="62" operator="equal">
      <formula>0</formula>
    </cfRule>
  </conditionalFormatting>
  <conditionalFormatting sqref="F9:F10">
    <cfRule type="cellIs" dxfId="309" priority="60" operator="equal">
      <formula>0</formula>
    </cfRule>
  </conditionalFormatting>
  <conditionalFormatting sqref="F7:F8">
    <cfRule type="cellIs" dxfId="308" priority="61" operator="equal">
      <formula>0</formula>
    </cfRule>
  </conditionalFormatting>
  <conditionalFormatting sqref="F11:F12">
    <cfRule type="cellIs" dxfId="307" priority="59" operator="equal">
      <formula>0</formula>
    </cfRule>
  </conditionalFormatting>
  <conditionalFormatting sqref="F13:F14">
    <cfRule type="cellIs" dxfId="306" priority="58" operator="equal">
      <formula>0</formula>
    </cfRule>
  </conditionalFormatting>
  <conditionalFormatting sqref="F17:F18 F20">
    <cfRule type="cellIs" dxfId="305" priority="57" operator="equal">
      <formula>0</formula>
    </cfRule>
  </conditionalFormatting>
  <conditionalFormatting sqref="F15:F16">
    <cfRule type="cellIs" dxfId="304" priority="56" operator="equal">
      <formula>0</formula>
    </cfRule>
  </conditionalFormatting>
  <conditionalFormatting sqref="F21:F22">
    <cfRule type="cellIs" dxfId="303" priority="55" operator="equal">
      <formula>0</formula>
    </cfRule>
  </conditionalFormatting>
  <conditionalFormatting sqref="F19">
    <cfRule type="cellIs" dxfId="302" priority="54" operator="equal">
      <formula>0</formula>
    </cfRule>
  </conditionalFormatting>
  <conditionalFormatting sqref="F29:F30">
    <cfRule type="cellIs" dxfId="301" priority="52" operator="equal">
      <formula>0</formula>
    </cfRule>
  </conditionalFormatting>
  <conditionalFormatting sqref="F51:F52">
    <cfRule type="cellIs" dxfId="300" priority="51" operator="equal">
      <formula>0</formula>
    </cfRule>
  </conditionalFormatting>
  <conditionalFormatting sqref="F73:F74">
    <cfRule type="cellIs" dxfId="299" priority="43" operator="equal">
      <formula>0</formula>
    </cfRule>
  </conditionalFormatting>
  <conditionalFormatting sqref="F71:F72">
    <cfRule type="cellIs" dxfId="298" priority="42" operator="equal">
      <formula>0</formula>
    </cfRule>
  </conditionalFormatting>
  <conditionalFormatting sqref="F49:F50">
    <cfRule type="cellIs" dxfId="297" priority="40" operator="equal">
      <formula>0</formula>
    </cfRule>
  </conditionalFormatting>
  <conditionalFormatting sqref="F91:F92">
    <cfRule type="cellIs" dxfId="296" priority="28" operator="equal">
      <formula>0</formula>
    </cfRule>
  </conditionalFormatting>
  <conditionalFormatting sqref="F53:F57">
    <cfRule type="cellIs" dxfId="295" priority="26" operator="equal">
      <formula>0</formula>
    </cfRule>
  </conditionalFormatting>
  <conditionalFormatting sqref="F31">
    <cfRule type="cellIs" dxfId="294" priority="24" operator="equal">
      <formula>0</formula>
    </cfRule>
  </conditionalFormatting>
  <conditionalFormatting sqref="F33:F34">
    <cfRule type="cellIs" dxfId="293" priority="23" operator="equal">
      <formula>0</formula>
    </cfRule>
  </conditionalFormatting>
  <conditionalFormatting sqref="F37:F38">
    <cfRule type="cellIs" dxfId="292" priority="22" operator="equal">
      <formula>0</formula>
    </cfRule>
  </conditionalFormatting>
  <conditionalFormatting sqref="F41">
    <cfRule type="cellIs" dxfId="291" priority="21" operator="equal">
      <formula>0</formula>
    </cfRule>
  </conditionalFormatting>
  <conditionalFormatting sqref="F75:F76">
    <cfRule type="cellIs" dxfId="290" priority="20" operator="equal">
      <formula>0</formula>
    </cfRule>
  </conditionalFormatting>
  <conditionalFormatting sqref="F39:F40">
    <cfRule type="cellIs" dxfId="289" priority="19" operator="equal">
      <formula>0</formula>
    </cfRule>
  </conditionalFormatting>
  <conditionalFormatting sqref="F25:F26">
    <cfRule type="cellIs" dxfId="288" priority="17" operator="equal">
      <formula>0</formula>
    </cfRule>
  </conditionalFormatting>
  <conditionalFormatting sqref="F64 F66:F67">
    <cfRule type="cellIs" dxfId="287" priority="16" operator="equal">
      <formula>0</formula>
    </cfRule>
  </conditionalFormatting>
  <conditionalFormatting sqref="F60">
    <cfRule type="cellIs" dxfId="286" priority="15" operator="equal">
      <formula>0</formula>
    </cfRule>
  </conditionalFormatting>
  <conditionalFormatting sqref="F62">
    <cfRule type="cellIs" dxfId="285" priority="13" operator="equal">
      <formula>0</formula>
    </cfRule>
  </conditionalFormatting>
  <conditionalFormatting sqref="F68:F70">
    <cfRule type="cellIs" dxfId="284" priority="12" operator="equal">
      <formula>0</formula>
    </cfRule>
  </conditionalFormatting>
  <conditionalFormatting sqref="F59">
    <cfRule type="cellIs" dxfId="283" priority="10" operator="equal">
      <formula>0</formula>
    </cfRule>
  </conditionalFormatting>
  <conditionalFormatting sqref="F61">
    <cfRule type="cellIs" dxfId="282" priority="9" operator="equal">
      <formula>0</formula>
    </cfRule>
  </conditionalFormatting>
  <conditionalFormatting sqref="F61">
    <cfRule type="cellIs" dxfId="281" priority="8" operator="equal">
      <formula>0</formula>
    </cfRule>
  </conditionalFormatting>
  <conditionalFormatting sqref="F63">
    <cfRule type="cellIs" dxfId="280" priority="7" operator="equal">
      <formula>0</formula>
    </cfRule>
  </conditionalFormatting>
  <conditionalFormatting sqref="F63">
    <cfRule type="cellIs" dxfId="279" priority="6" operator="equal">
      <formula>0</formula>
    </cfRule>
  </conditionalFormatting>
  <conditionalFormatting sqref="F65">
    <cfRule type="cellIs" dxfId="278" priority="5" operator="equal">
      <formula>0</formula>
    </cfRule>
  </conditionalFormatting>
  <conditionalFormatting sqref="F65">
    <cfRule type="cellIs" dxfId="277" priority="4" operator="equal">
      <formula>0</formula>
    </cfRule>
  </conditionalFormatting>
  <conditionalFormatting sqref="F35:F36">
    <cfRule type="cellIs" dxfId="276" priority="3" operator="equal">
      <formula>0</formula>
    </cfRule>
  </conditionalFormatting>
  <conditionalFormatting sqref="F79">
    <cfRule type="cellIs" dxfId="275" priority="2" operator="equal">
      <formula>0</formula>
    </cfRule>
  </conditionalFormatting>
  <conditionalFormatting sqref="F80:F85">
    <cfRule type="cellIs" dxfId="27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2" manualBreakCount="2">
    <brk id="24" max="5" man="1"/>
    <brk id="40"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theme="0" tint="-0.249977111117893"/>
  </sheetPr>
  <dimension ref="A1:F22"/>
  <sheetViews>
    <sheetView showZeros="0" view="pageBreakPreview" zoomScaleNormal="110" zoomScaleSheetLayoutView="100" workbookViewId="0">
      <selection activeCell="K30" sqref="K30"/>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2" spans="1:6" s="227" customFormat="1" ht="16.5"/>
    <row r="3" spans="1:6" s="227" customFormat="1" ht="16.5">
      <c r="A3" s="1000" t="s">
        <v>97</v>
      </c>
      <c r="B3" s="1000" t="s">
        <v>84</v>
      </c>
      <c r="C3" s="1001"/>
      <c r="D3" s="1002"/>
      <c r="E3" s="1002"/>
      <c r="F3" s="1002"/>
    </row>
    <row r="4" spans="1:6" s="227" customFormat="1" ht="16.5">
      <c r="A4" s="237"/>
      <c r="B4" s="237"/>
      <c r="C4" s="238"/>
      <c r="D4" s="9"/>
      <c r="E4" s="9"/>
      <c r="F4" s="9"/>
    </row>
    <row r="5" spans="1:6" s="227" customFormat="1" ht="25.5">
      <c r="A5" s="237" t="s">
        <v>103</v>
      </c>
      <c r="B5" s="1009" t="s">
        <v>85</v>
      </c>
      <c r="C5" s="226"/>
      <c r="D5" s="5"/>
      <c r="E5" s="9"/>
      <c r="F5" s="15"/>
    </row>
    <row r="6" spans="1:6" s="227" customFormat="1" ht="16.5">
      <c r="A6" s="237"/>
      <c r="B6" s="1010" t="s">
        <v>151</v>
      </c>
      <c r="C6" s="1004" t="s">
        <v>336</v>
      </c>
      <c r="D6" s="4">
        <v>142</v>
      </c>
      <c r="E6" s="28"/>
      <c r="F6" s="10">
        <f>ROUND(D6*E6,2)</f>
        <v>0</v>
      </c>
    </row>
    <row r="7" spans="1:6" s="227" customFormat="1" ht="16.5">
      <c r="A7" s="237"/>
      <c r="B7" s="1119"/>
      <c r="C7" s="226"/>
      <c r="D7" s="2"/>
      <c r="E7" s="30"/>
      <c r="F7" s="14"/>
    </row>
    <row r="8" spans="1:6" s="227" customFormat="1" ht="39.75" customHeight="1">
      <c r="A8" s="237" t="s">
        <v>104</v>
      </c>
      <c r="B8" s="1009" t="s">
        <v>2401</v>
      </c>
      <c r="C8" s="226"/>
      <c r="D8" s="5"/>
      <c r="E8" s="115"/>
      <c r="F8" s="15"/>
    </row>
    <row r="9" spans="1:6" s="227" customFormat="1" ht="16.5">
      <c r="A9" s="237"/>
      <c r="B9" s="1119" t="s">
        <v>457</v>
      </c>
      <c r="C9" s="226" t="s">
        <v>336</v>
      </c>
      <c r="D9" s="2">
        <v>3.2</v>
      </c>
      <c r="E9" s="30"/>
      <c r="F9" s="14">
        <f>ROUND(D9*E9,2)</f>
        <v>0</v>
      </c>
    </row>
    <row r="10" spans="1:6" s="227" customFormat="1" ht="16.5">
      <c r="A10" s="237"/>
      <c r="B10" s="1119" t="s">
        <v>458</v>
      </c>
      <c r="C10" s="226" t="s">
        <v>336</v>
      </c>
      <c r="D10" s="2">
        <v>2.2000000000000002</v>
      </c>
      <c r="E10" s="30"/>
      <c r="F10" s="14">
        <f>ROUND(D10*E10,2)</f>
        <v>0</v>
      </c>
    </row>
    <row r="11" spans="1:6" s="227" customFormat="1" ht="16.5">
      <c r="A11" s="237"/>
      <c r="B11" s="1010" t="s">
        <v>459</v>
      </c>
      <c r="C11" s="1004" t="s">
        <v>336</v>
      </c>
      <c r="D11" s="4">
        <v>2.5</v>
      </c>
      <c r="E11" s="28"/>
      <c r="F11" s="10">
        <f>ROUND(D11*E11,2)</f>
        <v>0</v>
      </c>
    </row>
    <row r="12" spans="1:6" s="227" customFormat="1" ht="16.5">
      <c r="A12" s="237"/>
      <c r="B12" s="1119"/>
      <c r="C12" s="226"/>
      <c r="D12" s="2"/>
      <c r="E12" s="30"/>
      <c r="F12" s="14"/>
    </row>
    <row r="13" spans="1:6" s="227" customFormat="1" ht="38.25">
      <c r="A13" s="237" t="s">
        <v>215</v>
      </c>
      <c r="B13" s="1009" t="s">
        <v>129</v>
      </c>
      <c r="C13" s="226"/>
      <c r="D13" s="5"/>
      <c r="E13" s="115"/>
      <c r="F13" s="15"/>
    </row>
    <row r="14" spans="1:6" s="227" customFormat="1" ht="16.5">
      <c r="A14" s="237"/>
      <c r="B14" s="1010" t="s">
        <v>207</v>
      </c>
      <c r="C14" s="1004" t="s">
        <v>336</v>
      </c>
      <c r="D14" s="4">
        <v>11.4</v>
      </c>
      <c r="E14" s="28"/>
      <c r="F14" s="10">
        <f>ROUND(D14*E14,2)</f>
        <v>0</v>
      </c>
    </row>
    <row r="15" spans="1:6" s="227" customFormat="1" ht="16.5">
      <c r="A15" s="237"/>
      <c r="B15" s="1119"/>
      <c r="C15" s="226"/>
      <c r="D15" s="5"/>
      <c r="E15" s="115"/>
      <c r="F15" s="9"/>
    </row>
    <row r="16" spans="1:6" s="227" customFormat="1" ht="30.75" customHeight="1">
      <c r="A16" s="237" t="s">
        <v>216</v>
      </c>
      <c r="B16" s="1003" t="s">
        <v>338</v>
      </c>
      <c r="C16" s="1004" t="s">
        <v>20</v>
      </c>
      <c r="D16" s="4">
        <v>67</v>
      </c>
      <c r="E16" s="28"/>
      <c r="F16" s="10">
        <f>ROUND(D16*E16,2)</f>
        <v>0</v>
      </c>
    </row>
    <row r="17" spans="1:6" s="227" customFormat="1" ht="16.5">
      <c r="A17" s="237"/>
      <c r="B17" s="1119"/>
      <c r="C17" s="226"/>
      <c r="D17" s="2"/>
      <c r="E17" s="30"/>
      <c r="F17" s="14"/>
    </row>
    <row r="18" spans="1:6" s="227" customFormat="1" ht="25.5">
      <c r="A18" s="237" t="s">
        <v>543</v>
      </c>
      <c r="B18" s="1003" t="s">
        <v>2506</v>
      </c>
      <c r="C18" s="1004" t="s">
        <v>336</v>
      </c>
      <c r="D18" s="4">
        <v>1.5</v>
      </c>
      <c r="E18" s="28"/>
      <c r="F18" s="10">
        <f>ROUND(D18*E18,2)</f>
        <v>0</v>
      </c>
    </row>
    <row r="19" spans="1:6" s="227" customFormat="1" ht="16.5">
      <c r="A19" s="237"/>
      <c r="B19" s="1119"/>
      <c r="C19" s="226"/>
      <c r="D19" s="2"/>
      <c r="E19" s="14"/>
      <c r="F19" s="14"/>
    </row>
    <row r="20" spans="1:6" s="227" customFormat="1" ht="17.25" customHeight="1">
      <c r="A20" s="237" t="s">
        <v>544</v>
      </c>
      <c r="B20" s="1003" t="s">
        <v>181</v>
      </c>
      <c r="C20" s="1004" t="s">
        <v>114</v>
      </c>
      <c r="D20" s="23">
        <v>0.1</v>
      </c>
      <c r="E20" s="1">
        <f>SUM(F6:F19)</f>
        <v>0</v>
      </c>
      <c r="F20" s="1">
        <f>ROUND(D20*E20,2)</f>
        <v>0</v>
      </c>
    </row>
    <row r="21" spans="1:6" s="227" customFormat="1" ht="16.5">
      <c r="A21" s="237"/>
      <c r="B21" s="237"/>
      <c r="C21" s="238"/>
      <c r="D21" s="9"/>
      <c r="E21" s="9"/>
      <c r="F21" s="9"/>
    </row>
    <row r="22" spans="1:6" s="1015" customFormat="1" ht="16.5">
      <c r="A22" s="1013"/>
      <c r="B22" s="1014" t="s">
        <v>86</v>
      </c>
      <c r="C22" s="1014"/>
      <c r="D22" s="7"/>
      <c r="E22" s="7"/>
      <c r="F22" s="7">
        <f>SUM(F6:F20)</f>
        <v>0</v>
      </c>
    </row>
  </sheetData>
  <sheetProtection algorithmName="SHA-512" hashValue="PJHwqD47LG0D1T5gL224KGQssdGiwW0cZ0JsoTIVDWHiGkl3YK32QrEmZIIIh5huUHN4w2zgsgGYQ2B5KCzGeg==" saltValue="nXMfoq8P8m1MMbvzdk2mWw==" spinCount="100000" sheet="1" objects="1" scenarios="1"/>
  <conditionalFormatting sqref="F3:F4 F21:F22 F7">
    <cfRule type="cellIs" dxfId="273" priority="116" operator="equal">
      <formula>0</formula>
    </cfRule>
  </conditionalFormatting>
  <conditionalFormatting sqref="F22">
    <cfRule type="cellIs" dxfId="272" priority="115" operator="equal">
      <formula>0</formula>
    </cfRule>
  </conditionalFormatting>
  <conditionalFormatting sqref="F22">
    <cfRule type="cellIs" dxfId="271" priority="113" operator="equal">
      <formula>0</formula>
    </cfRule>
    <cfRule type="cellIs" dxfId="270" priority="114" operator="equal">
      <formula>0</formula>
    </cfRule>
  </conditionalFormatting>
  <conditionalFormatting sqref="F22">
    <cfRule type="cellIs" dxfId="269" priority="112" operator="equal">
      <formula>0</formula>
    </cfRule>
  </conditionalFormatting>
  <conditionalFormatting sqref="F22">
    <cfRule type="cellIs" dxfId="268" priority="110" operator="equal">
      <formula>0</formula>
    </cfRule>
    <cfRule type="cellIs" dxfId="267" priority="111" operator="equal">
      <formula>0</formula>
    </cfRule>
  </conditionalFormatting>
  <conditionalFormatting sqref="F1">
    <cfRule type="cellIs" dxfId="266" priority="109" operator="equal">
      <formula>0</formula>
    </cfRule>
  </conditionalFormatting>
  <conditionalFormatting sqref="F19">
    <cfRule type="cellIs" dxfId="265" priority="92" operator="equal">
      <formula>0</formula>
    </cfRule>
  </conditionalFormatting>
  <conditionalFormatting sqref="F17">
    <cfRule type="cellIs" dxfId="264" priority="80" operator="equal">
      <formula>0</formula>
    </cfRule>
  </conditionalFormatting>
  <conditionalFormatting sqref="F14">
    <cfRule type="cellIs" dxfId="263" priority="59" operator="equal">
      <formula>0</formula>
    </cfRule>
  </conditionalFormatting>
  <conditionalFormatting sqref="F13">
    <cfRule type="cellIs" dxfId="262" priority="60" operator="equal">
      <formula>0</formula>
    </cfRule>
  </conditionalFormatting>
  <conditionalFormatting sqref="F15">
    <cfRule type="cellIs" dxfId="261" priority="61" operator="equal">
      <formula>0</formula>
    </cfRule>
  </conditionalFormatting>
  <conditionalFormatting sqref="F13">
    <cfRule type="cellIs" dxfId="260" priority="58" operator="equal">
      <formula>0</formula>
    </cfRule>
  </conditionalFormatting>
  <conditionalFormatting sqref="F14">
    <cfRule type="cellIs" dxfId="259" priority="57" operator="equal">
      <formula>0</formula>
    </cfRule>
  </conditionalFormatting>
  <conditionalFormatting sqref="F15">
    <cfRule type="cellIs" dxfId="258" priority="56" operator="equal">
      <formula>0</formula>
    </cfRule>
  </conditionalFormatting>
  <conditionalFormatting sqref="F9:F12">
    <cfRule type="cellIs" dxfId="257" priority="54" operator="equal">
      <formula>0</formula>
    </cfRule>
  </conditionalFormatting>
  <conditionalFormatting sqref="F5">
    <cfRule type="cellIs" dxfId="256" priority="30" operator="equal">
      <formula>0</formula>
    </cfRule>
  </conditionalFormatting>
  <conditionalFormatting sqref="F6">
    <cfRule type="cellIs" dxfId="255" priority="29" operator="equal">
      <formula>0</formula>
    </cfRule>
  </conditionalFormatting>
  <conditionalFormatting sqref="F20">
    <cfRule type="cellIs" dxfId="254" priority="28" operator="equal">
      <formula>0</formula>
    </cfRule>
  </conditionalFormatting>
  <conditionalFormatting sqref="F16">
    <cfRule type="cellIs" dxfId="253" priority="22" operator="equal">
      <formula>0</formula>
    </cfRule>
  </conditionalFormatting>
  <conditionalFormatting sqref="F8">
    <cfRule type="cellIs" dxfId="252" priority="15" operator="equal">
      <formula>0</formula>
    </cfRule>
  </conditionalFormatting>
  <conditionalFormatting sqref="F18">
    <cfRule type="cellIs" dxfId="251" priority="9"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theme="0" tint="-0.249977111117893"/>
  </sheetPr>
  <dimension ref="A1:R42"/>
  <sheetViews>
    <sheetView showZeros="0" view="pageBreakPreview" zoomScaleNormal="100" zoomScaleSheetLayoutView="100" workbookViewId="0">
      <selection activeCell="M26" sqref="M26"/>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6.5">
      <c r="A3" s="1000" t="s">
        <v>205</v>
      </c>
      <c r="B3" s="1000" t="s">
        <v>105</v>
      </c>
      <c r="C3" s="1001"/>
      <c r="D3" s="1002"/>
      <c r="E3" s="1002"/>
      <c r="F3" s="1002"/>
    </row>
    <row r="4" spans="1:6" s="227" customFormat="1" ht="16.5">
      <c r="A4" s="238"/>
      <c r="B4" s="238"/>
      <c r="C4" s="238"/>
      <c r="D4" s="1104"/>
      <c r="E4" s="1104"/>
      <c r="F4" s="1104"/>
    </row>
    <row r="5" spans="1:6" s="227" customFormat="1" ht="38.25">
      <c r="A5" s="237" t="s">
        <v>464</v>
      </c>
      <c r="B5" s="1109" t="s">
        <v>2502</v>
      </c>
      <c r="C5" s="226"/>
      <c r="D5" s="5"/>
      <c r="E5" s="9"/>
      <c r="F5" s="15"/>
    </row>
    <row r="6" spans="1:6" s="227" customFormat="1" ht="16.5">
      <c r="A6" s="238"/>
      <c r="B6" s="1010" t="s">
        <v>180</v>
      </c>
      <c r="C6" s="1004" t="s">
        <v>15</v>
      </c>
      <c r="D6" s="4">
        <v>429</v>
      </c>
      <c r="E6" s="28"/>
      <c r="F6" s="8">
        <f>ROUND(D6*E6,2)</f>
        <v>0</v>
      </c>
    </row>
    <row r="7" spans="1:6" s="227" customFormat="1" ht="16.5">
      <c r="A7" s="238"/>
      <c r="B7" s="1119"/>
      <c r="C7" s="238"/>
      <c r="D7" s="1104"/>
      <c r="E7" s="217"/>
      <c r="F7" s="1104"/>
    </row>
    <row r="8" spans="1:6" s="227" customFormat="1" ht="38.25">
      <c r="A8" s="237" t="s">
        <v>465</v>
      </c>
      <c r="B8" s="1109" t="s">
        <v>490</v>
      </c>
      <c r="C8" s="226"/>
      <c r="D8" s="5"/>
      <c r="E8" s="115"/>
      <c r="F8" s="15"/>
    </row>
    <row r="9" spans="1:6" s="227" customFormat="1" ht="16.5">
      <c r="A9" s="238"/>
      <c r="B9" s="1010" t="s">
        <v>488</v>
      </c>
      <c r="C9" s="1004" t="s">
        <v>15</v>
      </c>
      <c r="D9" s="4">
        <v>174</v>
      </c>
      <c r="E9" s="28"/>
      <c r="F9" s="8">
        <f>ROUND(D9*E9,2)</f>
        <v>0</v>
      </c>
    </row>
    <row r="10" spans="1:6" s="227" customFormat="1" ht="16.5">
      <c r="A10" s="238"/>
      <c r="B10" s="1119"/>
      <c r="C10" s="226"/>
      <c r="D10" s="2"/>
      <c r="E10" s="30"/>
      <c r="F10" s="6"/>
    </row>
    <row r="11" spans="1:6" s="227" customFormat="1" ht="47.25" customHeight="1">
      <c r="A11" s="237" t="s">
        <v>466</v>
      </c>
      <c r="B11" s="1109" t="s">
        <v>491</v>
      </c>
      <c r="C11" s="226"/>
      <c r="D11" s="5"/>
      <c r="E11" s="115"/>
      <c r="F11" s="15"/>
    </row>
    <row r="12" spans="1:6" s="227" customFormat="1" ht="16.5">
      <c r="A12" s="238"/>
      <c r="B12" s="1010" t="s">
        <v>489</v>
      </c>
      <c r="C12" s="1004" t="s">
        <v>15</v>
      </c>
      <c r="D12" s="4">
        <v>172</v>
      </c>
      <c r="E12" s="28"/>
      <c r="F12" s="8">
        <f>ROUND(D12*E12,2)</f>
        <v>0</v>
      </c>
    </row>
    <row r="13" spans="1:6" s="227" customFormat="1" ht="16.5">
      <c r="A13" s="238"/>
      <c r="B13" s="1119"/>
      <c r="C13" s="226"/>
      <c r="D13" s="2"/>
      <c r="E13" s="30"/>
      <c r="F13" s="6"/>
    </row>
    <row r="14" spans="1:6" s="227" customFormat="1" ht="28.5" customHeight="1">
      <c r="A14" s="237" t="s">
        <v>467</v>
      </c>
      <c r="B14" s="1109" t="s">
        <v>347</v>
      </c>
      <c r="C14" s="226"/>
      <c r="D14" s="2"/>
      <c r="E14" s="29"/>
      <c r="F14" s="6"/>
    </row>
    <row r="15" spans="1:6" s="227" customFormat="1" ht="16.5">
      <c r="A15" s="238"/>
      <c r="B15" s="1119" t="s">
        <v>492</v>
      </c>
      <c r="C15" s="226" t="s">
        <v>15</v>
      </c>
      <c r="D15" s="2">
        <v>21.6</v>
      </c>
      <c r="E15" s="29"/>
      <c r="F15" s="6">
        <f t="shared" ref="F15:F21" si="0">ROUND(D15*E15,2)</f>
        <v>0</v>
      </c>
    </row>
    <row r="16" spans="1:6" s="227" customFormat="1" ht="16.5">
      <c r="A16" s="238"/>
      <c r="B16" s="1119" t="s">
        <v>493</v>
      </c>
      <c r="C16" s="226" t="s">
        <v>13</v>
      </c>
      <c r="D16" s="2">
        <v>1</v>
      </c>
      <c r="E16" s="29"/>
      <c r="F16" s="6">
        <f t="shared" si="0"/>
        <v>0</v>
      </c>
    </row>
    <row r="17" spans="1:6" s="227" customFormat="1" ht="16.5">
      <c r="A17" s="238"/>
      <c r="B17" s="1119" t="s">
        <v>494</v>
      </c>
      <c r="C17" s="226" t="s">
        <v>13</v>
      </c>
      <c r="D17" s="2">
        <v>1</v>
      </c>
      <c r="E17" s="30"/>
      <c r="F17" s="6">
        <f t="shared" si="0"/>
        <v>0</v>
      </c>
    </row>
    <row r="18" spans="1:6" s="227" customFormat="1" ht="16.5">
      <c r="A18" s="237"/>
      <c r="B18" s="1119" t="s">
        <v>495</v>
      </c>
      <c r="C18" s="226" t="s">
        <v>13</v>
      </c>
      <c r="D18" s="2">
        <v>1</v>
      </c>
      <c r="E18" s="29"/>
      <c r="F18" s="6">
        <f t="shared" si="0"/>
        <v>0</v>
      </c>
    </row>
    <row r="19" spans="1:6" s="227" customFormat="1" ht="16.5">
      <c r="A19" s="237"/>
      <c r="B19" s="1119" t="s">
        <v>2503</v>
      </c>
      <c r="C19" s="226" t="s">
        <v>13</v>
      </c>
      <c r="D19" s="2">
        <v>1</v>
      </c>
      <c r="E19" s="29"/>
      <c r="F19" s="6">
        <f t="shared" si="0"/>
        <v>0</v>
      </c>
    </row>
    <row r="20" spans="1:6" s="227" customFormat="1" ht="16.5">
      <c r="A20" s="237"/>
      <c r="B20" s="1119" t="s">
        <v>2504</v>
      </c>
      <c r="C20" s="226" t="s">
        <v>13</v>
      </c>
      <c r="D20" s="2">
        <v>1</v>
      </c>
      <c r="E20" s="29"/>
      <c r="F20" s="6">
        <f t="shared" si="0"/>
        <v>0</v>
      </c>
    </row>
    <row r="21" spans="1:6" s="227" customFormat="1" ht="16.5">
      <c r="A21" s="237"/>
      <c r="B21" s="1010" t="s">
        <v>2505</v>
      </c>
      <c r="C21" s="1004" t="s">
        <v>13</v>
      </c>
      <c r="D21" s="4">
        <v>2</v>
      </c>
      <c r="E21" s="53"/>
      <c r="F21" s="8">
        <f t="shared" si="0"/>
        <v>0</v>
      </c>
    </row>
    <row r="22" spans="1:6" s="227" customFormat="1" ht="20.25" customHeight="1">
      <c r="A22" s="238"/>
      <c r="B22" s="1119"/>
      <c r="C22" s="226"/>
      <c r="D22" s="2"/>
      <c r="E22" s="29"/>
      <c r="F22" s="6"/>
    </row>
    <row r="23" spans="1:6" s="227" customFormat="1" ht="28.5" customHeight="1">
      <c r="A23" s="237" t="s">
        <v>469</v>
      </c>
      <c r="B23" s="1109" t="s">
        <v>597</v>
      </c>
      <c r="C23" s="226"/>
      <c r="D23" s="2"/>
      <c r="E23" s="29"/>
      <c r="F23" s="6"/>
    </row>
    <row r="24" spans="1:6" s="227" customFormat="1" ht="16.5">
      <c r="A24" s="238"/>
      <c r="B24" s="1010" t="s">
        <v>598</v>
      </c>
      <c r="C24" s="1004" t="s">
        <v>20</v>
      </c>
      <c r="D24" s="4">
        <v>63.5</v>
      </c>
      <c r="E24" s="53"/>
      <c r="F24" s="8">
        <f>ROUND(D24*E24,2)</f>
        <v>0</v>
      </c>
    </row>
    <row r="25" spans="1:6" s="227" customFormat="1" ht="15.75" customHeight="1">
      <c r="A25" s="238"/>
      <c r="B25" s="1119"/>
      <c r="C25" s="226"/>
      <c r="D25" s="2"/>
      <c r="E25" s="29"/>
      <c r="F25" s="6"/>
    </row>
    <row r="26" spans="1:6" s="227" customFormat="1" ht="28.5" customHeight="1">
      <c r="A26" s="237" t="s">
        <v>470</v>
      </c>
      <c r="B26" s="1109" t="s">
        <v>597</v>
      </c>
      <c r="C26" s="226"/>
      <c r="D26" s="2"/>
      <c r="E26" s="29"/>
      <c r="F26" s="6"/>
    </row>
    <row r="27" spans="1:6" s="227" customFormat="1" ht="16.5">
      <c r="A27" s="238"/>
      <c r="B27" s="1010" t="s">
        <v>599</v>
      </c>
      <c r="C27" s="1004" t="s">
        <v>20</v>
      </c>
      <c r="D27" s="4">
        <v>38.4</v>
      </c>
      <c r="E27" s="53"/>
      <c r="F27" s="8">
        <f>ROUND(D27*E27,2)</f>
        <v>0</v>
      </c>
    </row>
    <row r="28" spans="1:6" s="227" customFormat="1" ht="16.5">
      <c r="A28" s="238"/>
      <c r="B28" s="1119"/>
      <c r="C28" s="226"/>
      <c r="D28" s="2"/>
      <c r="E28" s="29"/>
      <c r="F28" s="6"/>
    </row>
    <row r="29" spans="1:6" s="227" customFormat="1" ht="16.5" customHeight="1">
      <c r="A29" s="237" t="s">
        <v>472</v>
      </c>
      <c r="B29" s="1125" t="s">
        <v>496</v>
      </c>
      <c r="C29" s="1004" t="s">
        <v>13</v>
      </c>
      <c r="D29" s="4">
        <v>38</v>
      </c>
      <c r="E29" s="53"/>
      <c r="F29" s="8">
        <f>ROUND(D29*E29,2)</f>
        <v>0</v>
      </c>
    </row>
    <row r="30" spans="1:6" s="227" customFormat="1" ht="15.75" customHeight="1">
      <c r="A30" s="238"/>
      <c r="B30" s="1119"/>
      <c r="C30" s="226"/>
      <c r="D30" s="5"/>
      <c r="E30" s="115"/>
      <c r="F30" s="15"/>
    </row>
    <row r="31" spans="1:6" s="227" customFormat="1" ht="58.5" customHeight="1">
      <c r="A31" s="237" t="s">
        <v>473</v>
      </c>
      <c r="B31" s="1003" t="s">
        <v>197</v>
      </c>
      <c r="C31" s="1004" t="s">
        <v>20</v>
      </c>
      <c r="D31" s="4">
        <v>400</v>
      </c>
      <c r="E31" s="28"/>
      <c r="F31" s="8">
        <f>ROUND(D31*E31,2)</f>
        <v>0</v>
      </c>
    </row>
    <row r="32" spans="1:6" s="1103" customFormat="1" ht="12.75">
      <c r="A32" s="1126"/>
      <c r="B32" s="1009"/>
      <c r="C32" s="1127"/>
      <c r="D32" s="1128"/>
      <c r="E32" s="1129"/>
      <c r="F32" s="1129"/>
    </row>
    <row r="33" spans="1:18" s="227" customFormat="1" ht="17.25" customHeight="1">
      <c r="A33" s="237" t="s">
        <v>474</v>
      </c>
      <c r="B33" s="1003" t="s">
        <v>181</v>
      </c>
      <c r="C33" s="1004" t="s">
        <v>114</v>
      </c>
      <c r="D33" s="23">
        <v>0.1</v>
      </c>
      <c r="E33" s="1">
        <f>SUM(F6:F31)</f>
        <v>0</v>
      </c>
      <c r="F33" s="1">
        <f>ROUND(D33*E33,2)</f>
        <v>0</v>
      </c>
    </row>
    <row r="34" spans="1:18" s="227" customFormat="1" ht="17.25" customHeight="1">
      <c r="A34" s="237"/>
      <c r="B34" s="1003"/>
      <c r="C34" s="1004"/>
      <c r="D34" s="23"/>
      <c r="E34" s="1"/>
      <c r="F34" s="1"/>
    </row>
    <row r="35" spans="1:18" s="1015" customFormat="1" ht="16.5">
      <c r="A35" s="1013"/>
      <c r="B35" s="1014" t="s">
        <v>106</v>
      </c>
      <c r="C35" s="1014"/>
      <c r="D35" s="7"/>
      <c r="E35" s="7"/>
      <c r="F35" s="7">
        <f>SUM(F6:F33)</f>
        <v>0</v>
      </c>
    </row>
    <row r="42" spans="1:18">
      <c r="R42" s="418" t="s">
        <v>88</v>
      </c>
    </row>
  </sheetData>
  <sheetProtection algorithmName="SHA-512" hashValue="6HT2/yNH/OIH5FIa+vrIq8XgzdKuXSeps1wiK6pnTKAtuxe0Wx+T5oI0BCPD3N3CHGGk1Xi2IOsU6t20k1VKhQ==" saltValue="ajrG6tRZCcNsnJ6yLizCjQ==" spinCount="100000" sheet="1" objects="1" scenarios="1"/>
  <conditionalFormatting sqref="F1 F3:F4 F35 F22 F17">
    <cfRule type="cellIs" dxfId="250" priority="97" operator="equal">
      <formula>0</formula>
    </cfRule>
  </conditionalFormatting>
  <conditionalFormatting sqref="F35">
    <cfRule type="cellIs" dxfId="249" priority="96" operator="equal">
      <formula>0</formula>
    </cfRule>
  </conditionalFormatting>
  <conditionalFormatting sqref="F35">
    <cfRule type="cellIs" dxfId="248" priority="94" operator="equal">
      <formula>0</formula>
    </cfRule>
    <cfRule type="cellIs" dxfId="247" priority="95" operator="equal">
      <formula>0</formula>
    </cfRule>
  </conditionalFormatting>
  <conditionalFormatting sqref="F35">
    <cfRule type="cellIs" dxfId="246" priority="93" operator="equal">
      <formula>0</formula>
    </cfRule>
  </conditionalFormatting>
  <conditionalFormatting sqref="F35">
    <cfRule type="cellIs" dxfId="245" priority="91" operator="equal">
      <formula>0</formula>
    </cfRule>
    <cfRule type="cellIs" dxfId="244" priority="92" operator="equal">
      <formula>0</formula>
    </cfRule>
  </conditionalFormatting>
  <conditionalFormatting sqref="F30">
    <cfRule type="cellIs" dxfId="243" priority="77" operator="equal">
      <formula>0</formula>
    </cfRule>
  </conditionalFormatting>
  <conditionalFormatting sqref="F7">
    <cfRule type="cellIs" dxfId="242" priority="76" operator="equal">
      <formula>0</formula>
    </cfRule>
  </conditionalFormatting>
  <conditionalFormatting sqref="F30">
    <cfRule type="cellIs" dxfId="241" priority="73" operator="equal">
      <formula>0</formula>
    </cfRule>
  </conditionalFormatting>
  <conditionalFormatting sqref="F6">
    <cfRule type="cellIs" dxfId="240" priority="67" operator="equal">
      <formula>0</formula>
    </cfRule>
  </conditionalFormatting>
  <conditionalFormatting sqref="F5">
    <cfRule type="cellIs" dxfId="239" priority="68" operator="equal">
      <formula>0</formula>
    </cfRule>
  </conditionalFormatting>
  <conditionalFormatting sqref="F32">
    <cfRule type="cellIs" dxfId="238" priority="61" operator="equal">
      <formula>0</formula>
    </cfRule>
  </conditionalFormatting>
  <conditionalFormatting sqref="F31">
    <cfRule type="cellIs" dxfId="237" priority="60" operator="equal">
      <formula>0</formula>
    </cfRule>
  </conditionalFormatting>
  <conditionalFormatting sqref="F29">
    <cfRule type="cellIs" dxfId="236" priority="27" operator="equal">
      <formula>0</formula>
    </cfRule>
  </conditionalFormatting>
  <conditionalFormatting sqref="F9:F10 F12:F13">
    <cfRule type="cellIs" dxfId="235" priority="23" operator="equal">
      <formula>0</formula>
    </cfRule>
  </conditionalFormatting>
  <conditionalFormatting sqref="F8">
    <cfRule type="cellIs" dxfId="234" priority="24" operator="equal">
      <formula>0</formula>
    </cfRule>
  </conditionalFormatting>
  <conditionalFormatting sqref="F15:F16 F18">
    <cfRule type="cellIs" dxfId="233" priority="20" operator="equal">
      <formula>0</formula>
    </cfRule>
  </conditionalFormatting>
  <conditionalFormatting sqref="F14">
    <cfRule type="cellIs" dxfId="232" priority="21" operator="equal">
      <formula>0</formula>
    </cfRule>
  </conditionalFormatting>
  <conditionalFormatting sqref="F33:F34">
    <cfRule type="cellIs" dxfId="231" priority="19" operator="equal">
      <formula>0</formula>
    </cfRule>
  </conditionalFormatting>
  <conditionalFormatting sqref="F11">
    <cfRule type="cellIs" dxfId="230" priority="15" operator="equal">
      <formula>0</formula>
    </cfRule>
  </conditionalFormatting>
  <conditionalFormatting sqref="F19:F21">
    <cfRule type="cellIs" dxfId="229" priority="8" operator="equal">
      <formula>0</formula>
    </cfRule>
  </conditionalFormatting>
  <conditionalFormatting sqref="F24:F25 F27:F28">
    <cfRule type="cellIs" dxfId="228" priority="2" operator="equal">
      <formula>0</formula>
    </cfRule>
  </conditionalFormatting>
  <conditionalFormatting sqref="F23">
    <cfRule type="cellIs" dxfId="227" priority="3" operator="equal">
      <formula>0</formula>
    </cfRule>
  </conditionalFormatting>
  <conditionalFormatting sqref="F26">
    <cfRule type="cellIs" dxfId="226"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3BF87-7FB5-489A-9545-546A75BF588C}">
  <sheetPr codeName="List14">
    <tabColor theme="0" tint="-0.249977111117893"/>
  </sheetPr>
  <dimension ref="A1:F21"/>
  <sheetViews>
    <sheetView showZeros="0" view="pageBreakPreview" zoomScaleNormal="100" zoomScaleSheetLayoutView="100" workbookViewId="0">
      <selection activeCell="L27" sqref="L27"/>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5.75" customHeight="1">
      <c r="A1" s="998" t="s">
        <v>8</v>
      </c>
      <c r="B1" s="998" t="s">
        <v>9</v>
      </c>
      <c r="C1" s="998" t="s">
        <v>10</v>
      </c>
      <c r="D1" s="999" t="s">
        <v>11</v>
      </c>
      <c r="E1" s="999" t="s">
        <v>12</v>
      </c>
      <c r="F1" s="999" t="s">
        <v>16</v>
      </c>
    </row>
    <row r="2" spans="1:6" ht="15.75" customHeight="1"/>
    <row r="3" spans="1:6" s="1015" customFormat="1" ht="16.5">
      <c r="A3" s="1100" t="s">
        <v>537</v>
      </c>
      <c r="B3" s="1100" t="s">
        <v>463</v>
      </c>
      <c r="C3" s="1101"/>
      <c r="D3" s="1102"/>
      <c r="E3" s="1102"/>
      <c r="F3" s="1102"/>
    </row>
    <row r="4" spans="1:6" s="227" customFormat="1" ht="16.5">
      <c r="A4" s="238"/>
      <c r="B4" s="238"/>
      <c r="C4" s="238"/>
      <c r="D4" s="1104"/>
      <c r="E4" s="1104"/>
      <c r="F4" s="1104"/>
    </row>
    <row r="5" spans="1:6" s="227" customFormat="1" ht="55.5" customHeight="1">
      <c r="A5" s="237" t="s">
        <v>538</v>
      </c>
      <c r="B5" s="1109" t="s">
        <v>468</v>
      </c>
      <c r="C5" s="226"/>
      <c r="D5" s="2"/>
      <c r="E5" s="14"/>
      <c r="F5" s="6"/>
    </row>
    <row r="6" spans="1:6" s="227" customFormat="1" ht="16.5">
      <c r="A6" s="238"/>
      <c r="B6" s="1009" t="s">
        <v>479</v>
      </c>
      <c r="C6" s="226" t="s">
        <v>15</v>
      </c>
      <c r="D6" s="2">
        <v>19</v>
      </c>
      <c r="E6" s="30"/>
      <c r="F6" s="6">
        <f>ROUND(D6*E6,2)</f>
        <v>0</v>
      </c>
    </row>
    <row r="7" spans="1:6" s="227" customFormat="1" ht="16.5">
      <c r="A7" s="238"/>
      <c r="B7" s="1009" t="s">
        <v>480</v>
      </c>
      <c r="C7" s="226" t="s">
        <v>15</v>
      </c>
      <c r="D7" s="2">
        <v>22</v>
      </c>
      <c r="E7" s="30"/>
      <c r="F7" s="6">
        <f>ROUND(D7*E7,2)</f>
        <v>0</v>
      </c>
    </row>
    <row r="8" spans="1:6" s="227" customFormat="1" ht="16.5">
      <c r="A8" s="238"/>
      <c r="B8" s="1009" t="s">
        <v>481</v>
      </c>
      <c r="C8" s="226" t="s">
        <v>15</v>
      </c>
      <c r="D8" s="2">
        <v>9</v>
      </c>
      <c r="E8" s="30"/>
      <c r="F8" s="6">
        <f>ROUND(D8*E8,2)</f>
        <v>0</v>
      </c>
    </row>
    <row r="9" spans="1:6" s="227" customFormat="1" ht="16.5">
      <c r="A9" s="238"/>
      <c r="B9" s="1003" t="s">
        <v>482</v>
      </c>
      <c r="C9" s="1004" t="s">
        <v>15</v>
      </c>
      <c r="D9" s="4">
        <v>5</v>
      </c>
      <c r="E9" s="28"/>
      <c r="F9" s="8">
        <f>ROUND(D9*E9,2)</f>
        <v>0</v>
      </c>
    </row>
    <row r="10" spans="1:6" s="227" customFormat="1" ht="16.5">
      <c r="A10" s="238"/>
      <c r="B10" s="1009"/>
      <c r="C10" s="226"/>
      <c r="D10" s="2"/>
      <c r="E10" s="30"/>
      <c r="F10" s="6"/>
    </row>
    <row r="11" spans="1:6" s="227" customFormat="1" ht="42.75" customHeight="1">
      <c r="A11" s="237" t="s">
        <v>539</v>
      </c>
      <c r="B11" s="1009" t="s">
        <v>477</v>
      </c>
      <c r="C11" s="226"/>
      <c r="D11" s="2"/>
      <c r="E11" s="30"/>
      <c r="F11" s="6"/>
    </row>
    <row r="12" spans="1:6" s="227" customFormat="1" ht="16.5">
      <c r="A12" s="238"/>
      <c r="B12" s="1003" t="s">
        <v>471</v>
      </c>
      <c r="C12" s="1004" t="s">
        <v>13</v>
      </c>
      <c r="D12" s="4">
        <v>2</v>
      </c>
      <c r="E12" s="28"/>
      <c r="F12" s="8">
        <f>ROUND(D12*E12,2)</f>
        <v>0</v>
      </c>
    </row>
    <row r="13" spans="1:6" s="227" customFormat="1" ht="16.5">
      <c r="A13" s="238"/>
      <c r="B13" s="1009"/>
      <c r="C13" s="226"/>
      <c r="D13" s="2"/>
      <c r="E13" s="30"/>
      <c r="F13" s="6"/>
    </row>
    <row r="14" spans="1:6" s="227" customFormat="1" ht="42.75" customHeight="1">
      <c r="A14" s="237" t="s">
        <v>540</v>
      </c>
      <c r="B14" s="1009" t="s">
        <v>476</v>
      </c>
      <c r="C14" s="226"/>
      <c r="D14" s="2"/>
      <c r="E14" s="30"/>
      <c r="F14" s="6"/>
    </row>
    <row r="15" spans="1:6" s="227" customFormat="1" ht="16.5">
      <c r="A15" s="238"/>
      <c r="B15" s="1003" t="s">
        <v>471</v>
      </c>
      <c r="C15" s="1004" t="s">
        <v>13</v>
      </c>
      <c r="D15" s="4">
        <v>2</v>
      </c>
      <c r="E15" s="28"/>
      <c r="F15" s="8">
        <f>ROUND(D15*E15,2)</f>
        <v>0</v>
      </c>
    </row>
    <row r="16" spans="1:6" s="227" customFormat="1" ht="16.5">
      <c r="A16" s="238"/>
      <c r="B16" s="1009"/>
      <c r="C16" s="226"/>
      <c r="D16" s="2"/>
      <c r="E16" s="30"/>
      <c r="F16" s="6"/>
    </row>
    <row r="17" spans="1:6" s="227" customFormat="1" ht="69.75" customHeight="1">
      <c r="A17" s="237" t="s">
        <v>541</v>
      </c>
      <c r="B17" s="1003" t="s">
        <v>478</v>
      </c>
      <c r="C17" s="1004" t="s">
        <v>13</v>
      </c>
      <c r="D17" s="4">
        <v>2</v>
      </c>
      <c r="E17" s="28"/>
      <c r="F17" s="8">
        <f>ROUND(D17*E17,2)</f>
        <v>0</v>
      </c>
    </row>
    <row r="18" spans="1:6" s="227" customFormat="1" ht="16.5">
      <c r="A18" s="237"/>
      <c r="B18" s="1009"/>
      <c r="C18" s="226"/>
      <c r="D18" s="2"/>
      <c r="E18" s="14"/>
      <c r="F18" s="6"/>
    </row>
    <row r="19" spans="1:6" s="227" customFormat="1" ht="17.25" customHeight="1">
      <c r="A19" s="237" t="s">
        <v>542</v>
      </c>
      <c r="B19" s="1003" t="s">
        <v>181</v>
      </c>
      <c r="C19" s="1004" t="s">
        <v>114</v>
      </c>
      <c r="D19" s="23">
        <v>0.1</v>
      </c>
      <c r="E19" s="1">
        <f>SUM(F6:F17)</f>
        <v>0</v>
      </c>
      <c r="F19" s="1">
        <f>ROUND(D19*E19,2)</f>
        <v>0</v>
      </c>
    </row>
    <row r="20" spans="1:6" s="227" customFormat="1" ht="16.5">
      <c r="A20" s="237"/>
      <c r="B20" s="1009"/>
      <c r="C20" s="226"/>
      <c r="D20" s="2"/>
      <c r="E20" s="14"/>
      <c r="F20" s="6"/>
    </row>
    <row r="21" spans="1:6" s="1015" customFormat="1" ht="16.5">
      <c r="A21" s="1013"/>
      <c r="B21" s="1014" t="s">
        <v>475</v>
      </c>
      <c r="C21" s="1014"/>
      <c r="D21" s="7"/>
      <c r="E21" s="7"/>
      <c r="F21" s="7">
        <f>SUM(F6:F20)</f>
        <v>0</v>
      </c>
    </row>
  </sheetData>
  <sheetProtection algorithmName="SHA-512" hashValue="3JNM3vYwq57TwaBsBGuLHTGtl5wVfQCa6b/9tPM0N4rCHedbK37SAj9eMBPG8uuWQc8iiGLqDfHoqdCFwLi+XA==" saltValue="FsPNSkxm3o3QC5lPiE+fjA==" spinCount="100000" sheet="1" objects="1" scenarios="1"/>
  <conditionalFormatting sqref="F3:F4 F21">
    <cfRule type="cellIs" dxfId="225" priority="32" operator="equal">
      <formula>0</formula>
    </cfRule>
  </conditionalFormatting>
  <conditionalFormatting sqref="F21">
    <cfRule type="cellIs" dxfId="224" priority="31" operator="equal">
      <formula>0</formula>
    </cfRule>
  </conditionalFormatting>
  <conditionalFormatting sqref="F21">
    <cfRule type="cellIs" dxfId="223" priority="29" operator="equal">
      <formula>0</formula>
    </cfRule>
    <cfRule type="cellIs" dxfId="222" priority="30" operator="equal">
      <formula>0</formula>
    </cfRule>
  </conditionalFormatting>
  <conditionalFormatting sqref="F21">
    <cfRule type="cellIs" dxfId="221" priority="28" operator="equal">
      <formula>0</formula>
    </cfRule>
  </conditionalFormatting>
  <conditionalFormatting sqref="F21">
    <cfRule type="cellIs" dxfId="220" priority="26" operator="equal">
      <formula>0</formula>
    </cfRule>
    <cfRule type="cellIs" dxfId="219" priority="27" operator="equal">
      <formula>0</formula>
    </cfRule>
  </conditionalFormatting>
  <conditionalFormatting sqref="F1">
    <cfRule type="cellIs" dxfId="218" priority="25" operator="equal">
      <formula>0</formula>
    </cfRule>
  </conditionalFormatting>
  <conditionalFormatting sqref="F20">
    <cfRule type="cellIs" dxfId="217" priority="21" operator="equal">
      <formula>0</formula>
    </cfRule>
  </conditionalFormatting>
  <conditionalFormatting sqref="F5">
    <cfRule type="cellIs" dxfId="216" priority="20" operator="equal">
      <formula>0</formula>
    </cfRule>
  </conditionalFormatting>
  <conditionalFormatting sqref="F6:F10">
    <cfRule type="cellIs" dxfId="215" priority="19" operator="equal">
      <formula>0</formula>
    </cfRule>
  </conditionalFormatting>
  <conditionalFormatting sqref="F14">
    <cfRule type="cellIs" dxfId="214" priority="16" operator="equal">
      <formula>0</formula>
    </cfRule>
  </conditionalFormatting>
  <conditionalFormatting sqref="F15:F16">
    <cfRule type="cellIs" dxfId="213" priority="15" operator="equal">
      <formula>0</formula>
    </cfRule>
  </conditionalFormatting>
  <conditionalFormatting sqref="F17:F18">
    <cfRule type="cellIs" dxfId="212" priority="5" operator="equal">
      <formula>0</formula>
    </cfRule>
  </conditionalFormatting>
  <conditionalFormatting sqref="F11">
    <cfRule type="cellIs" dxfId="211" priority="3" operator="equal">
      <formula>0</formula>
    </cfRule>
  </conditionalFormatting>
  <conditionalFormatting sqref="F12:F13">
    <cfRule type="cellIs" dxfId="210" priority="2" operator="equal">
      <formula>0</formula>
    </cfRule>
  </conditionalFormatting>
  <conditionalFormatting sqref="F19">
    <cfRule type="cellIs" dxfId="20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1">
    <tabColor theme="3" tint="0.59999389629810485"/>
  </sheetPr>
  <dimension ref="A1:F43"/>
  <sheetViews>
    <sheetView showZeros="0" view="pageBreakPreview" zoomScaleNormal="130" zoomScaleSheetLayoutView="100" workbookViewId="0">
      <selection activeCell="L19" sqref="L19"/>
    </sheetView>
  </sheetViews>
  <sheetFormatPr defaultColWidth="9.140625" defaultRowHeight="15"/>
  <cols>
    <col min="1" max="1" width="6.5703125" style="110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c r="A2" s="1099"/>
    </row>
    <row r="3" spans="1:6" s="227" customFormat="1" ht="16.5">
      <c r="A3" s="1000" t="s">
        <v>24</v>
      </c>
      <c r="B3" s="1000" t="s">
        <v>28</v>
      </c>
      <c r="C3" s="1001"/>
      <c r="D3" s="1002"/>
      <c r="E3" s="1002"/>
      <c r="F3" s="1002"/>
    </row>
    <row r="4" spans="1:6" s="227" customFormat="1" ht="16.5">
      <c r="A4" s="1103"/>
      <c r="B4" s="238"/>
      <c r="C4" s="238"/>
      <c r="D4" s="1104"/>
      <c r="E4" s="1104"/>
      <c r="F4" s="1104"/>
    </row>
    <row r="5" spans="1:6" s="227" customFormat="1" ht="93.75" customHeight="1">
      <c r="A5" s="237" t="s">
        <v>61</v>
      </c>
      <c r="B5" s="1009" t="s">
        <v>576</v>
      </c>
      <c r="C5" s="226"/>
      <c r="D5" s="2"/>
      <c r="E5" s="3"/>
      <c r="F5" s="6"/>
    </row>
    <row r="6" spans="1:6" s="227" customFormat="1" ht="44.25" customHeight="1">
      <c r="A6" s="237"/>
      <c r="B6" s="1003" t="s">
        <v>163</v>
      </c>
      <c r="C6" s="1004" t="s">
        <v>20</v>
      </c>
      <c r="D6" s="4">
        <v>1405</v>
      </c>
      <c r="E6" s="53"/>
      <c r="F6" s="8">
        <f>ROUND(D6*E6,2)</f>
        <v>0</v>
      </c>
    </row>
    <row r="7" spans="1:6" s="1008" customFormat="1" ht="16.5">
      <c r="A7" s="1005"/>
      <c r="B7" s="1006"/>
      <c r="C7" s="1007"/>
      <c r="D7" s="11"/>
      <c r="E7" s="212"/>
      <c r="F7" s="13"/>
    </row>
    <row r="8" spans="1:6" s="227" customFormat="1" ht="46.5" customHeight="1">
      <c r="A8" s="237" t="s">
        <v>131</v>
      </c>
      <c r="B8" s="1003" t="s">
        <v>164</v>
      </c>
      <c r="C8" s="1004" t="s">
        <v>15</v>
      </c>
      <c r="D8" s="4">
        <v>64.7</v>
      </c>
      <c r="E8" s="53"/>
      <c r="F8" s="8">
        <f>ROUND(D8*E8,2)</f>
        <v>0</v>
      </c>
    </row>
    <row r="9" spans="1:6" s="1008" customFormat="1" ht="16.5">
      <c r="A9" s="1005"/>
      <c r="B9" s="1005"/>
      <c r="C9" s="1007"/>
      <c r="D9" s="11"/>
      <c r="E9" s="212"/>
      <c r="F9" s="17"/>
    </row>
    <row r="10" spans="1:6" s="227" customFormat="1" ht="48.75" customHeight="1">
      <c r="A10" s="237" t="s">
        <v>120</v>
      </c>
      <c r="B10" s="1003" t="s">
        <v>166</v>
      </c>
      <c r="C10" s="1004" t="s">
        <v>15</v>
      </c>
      <c r="D10" s="4">
        <v>54</v>
      </c>
      <c r="E10" s="53"/>
      <c r="F10" s="8">
        <f>ROUND(D10*E10,2)</f>
        <v>0</v>
      </c>
    </row>
    <row r="11" spans="1:6" s="1008" customFormat="1" ht="16.5">
      <c r="A11" s="1005"/>
      <c r="B11" s="1006"/>
      <c r="C11" s="1007"/>
      <c r="D11" s="11"/>
      <c r="E11" s="25"/>
      <c r="F11" s="13"/>
    </row>
    <row r="12" spans="1:6" s="227" customFormat="1" ht="38.25">
      <c r="A12" s="237" t="s">
        <v>121</v>
      </c>
      <c r="B12" s="1003" t="s">
        <v>577</v>
      </c>
      <c r="C12" s="1004" t="s">
        <v>13</v>
      </c>
      <c r="D12" s="4">
        <v>7</v>
      </c>
      <c r="E12" s="53"/>
      <c r="F12" s="8">
        <f>ROUND(D12*E12,2)</f>
        <v>0</v>
      </c>
    </row>
    <row r="13" spans="1:6" s="1008" customFormat="1" ht="16.5">
      <c r="A13" s="1005"/>
      <c r="B13" s="1006"/>
      <c r="C13" s="1007"/>
      <c r="D13" s="11"/>
      <c r="E13" s="212"/>
      <c r="F13" s="17"/>
    </row>
    <row r="14" spans="1:6" s="227" customFormat="1" ht="43.5" customHeight="1">
      <c r="A14" s="237" t="s">
        <v>122</v>
      </c>
      <c r="B14" s="1003" t="s">
        <v>165</v>
      </c>
      <c r="C14" s="1004" t="s">
        <v>15</v>
      </c>
      <c r="D14" s="4">
        <v>389</v>
      </c>
      <c r="E14" s="53"/>
      <c r="F14" s="8">
        <f>ROUND(D14*E14,2)</f>
        <v>0</v>
      </c>
    </row>
    <row r="15" spans="1:6" s="1008" customFormat="1" ht="16.5">
      <c r="A15" s="1005"/>
      <c r="B15" s="1005"/>
      <c r="C15" s="1007"/>
      <c r="D15" s="11"/>
      <c r="E15" s="212"/>
      <c r="F15" s="17"/>
    </row>
    <row r="16" spans="1:6" s="227" customFormat="1" ht="41.25" customHeight="1">
      <c r="A16" s="237" t="s">
        <v>123</v>
      </c>
      <c r="B16" s="1003" t="s">
        <v>167</v>
      </c>
      <c r="C16" s="1004" t="s">
        <v>15</v>
      </c>
      <c r="D16" s="4">
        <v>138</v>
      </c>
      <c r="E16" s="53"/>
      <c r="F16" s="8">
        <f>ROUND(D16*E16,2)</f>
        <v>0</v>
      </c>
    </row>
    <row r="17" spans="1:6" s="227" customFormat="1" ht="16.5">
      <c r="A17" s="237"/>
      <c r="B17" s="1009"/>
      <c r="C17" s="226"/>
      <c r="D17" s="2"/>
      <c r="E17" s="29"/>
      <c r="F17" s="6"/>
    </row>
    <row r="18" spans="1:6" s="227" customFormat="1" ht="38.25">
      <c r="A18" s="237" t="s">
        <v>132</v>
      </c>
      <c r="B18" s="1003" t="s">
        <v>168</v>
      </c>
      <c r="C18" s="1004" t="s">
        <v>15</v>
      </c>
      <c r="D18" s="4">
        <v>138</v>
      </c>
      <c r="E18" s="53"/>
      <c r="F18" s="8">
        <f>ROUND(D18*E18,2)</f>
        <v>0</v>
      </c>
    </row>
    <row r="19" spans="1:6" s="1008" customFormat="1" ht="16.5">
      <c r="A19" s="1005"/>
      <c r="B19" s="1006"/>
      <c r="C19" s="1007"/>
      <c r="D19" s="11"/>
      <c r="E19" s="212"/>
      <c r="F19" s="17"/>
    </row>
    <row r="20" spans="1:6" s="227" customFormat="1" ht="70.5" customHeight="1">
      <c r="A20" s="237" t="s">
        <v>133</v>
      </c>
      <c r="B20" s="1003" t="s">
        <v>410</v>
      </c>
      <c r="C20" s="1004" t="s">
        <v>15</v>
      </c>
      <c r="D20" s="4">
        <v>37.5</v>
      </c>
      <c r="E20" s="53"/>
      <c r="F20" s="8">
        <f>ROUND(D20*E20,2)</f>
        <v>0</v>
      </c>
    </row>
    <row r="21" spans="1:6" s="1008" customFormat="1" ht="16.5">
      <c r="A21" s="1005"/>
      <c r="B21" s="1006"/>
      <c r="C21" s="1007"/>
      <c r="D21" s="11"/>
      <c r="E21" s="25"/>
      <c r="F21" s="13"/>
    </row>
    <row r="22" spans="1:6" s="227" customFormat="1" ht="42.75" customHeight="1">
      <c r="A22" s="237" t="s">
        <v>134</v>
      </c>
      <c r="B22" s="1003" t="s">
        <v>412</v>
      </c>
      <c r="C22" s="1004" t="s">
        <v>13</v>
      </c>
      <c r="D22" s="4">
        <v>5</v>
      </c>
      <c r="E22" s="53"/>
      <c r="F22" s="8">
        <f>ROUND(D22*E22,2)</f>
        <v>0</v>
      </c>
    </row>
    <row r="23" spans="1:6" s="227" customFormat="1" ht="16.5">
      <c r="A23" s="237"/>
      <c r="B23" s="1009"/>
      <c r="C23" s="226"/>
      <c r="D23" s="2"/>
      <c r="E23" s="29"/>
      <c r="F23" s="6"/>
    </row>
    <row r="24" spans="1:6" s="227" customFormat="1" ht="46.5" customHeight="1">
      <c r="A24" s="237" t="s">
        <v>135</v>
      </c>
      <c r="B24" s="1003" t="s">
        <v>578</v>
      </c>
      <c r="C24" s="1004" t="s">
        <v>13</v>
      </c>
      <c r="D24" s="4">
        <v>2</v>
      </c>
      <c r="E24" s="53"/>
      <c r="F24" s="8">
        <f>ROUND(D24*E24,2)</f>
        <v>0</v>
      </c>
    </row>
    <row r="25" spans="1:6" s="227" customFormat="1" ht="16.5">
      <c r="A25" s="237"/>
      <c r="B25" s="1009"/>
      <c r="C25" s="226"/>
      <c r="D25" s="2"/>
      <c r="E25" s="29"/>
      <c r="F25" s="6"/>
    </row>
    <row r="26" spans="1:6" s="227" customFormat="1" ht="43.5" customHeight="1">
      <c r="A26" s="237" t="s">
        <v>124</v>
      </c>
      <c r="B26" s="1003" t="s">
        <v>600</v>
      </c>
      <c r="C26" s="1004" t="s">
        <v>15</v>
      </c>
      <c r="D26" s="4">
        <v>130</v>
      </c>
      <c r="E26" s="53"/>
      <c r="F26" s="8">
        <f>ROUND(D26*E26,2)</f>
        <v>0</v>
      </c>
    </row>
    <row r="27" spans="1:6" s="227" customFormat="1" ht="16.5">
      <c r="A27" s="237"/>
      <c r="B27" s="1009"/>
      <c r="C27" s="226"/>
      <c r="D27" s="2"/>
      <c r="E27" s="29"/>
      <c r="F27" s="6"/>
    </row>
    <row r="28" spans="1:6" s="227" customFormat="1" ht="52.5" customHeight="1">
      <c r="A28" s="237" t="s">
        <v>510</v>
      </c>
      <c r="B28" s="1003" t="s">
        <v>172</v>
      </c>
      <c r="C28" s="1004" t="s">
        <v>15</v>
      </c>
      <c r="D28" s="4">
        <v>138</v>
      </c>
      <c r="E28" s="53"/>
      <c r="F28" s="8">
        <f>ROUND(D28*E28,2)</f>
        <v>0</v>
      </c>
    </row>
    <row r="29" spans="1:6" s="1008" customFormat="1" ht="16.5">
      <c r="A29" s="1005"/>
      <c r="B29" s="1006"/>
      <c r="C29" s="1007"/>
      <c r="D29" s="11"/>
      <c r="E29" s="212"/>
      <c r="F29" s="17"/>
    </row>
    <row r="30" spans="1:6" s="227" customFormat="1" ht="56.25" customHeight="1">
      <c r="A30" s="237" t="s">
        <v>511</v>
      </c>
      <c r="B30" s="1003" t="s">
        <v>171</v>
      </c>
      <c r="C30" s="1004" t="s">
        <v>15</v>
      </c>
      <c r="D30" s="4">
        <v>32</v>
      </c>
      <c r="E30" s="53"/>
      <c r="F30" s="8">
        <f>ROUND(D30*E30,2)</f>
        <v>0</v>
      </c>
    </row>
    <row r="31" spans="1:6" s="1123" customFormat="1" ht="14.25" customHeight="1">
      <c r="A31" s="1005"/>
      <c r="B31" s="1105"/>
      <c r="C31" s="1007"/>
      <c r="D31" s="18"/>
      <c r="E31" s="222"/>
      <c r="F31" s="19"/>
    </row>
    <row r="32" spans="1:6" s="1120" customFormat="1" ht="63.75">
      <c r="A32" s="237" t="s">
        <v>2402</v>
      </c>
      <c r="B32" s="1003" t="s">
        <v>206</v>
      </c>
      <c r="C32" s="1004" t="s">
        <v>15</v>
      </c>
      <c r="D32" s="4">
        <v>50.5</v>
      </c>
      <c r="E32" s="53"/>
      <c r="F32" s="8">
        <f>ROUND(D32*E32,2)</f>
        <v>0</v>
      </c>
    </row>
    <row r="33" spans="1:6" s="1123" customFormat="1" ht="12.75">
      <c r="A33" s="1005"/>
      <c r="B33" s="1006"/>
      <c r="C33" s="1007"/>
      <c r="D33" s="11"/>
      <c r="E33" s="25"/>
      <c r="F33" s="13"/>
    </row>
    <row r="34" spans="1:6" s="1120" customFormat="1" ht="66.75" customHeight="1">
      <c r="A34" s="237" t="s">
        <v>2403</v>
      </c>
      <c r="B34" s="1003" t="s">
        <v>346</v>
      </c>
      <c r="C34" s="1004" t="s">
        <v>15</v>
      </c>
      <c r="D34" s="4">
        <v>51</v>
      </c>
      <c r="E34" s="53"/>
      <c r="F34" s="8">
        <f>ROUND(D34*E34,2)</f>
        <v>0</v>
      </c>
    </row>
    <row r="35" spans="1:6" s="1123" customFormat="1" ht="15" customHeight="1">
      <c r="A35" s="1005"/>
      <c r="B35" s="1105"/>
      <c r="C35" s="1007"/>
      <c r="D35" s="11"/>
      <c r="E35" s="212"/>
      <c r="F35" s="13"/>
    </row>
    <row r="36" spans="1:6" s="227" customFormat="1" ht="60" customHeight="1">
      <c r="A36" s="237" t="s">
        <v>2404</v>
      </c>
      <c r="B36" s="1003" t="s">
        <v>411</v>
      </c>
      <c r="C36" s="1004" t="s">
        <v>15</v>
      </c>
      <c r="D36" s="4">
        <v>10.7</v>
      </c>
      <c r="E36" s="53"/>
      <c r="F36" s="8">
        <f>ROUND(D36*E36,2)</f>
        <v>0</v>
      </c>
    </row>
    <row r="37" spans="1:6" s="227" customFormat="1" ht="16.5">
      <c r="A37" s="237"/>
      <c r="B37" s="1009"/>
      <c r="C37" s="226"/>
      <c r="D37" s="2"/>
      <c r="E37" s="3"/>
      <c r="F37" s="6"/>
    </row>
    <row r="38" spans="1:6" s="227" customFormat="1" ht="16.5">
      <c r="A38" s="237" t="s">
        <v>2405</v>
      </c>
      <c r="B38" s="1003" t="s">
        <v>181</v>
      </c>
      <c r="C38" s="1004" t="s">
        <v>114</v>
      </c>
      <c r="D38" s="24">
        <v>0.1</v>
      </c>
      <c r="E38" s="10">
        <f>SUM(F6:F36)</f>
        <v>0</v>
      </c>
      <c r="F38" s="10">
        <f>ROUND(D38*E38,2)</f>
        <v>0</v>
      </c>
    </row>
    <row r="39" spans="1:6" s="227" customFormat="1" ht="16.5">
      <c r="A39" s="237"/>
      <c r="B39" s="1003"/>
      <c r="C39" s="1004"/>
      <c r="D39" s="27"/>
      <c r="E39" s="10"/>
      <c r="F39" s="10"/>
    </row>
    <row r="40" spans="1:6" s="1015" customFormat="1" ht="16.5">
      <c r="A40" s="1013"/>
      <c r="B40" s="1014" t="s">
        <v>125</v>
      </c>
      <c r="C40" s="1014"/>
      <c r="D40" s="7"/>
      <c r="E40" s="7"/>
      <c r="F40" s="7">
        <f>SUM(F6:F38)</f>
        <v>0</v>
      </c>
    </row>
    <row r="41" spans="1:6" s="418" customFormat="1">
      <c r="A41" s="1099"/>
    </row>
    <row r="42" spans="1:6" s="418" customFormat="1">
      <c r="A42" s="1099"/>
    </row>
    <row r="43" spans="1:6" s="418" customFormat="1">
      <c r="A43" s="1099"/>
    </row>
  </sheetData>
  <sheetProtection algorithmName="SHA-512" hashValue="VzkmE3R3MWhd8JqkD2BrIVOgGVkwoKLe4zxCBWoda21yhaxJHTk+qtEhYwfAQJADF5kaKQglE8oMVDVhGZeXKw==" saltValue="5QGUxdZt3kagY6xY8woVUA==" spinCount="100000" sheet="1" objects="1" scenarios="1"/>
  <conditionalFormatting sqref="F3:F4 F7 F40">
    <cfRule type="cellIs" dxfId="208" priority="153" operator="equal">
      <formula>0</formula>
    </cfRule>
  </conditionalFormatting>
  <conditionalFormatting sqref="F40">
    <cfRule type="cellIs" dxfId="207" priority="151" operator="equal">
      <formula>0</formula>
    </cfRule>
  </conditionalFormatting>
  <conditionalFormatting sqref="F40">
    <cfRule type="cellIs" dxfId="206" priority="149" operator="equal">
      <formula>0</formula>
    </cfRule>
    <cfRule type="cellIs" dxfId="205" priority="150" operator="equal">
      <formula>0</formula>
    </cfRule>
  </conditionalFormatting>
  <conditionalFormatting sqref="F40">
    <cfRule type="cellIs" dxfId="204" priority="148" operator="equal">
      <formula>0</formula>
    </cfRule>
  </conditionalFormatting>
  <conditionalFormatting sqref="F40">
    <cfRule type="cellIs" dxfId="203" priority="146" operator="equal">
      <formula>0</formula>
    </cfRule>
    <cfRule type="cellIs" dxfId="202" priority="147" operator="equal">
      <formula>0</formula>
    </cfRule>
  </conditionalFormatting>
  <conditionalFormatting sqref="F1">
    <cfRule type="cellIs" dxfId="201" priority="84" operator="equal">
      <formula>0</formula>
    </cfRule>
  </conditionalFormatting>
  <conditionalFormatting sqref="F31">
    <cfRule type="cellIs" dxfId="200" priority="67" operator="equal">
      <formula>0</formula>
    </cfRule>
  </conditionalFormatting>
  <conditionalFormatting sqref="F13">
    <cfRule type="cellIs" dxfId="199" priority="64" operator="equal">
      <formula>0</formula>
    </cfRule>
  </conditionalFormatting>
  <conditionalFormatting sqref="F19">
    <cfRule type="cellIs" dxfId="198" priority="63" operator="equal">
      <formula>0</formula>
    </cfRule>
  </conditionalFormatting>
  <conditionalFormatting sqref="F29">
    <cfRule type="cellIs" dxfId="197" priority="62" operator="equal">
      <formula>0</formula>
    </cfRule>
  </conditionalFormatting>
  <conditionalFormatting sqref="F9">
    <cfRule type="cellIs" dxfId="196" priority="61" operator="equal">
      <formula>0</formula>
    </cfRule>
  </conditionalFormatting>
  <conditionalFormatting sqref="F15">
    <cfRule type="cellIs" dxfId="195" priority="60" operator="equal">
      <formula>0</formula>
    </cfRule>
  </conditionalFormatting>
  <conditionalFormatting sqref="F35">
    <cfRule type="cellIs" dxfId="194" priority="45" operator="equal">
      <formula>0</formula>
    </cfRule>
  </conditionalFormatting>
  <conditionalFormatting sqref="F5">
    <cfRule type="cellIs" dxfId="193" priority="24" operator="equal">
      <formula>0</formula>
    </cfRule>
  </conditionalFormatting>
  <conditionalFormatting sqref="F6">
    <cfRule type="cellIs" dxfId="192" priority="23" operator="equal">
      <formula>0</formula>
    </cfRule>
  </conditionalFormatting>
  <conditionalFormatting sqref="F8">
    <cfRule type="cellIs" dxfId="191" priority="22" operator="equal">
      <formula>0</formula>
    </cfRule>
  </conditionalFormatting>
  <conditionalFormatting sqref="F12">
    <cfRule type="cellIs" dxfId="190" priority="13" operator="equal">
      <formula>0</formula>
    </cfRule>
  </conditionalFormatting>
  <conditionalFormatting sqref="F17">
    <cfRule type="cellIs" dxfId="189" priority="20" operator="equal">
      <formula>0</formula>
    </cfRule>
  </conditionalFormatting>
  <conditionalFormatting sqref="F10">
    <cfRule type="cellIs" dxfId="188" priority="14" operator="equal">
      <formula>0</formula>
    </cfRule>
  </conditionalFormatting>
  <conditionalFormatting sqref="F21">
    <cfRule type="cellIs" dxfId="187" priority="18" operator="equal">
      <formula>0</formula>
    </cfRule>
  </conditionalFormatting>
  <conditionalFormatting sqref="F11">
    <cfRule type="cellIs" dxfId="186" priority="15" operator="equal">
      <formula>0</formula>
    </cfRule>
  </conditionalFormatting>
  <conditionalFormatting sqref="F14">
    <cfRule type="cellIs" dxfId="185" priority="12" operator="equal">
      <formula>0</formula>
    </cfRule>
  </conditionalFormatting>
  <conditionalFormatting sqref="F16">
    <cfRule type="cellIs" dxfId="184" priority="11" operator="equal">
      <formula>0</formula>
    </cfRule>
  </conditionalFormatting>
  <conditionalFormatting sqref="F18">
    <cfRule type="cellIs" dxfId="183" priority="10" operator="equal">
      <formula>0</formula>
    </cfRule>
  </conditionalFormatting>
  <conditionalFormatting sqref="F20">
    <cfRule type="cellIs" dxfId="182" priority="9" operator="equal">
      <formula>0</formula>
    </cfRule>
  </conditionalFormatting>
  <conditionalFormatting sqref="F28">
    <cfRule type="cellIs" dxfId="181" priority="8" operator="equal">
      <formula>0</formula>
    </cfRule>
  </conditionalFormatting>
  <conditionalFormatting sqref="F30">
    <cfRule type="cellIs" dxfId="180" priority="7" operator="equal">
      <formula>0</formula>
    </cfRule>
  </conditionalFormatting>
  <conditionalFormatting sqref="F32:F33">
    <cfRule type="cellIs" dxfId="179" priority="6" operator="equal">
      <formula>0</formula>
    </cfRule>
  </conditionalFormatting>
  <conditionalFormatting sqref="F38:F39">
    <cfRule type="cellIs" dxfId="178" priority="5" operator="equal">
      <formula>0</formula>
    </cfRule>
  </conditionalFormatting>
  <conditionalFormatting sqref="F34">
    <cfRule type="cellIs" dxfId="177" priority="4" operator="equal">
      <formula>0</formula>
    </cfRule>
  </conditionalFormatting>
  <conditionalFormatting sqref="F36:F37">
    <cfRule type="cellIs" dxfId="176" priority="3" operator="equal">
      <formula>0</formula>
    </cfRule>
  </conditionalFormatting>
  <conditionalFormatting sqref="F22:F25">
    <cfRule type="cellIs" dxfId="175" priority="2" operator="equal">
      <formula>0</formula>
    </cfRule>
  </conditionalFormatting>
  <conditionalFormatting sqref="F26:F27">
    <cfRule type="cellIs" dxfId="17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tabColor theme="3" tint="0.59999389629810485"/>
  </sheetPr>
  <dimension ref="A1:F31"/>
  <sheetViews>
    <sheetView showZeros="0" view="pageBreakPreview" zoomScaleNormal="120" zoomScaleSheetLayoutView="100" workbookViewId="0">
      <selection activeCell="O21" sqref="O21"/>
    </sheetView>
  </sheetViews>
  <sheetFormatPr defaultColWidth="9.140625" defaultRowHeight="15"/>
  <cols>
    <col min="1" max="1" width="6.5703125" style="101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row r="3" spans="1:6" s="227" customFormat="1" ht="16.5">
      <c r="A3" s="1000" t="s">
        <v>32</v>
      </c>
      <c r="B3" s="1000" t="s">
        <v>91</v>
      </c>
      <c r="C3" s="1001"/>
      <c r="D3" s="1002"/>
      <c r="E3" s="1002"/>
      <c r="F3" s="1002"/>
    </row>
    <row r="4" spans="1:6" s="227" customFormat="1" ht="16.5">
      <c r="A4" s="1121"/>
      <c r="B4" s="1122"/>
      <c r="C4" s="226"/>
      <c r="D4" s="20"/>
      <c r="E4" s="21"/>
      <c r="F4" s="22"/>
    </row>
    <row r="5" spans="1:6" s="1120" customFormat="1" ht="51.75" customHeight="1">
      <c r="A5" s="237" t="s">
        <v>60</v>
      </c>
      <c r="B5" s="1003" t="s">
        <v>169</v>
      </c>
      <c r="C5" s="1004" t="s">
        <v>13</v>
      </c>
      <c r="D5" s="4">
        <v>8</v>
      </c>
      <c r="E5" s="28"/>
      <c r="F5" s="8">
        <f>ROUND(D5*E5,2)</f>
        <v>0</v>
      </c>
    </row>
    <row r="6" spans="1:6" s="1123" customFormat="1" ht="12.75">
      <c r="A6" s="1005"/>
      <c r="B6" s="1006"/>
      <c r="C6" s="1007"/>
      <c r="D6" s="11"/>
      <c r="E6" s="212"/>
      <c r="F6" s="13"/>
    </row>
    <row r="7" spans="1:6" s="1120" customFormat="1" ht="57" customHeight="1">
      <c r="A7" s="237" t="s">
        <v>209</v>
      </c>
      <c r="B7" s="1003" t="s">
        <v>2406</v>
      </c>
      <c r="C7" s="1004" t="s">
        <v>81</v>
      </c>
      <c r="D7" s="4">
        <v>1942</v>
      </c>
      <c r="E7" s="28"/>
      <c r="F7" s="8">
        <f>ROUND(D7*E7,2)</f>
        <v>0</v>
      </c>
    </row>
    <row r="8" spans="1:6" s="1008" customFormat="1" ht="14.25" customHeight="1">
      <c r="A8" s="1105"/>
      <c r="B8" s="1124"/>
      <c r="C8" s="1007"/>
      <c r="D8" s="33"/>
      <c r="E8" s="221"/>
      <c r="F8" s="36"/>
    </row>
    <row r="9" spans="1:6" s="1120" customFormat="1" ht="40.5" customHeight="1">
      <c r="A9" s="237" t="s">
        <v>210</v>
      </c>
      <c r="B9" s="1003" t="s">
        <v>219</v>
      </c>
      <c r="C9" s="1004" t="s">
        <v>13</v>
      </c>
      <c r="D9" s="4">
        <v>2</v>
      </c>
      <c r="E9" s="28"/>
      <c r="F9" s="8">
        <f>ROUND(D9*E9,2)</f>
        <v>0</v>
      </c>
    </row>
    <row r="10" spans="1:6" s="1123" customFormat="1" ht="12.75">
      <c r="A10" s="1005"/>
      <c r="B10" s="1006"/>
      <c r="C10" s="1007"/>
      <c r="D10" s="11"/>
      <c r="E10" s="212"/>
      <c r="F10" s="13"/>
    </row>
    <row r="11" spans="1:6" s="1120" customFormat="1" ht="28.5" customHeight="1">
      <c r="A11" s="237" t="s">
        <v>211</v>
      </c>
      <c r="B11" s="1003" t="s">
        <v>363</v>
      </c>
      <c r="C11" s="1004" t="s">
        <v>13</v>
      </c>
      <c r="D11" s="4">
        <v>1</v>
      </c>
      <c r="E11" s="28"/>
      <c r="F11" s="8">
        <f>ROUND(D11*E11,2)</f>
        <v>0</v>
      </c>
    </row>
    <row r="12" spans="1:6" s="1120" customFormat="1" ht="12.75">
      <c r="A12" s="237"/>
      <c r="B12" s="1009"/>
      <c r="C12" s="226"/>
      <c r="D12" s="2"/>
      <c r="E12" s="30"/>
      <c r="F12" s="6"/>
    </row>
    <row r="13" spans="1:6" s="1120" customFormat="1" ht="40.5" customHeight="1">
      <c r="A13" s="237" t="s">
        <v>512</v>
      </c>
      <c r="B13" s="1003" t="s">
        <v>362</v>
      </c>
      <c r="C13" s="1004" t="s">
        <v>13</v>
      </c>
      <c r="D13" s="4">
        <v>1</v>
      </c>
      <c r="E13" s="28"/>
      <c r="F13" s="8">
        <f>ROUND(D13*E13,2)</f>
        <v>0</v>
      </c>
    </row>
    <row r="14" spans="1:6" s="1123" customFormat="1" ht="12.75">
      <c r="A14" s="1005"/>
      <c r="B14" s="1006"/>
      <c r="C14" s="1007"/>
      <c r="D14" s="11"/>
      <c r="E14" s="212"/>
      <c r="F14" s="13"/>
    </row>
    <row r="15" spans="1:6" s="1120" customFormat="1" ht="39" customHeight="1">
      <c r="A15" s="237" t="s">
        <v>513</v>
      </c>
      <c r="B15" s="1003" t="s">
        <v>217</v>
      </c>
      <c r="C15" s="1004" t="s">
        <v>13</v>
      </c>
      <c r="D15" s="4">
        <v>4</v>
      </c>
      <c r="E15" s="28"/>
      <c r="F15" s="8">
        <f>ROUND(D15*E15,2)</f>
        <v>0</v>
      </c>
    </row>
    <row r="16" spans="1:6" s="1008" customFormat="1" ht="16.5">
      <c r="A16" s="1105"/>
      <c r="B16" s="1124"/>
      <c r="C16" s="1007"/>
      <c r="D16" s="33"/>
      <c r="E16" s="221"/>
      <c r="F16" s="36"/>
    </row>
    <row r="17" spans="1:6" s="1120" customFormat="1" ht="39" customHeight="1">
      <c r="A17" s="237" t="s">
        <v>514</v>
      </c>
      <c r="B17" s="1003" t="s">
        <v>218</v>
      </c>
      <c r="C17" s="1004" t="s">
        <v>13</v>
      </c>
      <c r="D17" s="4">
        <v>4</v>
      </c>
      <c r="E17" s="28"/>
      <c r="F17" s="8">
        <f>ROUND(D17*E17,2)</f>
        <v>0</v>
      </c>
    </row>
    <row r="18" spans="1:6" s="1123" customFormat="1" ht="12.75">
      <c r="A18" s="1005"/>
      <c r="B18" s="1006"/>
      <c r="C18" s="1007"/>
      <c r="D18" s="11"/>
      <c r="E18" s="212"/>
      <c r="F18" s="13"/>
    </row>
    <row r="19" spans="1:6" s="1120" customFormat="1" ht="38.25">
      <c r="A19" s="237" t="s">
        <v>515</v>
      </c>
      <c r="B19" s="1003" t="s">
        <v>364</v>
      </c>
      <c r="C19" s="1004" t="s">
        <v>13</v>
      </c>
      <c r="D19" s="4">
        <v>4</v>
      </c>
      <c r="E19" s="28"/>
      <c r="F19" s="8">
        <f>ROUND(D19*E19,2)</f>
        <v>0</v>
      </c>
    </row>
    <row r="20" spans="1:6" s="1123" customFormat="1" ht="12.75">
      <c r="A20" s="1005"/>
      <c r="B20" s="1006"/>
      <c r="C20" s="1007"/>
      <c r="D20" s="11"/>
      <c r="E20" s="212"/>
      <c r="F20" s="13"/>
    </row>
    <row r="21" spans="1:6" s="1120" customFormat="1" ht="38.25">
      <c r="A21" s="237" t="s">
        <v>516</v>
      </c>
      <c r="B21" s="1003" t="s">
        <v>454</v>
      </c>
      <c r="C21" s="1004" t="s">
        <v>13</v>
      </c>
      <c r="D21" s="4">
        <v>1</v>
      </c>
      <c r="E21" s="28"/>
      <c r="F21" s="8">
        <f>ROUND(D21*E21,2)</f>
        <v>0</v>
      </c>
    </row>
    <row r="22" spans="1:6" s="1120" customFormat="1" ht="12.75">
      <c r="A22" s="237"/>
      <c r="B22" s="1009"/>
      <c r="C22" s="226"/>
      <c r="D22" s="2"/>
      <c r="E22" s="30"/>
      <c r="F22" s="6"/>
    </row>
    <row r="23" spans="1:6" s="1120" customFormat="1" ht="40.5" customHeight="1">
      <c r="A23" s="237" t="s">
        <v>517</v>
      </c>
      <c r="B23" s="1003" t="s">
        <v>365</v>
      </c>
      <c r="C23" s="1004" t="s">
        <v>13</v>
      </c>
      <c r="D23" s="4">
        <v>3</v>
      </c>
      <c r="E23" s="28"/>
      <c r="F23" s="8">
        <f>ROUND(D23*E23,2)</f>
        <v>0</v>
      </c>
    </row>
    <row r="24" spans="1:6" s="1123" customFormat="1" ht="12.75">
      <c r="A24" s="1005"/>
      <c r="B24" s="1006"/>
      <c r="C24" s="1007"/>
      <c r="D24" s="11"/>
      <c r="E24" s="212"/>
      <c r="F24" s="13"/>
    </row>
    <row r="25" spans="1:6" s="1120" customFormat="1" ht="40.5" customHeight="1">
      <c r="A25" s="237" t="s">
        <v>518</v>
      </c>
      <c r="B25" s="1003" t="s">
        <v>452</v>
      </c>
      <c r="C25" s="1004" t="s">
        <v>13</v>
      </c>
      <c r="D25" s="4">
        <v>1</v>
      </c>
      <c r="E25" s="28"/>
      <c r="F25" s="8">
        <f>ROUND(D25*E25,2)</f>
        <v>0</v>
      </c>
    </row>
    <row r="26" spans="1:6" s="1120" customFormat="1" ht="12.75">
      <c r="A26" s="237"/>
      <c r="B26" s="1009"/>
      <c r="C26" s="226"/>
      <c r="D26" s="2"/>
      <c r="E26" s="14"/>
      <c r="F26" s="6"/>
    </row>
    <row r="27" spans="1:6" s="227" customFormat="1" ht="16.5">
      <c r="A27" s="237" t="s">
        <v>2544</v>
      </c>
      <c r="B27" s="1003" t="s">
        <v>181</v>
      </c>
      <c r="C27" s="1004" t="s">
        <v>114</v>
      </c>
      <c r="D27" s="24">
        <v>0.1</v>
      </c>
      <c r="E27" s="10">
        <f>SUM(F5:F25)</f>
        <v>0</v>
      </c>
      <c r="F27" s="8">
        <f>ROUND(D27*E27,2)</f>
        <v>0</v>
      </c>
    </row>
    <row r="28" spans="1:6" s="227" customFormat="1" ht="16.5">
      <c r="A28" s="237"/>
      <c r="B28" s="1003"/>
      <c r="C28" s="1004"/>
      <c r="D28" s="24"/>
      <c r="E28" s="10"/>
      <c r="F28" s="10"/>
    </row>
    <row r="29" spans="1:6" s="1015" customFormat="1" ht="16.5">
      <c r="A29" s="1013"/>
      <c r="B29" s="1014" t="s">
        <v>92</v>
      </c>
      <c r="C29" s="1014"/>
      <c r="D29" s="7"/>
      <c r="E29" s="7"/>
      <c r="F29" s="7">
        <f>SUM(F5:F28)</f>
        <v>0</v>
      </c>
    </row>
    <row r="30" spans="1:6" s="227" customFormat="1" ht="16.5">
      <c r="A30" s="237"/>
      <c r="B30" s="237"/>
      <c r="C30" s="238"/>
      <c r="D30" s="9"/>
      <c r="E30" s="16"/>
      <c r="F30" s="9"/>
    </row>
    <row r="31" spans="1:6" s="418" customFormat="1"/>
  </sheetData>
  <sheetProtection algorithmName="SHA-512" hashValue="2MBFEcbT9+ulyeUOavZku6vGQpSP6ygJidXlXW6tWXZMA1PmFCeSmNcODqGRExhrZeNCrsicaE3Kf63RdA5tpw==" saltValue="R8QzbG0y/gDAJcmvHvMv7Q==" spinCount="100000" sheet="1" objects="1" scenarios="1"/>
  <conditionalFormatting sqref="F1 F3:F4 F16 F8 F25">
    <cfRule type="cellIs" dxfId="173" priority="47" operator="equal">
      <formula>0</formula>
    </cfRule>
  </conditionalFormatting>
  <conditionalFormatting sqref="F29">
    <cfRule type="cellIs" dxfId="172" priority="46" operator="equal">
      <formula>0</formula>
    </cfRule>
  </conditionalFormatting>
  <conditionalFormatting sqref="F29">
    <cfRule type="cellIs" dxfId="171" priority="45" operator="equal">
      <formula>0</formula>
    </cfRule>
  </conditionalFormatting>
  <conditionalFormatting sqref="F29">
    <cfRule type="cellIs" dxfId="170" priority="42" operator="equal">
      <formula>0</formula>
    </cfRule>
  </conditionalFormatting>
  <conditionalFormatting sqref="F30">
    <cfRule type="cellIs" dxfId="169" priority="48" operator="equal">
      <formula>0</formula>
    </cfRule>
  </conditionalFormatting>
  <conditionalFormatting sqref="F29">
    <cfRule type="cellIs" dxfId="168" priority="43" operator="equal">
      <formula>0</formula>
    </cfRule>
    <cfRule type="cellIs" dxfId="167" priority="44" operator="equal">
      <formula>0</formula>
    </cfRule>
  </conditionalFormatting>
  <conditionalFormatting sqref="F29">
    <cfRule type="cellIs" dxfId="166" priority="40" operator="equal">
      <formula>0</formula>
    </cfRule>
    <cfRule type="cellIs" dxfId="165" priority="41" operator="equal">
      <formula>0</formula>
    </cfRule>
  </conditionalFormatting>
  <conditionalFormatting sqref="F5:F6">
    <cfRule type="cellIs" dxfId="164" priority="37" operator="equal">
      <formula>0</formula>
    </cfRule>
  </conditionalFormatting>
  <conditionalFormatting sqref="F28">
    <cfRule type="cellIs" dxfId="163" priority="27" operator="equal">
      <formula>0</formula>
    </cfRule>
  </conditionalFormatting>
  <conditionalFormatting sqref="F18 F20 F24">
    <cfRule type="cellIs" dxfId="162" priority="26" operator="equal">
      <formula>0</formula>
    </cfRule>
  </conditionalFormatting>
  <conditionalFormatting sqref="F10 F14">
    <cfRule type="cellIs" dxfId="161" priority="23" operator="equal">
      <formula>0</formula>
    </cfRule>
  </conditionalFormatting>
  <conditionalFormatting sqref="F12">
    <cfRule type="cellIs" dxfId="160" priority="14" operator="equal">
      <formula>0</formula>
    </cfRule>
  </conditionalFormatting>
  <conditionalFormatting sqref="F26">
    <cfRule type="cellIs" dxfId="159" priority="12" operator="equal">
      <formula>0</formula>
    </cfRule>
  </conditionalFormatting>
  <conditionalFormatting sqref="F7">
    <cfRule type="cellIs" dxfId="158" priority="11" operator="equal">
      <formula>0</formula>
    </cfRule>
  </conditionalFormatting>
  <conditionalFormatting sqref="F9">
    <cfRule type="cellIs" dxfId="157" priority="10" operator="equal">
      <formula>0</formula>
    </cfRule>
  </conditionalFormatting>
  <conditionalFormatting sqref="F11">
    <cfRule type="cellIs" dxfId="156" priority="9" operator="equal">
      <formula>0</formula>
    </cfRule>
  </conditionalFormatting>
  <conditionalFormatting sqref="F13">
    <cfRule type="cellIs" dxfId="155" priority="8" operator="equal">
      <formula>0</formula>
    </cfRule>
  </conditionalFormatting>
  <conditionalFormatting sqref="F15">
    <cfRule type="cellIs" dxfId="154" priority="7" operator="equal">
      <formula>0</formula>
    </cfRule>
  </conditionalFormatting>
  <conditionalFormatting sqref="F17">
    <cfRule type="cellIs" dxfId="153" priority="6" operator="equal">
      <formula>0</formula>
    </cfRule>
  </conditionalFormatting>
  <conditionalFormatting sqref="F19">
    <cfRule type="cellIs" dxfId="152" priority="5" operator="equal">
      <formula>0</formula>
    </cfRule>
  </conditionalFormatting>
  <conditionalFormatting sqref="F23">
    <cfRule type="cellIs" dxfId="151" priority="4" operator="equal">
      <formula>0</formula>
    </cfRule>
  </conditionalFormatting>
  <conditionalFormatting sqref="F27">
    <cfRule type="cellIs" dxfId="150" priority="2" operator="equal">
      <formula>0</formula>
    </cfRule>
  </conditionalFormatting>
  <conditionalFormatting sqref="F21:F22">
    <cfRule type="cellIs" dxfId="14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3" tint="0.59999389629810485"/>
  </sheetPr>
  <dimension ref="A1:I30"/>
  <sheetViews>
    <sheetView showZeros="0" view="pageBreakPreview" zoomScaleNormal="120" zoomScaleSheetLayoutView="100" workbookViewId="0">
      <selection activeCell="M19" sqref="M19"/>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9" s="227" customFormat="1" ht="16.5">
      <c r="A1" s="998" t="s">
        <v>8</v>
      </c>
      <c r="B1" s="998" t="s">
        <v>9</v>
      </c>
      <c r="C1" s="998" t="s">
        <v>10</v>
      </c>
      <c r="D1" s="999" t="s">
        <v>11</v>
      </c>
      <c r="E1" s="999" t="s">
        <v>12</v>
      </c>
      <c r="F1" s="999" t="s">
        <v>16</v>
      </c>
    </row>
    <row r="3" spans="1:9" s="227" customFormat="1" ht="16.5">
      <c r="A3" s="1000" t="s">
        <v>33</v>
      </c>
      <c r="B3" s="1000" t="s">
        <v>126</v>
      </c>
      <c r="C3" s="1001"/>
      <c r="D3" s="1002"/>
      <c r="E3" s="1002"/>
      <c r="F3" s="1002"/>
    </row>
    <row r="4" spans="1:9" s="227" customFormat="1" ht="16.5">
      <c r="A4" s="237"/>
      <c r="B4" s="237"/>
      <c r="C4" s="226"/>
      <c r="D4" s="2"/>
      <c r="E4" s="3"/>
      <c r="F4" s="14"/>
    </row>
    <row r="5" spans="1:9" s="1120" customFormat="1" ht="38.25">
      <c r="A5" s="237" t="s">
        <v>79</v>
      </c>
      <c r="B5" s="1003" t="s">
        <v>178</v>
      </c>
      <c r="C5" s="1004" t="s">
        <v>13</v>
      </c>
      <c r="D5" s="4">
        <v>4</v>
      </c>
      <c r="E5" s="28"/>
      <c r="F5" s="8">
        <f>ROUND(D5*E5,2)</f>
        <v>0</v>
      </c>
    </row>
    <row r="6" spans="1:9" s="227" customFormat="1" ht="16.5">
      <c r="A6" s="1121"/>
      <c r="B6" s="1122"/>
      <c r="C6" s="226"/>
      <c r="D6" s="20"/>
      <c r="E6" s="220"/>
      <c r="F6" s="6"/>
    </row>
    <row r="7" spans="1:9" s="1120" customFormat="1" ht="38.25">
      <c r="A7" s="237" t="s">
        <v>519</v>
      </c>
      <c r="B7" s="1003" t="s">
        <v>366</v>
      </c>
      <c r="C7" s="1004" t="s">
        <v>13</v>
      </c>
      <c r="D7" s="4">
        <v>1</v>
      </c>
      <c r="E7" s="28"/>
      <c r="F7" s="8">
        <f>ROUND(D7*E7,2)</f>
        <v>0</v>
      </c>
    </row>
    <row r="8" spans="1:9" s="1120" customFormat="1" ht="12.75">
      <c r="A8" s="237"/>
      <c r="B8" s="1009"/>
      <c r="C8" s="226"/>
      <c r="D8" s="2"/>
      <c r="E8" s="30"/>
      <c r="F8" s="6"/>
    </row>
    <row r="9" spans="1:9" s="1120" customFormat="1" ht="43.5" customHeight="1">
      <c r="A9" s="237" t="s">
        <v>136</v>
      </c>
      <c r="B9" s="1003" t="s">
        <v>367</v>
      </c>
      <c r="C9" s="1004" t="s">
        <v>13</v>
      </c>
      <c r="D9" s="4">
        <v>2</v>
      </c>
      <c r="E9" s="28"/>
      <c r="F9" s="8">
        <f>ROUND(D9*E9,2)</f>
        <v>0</v>
      </c>
    </row>
    <row r="10" spans="1:9" s="1120" customFormat="1" ht="12.75">
      <c r="A10" s="237"/>
      <c r="B10" s="1009"/>
      <c r="C10" s="226"/>
      <c r="D10" s="2"/>
      <c r="E10" s="30"/>
      <c r="F10" s="6"/>
    </row>
    <row r="11" spans="1:9" s="1120" customFormat="1" ht="44.25" customHeight="1">
      <c r="A11" s="237" t="s">
        <v>198</v>
      </c>
      <c r="B11" s="1003" t="s">
        <v>179</v>
      </c>
      <c r="C11" s="1004" t="s">
        <v>13</v>
      </c>
      <c r="D11" s="4">
        <v>14</v>
      </c>
      <c r="E11" s="28"/>
      <c r="F11" s="8">
        <f>ROUND(D11*E11,2)</f>
        <v>0</v>
      </c>
    </row>
    <row r="12" spans="1:9" s="227" customFormat="1" ht="16.5">
      <c r="A12" s="237"/>
      <c r="B12" s="238"/>
      <c r="C12" s="238"/>
      <c r="D12" s="238"/>
      <c r="E12" s="114"/>
      <c r="F12" s="238"/>
      <c r="G12" s="238"/>
      <c r="H12" s="238"/>
      <c r="I12" s="238"/>
    </row>
    <row r="13" spans="1:9" s="1120" customFormat="1" ht="38.25">
      <c r="A13" s="237" t="s">
        <v>208</v>
      </c>
      <c r="B13" s="1003" t="s">
        <v>579</v>
      </c>
      <c r="C13" s="1004" t="s">
        <v>13</v>
      </c>
      <c r="D13" s="4">
        <v>1</v>
      </c>
      <c r="E13" s="28"/>
      <c r="F13" s="8">
        <f>ROUND(D13*E13,2)</f>
        <v>0</v>
      </c>
    </row>
    <row r="14" spans="1:9" s="1120" customFormat="1" ht="12.75">
      <c r="A14" s="237"/>
      <c r="B14" s="1009"/>
      <c r="C14" s="226"/>
      <c r="D14" s="2"/>
      <c r="E14" s="30"/>
      <c r="F14" s="6"/>
    </row>
    <row r="15" spans="1:9" s="1120" customFormat="1" ht="44.25" customHeight="1">
      <c r="A15" s="237" t="s">
        <v>520</v>
      </c>
      <c r="B15" s="1003" t="s">
        <v>368</v>
      </c>
      <c r="C15" s="1004" t="s">
        <v>13</v>
      </c>
      <c r="D15" s="4">
        <v>1</v>
      </c>
      <c r="E15" s="28"/>
      <c r="F15" s="8">
        <f>ROUND(D15*E15,2)</f>
        <v>0</v>
      </c>
    </row>
    <row r="16" spans="1:9" s="1120" customFormat="1" ht="12.75">
      <c r="A16" s="237"/>
      <c r="B16" s="1009"/>
      <c r="C16" s="226"/>
      <c r="D16" s="2"/>
      <c r="E16" s="30"/>
      <c r="F16" s="6"/>
    </row>
    <row r="17" spans="1:9" s="1120" customFormat="1" ht="44.25" customHeight="1">
      <c r="A17" s="237" t="s">
        <v>521</v>
      </c>
      <c r="B17" s="1003" t="s">
        <v>369</v>
      </c>
      <c r="C17" s="1004" t="s">
        <v>13</v>
      </c>
      <c r="D17" s="4">
        <v>6</v>
      </c>
      <c r="E17" s="28"/>
      <c r="F17" s="8">
        <f>ROUND(D17*E17,2)</f>
        <v>0</v>
      </c>
    </row>
    <row r="18" spans="1:9" s="1120" customFormat="1" ht="12.75">
      <c r="A18" s="237"/>
      <c r="B18" s="1009"/>
      <c r="C18" s="226"/>
      <c r="D18" s="2"/>
      <c r="E18" s="30"/>
      <c r="F18" s="6"/>
    </row>
    <row r="19" spans="1:9" s="1120" customFormat="1" ht="38.25">
      <c r="A19" s="237" t="s">
        <v>522</v>
      </c>
      <c r="B19" s="1003" t="s">
        <v>370</v>
      </c>
      <c r="C19" s="1004" t="s">
        <v>13</v>
      </c>
      <c r="D19" s="4">
        <v>3</v>
      </c>
      <c r="E19" s="28"/>
      <c r="F19" s="8">
        <f>ROUND(D19*E19,2)</f>
        <v>0</v>
      </c>
      <c r="G19" s="1123"/>
    </row>
    <row r="20" spans="1:9" s="1120" customFormat="1" ht="18.75" customHeight="1">
      <c r="A20" s="237"/>
      <c r="B20" s="1009"/>
      <c r="C20" s="226"/>
      <c r="D20" s="2"/>
      <c r="E20" s="30"/>
      <c r="F20" s="6"/>
      <c r="G20" s="1123"/>
    </row>
    <row r="21" spans="1:9" s="1120" customFormat="1" ht="38.25">
      <c r="A21" s="237" t="s">
        <v>523</v>
      </c>
      <c r="B21" s="1003" t="s">
        <v>453</v>
      </c>
      <c r="C21" s="1004" t="s">
        <v>13</v>
      </c>
      <c r="D21" s="4">
        <v>1</v>
      </c>
      <c r="E21" s="28"/>
      <c r="F21" s="8">
        <f>ROUND(D21*E21,2)</f>
        <v>0</v>
      </c>
    </row>
    <row r="22" spans="1:9" s="1120" customFormat="1" ht="12.75">
      <c r="A22" s="237"/>
      <c r="B22" s="1009"/>
      <c r="C22" s="226"/>
      <c r="D22" s="2"/>
      <c r="E22" s="30"/>
      <c r="F22" s="6"/>
    </row>
    <row r="23" spans="1:9" s="1120" customFormat="1" ht="44.25" customHeight="1">
      <c r="A23" s="237" t="s">
        <v>2410</v>
      </c>
      <c r="B23" s="1003" t="s">
        <v>581</v>
      </c>
      <c r="C23" s="1004" t="s">
        <v>13</v>
      </c>
      <c r="D23" s="4">
        <v>2</v>
      </c>
      <c r="E23" s="28"/>
      <c r="F23" s="8">
        <f>ROUND(D23*E23,2)</f>
        <v>0</v>
      </c>
    </row>
    <row r="24" spans="1:9" s="1120" customFormat="1" ht="18.75" customHeight="1">
      <c r="A24" s="237"/>
      <c r="B24" s="1009"/>
      <c r="C24" s="226"/>
      <c r="D24" s="2"/>
      <c r="E24" s="30"/>
      <c r="F24" s="6"/>
    </row>
    <row r="25" spans="1:9" s="1120" customFormat="1" ht="42" customHeight="1">
      <c r="A25" s="237" t="s">
        <v>2411</v>
      </c>
      <c r="B25" s="1003" t="s">
        <v>580</v>
      </c>
      <c r="C25" s="1004" t="s">
        <v>13</v>
      </c>
      <c r="D25" s="4">
        <v>7</v>
      </c>
      <c r="E25" s="28"/>
      <c r="F25" s="8">
        <f>ROUND(D25*E25,2)</f>
        <v>0</v>
      </c>
    </row>
    <row r="26" spans="1:9" s="227" customFormat="1" ht="16.5">
      <c r="A26" s="237"/>
      <c r="B26" s="238"/>
      <c r="C26" s="238"/>
      <c r="D26" s="238"/>
      <c r="E26" s="238"/>
      <c r="F26" s="238"/>
      <c r="G26" s="238"/>
      <c r="H26" s="238"/>
      <c r="I26" s="238"/>
    </row>
    <row r="27" spans="1:9" s="227" customFormat="1" ht="16.5">
      <c r="A27" s="237" t="s">
        <v>2412</v>
      </c>
      <c r="B27" s="1003" t="s">
        <v>181</v>
      </c>
      <c r="C27" s="1004" t="s">
        <v>114</v>
      </c>
      <c r="D27" s="24">
        <v>0.1</v>
      </c>
      <c r="E27" s="10">
        <f>SUM(F5:F25)</f>
        <v>0</v>
      </c>
      <c r="F27" s="10">
        <f>ROUND(D27*E27,2)</f>
        <v>0</v>
      </c>
    </row>
    <row r="28" spans="1:9" s="227" customFormat="1" ht="16.5">
      <c r="A28" s="237"/>
      <c r="B28" s="1003"/>
      <c r="C28" s="1004"/>
      <c r="D28" s="24"/>
      <c r="E28" s="10"/>
      <c r="F28" s="10"/>
    </row>
    <row r="29" spans="1:9" s="1015" customFormat="1" ht="16.5">
      <c r="A29" s="1013"/>
      <c r="B29" s="1014" t="s">
        <v>127</v>
      </c>
      <c r="C29" s="1014"/>
      <c r="D29" s="7"/>
      <c r="E29" s="7"/>
      <c r="F29" s="7">
        <f>SUM(F5:F27)</f>
        <v>0</v>
      </c>
    </row>
    <row r="30" spans="1:9" s="227" customFormat="1" ht="16.5">
      <c r="A30" s="237"/>
      <c r="B30" s="237"/>
      <c r="C30" s="238"/>
      <c r="D30" s="9"/>
      <c r="E30" s="16"/>
      <c r="F30" s="9" t="s">
        <v>48</v>
      </c>
    </row>
  </sheetData>
  <sheetProtection algorithmName="SHA-512" hashValue="pnAGMKnW39kqvuJirDHelx5Jz4/6LZAh4OTAT4B+DHn6968GiD+4psOsyJlP+3UJOGsui0wjy7aFDRfDuKFI/A==" saltValue="ECCdBUVlcDLQE6BI3ECoBg==" spinCount="100000" sheet="1" objects="1" scenarios="1"/>
  <conditionalFormatting sqref="F1 F29:F30 F3:F4">
    <cfRule type="cellIs" dxfId="148" priority="36" operator="equal">
      <formula>0</formula>
    </cfRule>
  </conditionalFormatting>
  <conditionalFormatting sqref="F29">
    <cfRule type="cellIs" dxfId="147" priority="34" operator="equal">
      <formula>0</formula>
    </cfRule>
    <cfRule type="cellIs" dxfId="146" priority="35" operator="equal">
      <formula>0</formula>
    </cfRule>
  </conditionalFormatting>
  <conditionalFormatting sqref="F6">
    <cfRule type="cellIs" dxfId="145" priority="31" operator="equal">
      <formula>0</formula>
    </cfRule>
  </conditionalFormatting>
  <conditionalFormatting sqref="F5">
    <cfRule type="cellIs" dxfId="144" priority="24" operator="equal">
      <formula>0</formula>
    </cfRule>
  </conditionalFormatting>
  <conditionalFormatting sqref="F27:F28">
    <cfRule type="cellIs" dxfId="143" priority="15" operator="equal">
      <formula>0</formula>
    </cfRule>
  </conditionalFormatting>
  <conditionalFormatting sqref="F8 F10">
    <cfRule type="cellIs" dxfId="142" priority="14" operator="equal">
      <formula>0</formula>
    </cfRule>
  </conditionalFormatting>
  <conditionalFormatting sqref="F22">
    <cfRule type="cellIs" dxfId="141" priority="13" operator="equal">
      <formula>0</formula>
    </cfRule>
  </conditionalFormatting>
  <conditionalFormatting sqref="F7">
    <cfRule type="cellIs" dxfId="140" priority="11" operator="equal">
      <formula>0</formula>
    </cfRule>
  </conditionalFormatting>
  <conditionalFormatting sqref="F9">
    <cfRule type="cellIs" dxfId="139" priority="10" operator="equal">
      <formula>0</formula>
    </cfRule>
  </conditionalFormatting>
  <conditionalFormatting sqref="F11">
    <cfRule type="cellIs" dxfId="138" priority="9" operator="equal">
      <formula>0</formula>
    </cfRule>
  </conditionalFormatting>
  <conditionalFormatting sqref="F25">
    <cfRule type="cellIs" dxfId="137" priority="7" operator="equal">
      <formula>0</formula>
    </cfRule>
  </conditionalFormatting>
  <conditionalFormatting sqref="F15:F16">
    <cfRule type="cellIs" dxfId="136" priority="6" operator="equal">
      <formula>0</formula>
    </cfRule>
  </conditionalFormatting>
  <conditionalFormatting sqref="F17:F18">
    <cfRule type="cellIs" dxfId="135" priority="5" operator="equal">
      <formula>0</formula>
    </cfRule>
  </conditionalFormatting>
  <conditionalFormatting sqref="F21">
    <cfRule type="cellIs" dxfId="134" priority="4" operator="equal">
      <formula>0</formula>
    </cfRule>
  </conditionalFormatting>
  <conditionalFormatting sqref="F13:F14">
    <cfRule type="cellIs" dxfId="133" priority="3" operator="equal">
      <formula>0</formula>
    </cfRule>
  </conditionalFormatting>
  <conditionalFormatting sqref="F19:F20">
    <cfRule type="cellIs" dxfId="132" priority="2" operator="equal">
      <formula>0</formula>
    </cfRule>
  </conditionalFormatting>
  <conditionalFormatting sqref="F23:F24">
    <cfRule type="cellIs" dxfId="13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527B-CF5E-4BA2-8843-51CF5135A6D9}">
  <sheetPr codeName="List15">
    <tabColor theme="3" tint="0.59999389629810485"/>
  </sheetPr>
  <dimension ref="A1:I14"/>
  <sheetViews>
    <sheetView showZeros="0" view="pageBreakPreview" zoomScaleNormal="120" zoomScaleSheetLayoutView="100" workbookViewId="0">
      <selection activeCell="L26" sqref="L26"/>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9" s="227" customFormat="1" ht="16.5">
      <c r="A1" s="998" t="s">
        <v>8</v>
      </c>
      <c r="B1" s="998" t="s">
        <v>9</v>
      </c>
      <c r="C1" s="998" t="s">
        <v>10</v>
      </c>
      <c r="D1" s="999" t="s">
        <v>11</v>
      </c>
      <c r="E1" s="999" t="s">
        <v>12</v>
      </c>
      <c r="F1" s="999" t="s">
        <v>16</v>
      </c>
    </row>
    <row r="3" spans="1:9" s="227" customFormat="1" ht="16.5">
      <c r="A3" s="1000" t="s">
        <v>80</v>
      </c>
      <c r="B3" s="1000" t="s">
        <v>371</v>
      </c>
      <c r="C3" s="1001"/>
      <c r="D3" s="1002"/>
      <c r="E3" s="1002"/>
      <c r="F3" s="1002"/>
    </row>
    <row r="4" spans="1:9" s="227" customFormat="1" ht="16.5">
      <c r="A4" s="237"/>
      <c r="B4" s="237"/>
      <c r="C4" s="226"/>
      <c r="D4" s="2"/>
      <c r="E4" s="3"/>
      <c r="F4" s="14"/>
    </row>
    <row r="5" spans="1:9" s="1120" customFormat="1" ht="44.25" customHeight="1">
      <c r="A5" s="237" t="s">
        <v>137</v>
      </c>
      <c r="B5" s="1003" t="s">
        <v>373</v>
      </c>
      <c r="C5" s="1004" t="s">
        <v>13</v>
      </c>
      <c r="D5" s="4">
        <v>1</v>
      </c>
      <c r="E5" s="28"/>
      <c r="F5" s="8">
        <f>ROUND(D5*E5,2)</f>
        <v>0</v>
      </c>
    </row>
    <row r="6" spans="1:9" s="227" customFormat="1" ht="16.5">
      <c r="A6" s="237"/>
      <c r="B6" s="238"/>
      <c r="C6" s="238"/>
      <c r="D6" s="238"/>
      <c r="E6" s="114"/>
      <c r="F6" s="238"/>
      <c r="G6" s="238"/>
      <c r="H6" s="238"/>
      <c r="I6" s="238"/>
    </row>
    <row r="7" spans="1:9" s="1120" customFormat="1" ht="44.25" customHeight="1">
      <c r="A7" s="237" t="s">
        <v>2413</v>
      </c>
      <c r="B7" s="1003" t="s">
        <v>374</v>
      </c>
      <c r="C7" s="1004" t="s">
        <v>13</v>
      </c>
      <c r="D7" s="4">
        <v>4</v>
      </c>
      <c r="E7" s="28"/>
      <c r="F7" s="8">
        <f>ROUND(D7*E7,2)</f>
        <v>0</v>
      </c>
    </row>
    <row r="8" spans="1:9" s="1120" customFormat="1" ht="12.75">
      <c r="A8" s="237"/>
      <c r="B8" s="1009"/>
      <c r="C8" s="226"/>
      <c r="D8" s="2"/>
      <c r="E8" s="30"/>
      <c r="F8" s="6"/>
    </row>
    <row r="9" spans="1:9" s="1120" customFormat="1" ht="44.25" customHeight="1">
      <c r="A9" s="237" t="s">
        <v>2414</v>
      </c>
      <c r="B9" s="1003" t="s">
        <v>375</v>
      </c>
      <c r="C9" s="1004" t="s">
        <v>13</v>
      </c>
      <c r="D9" s="4">
        <v>6</v>
      </c>
      <c r="E9" s="28"/>
      <c r="F9" s="8">
        <f>ROUND(D9*E9,2)</f>
        <v>0</v>
      </c>
    </row>
    <row r="10" spans="1:9" s="1120" customFormat="1" ht="12.75">
      <c r="A10" s="237"/>
      <c r="B10" s="1009"/>
      <c r="C10" s="226"/>
      <c r="D10" s="2"/>
      <c r="E10" s="14"/>
      <c r="F10" s="6"/>
    </row>
    <row r="11" spans="1:9" s="227" customFormat="1" ht="16.5">
      <c r="A11" s="237" t="s">
        <v>2415</v>
      </c>
      <c r="B11" s="1003" t="s">
        <v>181</v>
      </c>
      <c r="C11" s="1004" t="s">
        <v>114</v>
      </c>
      <c r="D11" s="24">
        <v>0.1</v>
      </c>
      <c r="E11" s="10">
        <f>SUM(F5:F9)</f>
        <v>0</v>
      </c>
      <c r="F11" s="10">
        <f>ROUND(D11*E11,2)</f>
        <v>0</v>
      </c>
    </row>
    <row r="12" spans="1:9" s="227" customFormat="1" ht="16.5">
      <c r="A12" s="237"/>
      <c r="B12" s="1003"/>
      <c r="C12" s="1004"/>
      <c r="D12" s="24"/>
      <c r="E12" s="10"/>
      <c r="F12" s="10"/>
    </row>
    <row r="13" spans="1:9" s="1015" customFormat="1" ht="16.5">
      <c r="A13" s="1013"/>
      <c r="B13" s="1014" t="s">
        <v>372</v>
      </c>
      <c r="C13" s="1014"/>
      <c r="D13" s="7"/>
      <c r="E13" s="7"/>
      <c r="F13" s="7">
        <f>SUM(F5:F11)</f>
        <v>0</v>
      </c>
    </row>
    <row r="14" spans="1:9" s="227" customFormat="1" ht="16.5">
      <c r="A14" s="237"/>
      <c r="B14" s="237"/>
      <c r="C14" s="238"/>
      <c r="D14" s="9"/>
      <c r="E14" s="16"/>
      <c r="F14" s="9" t="s">
        <v>48</v>
      </c>
    </row>
  </sheetData>
  <sheetProtection algorithmName="SHA-512" hashValue="EeH3nZ+jYa7bhuBiKnHUi/VMbGOPeK9iIl3YgXeI/kRK56Dr+Fo0LsvZlweQMBZY4EmSKrSFwEuIqK3Ab4ZQ8g==" saltValue="qO9YE9riQcrqNILqBFXzsQ==" spinCount="100000" sheet="1" objects="1" scenarios="1"/>
  <conditionalFormatting sqref="F1 F13:F14 F3:F4 F10">
    <cfRule type="cellIs" dxfId="130" priority="14" operator="equal">
      <formula>0</formula>
    </cfRule>
  </conditionalFormatting>
  <conditionalFormatting sqref="F13">
    <cfRule type="cellIs" dxfId="129" priority="12" operator="equal">
      <formula>0</formula>
    </cfRule>
    <cfRule type="cellIs" dxfId="128" priority="13" operator="equal">
      <formula>0</formula>
    </cfRule>
  </conditionalFormatting>
  <conditionalFormatting sqref="F11:F12">
    <cfRule type="cellIs" dxfId="127" priority="7" operator="equal">
      <formula>0</formula>
    </cfRule>
  </conditionalFormatting>
  <conditionalFormatting sqref="F5">
    <cfRule type="cellIs" dxfId="126" priority="4" operator="equal">
      <formula>0</formula>
    </cfRule>
  </conditionalFormatting>
  <conditionalFormatting sqref="F8">
    <cfRule type="cellIs" dxfId="125" priority="3" operator="equal">
      <formula>0</formula>
    </cfRule>
  </conditionalFormatting>
  <conditionalFormatting sqref="F7">
    <cfRule type="cellIs" dxfId="124" priority="2" operator="equal">
      <formula>0</formula>
    </cfRule>
  </conditionalFormatting>
  <conditionalFormatting sqref="F9">
    <cfRule type="cellIs" dxfId="12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1EF40-C268-44E9-8231-B763B9890F04}">
  <sheetPr codeName="List16">
    <tabColor theme="3" tint="0.59999389629810485"/>
  </sheetPr>
  <dimension ref="A1:F38"/>
  <sheetViews>
    <sheetView showZeros="0" view="pageBreakPreview" zoomScaleNormal="120" zoomScaleSheetLayoutView="100" workbookViewId="0">
      <selection activeCell="N14" sqref="N14"/>
    </sheetView>
  </sheetViews>
  <sheetFormatPr defaultColWidth="9.140625" defaultRowHeight="15"/>
  <cols>
    <col min="1" max="1" width="6.5703125" style="110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c r="A2" s="1099"/>
      <c r="B2" s="238"/>
    </row>
    <row r="3" spans="1:6" s="227" customFormat="1" ht="16.5">
      <c r="A3" s="1000" t="s">
        <v>34</v>
      </c>
      <c r="B3" s="1000" t="s">
        <v>350</v>
      </c>
      <c r="C3" s="1001"/>
      <c r="D3" s="1002"/>
      <c r="E3" s="1002"/>
      <c r="F3" s="1002"/>
    </row>
    <row r="4" spans="1:6" s="227" customFormat="1" ht="16.5">
      <c r="A4" s="1103"/>
      <c r="B4" s="238"/>
      <c r="C4" s="238"/>
      <c r="D4" s="1104"/>
      <c r="E4" s="1104"/>
      <c r="F4" s="1104"/>
    </row>
    <row r="5" spans="1:6" s="227" customFormat="1" ht="132.75" customHeight="1">
      <c r="A5" s="237" t="s">
        <v>82</v>
      </c>
      <c r="B5" s="1009" t="s">
        <v>379</v>
      </c>
      <c r="C5" s="226"/>
      <c r="D5" s="2"/>
      <c r="E5" s="3"/>
      <c r="F5" s="6"/>
    </row>
    <row r="6" spans="1:6" s="227" customFormat="1" ht="16.5">
      <c r="A6" s="237"/>
      <c r="B6" s="1010" t="s">
        <v>378</v>
      </c>
      <c r="C6" s="1004" t="s">
        <v>20</v>
      </c>
      <c r="D6" s="31">
        <v>60</v>
      </c>
      <c r="E6" s="218"/>
      <c r="F6" s="8">
        <f>ROUND(D6*E6,2)</f>
        <v>0</v>
      </c>
    </row>
    <row r="7" spans="1:6" s="1008" customFormat="1" ht="16.5">
      <c r="A7" s="1114"/>
      <c r="B7" s="1115"/>
      <c r="C7" s="1012"/>
      <c r="D7" s="1116"/>
      <c r="E7" s="219"/>
      <c r="F7" s="1116"/>
    </row>
    <row r="8" spans="1:6" s="227" customFormat="1" ht="132.75" customHeight="1">
      <c r="A8" s="237" t="s">
        <v>212</v>
      </c>
      <c r="B8" s="1009" t="s">
        <v>380</v>
      </c>
      <c r="C8" s="226"/>
      <c r="D8" s="2"/>
      <c r="E8" s="29"/>
      <c r="F8" s="6"/>
    </row>
    <row r="9" spans="1:6" s="227" customFormat="1" ht="16.5">
      <c r="A9" s="237"/>
      <c r="B9" s="1010" t="s">
        <v>378</v>
      </c>
      <c r="C9" s="1004" t="s">
        <v>20</v>
      </c>
      <c r="D9" s="31">
        <v>103</v>
      </c>
      <c r="E9" s="218"/>
      <c r="F9" s="8">
        <f>ROUND(D9*E9,2)</f>
        <v>0</v>
      </c>
    </row>
    <row r="10" spans="1:6" s="227" customFormat="1" ht="16.5">
      <c r="A10" s="1103"/>
      <c r="B10" s="1117"/>
      <c r="C10" s="238"/>
      <c r="D10" s="1104"/>
      <c r="E10" s="217"/>
      <c r="F10" s="1104"/>
    </row>
    <row r="11" spans="1:6" s="227" customFormat="1" ht="132.75" customHeight="1">
      <c r="A11" s="237" t="s">
        <v>213</v>
      </c>
      <c r="B11" s="1009" t="s">
        <v>381</v>
      </c>
      <c r="C11" s="226"/>
      <c r="D11" s="2"/>
      <c r="E11" s="29"/>
      <c r="F11" s="6"/>
    </row>
    <row r="12" spans="1:6" s="227" customFormat="1" ht="16.5">
      <c r="A12" s="237"/>
      <c r="B12" s="1010" t="s">
        <v>377</v>
      </c>
      <c r="C12" s="1004" t="s">
        <v>20</v>
      </c>
      <c r="D12" s="31">
        <v>81.5</v>
      </c>
      <c r="E12" s="218"/>
      <c r="F12" s="8">
        <f>ROUND(D12*E12,2)</f>
        <v>0</v>
      </c>
    </row>
    <row r="13" spans="1:6" s="1008" customFormat="1" ht="16.5">
      <c r="A13" s="1114"/>
      <c r="B13" s="1115"/>
      <c r="C13" s="1012"/>
      <c r="D13" s="1116"/>
      <c r="E13" s="219"/>
      <c r="F13" s="1116"/>
    </row>
    <row r="14" spans="1:6" s="227" customFormat="1" ht="110.25" customHeight="1">
      <c r="A14" s="237" t="s">
        <v>214</v>
      </c>
      <c r="B14" s="1009" t="s">
        <v>387</v>
      </c>
      <c r="C14" s="226"/>
      <c r="D14" s="2"/>
      <c r="E14" s="29"/>
      <c r="F14" s="6"/>
    </row>
    <row r="15" spans="1:6" s="227" customFormat="1" ht="18.75" customHeight="1">
      <c r="A15" s="237"/>
      <c r="B15" s="1010" t="s">
        <v>388</v>
      </c>
      <c r="C15" s="1004" t="s">
        <v>20</v>
      </c>
      <c r="D15" s="31">
        <v>14</v>
      </c>
      <c r="E15" s="218"/>
      <c r="F15" s="8">
        <f>ROUND(D15*E15,2)</f>
        <v>0</v>
      </c>
    </row>
    <row r="16" spans="1:6" s="227" customFormat="1" ht="18.75" customHeight="1">
      <c r="A16" s="237"/>
      <c r="B16" s="1118"/>
      <c r="C16" s="226"/>
      <c r="D16" s="20"/>
      <c r="E16" s="220"/>
      <c r="F16" s="6"/>
    </row>
    <row r="17" spans="1:6" s="227" customFormat="1" ht="95.25" customHeight="1">
      <c r="A17" s="237" t="s">
        <v>2416</v>
      </c>
      <c r="B17" s="1003" t="s">
        <v>389</v>
      </c>
      <c r="C17" s="1004" t="s">
        <v>20</v>
      </c>
      <c r="D17" s="4">
        <v>7</v>
      </c>
      <c r="E17" s="28"/>
      <c r="F17" s="8">
        <f>E17*D17</f>
        <v>0</v>
      </c>
    </row>
    <row r="18" spans="1:6" s="227" customFormat="1" ht="16.5">
      <c r="A18" s="237"/>
      <c r="B18" s="1009"/>
      <c r="C18" s="226"/>
      <c r="D18" s="2"/>
      <c r="E18" s="30"/>
      <c r="F18" s="6"/>
    </row>
    <row r="19" spans="1:6" s="227" customFormat="1" ht="17.25" customHeight="1">
      <c r="A19" s="237" t="s">
        <v>2417</v>
      </c>
      <c r="B19" s="1009" t="s">
        <v>382</v>
      </c>
      <c r="C19" s="226"/>
      <c r="D19" s="2"/>
      <c r="E19" s="29"/>
      <c r="F19" s="6"/>
    </row>
    <row r="20" spans="1:6" s="227" customFormat="1" ht="16.5">
      <c r="A20" s="1103"/>
      <c r="B20" s="1009" t="s">
        <v>383</v>
      </c>
      <c r="C20" s="226" t="s">
        <v>13</v>
      </c>
      <c r="D20" s="2">
        <v>1</v>
      </c>
      <c r="E20" s="29"/>
      <c r="F20" s="6">
        <f>ROUND(D20*E20,2)</f>
        <v>0</v>
      </c>
    </row>
    <row r="21" spans="1:6" s="227" customFormat="1" ht="16.5">
      <c r="A21" s="1103"/>
      <c r="B21" s="1009" t="s">
        <v>384</v>
      </c>
      <c r="C21" s="226" t="s">
        <v>13</v>
      </c>
      <c r="D21" s="2">
        <v>4</v>
      </c>
      <c r="E21" s="29"/>
      <c r="F21" s="6">
        <f>ROUND(D21*E21,2)</f>
        <v>0</v>
      </c>
    </row>
    <row r="22" spans="1:6" s="227" customFormat="1" ht="16.5">
      <c r="A22" s="1103"/>
      <c r="B22" s="1003" t="s">
        <v>385</v>
      </c>
      <c r="C22" s="1004" t="s">
        <v>13</v>
      </c>
      <c r="D22" s="4">
        <v>5</v>
      </c>
      <c r="E22" s="53"/>
      <c r="F22" s="8">
        <f>ROUND(D22*E22,2)</f>
        <v>0</v>
      </c>
    </row>
    <row r="23" spans="1:6" s="227" customFormat="1" ht="16.5">
      <c r="A23" s="1103"/>
      <c r="B23" s="1009"/>
      <c r="C23" s="226"/>
      <c r="D23" s="2"/>
      <c r="E23" s="29"/>
      <c r="F23" s="6"/>
    </row>
    <row r="24" spans="1:6" s="227" customFormat="1" ht="16.5">
      <c r="A24" s="237" t="s">
        <v>2418</v>
      </c>
      <c r="B24" s="1003" t="s">
        <v>386</v>
      </c>
      <c r="C24" s="1004" t="s">
        <v>20</v>
      </c>
      <c r="D24" s="31">
        <v>232</v>
      </c>
      <c r="E24" s="218"/>
      <c r="F24" s="8">
        <f>ROUND(D24*E24,2)</f>
        <v>0</v>
      </c>
    </row>
    <row r="25" spans="1:6" s="1008" customFormat="1" ht="16.5">
      <c r="A25" s="1114"/>
      <c r="B25" s="1115"/>
      <c r="C25" s="1012"/>
      <c r="D25" s="1116"/>
      <c r="E25" s="219"/>
      <c r="F25" s="1116"/>
    </row>
    <row r="26" spans="1:6" s="227" customFormat="1" ht="51">
      <c r="A26" s="237" t="s">
        <v>2419</v>
      </c>
      <c r="B26" s="1009" t="s">
        <v>601</v>
      </c>
      <c r="C26" s="226"/>
      <c r="D26" s="2"/>
      <c r="E26" s="29"/>
      <c r="F26" s="6"/>
    </row>
    <row r="27" spans="1:6" s="227" customFormat="1" ht="18.75" customHeight="1">
      <c r="A27" s="237"/>
      <c r="B27" s="1119" t="s">
        <v>2547</v>
      </c>
      <c r="C27" s="226" t="s">
        <v>20</v>
      </c>
      <c r="D27" s="20">
        <v>17.8</v>
      </c>
      <c r="E27" s="220"/>
      <c r="F27" s="6">
        <f>ROUND(D27*E27,2)</f>
        <v>0</v>
      </c>
    </row>
    <row r="28" spans="1:6" s="227" customFormat="1" ht="18.75" customHeight="1">
      <c r="A28" s="237"/>
      <c r="B28" s="1119" t="s">
        <v>2546</v>
      </c>
      <c r="C28" s="226" t="s">
        <v>20</v>
      </c>
      <c r="D28" s="20">
        <v>48.4</v>
      </c>
      <c r="E28" s="220"/>
      <c r="F28" s="6">
        <f>ROUND(D28*E28,2)</f>
        <v>0</v>
      </c>
    </row>
    <row r="29" spans="1:6" s="227" customFormat="1" ht="18.75" customHeight="1">
      <c r="A29" s="237"/>
      <c r="B29" s="1010" t="s">
        <v>2545</v>
      </c>
      <c r="C29" s="1004" t="s">
        <v>20</v>
      </c>
      <c r="D29" s="31">
        <v>25.8</v>
      </c>
      <c r="E29" s="218"/>
      <c r="F29" s="8">
        <f>ROUND(D29*E29,2)</f>
        <v>0</v>
      </c>
    </row>
    <row r="30" spans="1:6" s="227" customFormat="1" ht="18.75" customHeight="1">
      <c r="A30" s="237"/>
      <c r="B30" s="1119"/>
      <c r="C30" s="226"/>
      <c r="D30" s="20"/>
      <c r="E30" s="220"/>
      <c r="F30" s="6"/>
    </row>
    <row r="31" spans="1:6" s="227" customFormat="1" ht="81" customHeight="1">
      <c r="A31" s="237" t="s">
        <v>2420</v>
      </c>
      <c r="B31" s="1003" t="s">
        <v>352</v>
      </c>
      <c r="C31" s="1004" t="s">
        <v>20</v>
      </c>
      <c r="D31" s="31">
        <v>144</v>
      </c>
      <c r="E31" s="218"/>
      <c r="F31" s="8">
        <f>ROUND(D31*E31,2)</f>
        <v>0</v>
      </c>
    </row>
    <row r="32" spans="1:6" s="1008" customFormat="1" ht="16.5">
      <c r="A32" s="1005"/>
      <c r="B32" s="1105"/>
      <c r="C32" s="1007"/>
      <c r="D32" s="33"/>
      <c r="E32" s="34"/>
      <c r="F32" s="35"/>
    </row>
    <row r="33" spans="1:6" s="227" customFormat="1" ht="16.5">
      <c r="A33" s="237" t="s">
        <v>2421</v>
      </c>
      <c r="B33" s="1003" t="s">
        <v>181</v>
      </c>
      <c r="C33" s="1004" t="s">
        <v>114</v>
      </c>
      <c r="D33" s="24">
        <v>0.1</v>
      </c>
      <c r="E33" s="10">
        <f>SUM(F6:F31)</f>
        <v>0</v>
      </c>
      <c r="F33" s="10">
        <f>ROUND(D33*E33,2)</f>
        <v>0</v>
      </c>
    </row>
    <row r="34" spans="1:6" s="227" customFormat="1" ht="16.5">
      <c r="A34" s="237"/>
      <c r="B34" s="1003"/>
      <c r="C34" s="1004"/>
      <c r="D34" s="31"/>
      <c r="E34" s="32"/>
      <c r="F34" s="8"/>
    </row>
    <row r="35" spans="1:6" s="1015" customFormat="1" ht="16.5">
      <c r="A35" s="1013"/>
      <c r="B35" s="1014" t="s">
        <v>351</v>
      </c>
      <c r="C35" s="1014"/>
      <c r="D35" s="7"/>
      <c r="E35" s="7"/>
      <c r="F35" s="7">
        <f>SUM(F6:F33)</f>
        <v>0</v>
      </c>
    </row>
    <row r="36" spans="1:6" s="418" customFormat="1">
      <c r="A36" s="1099"/>
    </row>
    <row r="37" spans="1:6" s="418" customFormat="1">
      <c r="A37" s="1099"/>
    </row>
    <row r="38" spans="1:6" s="418" customFormat="1">
      <c r="A38" s="1099"/>
    </row>
  </sheetData>
  <sheetProtection algorithmName="SHA-512" hashValue="EM9Swzea81170j5D2V2ElWxhL7LyGIGeDCiAjj9bdYaAfvnSoU2EpCEu8Ia8ssRlX4hFp3utWHzhdo+ic2RJpw==" saltValue="TQDdv3aMP/+Yj/O8GUnDDQ==" spinCount="100000" sheet="1" objects="1" scenarios="1"/>
  <conditionalFormatting sqref="F1 F3:F4 F34:F35 F25 F7 F10 F13 F32">
    <cfRule type="cellIs" dxfId="122" priority="42" operator="equal">
      <formula>0</formula>
    </cfRule>
  </conditionalFormatting>
  <conditionalFormatting sqref="F35">
    <cfRule type="cellIs" dxfId="121" priority="41" operator="equal">
      <formula>0</formula>
    </cfRule>
  </conditionalFormatting>
  <conditionalFormatting sqref="F35">
    <cfRule type="cellIs" dxfId="120" priority="39" operator="equal">
      <formula>0</formula>
    </cfRule>
    <cfRule type="cellIs" dxfId="119" priority="40" operator="equal">
      <formula>0</formula>
    </cfRule>
  </conditionalFormatting>
  <conditionalFormatting sqref="F35">
    <cfRule type="cellIs" dxfId="118" priority="38" operator="equal">
      <formula>0</formula>
    </cfRule>
  </conditionalFormatting>
  <conditionalFormatting sqref="F35">
    <cfRule type="cellIs" dxfId="117" priority="36" operator="equal">
      <formula>0</formula>
    </cfRule>
    <cfRule type="cellIs" dxfId="116" priority="37" operator="equal">
      <formula>0</formula>
    </cfRule>
  </conditionalFormatting>
  <conditionalFormatting sqref="F31">
    <cfRule type="cellIs" dxfId="115" priority="24" operator="equal">
      <formula>0</formula>
    </cfRule>
  </conditionalFormatting>
  <conditionalFormatting sqref="F33">
    <cfRule type="cellIs" dxfId="114" priority="20" operator="equal">
      <formula>0</formula>
    </cfRule>
  </conditionalFormatting>
  <conditionalFormatting sqref="F5">
    <cfRule type="cellIs" dxfId="113" priority="18" operator="equal">
      <formula>0</formula>
    </cfRule>
  </conditionalFormatting>
  <conditionalFormatting sqref="F6">
    <cfRule type="cellIs" dxfId="112" priority="17" operator="equal">
      <formula>0</formula>
    </cfRule>
  </conditionalFormatting>
  <conditionalFormatting sqref="F8">
    <cfRule type="cellIs" dxfId="111" priority="16" operator="equal">
      <formula>0</formula>
    </cfRule>
  </conditionalFormatting>
  <conditionalFormatting sqref="F9">
    <cfRule type="cellIs" dxfId="110" priority="15" operator="equal">
      <formula>0</formula>
    </cfRule>
  </conditionalFormatting>
  <conditionalFormatting sqref="F11">
    <cfRule type="cellIs" dxfId="109" priority="14" operator="equal">
      <formula>0</formula>
    </cfRule>
  </conditionalFormatting>
  <conditionalFormatting sqref="F12">
    <cfRule type="cellIs" dxfId="108" priority="13" operator="equal">
      <formula>0</formula>
    </cfRule>
  </conditionalFormatting>
  <conditionalFormatting sqref="F19">
    <cfRule type="cellIs" dxfId="107" priority="12" operator="equal">
      <formula>0</formula>
    </cfRule>
  </conditionalFormatting>
  <conditionalFormatting sqref="F20">
    <cfRule type="cellIs" dxfId="106" priority="11" operator="equal">
      <formula>0</formula>
    </cfRule>
  </conditionalFormatting>
  <conditionalFormatting sqref="F21">
    <cfRule type="cellIs" dxfId="105" priority="10" operator="equal">
      <formula>0</formula>
    </cfRule>
  </conditionalFormatting>
  <conditionalFormatting sqref="F22:F23">
    <cfRule type="cellIs" dxfId="104" priority="8" operator="equal">
      <formula>0</formula>
    </cfRule>
  </conditionalFormatting>
  <conditionalFormatting sqref="F24">
    <cfRule type="cellIs" dxfId="103" priority="7" operator="equal">
      <formula>0</formula>
    </cfRule>
  </conditionalFormatting>
  <conditionalFormatting sqref="F14">
    <cfRule type="cellIs" dxfId="102" priority="6" operator="equal">
      <formula>0</formula>
    </cfRule>
  </conditionalFormatting>
  <conditionalFormatting sqref="F15:F16">
    <cfRule type="cellIs" dxfId="101" priority="5" operator="equal">
      <formula>0</formula>
    </cfRule>
  </conditionalFormatting>
  <conditionalFormatting sqref="F17:F18">
    <cfRule type="cellIs" dxfId="100" priority="3" operator="equal">
      <formula>0</formula>
    </cfRule>
  </conditionalFormatting>
  <conditionalFormatting sqref="F26">
    <cfRule type="cellIs" dxfId="99" priority="2" operator="equal">
      <formula>0</formula>
    </cfRule>
  </conditionalFormatting>
  <conditionalFormatting sqref="F27:F30">
    <cfRule type="cellIs" dxfId="9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E5589-68E5-452E-A730-E8FA5DE522CE}">
  <sheetPr codeName="List17">
    <tabColor theme="3" tint="0.59999389629810485"/>
  </sheetPr>
  <dimension ref="A1:F24"/>
  <sheetViews>
    <sheetView showZeros="0" view="pageBreakPreview" zoomScaleNormal="100" zoomScaleSheetLayoutView="100" workbookViewId="0">
      <selection activeCell="Q30" sqref="Q30"/>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8.75" customHeight="1">
      <c r="A3" s="1000" t="s">
        <v>349</v>
      </c>
      <c r="B3" s="1000" t="s">
        <v>406</v>
      </c>
      <c r="C3" s="1001"/>
      <c r="D3" s="1002"/>
      <c r="E3" s="1002"/>
      <c r="F3" s="1002"/>
    </row>
    <row r="4" spans="1:6" s="227" customFormat="1" ht="16.5" customHeight="1">
      <c r="A4" s="237"/>
      <c r="B4" s="237"/>
      <c r="C4" s="238"/>
      <c r="D4" s="37"/>
      <c r="E4" s="9"/>
      <c r="F4" s="37"/>
    </row>
    <row r="5" spans="1:6" s="227" customFormat="1" ht="18" customHeight="1">
      <c r="A5" s="237" t="s">
        <v>376</v>
      </c>
      <c r="B5" s="1009" t="s">
        <v>409</v>
      </c>
      <c r="C5" s="226"/>
      <c r="D5" s="5"/>
      <c r="E5" s="9"/>
      <c r="F5" s="15"/>
    </row>
    <row r="6" spans="1:6" s="227" customFormat="1" ht="60.75" customHeight="1">
      <c r="A6" s="238"/>
      <c r="B6" s="1009" t="s">
        <v>407</v>
      </c>
      <c r="C6" s="226" t="s">
        <v>20</v>
      </c>
      <c r="D6" s="5">
        <v>144</v>
      </c>
      <c r="E6" s="115"/>
      <c r="F6" s="15">
        <f>ROUND(D6*E6,2)</f>
        <v>0</v>
      </c>
    </row>
    <row r="7" spans="1:6" s="227" customFormat="1" ht="38.25">
      <c r="A7" s="238"/>
      <c r="B7" s="1009" t="s">
        <v>405</v>
      </c>
      <c r="C7" s="226" t="s">
        <v>20</v>
      </c>
      <c r="D7" s="5">
        <v>144</v>
      </c>
      <c r="E7" s="115"/>
      <c r="F7" s="15">
        <f>ROUND(D7*E7,2)</f>
        <v>0</v>
      </c>
    </row>
    <row r="8" spans="1:6" s="227" customFormat="1" ht="27" customHeight="1">
      <c r="A8" s="238"/>
      <c r="B8" s="1003" t="s">
        <v>408</v>
      </c>
      <c r="C8" s="1004" t="s">
        <v>20</v>
      </c>
      <c r="D8" s="4">
        <v>144</v>
      </c>
      <c r="E8" s="28"/>
      <c r="F8" s="8">
        <f>ROUND(D8*E8,2)</f>
        <v>0</v>
      </c>
    </row>
    <row r="9" spans="1:6" s="227" customFormat="1" ht="16.5">
      <c r="A9" s="1103"/>
      <c r="B9" s="1109"/>
      <c r="C9" s="1110"/>
      <c r="D9" s="1111" t="s">
        <v>359</v>
      </c>
      <c r="E9" s="1112">
        <f>SUM(E6:E8)</f>
        <v>0</v>
      </c>
      <c r="F9" s="1113">
        <f>SUM(F6:F8)</f>
        <v>0</v>
      </c>
    </row>
    <row r="10" spans="1:6" s="227" customFormat="1" ht="18" customHeight="1">
      <c r="A10" s="1103"/>
      <c r="B10" s="1109"/>
      <c r="C10" s="1110"/>
      <c r="D10" s="1112"/>
      <c r="E10" s="1112"/>
      <c r="F10" s="1113"/>
    </row>
    <row r="11" spans="1:6" s="227" customFormat="1" ht="16.5">
      <c r="A11" s="237" t="s">
        <v>524</v>
      </c>
      <c r="B11" s="1003" t="s">
        <v>181</v>
      </c>
      <c r="C11" s="1004" t="s">
        <v>114</v>
      </c>
      <c r="D11" s="24">
        <v>0.1</v>
      </c>
      <c r="E11" s="10">
        <f>SUM(F9)</f>
        <v>0</v>
      </c>
      <c r="F11" s="10">
        <f>ROUND(D11*E11,2)</f>
        <v>0</v>
      </c>
    </row>
    <row r="12" spans="1:6" s="227" customFormat="1" ht="16.5">
      <c r="A12" s="1103"/>
      <c r="B12" s="1109"/>
      <c r="C12" s="1110"/>
      <c r="D12" s="1111"/>
      <c r="E12" s="1112"/>
      <c r="F12" s="1113"/>
    </row>
    <row r="13" spans="1:6" s="1015" customFormat="1" ht="16.5">
      <c r="A13" s="1013"/>
      <c r="B13" s="1014" t="s">
        <v>404</v>
      </c>
      <c r="C13" s="1014"/>
      <c r="D13" s="7"/>
      <c r="E13" s="7"/>
      <c r="F13" s="7">
        <f>F9+F11</f>
        <v>0</v>
      </c>
    </row>
    <row r="17" s="418" customFormat="1"/>
    <row r="18" s="418" customFormat="1"/>
    <row r="19" s="418" customFormat="1"/>
    <row r="20" s="418" customFormat="1"/>
    <row r="21" s="418" customFormat="1"/>
    <row r="22" s="418" customFormat="1"/>
    <row r="23" s="418" customFormat="1"/>
    <row r="24" s="418" customFormat="1"/>
  </sheetData>
  <sheetProtection algorithmName="SHA-512" hashValue="v45UFgKepzFMjwxnYwVWJOL+mIu17p+Jx6H6yC/2l0/PSV2tlfdLPpolhKS7OWHHVp9sMihs5SbhVXOMy3oZYQ==" saltValue="RiAqCr+k4AIoJC6DzC4yIA==" spinCount="100000" sheet="1" objects="1" scenarios="1"/>
  <conditionalFormatting sqref="F1 F3:F4 F13">
    <cfRule type="cellIs" dxfId="97" priority="26" operator="equal">
      <formula>0</formula>
    </cfRule>
  </conditionalFormatting>
  <conditionalFormatting sqref="F13">
    <cfRule type="cellIs" dxfId="96" priority="25" operator="equal">
      <formula>0</formula>
    </cfRule>
  </conditionalFormatting>
  <conditionalFormatting sqref="F13">
    <cfRule type="cellIs" dxfId="95" priority="23" operator="equal">
      <formula>0</formula>
    </cfRule>
    <cfRule type="cellIs" dxfId="94" priority="24" operator="equal">
      <formula>0</formula>
    </cfRule>
  </conditionalFormatting>
  <conditionalFormatting sqref="F13">
    <cfRule type="cellIs" dxfId="93" priority="22" operator="equal">
      <formula>0</formula>
    </cfRule>
  </conditionalFormatting>
  <conditionalFormatting sqref="F13">
    <cfRule type="cellIs" dxfId="92" priority="20" operator="equal">
      <formula>0</formula>
    </cfRule>
    <cfRule type="cellIs" dxfId="91" priority="21" operator="equal">
      <formula>0</formula>
    </cfRule>
  </conditionalFormatting>
  <conditionalFormatting sqref="F7">
    <cfRule type="cellIs" dxfId="90" priority="18" operator="equal">
      <formula>0</formula>
    </cfRule>
  </conditionalFormatting>
  <conditionalFormatting sqref="F6">
    <cfRule type="cellIs" dxfId="89" priority="19" operator="equal">
      <formula>0</formula>
    </cfRule>
  </conditionalFormatting>
  <conditionalFormatting sqref="F8">
    <cfRule type="cellIs" dxfId="88" priority="17" operator="equal">
      <formula>0</formula>
    </cfRule>
  </conditionalFormatting>
  <conditionalFormatting sqref="F5">
    <cfRule type="cellIs" dxfId="87" priority="16" operator="equal">
      <formula>0</formula>
    </cfRule>
  </conditionalFormatting>
  <conditionalFormatting sqref="F12">
    <cfRule type="cellIs" dxfId="86" priority="11" operator="equal">
      <formula>0</formula>
    </cfRule>
  </conditionalFormatting>
  <conditionalFormatting sqref="F9:F10">
    <cfRule type="cellIs" dxfId="85" priority="10" operator="equal">
      <formula>0</formula>
    </cfRule>
  </conditionalFormatting>
  <conditionalFormatting sqref="E9">
    <cfRule type="cellIs" dxfId="84" priority="9" operator="equal">
      <formula>0</formula>
    </cfRule>
  </conditionalFormatting>
  <conditionalFormatting sqref="E12">
    <cfRule type="cellIs" dxfId="83" priority="8" operator="equal">
      <formula>0</formula>
    </cfRule>
  </conditionalFormatting>
  <conditionalFormatting sqref="F11">
    <cfRule type="cellIs" dxfId="8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2E37E-DAB9-4A45-A675-568284E2F7F4}">
  <sheetPr codeName="List19">
    <tabColor theme="3" tint="0.59999389629810485"/>
  </sheetPr>
  <dimension ref="A1:F23"/>
  <sheetViews>
    <sheetView showZeros="0" view="pageBreakPreview" zoomScaleNormal="100" zoomScaleSheetLayoutView="100" workbookViewId="0">
      <selection activeCell="O15" sqref="O15"/>
    </sheetView>
  </sheetViews>
  <sheetFormatPr defaultColWidth="9.140625" defaultRowHeight="15"/>
  <cols>
    <col min="1" max="1" width="6.5703125" style="418"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6.5">
      <c r="A3" s="1000" t="s">
        <v>525</v>
      </c>
      <c r="B3" s="1000" t="s">
        <v>391</v>
      </c>
      <c r="C3" s="1001"/>
      <c r="D3" s="1002"/>
      <c r="E3" s="1002"/>
      <c r="F3" s="1002"/>
    </row>
    <row r="4" spans="1:6" s="227" customFormat="1" ht="15.75" customHeight="1">
      <c r="A4" s="237"/>
      <c r="B4" s="237"/>
      <c r="C4" s="238"/>
      <c r="D4" s="37"/>
      <c r="E4" s="9"/>
      <c r="F4" s="37"/>
    </row>
    <row r="5" spans="1:6" s="227" customFormat="1" ht="69.75" customHeight="1">
      <c r="A5" s="237" t="s">
        <v>526</v>
      </c>
      <c r="B5" s="1003" t="s">
        <v>399</v>
      </c>
      <c r="C5" s="1004" t="s">
        <v>20</v>
      </c>
      <c r="D5" s="4">
        <v>143</v>
      </c>
      <c r="E5" s="28"/>
      <c r="F5" s="8">
        <f>ROUND(D5*E5,2)</f>
        <v>0</v>
      </c>
    </row>
    <row r="6" spans="1:6" s="227" customFormat="1" ht="16.5">
      <c r="A6" s="238"/>
      <c r="B6" s="1009"/>
      <c r="C6" s="226"/>
      <c r="D6" s="2"/>
      <c r="E6" s="30"/>
      <c r="F6" s="6"/>
    </row>
    <row r="7" spans="1:6" s="227" customFormat="1" ht="38.25">
      <c r="A7" s="237" t="s">
        <v>527</v>
      </c>
      <c r="B7" s="1003" t="s">
        <v>400</v>
      </c>
      <c r="C7" s="1004" t="s">
        <v>15</v>
      </c>
      <c r="D7" s="4">
        <v>98</v>
      </c>
      <c r="E7" s="28"/>
      <c r="F7" s="8">
        <f>ROUND(D7*E7,2)</f>
        <v>0</v>
      </c>
    </row>
    <row r="8" spans="1:6" s="227" customFormat="1" ht="16.5">
      <c r="A8" s="237"/>
      <c r="B8" s="237"/>
      <c r="C8" s="226"/>
      <c r="D8" s="5"/>
      <c r="E8" s="115"/>
      <c r="F8" s="15"/>
    </row>
    <row r="9" spans="1:6" s="227" customFormat="1" ht="84.75" customHeight="1">
      <c r="A9" s="237" t="s">
        <v>2422</v>
      </c>
      <c r="B9" s="1003" t="s">
        <v>401</v>
      </c>
      <c r="C9" s="1004" t="s">
        <v>20</v>
      </c>
      <c r="D9" s="4">
        <v>186</v>
      </c>
      <c r="E9" s="28"/>
      <c r="F9" s="8">
        <f>ROUND(D9*E9,2)</f>
        <v>0</v>
      </c>
    </row>
    <row r="10" spans="1:6" s="227" customFormat="1" ht="16.5">
      <c r="A10" s="238"/>
      <c r="B10" s="1009"/>
      <c r="C10" s="226"/>
      <c r="D10" s="2"/>
      <c r="E10" s="30"/>
      <c r="F10" s="6"/>
    </row>
    <row r="11" spans="1:6" s="227" customFormat="1" ht="68.25" customHeight="1">
      <c r="A11" s="237" t="s">
        <v>2423</v>
      </c>
      <c r="B11" s="1003" t="s">
        <v>402</v>
      </c>
      <c r="C11" s="1004" t="s">
        <v>20</v>
      </c>
      <c r="D11" s="4">
        <v>2.5</v>
      </c>
      <c r="E11" s="28"/>
      <c r="F11" s="8">
        <f>ROUND(D11*E11,2)</f>
        <v>0</v>
      </c>
    </row>
    <row r="12" spans="1:6" s="227" customFormat="1" ht="16.5">
      <c r="A12" s="238"/>
      <c r="B12" s="1009"/>
      <c r="C12" s="226"/>
      <c r="D12" s="2"/>
      <c r="E12" s="30"/>
      <c r="F12" s="6"/>
    </row>
    <row r="13" spans="1:6" s="227" customFormat="1" ht="114.75">
      <c r="A13" s="237" t="s">
        <v>2424</v>
      </c>
      <c r="B13" s="1003" t="s">
        <v>403</v>
      </c>
      <c r="C13" s="1004" t="s">
        <v>20</v>
      </c>
      <c r="D13" s="4">
        <v>16</v>
      </c>
      <c r="E13" s="28"/>
      <c r="F13" s="8">
        <f>ROUND(D13*E13,2)</f>
        <v>0</v>
      </c>
    </row>
    <row r="14" spans="1:6" s="227" customFormat="1" ht="16.5">
      <c r="A14" s="237"/>
      <c r="B14" s="1009"/>
      <c r="C14" s="226"/>
      <c r="D14" s="2"/>
      <c r="E14" s="30"/>
      <c r="F14" s="6"/>
    </row>
    <row r="15" spans="1:6" s="227" customFormat="1" ht="29.25" customHeight="1">
      <c r="A15" s="237" t="s">
        <v>2425</v>
      </c>
      <c r="B15" s="1108" t="s">
        <v>395</v>
      </c>
      <c r="C15" s="1004" t="s">
        <v>15</v>
      </c>
      <c r="D15" s="4">
        <v>197</v>
      </c>
      <c r="E15" s="28"/>
      <c r="F15" s="8">
        <f>ROUND(D15*E15,2)</f>
        <v>0</v>
      </c>
    </row>
    <row r="16" spans="1:6" s="227" customFormat="1" ht="16.5">
      <c r="A16" s="237"/>
      <c r="B16" s="237"/>
      <c r="C16" s="226"/>
      <c r="D16" s="2"/>
      <c r="E16" s="30"/>
      <c r="F16" s="6"/>
    </row>
    <row r="17" spans="1:6" s="227" customFormat="1" ht="18" customHeight="1">
      <c r="A17" s="237" t="s">
        <v>2426</v>
      </c>
      <c r="B17" s="1108" t="s">
        <v>396</v>
      </c>
      <c r="C17" s="1004" t="s">
        <v>13</v>
      </c>
      <c r="D17" s="4">
        <v>10</v>
      </c>
      <c r="E17" s="28"/>
      <c r="F17" s="8">
        <f>ROUND(D17*E17,2)</f>
        <v>0</v>
      </c>
    </row>
    <row r="18" spans="1:6" s="227" customFormat="1" ht="16.5">
      <c r="A18" s="237"/>
      <c r="B18" s="237"/>
      <c r="C18" s="226"/>
      <c r="D18" s="2"/>
      <c r="E18" s="30"/>
      <c r="F18" s="6"/>
    </row>
    <row r="19" spans="1:6" s="227" customFormat="1" ht="18" customHeight="1">
      <c r="A19" s="237" t="s">
        <v>2427</v>
      </c>
      <c r="B19" s="1003" t="s">
        <v>397</v>
      </c>
      <c r="C19" s="1004" t="s">
        <v>20</v>
      </c>
      <c r="D19" s="4">
        <v>332</v>
      </c>
      <c r="E19" s="28"/>
      <c r="F19" s="8">
        <f>ROUND(D19*E19,2)</f>
        <v>0</v>
      </c>
    </row>
    <row r="20" spans="1:6" s="227" customFormat="1" ht="18" customHeight="1">
      <c r="A20" s="237"/>
      <c r="B20" s="1009"/>
      <c r="C20" s="226"/>
      <c r="D20" s="2"/>
      <c r="E20" s="14"/>
      <c r="F20" s="6"/>
    </row>
    <row r="21" spans="1:6" s="227" customFormat="1" ht="16.5">
      <c r="A21" s="237" t="s">
        <v>2428</v>
      </c>
      <c r="B21" s="1003" t="s">
        <v>181</v>
      </c>
      <c r="C21" s="1004" t="s">
        <v>114</v>
      </c>
      <c r="D21" s="24">
        <v>0.1</v>
      </c>
      <c r="E21" s="10">
        <f>SUM(F5:F19)</f>
        <v>0</v>
      </c>
      <c r="F21" s="10">
        <f>ROUND(D21*E21,2)</f>
        <v>0</v>
      </c>
    </row>
    <row r="22" spans="1:6" s="227" customFormat="1" ht="16.5">
      <c r="A22" s="237"/>
      <c r="B22" s="237"/>
      <c r="C22" s="226"/>
      <c r="D22" s="2"/>
      <c r="E22" s="14"/>
      <c r="F22" s="6"/>
    </row>
    <row r="23" spans="1:6" s="1015" customFormat="1" ht="16.5">
      <c r="A23" s="1013"/>
      <c r="B23" s="1014" t="s">
        <v>398</v>
      </c>
      <c r="C23" s="1014"/>
      <c r="D23" s="7"/>
      <c r="E23" s="7"/>
      <c r="F23" s="7">
        <f>SUM(F5:F22)</f>
        <v>0</v>
      </c>
    </row>
  </sheetData>
  <sheetProtection algorithmName="SHA-512" hashValue="zJL6jJWQs4ksW+ECBwRD+e/5PZJi93SQ7C3Fti+LGBRe04pp+/+TT9QIWjik1pJ8yHiB+2DdHUzkvgBmZHChcA==" saltValue="OA7JYWSLuNe8q+A8A7bm7g==" spinCount="100000" sheet="1" objects="1" scenarios="1"/>
  <conditionalFormatting sqref="F1 F22:F23 F3:F6 F8:F12 F14">
    <cfRule type="cellIs" dxfId="81" priority="34" operator="equal">
      <formula>0</formula>
    </cfRule>
  </conditionalFormatting>
  <conditionalFormatting sqref="F23">
    <cfRule type="cellIs" dxfId="80" priority="33" operator="equal">
      <formula>0</formula>
    </cfRule>
  </conditionalFormatting>
  <conditionalFormatting sqref="F23">
    <cfRule type="cellIs" dxfId="79" priority="31" operator="equal">
      <formula>0</formula>
    </cfRule>
    <cfRule type="cellIs" dxfId="78" priority="32" operator="equal">
      <formula>0</formula>
    </cfRule>
  </conditionalFormatting>
  <conditionalFormatting sqref="F23">
    <cfRule type="cellIs" dxfId="77" priority="30" operator="equal">
      <formula>0</formula>
    </cfRule>
  </conditionalFormatting>
  <conditionalFormatting sqref="F23">
    <cfRule type="cellIs" dxfId="76" priority="28" operator="equal">
      <formula>0</formula>
    </cfRule>
    <cfRule type="cellIs" dxfId="75" priority="29" operator="equal">
      <formula>0</formula>
    </cfRule>
  </conditionalFormatting>
  <conditionalFormatting sqref="F7">
    <cfRule type="cellIs" dxfId="74" priority="27" operator="equal">
      <formula>0</formula>
    </cfRule>
  </conditionalFormatting>
  <conditionalFormatting sqref="F15:F16">
    <cfRule type="cellIs" dxfId="73" priority="26" operator="equal">
      <formula>0</formula>
    </cfRule>
  </conditionalFormatting>
  <conditionalFormatting sqref="F19:F20">
    <cfRule type="cellIs" dxfId="72" priority="25" operator="equal">
      <formula>0</formula>
    </cfRule>
  </conditionalFormatting>
  <conditionalFormatting sqref="F17:F18">
    <cfRule type="cellIs" dxfId="71" priority="23" operator="equal">
      <formula>0</formula>
    </cfRule>
  </conditionalFormatting>
  <conditionalFormatting sqref="F13">
    <cfRule type="cellIs" dxfId="70" priority="4" operator="equal">
      <formula>0</formula>
    </cfRule>
  </conditionalFormatting>
  <conditionalFormatting sqref="F21">
    <cfRule type="cellIs" dxfId="6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3" tint="0.59999389629810485"/>
  </sheetPr>
  <dimension ref="A1:F38"/>
  <sheetViews>
    <sheetView showZeros="0" view="pageBreakPreview" zoomScaleNormal="120" zoomScaleSheetLayoutView="100" workbookViewId="0">
      <selection activeCell="N29" sqref="N29"/>
    </sheetView>
  </sheetViews>
  <sheetFormatPr defaultColWidth="9.140625" defaultRowHeight="15"/>
  <cols>
    <col min="1" max="1" width="6.5703125" style="1099" customWidth="1"/>
    <col min="2" max="2" width="45.7109375" style="418" customWidth="1"/>
    <col min="3" max="3" width="5.7109375" style="418" customWidth="1"/>
    <col min="4" max="4" width="8.28515625" style="418" customWidth="1"/>
    <col min="5" max="5" width="10.7109375" style="418" customWidth="1"/>
    <col min="6" max="6" width="10.28515625" style="418" customWidth="1"/>
    <col min="7" max="16384" width="9.140625" style="418"/>
  </cols>
  <sheetData>
    <row r="1" spans="1:6" s="227" customFormat="1" ht="16.5">
      <c r="A1" s="998" t="s">
        <v>8</v>
      </c>
      <c r="B1" s="998" t="s">
        <v>9</v>
      </c>
      <c r="C1" s="998" t="s">
        <v>10</v>
      </c>
      <c r="D1" s="999" t="s">
        <v>11</v>
      </c>
      <c r="E1" s="999" t="s">
        <v>12</v>
      </c>
      <c r="F1" s="999" t="s">
        <v>16</v>
      </c>
    </row>
    <row r="3" spans="1:6" s="227" customFormat="1" ht="16.5">
      <c r="A3" s="1000" t="s">
        <v>390</v>
      </c>
      <c r="B3" s="1000" t="s">
        <v>31</v>
      </c>
      <c r="C3" s="1001"/>
      <c r="D3" s="1002"/>
      <c r="E3" s="1002"/>
      <c r="F3" s="1002"/>
    </row>
    <row r="4" spans="1:6" s="227" customFormat="1" ht="16.5">
      <c r="A4" s="1103"/>
      <c r="B4" s="238"/>
      <c r="C4" s="238"/>
      <c r="D4" s="1104"/>
      <c r="E4" s="1104"/>
      <c r="F4" s="1104"/>
    </row>
    <row r="5" spans="1:6" s="227" customFormat="1" ht="16.5">
      <c r="A5" s="237" t="s">
        <v>528</v>
      </c>
      <c r="B5" s="1003" t="s">
        <v>89</v>
      </c>
      <c r="C5" s="1004" t="s">
        <v>20</v>
      </c>
      <c r="D5" s="4">
        <v>1479</v>
      </c>
      <c r="E5" s="28"/>
      <c r="F5" s="8">
        <f>ROUND(D5*E5,2)</f>
        <v>0</v>
      </c>
    </row>
    <row r="6" spans="1:6" s="227" customFormat="1" ht="16.5">
      <c r="A6" s="237"/>
      <c r="B6" s="1009"/>
      <c r="C6" s="226"/>
      <c r="D6" s="5"/>
      <c r="E6" s="115"/>
      <c r="F6" s="15"/>
    </row>
    <row r="7" spans="1:6" s="227" customFormat="1" ht="51">
      <c r="A7" s="237" t="s">
        <v>392</v>
      </c>
      <c r="B7" s="1003" t="s">
        <v>2571</v>
      </c>
      <c r="C7" s="1004" t="s">
        <v>20</v>
      </c>
      <c r="D7" s="4">
        <v>1479</v>
      </c>
      <c r="E7" s="28"/>
      <c r="F7" s="8">
        <f>ROUND(D7*E7,2)</f>
        <v>0</v>
      </c>
    </row>
    <row r="8" spans="1:6" s="227" customFormat="1" ht="16.5">
      <c r="A8" s="226"/>
      <c r="B8" s="1107"/>
      <c r="C8" s="238"/>
      <c r="D8" s="1104"/>
      <c r="E8" s="217"/>
      <c r="F8" s="1104"/>
    </row>
    <row r="9" spans="1:6" s="227" customFormat="1" ht="53.25" customHeight="1">
      <c r="A9" s="237" t="s">
        <v>393</v>
      </c>
      <c r="B9" s="1009" t="s">
        <v>186</v>
      </c>
      <c r="C9" s="226"/>
      <c r="D9" s="2"/>
      <c r="E9" s="30"/>
      <c r="F9" s="6"/>
    </row>
    <row r="10" spans="1:6" s="227" customFormat="1" ht="16.5">
      <c r="A10" s="238"/>
      <c r="B10" s="1009" t="s">
        <v>174</v>
      </c>
      <c r="C10" s="226" t="s">
        <v>20</v>
      </c>
      <c r="D10" s="2">
        <v>71</v>
      </c>
      <c r="E10" s="30"/>
      <c r="F10" s="6">
        <f>ROUND(D10*E10,2)</f>
        <v>0</v>
      </c>
    </row>
    <row r="11" spans="1:6" s="227" customFormat="1" ht="16.5">
      <c r="A11" s="238"/>
      <c r="B11" s="1003" t="s">
        <v>177</v>
      </c>
      <c r="C11" s="1004" t="s">
        <v>20</v>
      </c>
      <c r="D11" s="4">
        <v>47</v>
      </c>
      <c r="E11" s="28"/>
      <c r="F11" s="8">
        <f>ROUND(D11*E11,2)</f>
        <v>0</v>
      </c>
    </row>
    <row r="12" spans="1:6" s="227" customFormat="1" ht="16.5">
      <c r="A12" s="237"/>
      <c r="B12" s="1009"/>
      <c r="C12" s="226"/>
      <c r="D12" s="2"/>
      <c r="E12" s="30"/>
      <c r="F12" s="6"/>
    </row>
    <row r="13" spans="1:6" s="227" customFormat="1" ht="25.5">
      <c r="A13" s="237" t="s">
        <v>394</v>
      </c>
      <c r="B13" s="1003" t="s">
        <v>187</v>
      </c>
      <c r="C13" s="1004" t="s">
        <v>20</v>
      </c>
      <c r="D13" s="4">
        <v>1623</v>
      </c>
      <c r="E13" s="28"/>
      <c r="F13" s="8">
        <f>ROUND(D13*E13,2)</f>
        <v>0</v>
      </c>
    </row>
    <row r="14" spans="1:6" s="227" customFormat="1" ht="16.5">
      <c r="A14" s="237"/>
      <c r="B14" s="1009"/>
      <c r="C14" s="226"/>
      <c r="D14" s="2"/>
      <c r="E14" s="30"/>
      <c r="F14" s="6"/>
    </row>
    <row r="15" spans="1:6" s="227" customFormat="1" ht="58.5" customHeight="1">
      <c r="A15" s="237" t="s">
        <v>529</v>
      </c>
      <c r="B15" s="1003" t="s">
        <v>173</v>
      </c>
      <c r="C15" s="1004" t="s">
        <v>13</v>
      </c>
      <c r="D15" s="4">
        <v>8</v>
      </c>
      <c r="E15" s="28"/>
      <c r="F15" s="8">
        <f>ROUND(D15*E15,2)</f>
        <v>0</v>
      </c>
    </row>
    <row r="16" spans="1:6" s="227" customFormat="1" ht="16.5">
      <c r="A16" s="226"/>
      <c r="B16" s="1107"/>
      <c r="C16" s="238"/>
      <c r="D16" s="1104"/>
      <c r="E16" s="1104"/>
      <c r="F16" s="1104"/>
    </row>
    <row r="17" spans="1:6" s="227" customFormat="1" ht="16.5">
      <c r="A17" s="237" t="s">
        <v>530</v>
      </c>
      <c r="B17" s="1003" t="s">
        <v>181</v>
      </c>
      <c r="C17" s="1004" t="s">
        <v>114</v>
      </c>
      <c r="D17" s="24">
        <v>0.1</v>
      </c>
      <c r="E17" s="10">
        <f>SUM(F5:F16)</f>
        <v>0</v>
      </c>
      <c r="F17" s="10">
        <f>ROUND(D17*E17,2)</f>
        <v>0</v>
      </c>
    </row>
    <row r="18" spans="1:6" s="227" customFormat="1" ht="16.5">
      <c r="A18" s="237"/>
      <c r="B18" s="1003"/>
      <c r="C18" s="1004"/>
      <c r="D18" s="24"/>
      <c r="E18" s="10"/>
      <c r="F18" s="10"/>
    </row>
    <row r="19" spans="1:6" s="1015" customFormat="1" ht="16.5">
      <c r="A19" s="1013"/>
      <c r="B19" s="1014" t="s">
        <v>37</v>
      </c>
      <c r="C19" s="1014"/>
      <c r="D19" s="7"/>
      <c r="E19" s="7"/>
      <c r="F19" s="7">
        <f>SUM(F5:F17)</f>
        <v>0</v>
      </c>
    </row>
    <row r="38" spans="6:6">
      <c r="F38" s="1099"/>
    </row>
  </sheetData>
  <sheetProtection algorithmName="SHA-512" hashValue="71XxDElhkVj7bZ67yT+Cv2qifyRFHs6Op91HqsC8rzmGHC0O4RquJUGss1MtFVisxMGs44lQvxL2otqfWkduKA==" saltValue="N9ETO2tMfK8V0Y5lqSRciA==" spinCount="100000" sheet="1" objects="1" scenarios="1"/>
  <conditionalFormatting sqref="F3:F4 F19 F12">
    <cfRule type="cellIs" dxfId="68" priority="45" operator="equal">
      <formula>0</formula>
    </cfRule>
  </conditionalFormatting>
  <conditionalFormatting sqref="F19">
    <cfRule type="cellIs" dxfId="67" priority="44" operator="equal">
      <formula>0</formula>
    </cfRule>
  </conditionalFormatting>
  <conditionalFormatting sqref="F19">
    <cfRule type="cellIs" dxfId="66" priority="42" operator="equal">
      <formula>0</formula>
    </cfRule>
    <cfRule type="cellIs" dxfId="65" priority="43" operator="equal">
      <formula>0</formula>
    </cfRule>
  </conditionalFormatting>
  <conditionalFormatting sqref="F19">
    <cfRule type="cellIs" dxfId="64" priority="41" operator="equal">
      <formula>0</formula>
    </cfRule>
  </conditionalFormatting>
  <conditionalFormatting sqref="F19">
    <cfRule type="cellIs" dxfId="63" priority="39" operator="equal">
      <formula>0</formula>
    </cfRule>
    <cfRule type="cellIs" dxfId="62" priority="40" operator="equal">
      <formula>0</formula>
    </cfRule>
  </conditionalFormatting>
  <conditionalFormatting sqref="F1">
    <cfRule type="cellIs" dxfId="61" priority="38" operator="equal">
      <formula>0</formula>
    </cfRule>
  </conditionalFormatting>
  <conditionalFormatting sqref="F16">
    <cfRule type="cellIs" dxfId="60" priority="30" operator="equal">
      <formula>0</formula>
    </cfRule>
  </conditionalFormatting>
  <conditionalFormatting sqref="F6">
    <cfRule type="cellIs" dxfId="59" priority="18" operator="equal">
      <formula>0</formula>
    </cfRule>
  </conditionalFormatting>
  <conditionalFormatting sqref="F8">
    <cfRule type="cellIs" dxfId="58" priority="16" operator="equal">
      <formula>0</formula>
    </cfRule>
  </conditionalFormatting>
  <conditionalFormatting sqref="F5">
    <cfRule type="cellIs" dxfId="57" priority="15" operator="equal">
      <formula>0</formula>
    </cfRule>
  </conditionalFormatting>
  <conditionalFormatting sqref="F7">
    <cfRule type="cellIs" dxfId="56" priority="12" operator="equal">
      <formula>0</formula>
    </cfRule>
  </conditionalFormatting>
  <conditionalFormatting sqref="F15">
    <cfRule type="cellIs" dxfId="55" priority="8" operator="equal">
      <formula>0</formula>
    </cfRule>
  </conditionalFormatting>
  <conditionalFormatting sqref="F10">
    <cfRule type="cellIs" dxfId="54" priority="6" operator="equal">
      <formula>0</formula>
    </cfRule>
  </conditionalFormatting>
  <conditionalFormatting sqref="F9">
    <cfRule type="cellIs" dxfId="53" priority="7" operator="equal">
      <formula>0</formula>
    </cfRule>
  </conditionalFormatting>
  <conditionalFormatting sqref="F11">
    <cfRule type="cellIs" dxfId="52" priority="5" operator="equal">
      <formula>0</formula>
    </cfRule>
  </conditionalFormatting>
  <conditionalFormatting sqref="F14">
    <cfRule type="cellIs" dxfId="51" priority="4" operator="equal">
      <formula>0</formula>
    </cfRule>
  </conditionalFormatting>
  <conditionalFormatting sqref="F13">
    <cfRule type="cellIs" dxfId="50" priority="3" operator="equal">
      <formula>0</formula>
    </cfRule>
  </conditionalFormatting>
  <conditionalFormatting sqref="F17:F18">
    <cfRule type="cellIs" dxfId="4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1">
    <tabColor theme="3" tint="0.59999389629810485"/>
  </sheetPr>
  <dimension ref="A1:F22"/>
  <sheetViews>
    <sheetView showZeros="0" view="pageBreakPreview" zoomScaleNormal="140" zoomScaleSheetLayoutView="100" workbookViewId="0">
      <selection activeCell="K8" sqref="K8"/>
    </sheetView>
  </sheetViews>
  <sheetFormatPr defaultColWidth="9.140625" defaultRowHeight="15"/>
  <cols>
    <col min="1" max="1" width="6.5703125" style="110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c r="A2" s="1099"/>
    </row>
    <row r="3" spans="1:6" s="1015" customFormat="1" ht="16.5">
      <c r="A3" s="1100" t="s">
        <v>109</v>
      </c>
      <c r="B3" s="1100" t="s">
        <v>29</v>
      </c>
      <c r="C3" s="1101"/>
      <c r="D3" s="1102"/>
      <c r="E3" s="1102"/>
      <c r="F3" s="1102"/>
    </row>
    <row r="4" spans="1:6" s="227" customFormat="1" ht="16.5">
      <c r="A4" s="1103"/>
      <c r="B4" s="238"/>
      <c r="C4" s="238"/>
      <c r="D4" s="1104"/>
      <c r="E4" s="1104"/>
      <c r="F4" s="1104"/>
    </row>
    <row r="5" spans="1:6" s="227" customFormat="1" ht="93" customHeight="1">
      <c r="A5" s="237" t="s">
        <v>531</v>
      </c>
      <c r="B5" s="1003" t="s">
        <v>72</v>
      </c>
      <c r="C5" s="1004" t="s">
        <v>20</v>
      </c>
      <c r="D5" s="4">
        <v>643.5</v>
      </c>
      <c r="E5" s="28"/>
      <c r="F5" s="8">
        <f>ROUND(D5*E5,2)</f>
        <v>0</v>
      </c>
    </row>
    <row r="6" spans="1:6" s="1008" customFormat="1" ht="16.5">
      <c r="A6" s="1005"/>
      <c r="B6" s="1006"/>
      <c r="C6" s="1007"/>
      <c r="D6" s="11"/>
      <c r="E6" s="212"/>
      <c r="F6" s="13"/>
    </row>
    <row r="7" spans="1:6" s="227" customFormat="1" ht="107.25" customHeight="1">
      <c r="A7" s="237" t="s">
        <v>532</v>
      </c>
      <c r="B7" s="1009" t="s">
        <v>184</v>
      </c>
      <c r="C7" s="226"/>
      <c r="D7" s="5"/>
      <c r="E7" s="115"/>
      <c r="F7" s="6"/>
    </row>
    <row r="8" spans="1:6" s="227" customFormat="1" ht="165.75">
      <c r="A8" s="237"/>
      <c r="B8" s="1009" t="s">
        <v>83</v>
      </c>
      <c r="C8" s="226"/>
      <c r="D8" s="5"/>
      <c r="E8" s="115"/>
      <c r="F8" s="6"/>
    </row>
    <row r="9" spans="1:6" s="227" customFormat="1" ht="16.5">
      <c r="A9" s="237"/>
      <c r="B9" s="1009" t="s">
        <v>175</v>
      </c>
      <c r="C9" s="226" t="s">
        <v>20</v>
      </c>
      <c r="D9" s="2">
        <v>553</v>
      </c>
      <c r="E9" s="30"/>
      <c r="F9" s="6">
        <f>ROUND(D9*E9,2)</f>
        <v>0</v>
      </c>
    </row>
    <row r="10" spans="1:6" s="227" customFormat="1" ht="16.5">
      <c r="A10" s="237"/>
      <c r="B10" s="1003" t="s">
        <v>176</v>
      </c>
      <c r="C10" s="1004" t="s">
        <v>20</v>
      </c>
      <c r="D10" s="4">
        <v>90.5</v>
      </c>
      <c r="E10" s="28"/>
      <c r="F10" s="8">
        <f>ROUND(D10*E10,2)</f>
        <v>0</v>
      </c>
    </row>
    <row r="11" spans="1:6" s="1008" customFormat="1" ht="16.5">
      <c r="A11" s="1005"/>
      <c r="B11" s="1006"/>
      <c r="C11" s="1007"/>
      <c r="D11" s="11"/>
      <c r="E11" s="212"/>
      <c r="F11" s="13"/>
    </row>
    <row r="12" spans="1:6" s="227" customFormat="1" ht="21" customHeight="1">
      <c r="A12" s="237" t="s">
        <v>533</v>
      </c>
      <c r="B12" s="1003" t="s">
        <v>170</v>
      </c>
      <c r="C12" s="1004" t="s">
        <v>20</v>
      </c>
      <c r="D12" s="4">
        <v>30</v>
      </c>
      <c r="E12" s="28"/>
      <c r="F12" s="8">
        <f>ROUND(D12*E12,2)</f>
        <v>0</v>
      </c>
    </row>
    <row r="13" spans="1:6" s="1008" customFormat="1" ht="16.5">
      <c r="A13" s="1005"/>
      <c r="B13" s="1006"/>
      <c r="C13" s="1007"/>
      <c r="D13" s="11"/>
      <c r="E13" s="212"/>
      <c r="F13" s="13"/>
    </row>
    <row r="14" spans="1:6" s="227" customFormat="1" ht="33" customHeight="1">
      <c r="A14" s="237" t="s">
        <v>534</v>
      </c>
      <c r="B14" s="1003" t="s">
        <v>203</v>
      </c>
      <c r="C14" s="1004" t="s">
        <v>15</v>
      </c>
      <c r="D14" s="4">
        <v>50.5</v>
      </c>
      <c r="E14" s="28"/>
      <c r="F14" s="8">
        <f>ROUND(D14*E14,2)</f>
        <v>0</v>
      </c>
    </row>
    <row r="15" spans="1:6" s="1008" customFormat="1" ht="16.5">
      <c r="A15" s="1005"/>
      <c r="B15" s="1006"/>
      <c r="C15" s="1007"/>
      <c r="D15" s="11"/>
      <c r="E15" s="212"/>
      <c r="F15" s="13"/>
    </row>
    <row r="16" spans="1:6" s="227" customFormat="1" ht="42" customHeight="1">
      <c r="A16" s="237" t="s">
        <v>535</v>
      </c>
      <c r="B16" s="1003" t="s">
        <v>87</v>
      </c>
      <c r="C16" s="1004" t="s">
        <v>20</v>
      </c>
      <c r="D16" s="4">
        <v>968</v>
      </c>
      <c r="E16" s="53"/>
      <c r="F16" s="8">
        <f>ROUND(D16*E16,2)</f>
        <v>0</v>
      </c>
    </row>
    <row r="17" spans="1:6" s="1008" customFormat="1" ht="16.5">
      <c r="A17" s="1005"/>
      <c r="B17" s="1105"/>
      <c r="C17" s="1007"/>
      <c r="D17" s="11"/>
      <c r="E17" s="12"/>
      <c r="F17" s="13"/>
    </row>
    <row r="18" spans="1:6" s="227" customFormat="1" ht="16.5">
      <c r="A18" s="237" t="s">
        <v>536</v>
      </c>
      <c r="B18" s="1003" t="s">
        <v>181</v>
      </c>
      <c r="C18" s="1004" t="s">
        <v>114</v>
      </c>
      <c r="D18" s="24">
        <v>0.1</v>
      </c>
      <c r="E18" s="10">
        <f>SUM(F4:F16)</f>
        <v>0</v>
      </c>
      <c r="F18" s="10">
        <f>ROUND(D18*E18,2)</f>
        <v>0</v>
      </c>
    </row>
    <row r="19" spans="1:6" s="227" customFormat="1" ht="16.5">
      <c r="A19" s="237"/>
      <c r="B19" s="1003"/>
      <c r="C19" s="1004"/>
      <c r="D19" s="24"/>
      <c r="E19" s="10"/>
      <c r="F19" s="10"/>
    </row>
    <row r="20" spans="1:6" s="1015" customFormat="1" ht="16.5">
      <c r="A20" s="1013"/>
      <c r="B20" s="1014" t="s">
        <v>30</v>
      </c>
      <c r="C20" s="1014"/>
      <c r="D20" s="7"/>
      <c r="E20" s="7"/>
      <c r="F20" s="7">
        <f>SUM(F5:F18)</f>
        <v>0</v>
      </c>
    </row>
    <row r="21" spans="1:6" s="418" customFormat="1">
      <c r="A21" s="1099"/>
    </row>
    <row r="22" spans="1:6" s="418" customFormat="1">
      <c r="A22" s="1099"/>
    </row>
  </sheetData>
  <sheetProtection algorithmName="SHA-512" hashValue="uPB/38CnK0EapLWLV/otdhLWkXlRaWwnA7QHdtgDFvkE2dSmZ9nWth4JcpIjyPHLGDvshZcYa1wNKpOCRqaWZw==" saltValue="haae6mMIU5ZhcYE0UZRbYA==" spinCount="100000" sheet="1" objects="1" scenarios="1"/>
  <conditionalFormatting sqref="F1 F3:F4 F17 F15 F20">
    <cfRule type="cellIs" dxfId="48" priority="118" operator="equal">
      <formula>0</formula>
    </cfRule>
  </conditionalFormatting>
  <conditionalFormatting sqref="F20">
    <cfRule type="cellIs" dxfId="47" priority="117" operator="equal">
      <formula>0</formula>
    </cfRule>
  </conditionalFormatting>
  <conditionalFormatting sqref="F20">
    <cfRule type="cellIs" dxfId="46" priority="115" operator="equal">
      <formula>0</formula>
    </cfRule>
    <cfRule type="cellIs" dxfId="45" priority="116" operator="equal">
      <formula>0</formula>
    </cfRule>
  </conditionalFormatting>
  <conditionalFormatting sqref="F20">
    <cfRule type="cellIs" dxfId="44" priority="114" operator="equal">
      <formula>0</formula>
    </cfRule>
  </conditionalFormatting>
  <conditionalFormatting sqref="F20">
    <cfRule type="cellIs" dxfId="43" priority="112" operator="equal">
      <formula>0</formula>
    </cfRule>
    <cfRule type="cellIs" dxfId="42" priority="113" operator="equal">
      <formula>0</formula>
    </cfRule>
  </conditionalFormatting>
  <conditionalFormatting sqref="F7">
    <cfRule type="cellIs" dxfId="41" priority="19" operator="equal">
      <formula>0</formula>
    </cfRule>
  </conditionalFormatting>
  <conditionalFormatting sqref="F8">
    <cfRule type="cellIs" dxfId="40" priority="18" operator="equal">
      <formula>0</formula>
    </cfRule>
  </conditionalFormatting>
  <conditionalFormatting sqref="F9 F11">
    <cfRule type="cellIs" dxfId="39" priority="17" operator="equal">
      <formula>0</formula>
    </cfRule>
  </conditionalFormatting>
  <conditionalFormatting sqref="F5:F6">
    <cfRule type="cellIs" dxfId="38" priority="14" operator="equal">
      <formula>0</formula>
    </cfRule>
  </conditionalFormatting>
  <conditionalFormatting sqref="F16">
    <cfRule type="cellIs" dxfId="37" priority="7" operator="equal">
      <formula>0</formula>
    </cfRule>
  </conditionalFormatting>
  <conditionalFormatting sqref="F12:F13">
    <cfRule type="cellIs" dxfId="36" priority="6" operator="equal">
      <formula>0</formula>
    </cfRule>
  </conditionalFormatting>
  <conditionalFormatting sqref="F10">
    <cfRule type="cellIs" dxfId="35" priority="5" operator="equal">
      <formula>0</formula>
    </cfRule>
  </conditionalFormatting>
  <conditionalFormatting sqref="F14">
    <cfRule type="cellIs" dxfId="34" priority="2" operator="equal">
      <formula>0</formula>
    </cfRule>
  </conditionalFormatting>
  <conditionalFormatting sqref="F18:F19">
    <cfRule type="cellIs" dxfId="3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ignoredErrors>
    <ignoredError sqref="F5:F18"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64DDC-4BC1-4DF5-B88B-19ADF7C0179E}">
  <sheetPr codeName="List22">
    <tabColor theme="8" tint="0.39997558519241921"/>
  </sheetPr>
  <dimension ref="A1:AR65"/>
  <sheetViews>
    <sheetView showZeros="0" view="pageBreakPreview" zoomScaleNormal="85" zoomScaleSheetLayoutView="100" workbookViewId="0">
      <selection activeCell="F7" sqref="F7"/>
    </sheetView>
  </sheetViews>
  <sheetFormatPr defaultColWidth="9.140625" defaultRowHeight="12.75"/>
  <cols>
    <col min="1" max="1" width="5.7109375" style="1027" customWidth="1"/>
    <col min="2" max="2" width="10" style="1027" customWidth="1"/>
    <col min="3" max="3" width="45.7109375" style="1097" customWidth="1"/>
    <col min="4" max="4" width="5.7109375" style="1098" customWidth="1"/>
    <col min="5" max="6" width="10.7109375" style="1027" customWidth="1"/>
    <col min="7" max="7" width="11.7109375" style="1027" customWidth="1"/>
    <col min="8" max="8" width="9.42578125" style="1057" customWidth="1"/>
    <col min="9" max="9" width="9.42578125" style="1058" bestFit="1" customWidth="1"/>
    <col min="10" max="11" width="9.140625" style="1025"/>
    <col min="12" max="12" width="9.42578125" style="1025" bestFit="1" customWidth="1"/>
    <col min="13" max="13" width="9.42578125" style="1026" bestFit="1" customWidth="1"/>
    <col min="14" max="14" width="9.42578125" style="1026" customWidth="1"/>
    <col min="15" max="31" width="9.140625" style="1026"/>
    <col min="32" max="40" width="9.140625" style="1027"/>
    <col min="41" max="44" width="9.140625" style="1017"/>
    <col min="45" max="16384" width="9.140625" style="1027"/>
  </cols>
  <sheetData>
    <row r="1" spans="1:44" ht="15">
      <c r="A1" s="1017" t="s">
        <v>2438</v>
      </c>
      <c r="B1" s="1018"/>
      <c r="C1" s="1018"/>
      <c r="D1" s="1019"/>
      <c r="E1" s="1020"/>
      <c r="F1" s="1021"/>
      <c r="G1" s="1022"/>
      <c r="H1" s="1023"/>
      <c r="I1" s="1024"/>
    </row>
    <row r="2" spans="1:44" s="1038" customFormat="1">
      <c r="A2" s="1028" t="s">
        <v>2439</v>
      </c>
      <c r="B2" s="1028" t="s">
        <v>2440</v>
      </c>
      <c r="C2" s="1029" t="s">
        <v>2441</v>
      </c>
      <c r="D2" s="1030" t="s">
        <v>2442</v>
      </c>
      <c r="E2" s="1031" t="s">
        <v>2443</v>
      </c>
      <c r="F2" s="1031" t="s">
        <v>2444</v>
      </c>
      <c r="G2" s="1031" t="s">
        <v>2445</v>
      </c>
      <c r="H2" s="1032"/>
      <c r="I2" s="1033"/>
      <c r="J2" s="1034"/>
      <c r="K2" s="1034"/>
      <c r="L2" s="1034"/>
      <c r="M2" s="1035"/>
      <c r="N2" s="1035"/>
      <c r="O2" s="1036"/>
      <c r="P2" s="1036"/>
      <c r="Q2" s="1036"/>
      <c r="R2" s="1036"/>
      <c r="S2" s="1036"/>
      <c r="T2" s="1036"/>
      <c r="U2" s="1036"/>
      <c r="V2" s="1036"/>
      <c r="W2" s="1036"/>
      <c r="X2" s="1036"/>
      <c r="Y2" s="1036"/>
      <c r="Z2" s="1036"/>
      <c r="AA2" s="1036"/>
      <c r="AB2" s="1036"/>
      <c r="AC2" s="1036"/>
      <c r="AD2" s="1036"/>
      <c r="AE2" s="1036"/>
      <c r="AF2" s="1037"/>
      <c r="AG2" s="1037"/>
      <c r="AH2" s="1037"/>
      <c r="AI2" s="1037"/>
      <c r="AJ2" s="1037"/>
      <c r="AK2" s="1037"/>
      <c r="AL2" s="1037"/>
      <c r="AM2" s="1037"/>
      <c r="AN2" s="1037"/>
    </row>
    <row r="3" spans="1:44" s="1049" customFormat="1">
      <c r="A3" s="1039">
        <v>1</v>
      </c>
      <c r="B3" s="1040"/>
      <c r="C3" s="1041" t="s">
        <v>2446</v>
      </c>
      <c r="D3" s="1042"/>
      <c r="E3" s="1043"/>
      <c r="F3" s="1043"/>
      <c r="G3" s="1044"/>
      <c r="H3" s="1045"/>
      <c r="I3" s="1046"/>
      <c r="J3" s="1047"/>
      <c r="K3" s="1047"/>
      <c r="L3" s="1047"/>
      <c r="M3" s="1048"/>
      <c r="N3" s="1048"/>
      <c r="O3" s="1048"/>
      <c r="P3" s="1048"/>
      <c r="Q3" s="1048"/>
      <c r="R3" s="1048"/>
      <c r="S3" s="1048"/>
      <c r="T3" s="1048"/>
      <c r="U3" s="1048"/>
      <c r="V3" s="1048"/>
      <c r="W3" s="1048"/>
      <c r="X3" s="1048"/>
      <c r="Y3" s="1048"/>
      <c r="Z3" s="1048"/>
      <c r="AA3" s="1048"/>
      <c r="AB3" s="1048"/>
      <c r="AC3" s="1048"/>
      <c r="AD3" s="1048"/>
      <c r="AE3" s="1048"/>
      <c r="AO3" s="1050"/>
      <c r="AP3" s="1050"/>
      <c r="AQ3" s="1050"/>
      <c r="AR3" s="1050"/>
    </row>
    <row r="4" spans="1:44">
      <c r="A4" s="1051">
        <v>1</v>
      </c>
      <c r="B4" s="1052"/>
      <c r="C4" s="1053" t="s">
        <v>2447</v>
      </c>
      <c r="D4" s="1054"/>
      <c r="E4" s="1055"/>
      <c r="F4" s="107"/>
      <c r="G4" s="1056"/>
    </row>
    <row r="5" spans="1:44" ht="38.25">
      <c r="A5" s="1051">
        <v>2</v>
      </c>
      <c r="B5" s="1052"/>
      <c r="C5" s="1059" t="s">
        <v>2448</v>
      </c>
      <c r="D5" s="1060" t="s">
        <v>2449</v>
      </c>
      <c r="E5" s="1061">
        <v>3.15</v>
      </c>
      <c r="F5" s="215"/>
      <c r="G5" s="1062">
        <f t="shared" ref="G5:G8" si="0">F5*E5</f>
        <v>0</v>
      </c>
      <c r="AO5" s="1027"/>
      <c r="AP5" s="1027"/>
      <c r="AQ5" s="1027"/>
      <c r="AR5" s="1027"/>
    </row>
    <row r="6" spans="1:44" ht="63.75">
      <c r="A6" s="1051">
        <v>3</v>
      </c>
      <c r="B6" s="1052"/>
      <c r="C6" s="1059" t="s">
        <v>2450</v>
      </c>
      <c r="D6" s="1060" t="s">
        <v>2449</v>
      </c>
      <c r="E6" s="1061">
        <v>11.5</v>
      </c>
      <c r="F6" s="215"/>
      <c r="G6" s="1062">
        <f t="shared" si="0"/>
        <v>0</v>
      </c>
      <c r="AO6" s="1027"/>
      <c r="AP6" s="1027"/>
      <c r="AQ6" s="1027"/>
      <c r="AR6" s="1027"/>
    </row>
    <row r="7" spans="1:44" ht="76.5">
      <c r="A7" s="1051">
        <v>4</v>
      </c>
      <c r="B7" s="1052"/>
      <c r="C7" s="1059" t="s">
        <v>2451</v>
      </c>
      <c r="D7" s="1060" t="s">
        <v>2449</v>
      </c>
      <c r="E7" s="1061">
        <v>1.7</v>
      </c>
      <c r="F7" s="215"/>
      <c r="G7" s="1062">
        <f t="shared" si="0"/>
        <v>0</v>
      </c>
      <c r="AO7" s="1027"/>
      <c r="AP7" s="1027"/>
      <c r="AQ7" s="1027"/>
      <c r="AR7" s="1027"/>
    </row>
    <row r="8" spans="1:44" ht="38.25">
      <c r="A8" s="1051">
        <v>5</v>
      </c>
      <c r="B8" s="1052"/>
      <c r="C8" s="1059" t="s">
        <v>2452</v>
      </c>
      <c r="D8" s="1060" t="s">
        <v>2449</v>
      </c>
      <c r="E8" s="1061">
        <v>38.700000000000003</v>
      </c>
      <c r="F8" s="215"/>
      <c r="G8" s="1062">
        <f t="shared" si="0"/>
        <v>0</v>
      </c>
      <c r="AO8" s="1027"/>
      <c r="AP8" s="1027"/>
      <c r="AQ8" s="1027"/>
      <c r="AR8" s="1027"/>
    </row>
    <row r="9" spans="1:44">
      <c r="A9" s="1051">
        <v>6</v>
      </c>
      <c r="B9" s="1052"/>
      <c r="C9" s="1053" t="s">
        <v>2453</v>
      </c>
      <c r="D9" s="1054"/>
      <c r="E9" s="1055"/>
      <c r="F9" s="214"/>
      <c r="G9" s="1056"/>
    </row>
    <row r="10" spans="1:44" ht="51">
      <c r="A10" s="1051">
        <v>7</v>
      </c>
      <c r="B10" s="1052"/>
      <c r="C10" s="1059" t="s">
        <v>2454</v>
      </c>
      <c r="D10" s="1060" t="s">
        <v>182</v>
      </c>
      <c r="E10" s="1061">
        <v>1220</v>
      </c>
      <c r="F10" s="215"/>
      <c r="G10" s="1062">
        <f t="shared" ref="G10:G13" si="1">F10*E10</f>
        <v>0</v>
      </c>
    </row>
    <row r="11" spans="1:44" ht="89.25">
      <c r="A11" s="1051">
        <v>8</v>
      </c>
      <c r="B11" s="1052"/>
      <c r="C11" s="1059" t="s">
        <v>2455</v>
      </c>
      <c r="D11" s="1060" t="s">
        <v>182</v>
      </c>
      <c r="E11" s="1061">
        <v>25</v>
      </c>
      <c r="F11" s="215"/>
      <c r="G11" s="1062">
        <f t="shared" si="1"/>
        <v>0</v>
      </c>
    </row>
    <row r="12" spans="1:44" ht="127.5">
      <c r="A12" s="1051">
        <v>9</v>
      </c>
      <c r="B12" s="1052"/>
      <c r="C12" s="1059" t="s">
        <v>2456</v>
      </c>
      <c r="D12" s="1060" t="s">
        <v>701</v>
      </c>
      <c r="E12" s="1061">
        <v>16</v>
      </c>
      <c r="F12" s="215"/>
      <c r="G12" s="1062">
        <f t="shared" si="1"/>
        <v>0</v>
      </c>
    </row>
    <row r="13" spans="1:44" ht="127.5">
      <c r="A13" s="1051">
        <v>10</v>
      </c>
      <c r="B13" s="1052"/>
      <c r="C13" s="1059" t="s">
        <v>2457</v>
      </c>
      <c r="D13" s="1060" t="s">
        <v>701</v>
      </c>
      <c r="E13" s="1061">
        <v>40</v>
      </c>
      <c r="F13" s="215"/>
      <c r="G13" s="1062">
        <f t="shared" si="1"/>
        <v>0</v>
      </c>
    </row>
    <row r="14" spans="1:44">
      <c r="A14" s="1051">
        <v>11</v>
      </c>
      <c r="B14" s="1052"/>
      <c r="C14" s="1053" t="s">
        <v>2458</v>
      </c>
      <c r="D14" s="1054"/>
      <c r="E14" s="1055"/>
      <c r="F14" s="214"/>
      <c r="G14" s="1056"/>
    </row>
    <row r="15" spans="1:44" ht="76.5">
      <c r="A15" s="1051">
        <v>12</v>
      </c>
      <c r="B15" s="1052"/>
      <c r="C15" s="1063" t="s">
        <v>2459</v>
      </c>
      <c r="D15" s="1060" t="s">
        <v>182</v>
      </c>
      <c r="E15" s="1061">
        <v>503</v>
      </c>
      <c r="F15" s="215"/>
      <c r="G15" s="1062">
        <f t="shared" ref="G15" si="2">F15*E15</f>
        <v>0</v>
      </c>
    </row>
    <row r="16" spans="1:44" s="1049" customFormat="1">
      <c r="A16" s="1039">
        <f>A3</f>
        <v>1</v>
      </c>
      <c r="B16" s="1040"/>
      <c r="C16" s="1041" t="str">
        <f>C3&amp;" - skupaj"</f>
        <v>PRIPRAVLJALNA DELA - skupaj</v>
      </c>
      <c r="D16" s="1042"/>
      <c r="E16" s="1043"/>
      <c r="F16" s="213"/>
      <c r="G16" s="1064">
        <f>SUM(G4:G15)</f>
        <v>0</v>
      </c>
      <c r="H16" s="1057"/>
      <c r="I16" s="1046"/>
      <c r="J16" s="1047"/>
      <c r="K16" s="1047"/>
      <c r="L16" s="1047"/>
      <c r="M16" s="1048"/>
      <c r="N16" s="1048"/>
      <c r="O16" s="1048"/>
      <c r="P16" s="1048"/>
      <c r="Q16" s="1048"/>
      <c r="R16" s="1048"/>
      <c r="S16" s="1048"/>
      <c r="T16" s="1048"/>
      <c r="U16" s="1048"/>
      <c r="V16" s="1048"/>
      <c r="W16" s="1048"/>
      <c r="X16" s="1048"/>
      <c r="Y16" s="1048"/>
      <c r="Z16" s="1048"/>
      <c r="AA16" s="1048"/>
      <c r="AB16" s="1048"/>
      <c r="AC16" s="1048"/>
      <c r="AD16" s="1048"/>
      <c r="AE16" s="1048"/>
      <c r="AO16" s="1050"/>
      <c r="AP16" s="1050"/>
      <c r="AQ16" s="1050"/>
      <c r="AR16" s="1050"/>
    </row>
    <row r="17" spans="1:44" s="1049" customFormat="1">
      <c r="A17" s="1039">
        <f>+A16+1</f>
        <v>2</v>
      </c>
      <c r="B17" s="1040"/>
      <c r="C17" s="1041" t="s">
        <v>2460</v>
      </c>
      <c r="D17" s="1042"/>
      <c r="E17" s="1043"/>
      <c r="F17" s="213"/>
      <c r="G17" s="1064"/>
      <c r="H17" s="1057"/>
      <c r="I17" s="1046"/>
      <c r="J17" s="1065"/>
      <c r="K17" s="1065"/>
      <c r="L17" s="1065"/>
      <c r="M17" s="1247"/>
      <c r="N17" s="1247"/>
      <c r="O17" s="1066"/>
      <c r="P17" s="1066"/>
      <c r="Q17" s="1066"/>
      <c r="R17" s="1066"/>
      <c r="S17" s="1066"/>
      <c r="T17" s="1066"/>
      <c r="U17" s="1066"/>
      <c r="V17" s="1066"/>
      <c r="W17" s="1048"/>
      <c r="X17" s="1048"/>
      <c r="Y17" s="1048"/>
      <c r="Z17" s="1048"/>
      <c r="AA17" s="1048"/>
      <c r="AB17" s="1048"/>
      <c r="AC17" s="1048"/>
      <c r="AD17" s="1048"/>
      <c r="AE17" s="1048"/>
      <c r="AO17" s="1050"/>
      <c r="AP17" s="1050"/>
      <c r="AQ17" s="1050"/>
      <c r="AR17" s="1050"/>
    </row>
    <row r="18" spans="1:44">
      <c r="A18" s="1051">
        <v>1</v>
      </c>
      <c r="B18" s="1052"/>
      <c r="C18" s="1053" t="s">
        <v>2461</v>
      </c>
      <c r="D18" s="1054"/>
      <c r="E18" s="1055"/>
      <c r="F18" s="214"/>
      <c r="G18" s="1056"/>
      <c r="J18" s="1067"/>
      <c r="K18" s="1067"/>
      <c r="L18" s="1067"/>
      <c r="M18" s="1068"/>
      <c r="N18" s="1068"/>
      <c r="O18" s="1068"/>
      <c r="P18" s="1068"/>
      <c r="Q18" s="1068"/>
      <c r="R18" s="1068"/>
      <c r="S18" s="1068"/>
      <c r="T18" s="1068"/>
      <c r="U18" s="1068"/>
      <c r="V18" s="1068"/>
    </row>
    <row r="19" spans="1:44" ht="38.25">
      <c r="A19" s="1051">
        <v>2</v>
      </c>
      <c r="B19" s="1052"/>
      <c r="C19" s="1059" t="s">
        <v>2462</v>
      </c>
      <c r="D19" s="1060" t="s">
        <v>182</v>
      </c>
      <c r="E19" s="1061">
        <v>363</v>
      </c>
      <c r="F19" s="215"/>
      <c r="G19" s="1062">
        <f t="shared" ref="G19:G23" si="3">F19*E19</f>
        <v>0</v>
      </c>
    </row>
    <row r="20" spans="1:44" ht="38.25">
      <c r="A20" s="1051">
        <v>3</v>
      </c>
      <c r="B20" s="1052"/>
      <c r="C20" s="1059" t="s">
        <v>2463</v>
      </c>
      <c r="D20" s="1060" t="s">
        <v>182</v>
      </c>
      <c r="E20" s="1061">
        <v>190.4</v>
      </c>
      <c r="F20" s="215"/>
      <c r="G20" s="1062">
        <f t="shared" si="3"/>
        <v>0</v>
      </c>
    </row>
    <row r="21" spans="1:44" ht="38.25">
      <c r="A21" s="1051">
        <v>4</v>
      </c>
      <c r="B21" s="1052"/>
      <c r="C21" s="1059" t="s">
        <v>2464</v>
      </c>
      <c r="D21" s="1060" t="s">
        <v>182</v>
      </c>
      <c r="E21" s="1061">
        <v>85.4</v>
      </c>
      <c r="F21" s="215"/>
      <c r="G21" s="1062">
        <f t="shared" si="3"/>
        <v>0</v>
      </c>
    </row>
    <row r="22" spans="1:44" ht="51">
      <c r="A22" s="1051">
        <v>5</v>
      </c>
      <c r="B22" s="1052">
        <v>51331</v>
      </c>
      <c r="C22" s="1059" t="s">
        <v>2465</v>
      </c>
      <c r="D22" s="1060" t="s">
        <v>182</v>
      </c>
      <c r="E22" s="1061">
        <v>564.5</v>
      </c>
      <c r="F22" s="215"/>
      <c r="G22" s="1062">
        <f t="shared" si="3"/>
        <v>0</v>
      </c>
    </row>
    <row r="23" spans="1:44" ht="38.25">
      <c r="A23" s="1051">
        <v>6</v>
      </c>
      <c r="B23" s="1052">
        <v>51611</v>
      </c>
      <c r="C23" s="1059" t="s">
        <v>2466</v>
      </c>
      <c r="D23" s="1060" t="s">
        <v>182</v>
      </c>
      <c r="E23" s="1061">
        <v>40.700000000000003</v>
      </c>
      <c r="F23" s="215"/>
      <c r="G23" s="1062">
        <f t="shared" si="3"/>
        <v>0</v>
      </c>
    </row>
    <row r="24" spans="1:44" ht="38.25">
      <c r="A24" s="1051">
        <v>7</v>
      </c>
      <c r="B24" s="1052"/>
      <c r="C24" s="1063" t="s">
        <v>2467</v>
      </c>
      <c r="D24" s="1060" t="s">
        <v>183</v>
      </c>
      <c r="E24" s="1061">
        <v>312</v>
      </c>
      <c r="F24" s="215"/>
      <c r="G24" s="1062">
        <f t="shared" ref="G24:G25" si="4">(E24*F24)</f>
        <v>0</v>
      </c>
      <c r="J24" s="1069"/>
    </row>
    <row r="25" spans="1:44" ht="38.25">
      <c r="A25" s="1051">
        <v>8</v>
      </c>
      <c r="B25" s="1052"/>
      <c r="C25" s="1063" t="s">
        <v>2468</v>
      </c>
      <c r="D25" s="1060" t="s">
        <v>183</v>
      </c>
      <c r="E25" s="1061">
        <v>121</v>
      </c>
      <c r="F25" s="215"/>
      <c r="G25" s="1062">
        <f t="shared" si="4"/>
        <v>0</v>
      </c>
    </row>
    <row r="26" spans="1:44" s="1038" customFormat="1">
      <c r="A26" s="1051">
        <v>9</v>
      </c>
      <c r="B26" s="1052"/>
      <c r="C26" s="1053" t="s">
        <v>2469</v>
      </c>
      <c r="D26" s="1060"/>
      <c r="E26" s="1070"/>
      <c r="F26" s="216"/>
      <c r="G26" s="1071"/>
      <c r="H26" s="1057"/>
      <c r="I26" s="1058"/>
      <c r="J26" s="1025"/>
      <c r="K26" s="1025"/>
      <c r="L26" s="1025"/>
      <c r="M26" s="1026"/>
      <c r="N26" s="1026"/>
      <c r="O26" s="1072"/>
      <c r="P26" s="1072"/>
      <c r="Q26" s="1072"/>
      <c r="R26" s="1072"/>
      <c r="S26" s="1072"/>
      <c r="T26" s="1072"/>
      <c r="U26" s="1072"/>
      <c r="V26" s="1072"/>
      <c r="W26" s="1072"/>
      <c r="X26" s="1072"/>
      <c r="Y26" s="1072"/>
      <c r="Z26" s="1072"/>
      <c r="AA26" s="1072"/>
      <c r="AB26" s="1072"/>
      <c r="AC26" s="1072"/>
      <c r="AD26" s="1072"/>
      <c r="AE26" s="1072"/>
      <c r="AF26" s="1037"/>
      <c r="AG26" s="1037"/>
      <c r="AH26" s="1037"/>
      <c r="AI26" s="1037"/>
      <c r="AJ26" s="1037"/>
      <c r="AK26" s="1037"/>
      <c r="AL26" s="1037"/>
      <c r="AM26" s="1037"/>
      <c r="AN26" s="1037"/>
    </row>
    <row r="27" spans="1:44" s="1038" customFormat="1" ht="51">
      <c r="A27" s="1051">
        <v>10</v>
      </c>
      <c r="B27" s="1052">
        <v>52314</v>
      </c>
      <c r="C27" s="1073" t="s">
        <v>2470</v>
      </c>
      <c r="D27" s="1060" t="s">
        <v>81</v>
      </c>
      <c r="E27" s="1074">
        <v>6152.2</v>
      </c>
      <c r="F27" s="215"/>
      <c r="G27" s="1062">
        <f t="shared" ref="G27:G38" si="5">F27*E27</f>
        <v>0</v>
      </c>
      <c r="H27" s="1057"/>
      <c r="I27" s="1058"/>
      <c r="J27" s="1025"/>
      <c r="K27" s="1025"/>
      <c r="L27" s="1025"/>
      <c r="M27" s="1026"/>
      <c r="N27" s="1026"/>
      <c r="O27" s="1072"/>
      <c r="P27" s="1072"/>
      <c r="Q27" s="1072"/>
      <c r="R27" s="1072"/>
      <c r="S27" s="1072"/>
      <c r="T27" s="1072"/>
      <c r="U27" s="1072"/>
      <c r="V27" s="1072"/>
      <c r="W27" s="1072"/>
      <c r="X27" s="1072"/>
      <c r="Y27" s="1072"/>
      <c r="Z27" s="1072"/>
      <c r="AA27" s="1072"/>
      <c r="AB27" s="1072"/>
      <c r="AC27" s="1072"/>
      <c r="AD27" s="1072"/>
      <c r="AE27" s="1072"/>
      <c r="AF27" s="1037"/>
      <c r="AG27" s="1037"/>
      <c r="AH27" s="1037"/>
      <c r="AI27" s="1037"/>
      <c r="AJ27" s="1037"/>
      <c r="AK27" s="1037"/>
      <c r="AL27" s="1037"/>
      <c r="AM27" s="1037"/>
      <c r="AN27" s="1037"/>
    </row>
    <row r="28" spans="1:44" s="1038" customFormat="1" ht="63.75">
      <c r="A28" s="1051">
        <v>11</v>
      </c>
      <c r="B28" s="1052">
        <v>52212</v>
      </c>
      <c r="C28" s="1059" t="s">
        <v>2471</v>
      </c>
      <c r="D28" s="1060" t="s">
        <v>81</v>
      </c>
      <c r="E28" s="1061">
        <v>30362</v>
      </c>
      <c r="F28" s="215"/>
      <c r="G28" s="1062">
        <f t="shared" si="5"/>
        <v>0</v>
      </c>
      <c r="H28" s="1057"/>
      <c r="I28" s="1075"/>
      <c r="J28" s="1025"/>
      <c r="K28" s="1025"/>
      <c r="L28" s="1025"/>
      <c r="M28" s="1026"/>
      <c r="N28" s="1026"/>
      <c r="O28" s="1072"/>
      <c r="P28" s="1072"/>
      <c r="Q28" s="1072"/>
      <c r="R28" s="1072"/>
      <c r="S28" s="1072"/>
      <c r="T28" s="1072"/>
      <c r="U28" s="1072"/>
      <c r="V28" s="1072"/>
      <c r="W28" s="1072"/>
      <c r="X28" s="1072"/>
      <c r="Y28" s="1072"/>
      <c r="Z28" s="1072"/>
      <c r="AA28" s="1072"/>
      <c r="AB28" s="1072"/>
      <c r="AC28" s="1072"/>
      <c r="AD28" s="1072"/>
      <c r="AE28" s="1072"/>
      <c r="AF28" s="1037"/>
      <c r="AG28" s="1037"/>
      <c r="AH28" s="1037"/>
      <c r="AI28" s="1037"/>
      <c r="AJ28" s="1037"/>
      <c r="AK28" s="1037"/>
      <c r="AL28" s="1037"/>
      <c r="AM28" s="1037"/>
      <c r="AN28" s="1037"/>
    </row>
    <row r="29" spans="1:44" ht="76.5">
      <c r="A29" s="1051">
        <v>12</v>
      </c>
      <c r="B29" s="1052">
        <v>52216</v>
      </c>
      <c r="C29" s="1059" t="s">
        <v>2472</v>
      </c>
      <c r="D29" s="1060" t="s">
        <v>81</v>
      </c>
      <c r="E29" s="1061">
        <v>9809</v>
      </c>
      <c r="F29" s="215"/>
      <c r="G29" s="1062">
        <f t="shared" si="5"/>
        <v>0</v>
      </c>
    </row>
    <row r="30" spans="1:44" ht="51">
      <c r="A30" s="1051">
        <v>13</v>
      </c>
      <c r="B30" s="1052"/>
      <c r="C30" s="1059" t="s">
        <v>2473</v>
      </c>
      <c r="D30" s="1060" t="s">
        <v>701</v>
      </c>
      <c r="E30" s="1061">
        <v>480</v>
      </c>
      <c r="F30" s="215"/>
      <c r="G30" s="1062">
        <f t="shared" si="5"/>
        <v>0</v>
      </c>
    </row>
    <row r="31" spans="1:44" ht="153">
      <c r="A31" s="1051">
        <v>14</v>
      </c>
      <c r="B31" s="1052">
        <v>52353</v>
      </c>
      <c r="C31" s="1059" t="s">
        <v>2474</v>
      </c>
      <c r="D31" s="1060" t="s">
        <v>183</v>
      </c>
      <c r="E31" s="1061">
        <v>72</v>
      </c>
      <c r="F31" s="215"/>
      <c r="G31" s="1062">
        <f t="shared" si="5"/>
        <v>0</v>
      </c>
    </row>
    <row r="32" spans="1:44" ht="153">
      <c r="A32" s="1051">
        <v>15</v>
      </c>
      <c r="B32" s="1052">
        <v>52353</v>
      </c>
      <c r="C32" s="1059" t="s">
        <v>2475</v>
      </c>
      <c r="D32" s="1060" t="s">
        <v>183</v>
      </c>
      <c r="E32" s="1061">
        <v>602</v>
      </c>
      <c r="F32" s="215"/>
      <c r="G32" s="1062">
        <f t="shared" si="5"/>
        <v>0</v>
      </c>
    </row>
    <row r="33" spans="1:7" ht="165.75">
      <c r="A33" s="1051">
        <v>16</v>
      </c>
      <c r="B33" s="1052">
        <v>52353</v>
      </c>
      <c r="C33" s="1059" t="s">
        <v>2476</v>
      </c>
      <c r="D33" s="1060" t="s">
        <v>183</v>
      </c>
      <c r="E33" s="1061">
        <v>14</v>
      </c>
      <c r="F33" s="215"/>
      <c r="G33" s="1062">
        <f t="shared" si="5"/>
        <v>0</v>
      </c>
    </row>
    <row r="34" spans="1:7" ht="165.75">
      <c r="A34" s="1051">
        <v>17</v>
      </c>
      <c r="B34" s="1052">
        <v>52353</v>
      </c>
      <c r="C34" s="1059" t="s">
        <v>2477</v>
      </c>
      <c r="D34" s="1060" t="s">
        <v>183</v>
      </c>
      <c r="E34" s="1061">
        <v>39</v>
      </c>
      <c r="F34" s="215"/>
      <c r="G34" s="1062">
        <f t="shared" si="5"/>
        <v>0</v>
      </c>
    </row>
    <row r="35" spans="1:7" ht="165.75">
      <c r="A35" s="1051">
        <v>18</v>
      </c>
      <c r="B35" s="1052">
        <v>52353</v>
      </c>
      <c r="C35" s="1059" t="s">
        <v>2478</v>
      </c>
      <c r="D35" s="1060" t="s">
        <v>183</v>
      </c>
      <c r="E35" s="1061">
        <v>8</v>
      </c>
      <c r="F35" s="215"/>
      <c r="G35" s="1062">
        <f t="shared" si="5"/>
        <v>0</v>
      </c>
    </row>
    <row r="36" spans="1:7" ht="140.25">
      <c r="A36" s="1051">
        <v>19</v>
      </c>
      <c r="B36" s="1052">
        <v>52353</v>
      </c>
      <c r="C36" s="1059" t="s">
        <v>2479</v>
      </c>
      <c r="D36" s="1060" t="s">
        <v>183</v>
      </c>
      <c r="E36" s="1061">
        <v>42</v>
      </c>
      <c r="F36" s="215"/>
      <c r="G36" s="1062">
        <f t="shared" si="5"/>
        <v>0</v>
      </c>
    </row>
    <row r="37" spans="1:7" ht="114.75">
      <c r="A37" s="1051">
        <v>20</v>
      </c>
      <c r="B37" s="1052">
        <v>52000</v>
      </c>
      <c r="C37" s="1059" t="s">
        <v>2480</v>
      </c>
      <c r="D37" s="1060" t="s">
        <v>182</v>
      </c>
      <c r="E37" s="1061">
        <v>475</v>
      </c>
      <c r="F37" s="215"/>
      <c r="G37" s="1062">
        <f t="shared" si="5"/>
        <v>0</v>
      </c>
    </row>
    <row r="38" spans="1:7" ht="114.75">
      <c r="A38" s="1051">
        <v>21</v>
      </c>
      <c r="B38" s="1052">
        <v>52000</v>
      </c>
      <c r="C38" s="1059" t="s">
        <v>2481</v>
      </c>
      <c r="D38" s="1060" t="s">
        <v>182</v>
      </c>
      <c r="E38" s="1061">
        <v>64.5</v>
      </c>
      <c r="F38" s="215"/>
      <c r="G38" s="1062">
        <f t="shared" si="5"/>
        <v>0</v>
      </c>
    </row>
    <row r="39" spans="1:7">
      <c r="A39" s="1051">
        <v>22</v>
      </c>
      <c r="B39" s="1052"/>
      <c r="C39" s="1076" t="s">
        <v>2482</v>
      </c>
      <c r="D39" s="1054"/>
      <c r="E39" s="1055"/>
      <c r="F39" s="214"/>
      <c r="G39" s="1056"/>
    </row>
    <row r="40" spans="1:7" ht="63.75">
      <c r="A40" s="1051">
        <v>23</v>
      </c>
      <c r="B40" s="1052">
        <v>53532</v>
      </c>
      <c r="C40" s="1059" t="s">
        <v>2483</v>
      </c>
      <c r="D40" s="1060" t="s">
        <v>2449</v>
      </c>
      <c r="E40" s="1061">
        <v>28.9</v>
      </c>
      <c r="F40" s="215"/>
      <c r="G40" s="1062">
        <f t="shared" ref="G40:G44" si="6">F40*E40</f>
        <v>0</v>
      </c>
    </row>
    <row r="41" spans="1:7" ht="76.5">
      <c r="A41" s="1051">
        <v>24</v>
      </c>
      <c r="B41" s="1052">
        <v>53525</v>
      </c>
      <c r="C41" s="1059" t="s">
        <v>2484</v>
      </c>
      <c r="D41" s="1060" t="s">
        <v>2449</v>
      </c>
      <c r="E41" s="1061">
        <v>64.8</v>
      </c>
      <c r="F41" s="215"/>
      <c r="G41" s="1062">
        <f t="shared" si="6"/>
        <v>0</v>
      </c>
    </row>
    <row r="42" spans="1:7" ht="76.5">
      <c r="A42" s="1051">
        <v>25</v>
      </c>
      <c r="B42" s="1052">
        <v>53526</v>
      </c>
      <c r="C42" s="1059" t="s">
        <v>2485</v>
      </c>
      <c r="D42" s="1060" t="s">
        <v>2449</v>
      </c>
      <c r="E42" s="1061">
        <v>14</v>
      </c>
      <c r="F42" s="215"/>
      <c r="G42" s="1062">
        <f t="shared" si="6"/>
        <v>0</v>
      </c>
    </row>
    <row r="43" spans="1:7" ht="76.5">
      <c r="A43" s="1051">
        <v>26</v>
      </c>
      <c r="B43" s="1052">
        <v>53526</v>
      </c>
      <c r="C43" s="1059" t="s">
        <v>2486</v>
      </c>
      <c r="D43" s="1060" t="s">
        <v>2449</v>
      </c>
      <c r="E43" s="1061">
        <v>258.2</v>
      </c>
      <c r="F43" s="215"/>
      <c r="G43" s="1062">
        <f t="shared" si="6"/>
        <v>0</v>
      </c>
    </row>
    <row r="44" spans="1:7" ht="89.25">
      <c r="A44" s="1051">
        <v>27</v>
      </c>
      <c r="B44" s="1052">
        <v>53526</v>
      </c>
      <c r="C44" s="1059" t="s">
        <v>2487</v>
      </c>
      <c r="D44" s="1060" t="s">
        <v>2449</v>
      </c>
      <c r="E44" s="1061">
        <v>402</v>
      </c>
      <c r="F44" s="215"/>
      <c r="G44" s="1062">
        <f t="shared" si="6"/>
        <v>0</v>
      </c>
    </row>
    <row r="45" spans="1:7">
      <c r="A45" s="1051">
        <v>28</v>
      </c>
      <c r="B45" s="1052"/>
      <c r="C45" s="1053" t="s">
        <v>2488</v>
      </c>
      <c r="D45" s="1060"/>
      <c r="E45" s="1061"/>
      <c r="F45" s="215"/>
      <c r="G45" s="1062"/>
    </row>
    <row r="46" spans="1:7" ht="76.5">
      <c r="A46" s="1051">
        <v>29</v>
      </c>
      <c r="B46" s="1052"/>
      <c r="C46" s="1059" t="s">
        <v>2489</v>
      </c>
      <c r="D46" s="1060" t="s">
        <v>183</v>
      </c>
      <c r="E46" s="1061">
        <v>9.5</v>
      </c>
      <c r="F46" s="215"/>
      <c r="G46" s="1062">
        <f t="shared" ref="G46:G47" si="7">F46*E46</f>
        <v>0</v>
      </c>
    </row>
    <row r="47" spans="1:7" ht="51">
      <c r="A47" s="1051">
        <v>30</v>
      </c>
      <c r="B47" s="1052"/>
      <c r="C47" s="1059" t="s">
        <v>2490</v>
      </c>
      <c r="D47" s="1060" t="s">
        <v>81</v>
      </c>
      <c r="E47" s="1061">
        <v>4.5</v>
      </c>
      <c r="F47" s="215"/>
      <c r="G47" s="1062">
        <f t="shared" si="7"/>
        <v>0</v>
      </c>
    </row>
    <row r="48" spans="1:7" ht="51">
      <c r="A48" s="1051">
        <v>31</v>
      </c>
      <c r="B48" s="1052"/>
      <c r="C48" s="1059" t="s">
        <v>2491</v>
      </c>
      <c r="D48" s="1060" t="s">
        <v>182</v>
      </c>
      <c r="E48" s="1061">
        <v>23.4</v>
      </c>
      <c r="F48" s="215"/>
      <c r="G48" s="1062">
        <f>F48*E48</f>
        <v>0</v>
      </c>
    </row>
    <row r="49" spans="1:44">
      <c r="A49" s="1051">
        <v>32</v>
      </c>
      <c r="B49" s="1052"/>
      <c r="C49" s="1053" t="s">
        <v>2492</v>
      </c>
      <c r="D49" s="1060"/>
      <c r="E49" s="1061"/>
      <c r="F49" s="215"/>
      <c r="G49" s="1062"/>
    </row>
    <row r="50" spans="1:44" ht="38.25">
      <c r="A50" s="1051">
        <v>33</v>
      </c>
      <c r="B50" s="1052"/>
      <c r="C50" s="1059" t="s">
        <v>2493</v>
      </c>
      <c r="D50" s="1060" t="s">
        <v>81</v>
      </c>
      <c r="E50" s="1061">
        <v>102.5</v>
      </c>
      <c r="F50" s="215"/>
      <c r="G50" s="1062">
        <f t="shared" ref="G50" si="8">(E50*F50)</f>
        <v>0</v>
      </c>
    </row>
    <row r="51" spans="1:44" s="1049" customFormat="1">
      <c r="A51" s="1039">
        <f>A17</f>
        <v>2</v>
      </c>
      <c r="B51" s="1040"/>
      <c r="C51" s="1041" t="str">
        <f>C17&amp;" - skupaj"</f>
        <v>GRADBENA IN OBRTNIŠKA DELA - skupaj</v>
      </c>
      <c r="D51" s="1042"/>
      <c r="E51" s="1043"/>
      <c r="F51" s="213"/>
      <c r="G51" s="1064">
        <f>SUM(G18:G50)</f>
        <v>0</v>
      </c>
      <c r="H51" s="1045"/>
      <c r="I51" s="1046"/>
      <c r="J51" s="1047"/>
      <c r="K51" s="1047"/>
      <c r="L51" s="1047"/>
      <c r="M51" s="1048"/>
      <c r="N51" s="1048"/>
      <c r="O51" s="1048"/>
      <c r="P51" s="1048"/>
      <c r="Q51" s="1048"/>
      <c r="R51" s="1048"/>
      <c r="S51" s="1048"/>
      <c r="T51" s="1048"/>
      <c r="U51" s="1048"/>
      <c r="V51" s="1048"/>
      <c r="W51" s="1048"/>
      <c r="X51" s="1048"/>
      <c r="Y51" s="1048"/>
      <c r="Z51" s="1048"/>
      <c r="AA51" s="1048"/>
      <c r="AB51" s="1048"/>
      <c r="AC51" s="1048"/>
      <c r="AD51" s="1048"/>
      <c r="AE51" s="1048"/>
      <c r="AO51" s="1050"/>
      <c r="AP51" s="1050"/>
      <c r="AQ51" s="1050"/>
      <c r="AR51" s="1050"/>
    </row>
    <row r="52" spans="1:44" s="1049" customFormat="1">
      <c r="A52" s="1039">
        <f>+A51+1</f>
        <v>3</v>
      </c>
      <c r="B52" s="1040"/>
      <c r="C52" s="1041" t="s">
        <v>2494</v>
      </c>
      <c r="D52" s="1042"/>
      <c r="E52" s="1043"/>
      <c r="F52" s="213"/>
      <c r="G52" s="1064"/>
      <c r="H52" s="1045"/>
      <c r="I52" s="1046"/>
      <c r="J52" s="1047"/>
      <c r="K52" s="1047"/>
      <c r="L52" s="1047"/>
      <c r="M52" s="1048"/>
      <c r="N52" s="1048"/>
      <c r="O52" s="1048"/>
      <c r="P52" s="1048"/>
      <c r="Q52" s="1048"/>
      <c r="R52" s="1048"/>
      <c r="S52" s="1048"/>
      <c r="T52" s="1048"/>
      <c r="U52" s="1048"/>
      <c r="V52" s="1048"/>
      <c r="W52" s="1048"/>
      <c r="X52" s="1048"/>
      <c r="Y52" s="1048"/>
      <c r="Z52" s="1048"/>
      <c r="AA52" s="1048"/>
      <c r="AB52" s="1048"/>
      <c r="AC52" s="1048"/>
      <c r="AD52" s="1048"/>
      <c r="AE52" s="1048"/>
      <c r="AO52" s="1050"/>
      <c r="AP52" s="1050"/>
      <c r="AQ52" s="1050"/>
      <c r="AR52" s="1050"/>
    </row>
    <row r="53" spans="1:44" ht="25.5">
      <c r="A53" s="1051">
        <v>1</v>
      </c>
      <c r="B53" s="1052">
        <v>79311</v>
      </c>
      <c r="C53" s="1059" t="s">
        <v>2495</v>
      </c>
      <c r="D53" s="1060" t="s">
        <v>39</v>
      </c>
      <c r="E53" s="1061">
        <v>80</v>
      </c>
      <c r="F53" s="215"/>
      <c r="G53" s="1062">
        <f>F53*E53</f>
        <v>0</v>
      </c>
    </row>
    <row r="54" spans="1:44" ht="25.5">
      <c r="A54" s="1051">
        <v>2</v>
      </c>
      <c r="B54" s="1052">
        <v>79351</v>
      </c>
      <c r="C54" s="1059" t="s">
        <v>2496</v>
      </c>
      <c r="D54" s="1060" t="s">
        <v>39</v>
      </c>
      <c r="E54" s="1061">
        <v>20</v>
      </c>
      <c r="F54" s="215"/>
      <c r="G54" s="1062">
        <f>F54*E54</f>
        <v>0</v>
      </c>
    </row>
    <row r="55" spans="1:44" ht="38.25">
      <c r="A55" s="1051">
        <v>3</v>
      </c>
      <c r="B55" s="1052">
        <v>79514</v>
      </c>
      <c r="C55" s="1059" t="s">
        <v>2497</v>
      </c>
      <c r="D55" s="1060" t="s">
        <v>701</v>
      </c>
      <c r="E55" s="1061">
        <v>1</v>
      </c>
      <c r="F55" s="215"/>
      <c r="G55" s="1062">
        <f>F55*E55</f>
        <v>0</v>
      </c>
    </row>
    <row r="56" spans="1:44" s="1049" customFormat="1">
      <c r="A56" s="1039">
        <f>A52</f>
        <v>3</v>
      </c>
      <c r="B56" s="1040"/>
      <c r="C56" s="1041" t="str">
        <f>C52&amp;" - skupaj"</f>
        <v>TUJE STORITVE - skupaj</v>
      </c>
      <c r="D56" s="1042"/>
      <c r="E56" s="1043"/>
      <c r="F56" s="1043"/>
      <c r="G56" s="1064">
        <f>SUM(G53:G55)</f>
        <v>0</v>
      </c>
      <c r="H56" s="1045"/>
      <c r="I56" s="1046"/>
      <c r="J56" s="1047"/>
      <c r="K56" s="1047"/>
      <c r="L56" s="1047"/>
      <c r="M56" s="1048"/>
      <c r="N56" s="1048"/>
      <c r="O56" s="1048"/>
      <c r="P56" s="1048"/>
      <c r="Q56" s="1048"/>
      <c r="R56" s="1048"/>
      <c r="S56" s="1048"/>
      <c r="T56" s="1048"/>
      <c r="U56" s="1048"/>
      <c r="V56" s="1048"/>
      <c r="W56" s="1048"/>
      <c r="X56" s="1048"/>
      <c r="Y56" s="1048"/>
      <c r="Z56" s="1048"/>
      <c r="AA56" s="1048"/>
      <c r="AB56" s="1048"/>
      <c r="AC56" s="1048"/>
      <c r="AD56" s="1048"/>
      <c r="AE56" s="1048"/>
      <c r="AO56" s="1050"/>
      <c r="AP56" s="1050"/>
      <c r="AQ56" s="1050"/>
      <c r="AR56" s="1050"/>
    </row>
    <row r="57" spans="1:44">
      <c r="A57" s="1077"/>
      <c r="B57" s="1078"/>
      <c r="C57" s="1079"/>
      <c r="D57" s="1080"/>
      <c r="E57" s="1061"/>
      <c r="F57" s="1061"/>
      <c r="G57" s="1056"/>
    </row>
    <row r="58" spans="1:44" s="1049" customFormat="1">
      <c r="A58" s="1081"/>
      <c r="B58" s="1082"/>
      <c r="C58" s="1083" t="s">
        <v>2498</v>
      </c>
      <c r="D58" s="1084"/>
      <c r="E58" s="1085"/>
      <c r="F58" s="109"/>
      <c r="G58" s="1064"/>
      <c r="H58" s="1045"/>
      <c r="I58" s="1046"/>
      <c r="J58" s="1047"/>
      <c r="K58" s="1047"/>
      <c r="L58" s="1047"/>
      <c r="M58" s="1048"/>
      <c r="N58" s="1048"/>
      <c r="O58" s="1048"/>
      <c r="P58" s="1048"/>
      <c r="Q58" s="1048"/>
      <c r="R58" s="1048"/>
      <c r="S58" s="1048"/>
      <c r="T58" s="1048"/>
      <c r="U58" s="1048"/>
      <c r="V58" s="1048"/>
      <c r="W58" s="1048"/>
      <c r="X58" s="1048"/>
      <c r="Y58" s="1048"/>
      <c r="Z58" s="1048"/>
      <c r="AA58" s="1048"/>
      <c r="AB58" s="1048"/>
      <c r="AC58" s="1048"/>
      <c r="AD58" s="1048"/>
      <c r="AE58" s="1048"/>
      <c r="AO58" s="1050"/>
      <c r="AP58" s="1050"/>
      <c r="AQ58" s="1050"/>
      <c r="AR58" s="1050"/>
    </row>
    <row r="59" spans="1:44">
      <c r="A59" s="1051">
        <f>A16</f>
        <v>1</v>
      </c>
      <c r="B59" s="1086"/>
      <c r="C59" s="1087" t="str">
        <f>C16</f>
        <v>PRIPRAVLJALNA DELA - skupaj</v>
      </c>
      <c r="D59" s="1060"/>
      <c r="E59" s="1061"/>
      <c r="F59" s="108"/>
      <c r="G59" s="1062">
        <f>G16</f>
        <v>0</v>
      </c>
    </row>
    <row r="60" spans="1:44">
      <c r="A60" s="1051">
        <f>A51</f>
        <v>2</v>
      </c>
      <c r="B60" s="1086"/>
      <c r="C60" s="1087" t="str">
        <f>C51</f>
        <v>GRADBENA IN OBRTNIŠKA DELA - skupaj</v>
      </c>
      <c r="D60" s="1060"/>
      <c r="E60" s="1061"/>
      <c r="F60" s="108"/>
      <c r="G60" s="1062">
        <f>G51</f>
        <v>0</v>
      </c>
    </row>
    <row r="61" spans="1:44">
      <c r="A61" s="1051">
        <f>A56</f>
        <v>3</v>
      </c>
      <c r="B61" s="1086"/>
      <c r="C61" s="1070" t="str">
        <f>C56</f>
        <v>TUJE STORITVE - skupaj</v>
      </c>
      <c r="D61" s="1086"/>
      <c r="E61" s="1086"/>
      <c r="F61" s="1086"/>
      <c r="G61" s="1062">
        <f>G56</f>
        <v>0</v>
      </c>
    </row>
    <row r="62" spans="1:44">
      <c r="A62" s="1088"/>
      <c r="B62" s="1086"/>
      <c r="C62" s="1087" t="s">
        <v>2499</v>
      </c>
      <c r="D62" s="1089">
        <v>0.1</v>
      </c>
      <c r="E62" s="1061"/>
      <c r="F62" s="110"/>
      <c r="G62" s="1062">
        <f>SUM(G59:G61)*D62</f>
        <v>0</v>
      </c>
    </row>
    <row r="63" spans="1:44" s="1049" customFormat="1">
      <c r="A63" s="1090"/>
      <c r="B63" s="1091"/>
      <c r="C63" s="1092" t="s">
        <v>2500</v>
      </c>
      <c r="D63" s="1093"/>
      <c r="E63" s="1094"/>
      <c r="F63" s="111"/>
      <c r="G63" s="1095">
        <f>SUM(G59:G62)</f>
        <v>0</v>
      </c>
      <c r="H63" s="1045"/>
      <c r="I63" s="1046"/>
      <c r="J63" s="1047"/>
      <c r="K63" s="1047"/>
      <c r="L63" s="1047"/>
      <c r="M63" s="1048"/>
      <c r="N63" s="1048"/>
      <c r="O63" s="1048"/>
      <c r="P63" s="1048"/>
      <c r="Q63" s="1048"/>
      <c r="R63" s="1048"/>
      <c r="S63" s="1048"/>
      <c r="T63" s="1048"/>
      <c r="U63" s="1048"/>
      <c r="V63" s="1048"/>
      <c r="W63" s="1048"/>
      <c r="X63" s="1048"/>
      <c r="Y63" s="1048"/>
      <c r="Z63" s="1048"/>
      <c r="AA63" s="1048"/>
      <c r="AB63" s="1048"/>
      <c r="AC63" s="1048"/>
      <c r="AD63" s="1048"/>
      <c r="AE63" s="1048"/>
      <c r="AO63" s="1050"/>
      <c r="AP63" s="1050"/>
      <c r="AQ63" s="1050"/>
      <c r="AR63" s="1050"/>
    </row>
    <row r="64" spans="1:44" s="1049" customFormat="1">
      <c r="A64" s="1090"/>
      <c r="B64" s="1091"/>
      <c r="C64" s="1092" t="s">
        <v>6</v>
      </c>
      <c r="D64" s="1096">
        <v>0.22</v>
      </c>
      <c r="E64" s="1094"/>
      <c r="F64" s="111"/>
      <c r="G64" s="1095">
        <f>+G63*D64</f>
        <v>0</v>
      </c>
      <c r="H64" s="1045"/>
      <c r="I64" s="1046"/>
      <c r="J64" s="1047"/>
      <c r="K64" s="1047"/>
      <c r="L64" s="1047"/>
      <c r="M64" s="1048"/>
      <c r="N64" s="1048"/>
      <c r="O64" s="1048"/>
      <c r="P64" s="1048"/>
      <c r="Q64" s="1048"/>
      <c r="R64" s="1048"/>
      <c r="S64" s="1048"/>
      <c r="T64" s="1048"/>
      <c r="U64" s="1048"/>
      <c r="V64" s="1048"/>
      <c r="W64" s="1048"/>
      <c r="X64" s="1048"/>
      <c r="Y64" s="1048"/>
      <c r="Z64" s="1048"/>
      <c r="AA64" s="1048"/>
      <c r="AB64" s="1048"/>
      <c r="AC64" s="1048"/>
      <c r="AD64" s="1048"/>
      <c r="AE64" s="1048"/>
      <c r="AO64" s="1050"/>
      <c r="AP64" s="1050"/>
      <c r="AQ64" s="1050"/>
      <c r="AR64" s="1050"/>
    </row>
    <row r="65" spans="1:44" s="1049" customFormat="1">
      <c r="A65" s="1090"/>
      <c r="B65" s="1091"/>
      <c r="C65" s="1092" t="s">
        <v>2501</v>
      </c>
      <c r="D65" s="1093"/>
      <c r="E65" s="1094"/>
      <c r="F65" s="111"/>
      <c r="G65" s="1095">
        <f>+G63+G64</f>
        <v>0</v>
      </c>
      <c r="H65" s="1045"/>
      <c r="I65" s="1046"/>
      <c r="J65" s="1047"/>
      <c r="K65" s="1047"/>
      <c r="L65" s="1047"/>
      <c r="M65" s="1048"/>
      <c r="N65" s="1048"/>
      <c r="O65" s="1048"/>
      <c r="P65" s="1048"/>
      <c r="Q65" s="1048"/>
      <c r="R65" s="1048"/>
      <c r="S65" s="1048"/>
      <c r="T65" s="1048"/>
      <c r="U65" s="1048"/>
      <c r="V65" s="1048"/>
      <c r="W65" s="1048"/>
      <c r="X65" s="1048"/>
      <c r="Y65" s="1048"/>
      <c r="Z65" s="1048"/>
      <c r="AA65" s="1048"/>
      <c r="AB65" s="1048"/>
      <c r="AC65" s="1048"/>
      <c r="AD65" s="1048"/>
      <c r="AE65" s="1048"/>
      <c r="AO65" s="1050"/>
      <c r="AP65" s="1050"/>
      <c r="AQ65" s="1050"/>
      <c r="AR65" s="1050"/>
    </row>
  </sheetData>
  <sheetProtection algorithmName="SHA-512" hashValue="qr8Nsy87CT4B90uUP4ZGar9WrGnB3AWFhL4IaVTwqV6yUaHt3qzo+J62fazDs6TzT+c1b3QBzsBtXGPD4z/ZuQ==" saltValue="djEJWR6EHkqDTCI1eOYN6A==" spinCount="100000" sheet="1" objects="1" scenarios="1" selectLockedCells="1"/>
  <mergeCells count="1">
    <mergeCell ref="M17:N17"/>
  </mergeCells>
  <pageMargins left="0.98425196850393704" right="0.39370078740157483" top="0.78740157480314965" bottom="0.78740157480314965" header="0.39370078740157483" footer="0.39370078740157483"/>
  <pageSetup paperSize="9" scale="85" firstPageNumber="0" fitToHeight="0" orientation="portrait" r:id="rId1"/>
  <headerFooter alignWithMargins="0">
    <oddHeader xml:space="preserve">&amp;R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8">
    <tabColor rgb="FF92D050"/>
  </sheetPr>
  <dimension ref="A1:F45"/>
  <sheetViews>
    <sheetView showZeros="0" view="pageBreakPreview" zoomScaleNormal="120" zoomScaleSheetLayoutView="100" workbookViewId="0">
      <selection activeCell="J25" sqref="J25"/>
    </sheetView>
  </sheetViews>
  <sheetFormatPr defaultColWidth="9.140625" defaultRowHeight="15"/>
  <cols>
    <col min="1" max="1" width="6.5703125" style="1016" customWidth="1"/>
    <col min="2" max="2" width="45.7109375" style="1016" customWidth="1"/>
    <col min="3" max="3" width="5.7109375" style="1016" customWidth="1"/>
    <col min="4" max="4" width="8.28515625" style="1016" customWidth="1"/>
    <col min="5" max="5" width="10.7109375" style="1016" customWidth="1"/>
    <col min="6" max="6" width="10.28515625" style="1016" customWidth="1"/>
    <col min="7" max="16384" width="9.140625" style="1016"/>
  </cols>
  <sheetData>
    <row r="1" spans="1:6" s="227" customFormat="1" ht="16.5">
      <c r="A1" s="998" t="s">
        <v>8</v>
      </c>
      <c r="B1" s="998" t="s">
        <v>9</v>
      </c>
      <c r="C1" s="998" t="s">
        <v>10</v>
      </c>
      <c r="D1" s="999" t="s">
        <v>11</v>
      </c>
      <c r="E1" s="999" t="s">
        <v>12</v>
      </c>
      <c r="F1" s="999" t="s">
        <v>16</v>
      </c>
    </row>
    <row r="2" spans="1:6" s="418" customFormat="1"/>
    <row r="3" spans="1:6" s="227" customFormat="1" ht="16.5">
      <c r="A3" s="1000" t="s">
        <v>2509</v>
      </c>
      <c r="B3" s="1000" t="s">
        <v>117</v>
      </c>
      <c r="C3" s="1001"/>
      <c r="D3" s="1002"/>
      <c r="E3" s="1002"/>
      <c r="F3" s="1002"/>
    </row>
    <row r="4" spans="1:6" s="227" customFormat="1" ht="16.5">
      <c r="A4" s="237"/>
      <c r="B4" s="237"/>
      <c r="C4" s="238"/>
      <c r="D4" s="9"/>
      <c r="E4" s="16"/>
      <c r="F4" s="9"/>
    </row>
    <row r="5" spans="1:6" s="227" customFormat="1" ht="40.5" customHeight="1">
      <c r="A5" s="237" t="s">
        <v>2510</v>
      </c>
      <c r="B5" s="1003" t="s">
        <v>582</v>
      </c>
      <c r="C5" s="1004" t="s">
        <v>336</v>
      </c>
      <c r="D5" s="4">
        <v>75</v>
      </c>
      <c r="E5" s="53"/>
      <c r="F5" s="8">
        <f>ROUND(D5*E5,2)</f>
        <v>0</v>
      </c>
    </row>
    <row r="6" spans="1:6" s="1008" customFormat="1" ht="16.5">
      <c r="A6" s="1005"/>
      <c r="B6" s="1006"/>
      <c r="C6" s="1007"/>
      <c r="D6" s="11"/>
      <c r="E6" s="25"/>
      <c r="F6" s="13"/>
    </row>
    <row r="7" spans="1:6" s="227" customFormat="1" ht="16.5">
      <c r="A7" s="237" t="s">
        <v>2548</v>
      </c>
      <c r="B7" s="1003" t="s">
        <v>152</v>
      </c>
      <c r="C7" s="1004" t="s">
        <v>20</v>
      </c>
      <c r="D7" s="4">
        <v>48</v>
      </c>
      <c r="E7" s="53"/>
      <c r="F7" s="8">
        <f>ROUND(D7*E7,2)</f>
        <v>0</v>
      </c>
    </row>
    <row r="8" spans="1:6" s="1008" customFormat="1" ht="13.5" customHeight="1">
      <c r="A8" s="1005"/>
      <c r="B8" s="1006"/>
      <c r="C8" s="1007"/>
      <c r="D8" s="11"/>
      <c r="E8" s="212"/>
      <c r="F8" s="17"/>
    </row>
    <row r="9" spans="1:6" s="227" customFormat="1" ht="76.5">
      <c r="A9" s="237" t="s">
        <v>2549</v>
      </c>
      <c r="B9" s="1003" t="s">
        <v>583</v>
      </c>
      <c r="C9" s="1004" t="s">
        <v>336</v>
      </c>
      <c r="D9" s="4">
        <v>19</v>
      </c>
      <c r="E9" s="28"/>
      <c r="F9" s="8">
        <f>ROUND(D9*E9,2)</f>
        <v>0</v>
      </c>
    </row>
    <row r="10" spans="1:6" s="1008" customFormat="1" ht="16.5">
      <c r="A10" s="1005"/>
      <c r="B10" s="1006"/>
      <c r="C10" s="1007"/>
      <c r="D10" s="11"/>
      <c r="E10" s="212"/>
      <c r="F10" s="13"/>
    </row>
    <row r="11" spans="1:6" s="227" customFormat="1" ht="76.5">
      <c r="A11" s="237" t="s">
        <v>2550</v>
      </c>
      <c r="B11" s="1003" t="s">
        <v>584</v>
      </c>
      <c r="C11" s="1004" t="s">
        <v>336</v>
      </c>
      <c r="D11" s="4">
        <v>34</v>
      </c>
      <c r="E11" s="28"/>
      <c r="F11" s="8">
        <f>ROUND(D11*E11,2)</f>
        <v>0</v>
      </c>
    </row>
    <row r="12" spans="1:6" s="1008" customFormat="1" ht="16.5">
      <c r="A12" s="1005"/>
      <c r="B12" s="1006"/>
      <c r="C12" s="1007"/>
      <c r="D12" s="11"/>
      <c r="E12" s="212"/>
      <c r="F12" s="13"/>
    </row>
    <row r="13" spans="1:6" s="227" customFormat="1" ht="26.25" customHeight="1">
      <c r="A13" s="237" t="s">
        <v>2551</v>
      </c>
      <c r="B13" s="1003" t="s">
        <v>585</v>
      </c>
      <c r="C13" s="1004" t="s">
        <v>13</v>
      </c>
      <c r="D13" s="4">
        <v>192</v>
      </c>
      <c r="E13" s="28"/>
      <c r="F13" s="8">
        <f>ROUND(D13*E13,2)</f>
        <v>0</v>
      </c>
    </row>
    <row r="14" spans="1:6" s="1008" customFormat="1" ht="16.5">
      <c r="A14" s="1005"/>
      <c r="B14" s="1006"/>
      <c r="C14" s="1007"/>
      <c r="D14" s="11"/>
      <c r="E14" s="25"/>
      <c r="F14" s="13"/>
    </row>
    <row r="15" spans="1:6" s="227" customFormat="1" ht="25.5">
      <c r="A15" s="237" t="s">
        <v>2552</v>
      </c>
      <c r="B15" s="1003" t="s">
        <v>586</v>
      </c>
      <c r="C15" s="1004" t="s">
        <v>13</v>
      </c>
      <c r="D15" s="4">
        <v>192</v>
      </c>
      <c r="E15" s="28"/>
      <c r="F15" s="8">
        <f>ROUND(D15*E15,2)</f>
        <v>0</v>
      </c>
    </row>
    <row r="16" spans="1:6" s="1008" customFormat="1" ht="16.5">
      <c r="A16" s="1005"/>
      <c r="B16" s="1006"/>
      <c r="C16" s="1007"/>
      <c r="D16" s="11"/>
      <c r="E16" s="25"/>
      <c r="F16" s="13"/>
    </row>
    <row r="17" spans="1:6" s="227" customFormat="1" ht="25.5">
      <c r="A17" s="237" t="s">
        <v>2553</v>
      </c>
      <c r="B17" s="1003" t="s">
        <v>112</v>
      </c>
      <c r="C17" s="1004" t="s">
        <v>20</v>
      </c>
      <c r="D17" s="4">
        <v>68</v>
      </c>
      <c r="E17" s="28"/>
      <c r="F17" s="8">
        <f>ROUND(D17*E17,2)</f>
        <v>0</v>
      </c>
    </row>
    <row r="18" spans="1:6" s="1008" customFormat="1" ht="15" customHeight="1">
      <c r="A18" s="1005"/>
      <c r="B18" s="1006"/>
      <c r="C18" s="1007"/>
      <c r="D18" s="11"/>
      <c r="E18" s="212"/>
      <c r="F18" s="17"/>
    </row>
    <row r="19" spans="1:6" s="227" customFormat="1" ht="25.5">
      <c r="A19" s="237" t="s">
        <v>2554</v>
      </c>
      <c r="B19" s="1003" t="s">
        <v>587</v>
      </c>
      <c r="C19" s="1004" t="s">
        <v>20</v>
      </c>
      <c r="D19" s="4">
        <v>68</v>
      </c>
      <c r="E19" s="28"/>
      <c r="F19" s="8">
        <f>ROUND(D19*E19,2)</f>
        <v>0</v>
      </c>
    </row>
    <row r="20" spans="1:6" s="1008" customFormat="1" ht="16.5">
      <c r="A20" s="1005"/>
      <c r="B20" s="1006"/>
      <c r="C20" s="1007"/>
      <c r="D20" s="11"/>
      <c r="E20" s="212"/>
      <c r="F20" s="17"/>
    </row>
    <row r="21" spans="1:6" s="227" customFormat="1" ht="38.25">
      <c r="A21" s="237" t="s">
        <v>2555</v>
      </c>
      <c r="B21" s="1009" t="s">
        <v>588</v>
      </c>
      <c r="C21" s="226"/>
      <c r="D21" s="2"/>
      <c r="E21" s="30"/>
      <c r="F21" s="6"/>
    </row>
    <row r="22" spans="1:6" s="227" customFormat="1" ht="16.5">
      <c r="A22" s="237"/>
      <c r="B22" s="1010" t="s">
        <v>427</v>
      </c>
      <c r="C22" s="1004" t="s">
        <v>336</v>
      </c>
      <c r="D22" s="4">
        <v>22.5</v>
      </c>
      <c r="E22" s="28"/>
      <c r="F22" s="10">
        <f>ROUND(D22*E22,2)</f>
        <v>0</v>
      </c>
    </row>
    <row r="23" spans="1:6" s="1008" customFormat="1" ht="16.5">
      <c r="A23" s="1005"/>
      <c r="B23" s="1011"/>
      <c r="C23" s="1007"/>
      <c r="D23" s="11"/>
      <c r="E23" s="212"/>
      <c r="F23" s="17"/>
    </row>
    <row r="24" spans="1:6" s="227" customFormat="1" ht="16.5">
      <c r="A24" s="237" t="s">
        <v>2556</v>
      </c>
      <c r="B24" s="1003" t="s">
        <v>589</v>
      </c>
      <c r="C24" s="1004" t="s">
        <v>20</v>
      </c>
      <c r="D24" s="4">
        <v>68</v>
      </c>
      <c r="E24" s="28"/>
      <c r="F24" s="8">
        <f>ROUND(D24*E24,2)</f>
        <v>0</v>
      </c>
    </row>
    <row r="25" spans="1:6" s="1008" customFormat="1" ht="16.5">
      <c r="A25" s="1005"/>
      <c r="B25" s="1006"/>
      <c r="C25" s="1007"/>
      <c r="D25" s="11"/>
      <c r="E25" s="25"/>
      <c r="F25" s="13"/>
    </row>
    <row r="26" spans="1:6" s="227" customFormat="1" ht="30" customHeight="1">
      <c r="A26" s="237" t="s">
        <v>2557</v>
      </c>
      <c r="B26" s="1003" t="s">
        <v>590</v>
      </c>
      <c r="C26" s="1004" t="s">
        <v>15</v>
      </c>
      <c r="D26" s="4">
        <v>174</v>
      </c>
      <c r="E26" s="28"/>
      <c r="F26" s="8">
        <f>ROUND(D26*E26,2)</f>
        <v>0</v>
      </c>
    </row>
    <row r="27" spans="1:6" s="1008" customFormat="1" ht="16.5">
      <c r="A27" s="1005"/>
      <c r="B27" s="1006"/>
      <c r="C27" s="1007"/>
      <c r="D27" s="11"/>
      <c r="E27" s="25"/>
      <c r="F27" s="13"/>
    </row>
    <row r="28" spans="1:6" s="227" customFormat="1" ht="38.25">
      <c r="A28" s="237" t="s">
        <v>2558</v>
      </c>
      <c r="B28" s="1003" t="s">
        <v>159</v>
      </c>
      <c r="C28" s="1004" t="s">
        <v>13</v>
      </c>
      <c r="D28" s="4">
        <v>9</v>
      </c>
      <c r="E28" s="28"/>
      <c r="F28" s="8">
        <f>ROUND(D28*E28,2)</f>
        <v>0</v>
      </c>
    </row>
    <row r="29" spans="1:6" s="1008" customFormat="1" ht="16.5">
      <c r="A29" s="1005"/>
      <c r="B29" s="1006"/>
      <c r="C29" s="1012"/>
      <c r="D29" s="17"/>
      <c r="E29" s="212"/>
      <c r="F29" s="17"/>
    </row>
    <row r="30" spans="1:6" s="227" customFormat="1" ht="25.5">
      <c r="A30" s="237" t="s">
        <v>2559</v>
      </c>
      <c r="B30" s="1003" t="s">
        <v>591</v>
      </c>
      <c r="C30" s="1004" t="s">
        <v>13</v>
      </c>
      <c r="D30" s="4">
        <v>2</v>
      </c>
      <c r="E30" s="28"/>
      <c r="F30" s="8">
        <f>ROUND(D30*E30,2)</f>
        <v>0</v>
      </c>
    </row>
    <row r="31" spans="1:6" s="1008" customFormat="1" ht="16.5">
      <c r="A31" s="1005"/>
      <c r="B31" s="1006"/>
      <c r="C31" s="1007"/>
      <c r="D31" s="11"/>
      <c r="E31" s="212"/>
      <c r="F31" s="13"/>
    </row>
    <row r="32" spans="1:6" s="227" customFormat="1" ht="51">
      <c r="A32" s="237" t="s">
        <v>2560</v>
      </c>
      <c r="B32" s="1003" t="s">
        <v>592</v>
      </c>
      <c r="C32" s="1004" t="s">
        <v>15</v>
      </c>
      <c r="D32" s="4">
        <v>36</v>
      </c>
      <c r="E32" s="28"/>
      <c r="F32" s="10">
        <f>ROUND(D32*E32,2)</f>
        <v>0</v>
      </c>
    </row>
    <row r="33" spans="1:6" s="1008" customFormat="1" ht="16.5">
      <c r="A33" s="1005"/>
      <c r="B33" s="1006"/>
      <c r="C33" s="1007"/>
      <c r="D33" s="11"/>
      <c r="E33" s="212"/>
      <c r="F33" s="17"/>
    </row>
    <row r="34" spans="1:6" s="227" customFormat="1" ht="25.5">
      <c r="A34" s="237" t="s">
        <v>2561</v>
      </c>
      <c r="B34" s="1003" t="s">
        <v>593</v>
      </c>
      <c r="C34" s="1004" t="s">
        <v>20</v>
      </c>
      <c r="D34" s="4">
        <v>195</v>
      </c>
      <c r="E34" s="28"/>
      <c r="F34" s="10">
        <f>ROUND(D34*E34,2)</f>
        <v>0</v>
      </c>
    </row>
    <row r="35" spans="1:6" s="227" customFormat="1" ht="16.5">
      <c r="A35" s="237"/>
      <c r="B35" s="1009"/>
      <c r="C35" s="226"/>
      <c r="D35" s="2"/>
      <c r="E35" s="30"/>
      <c r="F35" s="14"/>
    </row>
    <row r="36" spans="1:6" s="227" customFormat="1" ht="38.25">
      <c r="A36" s="237" t="s">
        <v>2562</v>
      </c>
      <c r="B36" s="1003" t="s">
        <v>602</v>
      </c>
      <c r="C36" s="1004" t="s">
        <v>13</v>
      </c>
      <c r="D36" s="4">
        <v>3</v>
      </c>
      <c r="E36" s="28"/>
      <c r="F36" s="10">
        <f>ROUND(D36*E36,2)</f>
        <v>0</v>
      </c>
    </row>
    <row r="37" spans="1:6" s="227" customFormat="1" ht="16.5">
      <c r="A37" s="237"/>
      <c r="B37" s="1009"/>
      <c r="C37" s="226"/>
      <c r="D37" s="2"/>
      <c r="E37" s="30"/>
      <c r="F37" s="14"/>
    </row>
    <row r="38" spans="1:6" s="227" customFormat="1" ht="38.25">
      <c r="A38" s="237" t="s">
        <v>2563</v>
      </c>
      <c r="B38" s="1003" t="s">
        <v>603</v>
      </c>
      <c r="C38" s="1004" t="s">
        <v>13</v>
      </c>
      <c r="D38" s="4">
        <v>1</v>
      </c>
      <c r="E38" s="28"/>
      <c r="F38" s="10">
        <f>ROUND(D38*E38,2)</f>
        <v>0</v>
      </c>
    </row>
    <row r="39" spans="1:6" s="227" customFormat="1" ht="16.5">
      <c r="A39" s="237"/>
      <c r="B39" s="1009"/>
      <c r="C39" s="226"/>
      <c r="D39" s="2"/>
      <c r="E39" s="30"/>
      <c r="F39" s="14"/>
    </row>
    <row r="40" spans="1:6" s="227" customFormat="1" ht="133.5" customHeight="1">
      <c r="A40" s="237"/>
      <c r="B40" s="1003" t="s">
        <v>2429</v>
      </c>
      <c r="C40" s="1004" t="s">
        <v>13</v>
      </c>
      <c r="D40" s="4">
        <v>3</v>
      </c>
      <c r="E40" s="28"/>
      <c r="F40" s="10">
        <f>ROUND(D40*E40,2)</f>
        <v>0</v>
      </c>
    </row>
    <row r="41" spans="1:6" s="227" customFormat="1" ht="16.5">
      <c r="A41" s="237"/>
      <c r="B41" s="1009"/>
      <c r="C41" s="226"/>
      <c r="D41" s="2"/>
      <c r="E41" s="14"/>
      <c r="F41" s="14"/>
    </row>
    <row r="42" spans="1:6" s="227" customFormat="1" ht="16.5">
      <c r="A42" s="237" t="s">
        <v>2564</v>
      </c>
      <c r="B42" s="1003" t="s">
        <v>181</v>
      </c>
      <c r="C42" s="1004" t="s">
        <v>114</v>
      </c>
      <c r="D42" s="27">
        <v>0.1</v>
      </c>
      <c r="E42" s="10">
        <f>SUM(F5:F40)</f>
        <v>0</v>
      </c>
      <c r="F42" s="10">
        <f>ROUND(D42*E42,2)</f>
        <v>0</v>
      </c>
    </row>
    <row r="43" spans="1:6" s="227" customFormat="1" ht="16.5">
      <c r="A43" s="237"/>
      <c r="B43" s="1009"/>
      <c r="C43" s="226"/>
      <c r="D43" s="2"/>
      <c r="E43" s="3"/>
      <c r="F43" s="6"/>
    </row>
    <row r="44" spans="1:6" s="1015" customFormat="1" ht="16.5">
      <c r="A44" s="1013"/>
      <c r="B44" s="1014" t="s">
        <v>119</v>
      </c>
      <c r="C44" s="1014"/>
      <c r="D44" s="7"/>
      <c r="E44" s="7"/>
      <c r="F44" s="7">
        <f>SUM(F5:F42)</f>
        <v>0</v>
      </c>
    </row>
    <row r="45" spans="1:6" s="227" customFormat="1" ht="16.5">
      <c r="A45" s="237"/>
      <c r="B45" s="237"/>
      <c r="C45" s="238"/>
      <c r="D45" s="9"/>
      <c r="E45" s="16"/>
      <c r="F45" s="9"/>
    </row>
  </sheetData>
  <sheetProtection algorithmName="SHA-512" hashValue="a745q73GDcWPMOarhylLmAT+wSx+RN/k1uCPRol+/IBz44R9iJhQvLvCnhepTJt8fgtibRCNpz/MhA10FhlJZw==" saltValue="UZfmM2j4DCZ4NbsN2boMng==" spinCount="100000" sheet="1" objects="1" scenarios="1"/>
  <conditionalFormatting sqref="F3:F4 F43">
    <cfRule type="cellIs" dxfId="32" priority="31" operator="equal">
      <formula>0</formula>
    </cfRule>
  </conditionalFormatting>
  <conditionalFormatting sqref="F1">
    <cfRule type="cellIs" dxfId="31" priority="30" operator="equal">
      <formula>0</formula>
    </cfRule>
  </conditionalFormatting>
  <conditionalFormatting sqref="F44">
    <cfRule type="cellIs" dxfId="30" priority="29" operator="equal">
      <formula>0</formula>
    </cfRule>
  </conditionalFormatting>
  <conditionalFormatting sqref="F44">
    <cfRule type="cellIs" dxfId="29" priority="28" operator="equal">
      <formula>0</formula>
    </cfRule>
  </conditionalFormatting>
  <conditionalFormatting sqref="F44">
    <cfRule type="cellIs" dxfId="28" priority="25" operator="equal">
      <formula>0</formula>
    </cfRule>
  </conditionalFormatting>
  <conditionalFormatting sqref="F45">
    <cfRule type="cellIs" dxfId="27" priority="32" operator="equal">
      <formula>0</formula>
    </cfRule>
  </conditionalFormatting>
  <conditionalFormatting sqref="F44">
    <cfRule type="cellIs" dxfId="26" priority="26" operator="equal">
      <formula>0</formula>
    </cfRule>
    <cfRule type="cellIs" dxfId="25" priority="27" operator="equal">
      <formula>0</formula>
    </cfRule>
  </conditionalFormatting>
  <conditionalFormatting sqref="F44">
    <cfRule type="cellIs" dxfId="24" priority="23" operator="equal">
      <formula>0</formula>
    </cfRule>
    <cfRule type="cellIs" dxfId="23" priority="24" operator="equal">
      <formula>0</formula>
    </cfRule>
  </conditionalFormatting>
  <conditionalFormatting sqref="F29">
    <cfRule type="cellIs" dxfId="22" priority="22" operator="equal">
      <formula>0</formula>
    </cfRule>
  </conditionalFormatting>
  <conditionalFormatting sqref="F33">
    <cfRule type="cellIs" dxfId="21" priority="21" operator="equal">
      <formula>0</formula>
    </cfRule>
  </conditionalFormatting>
  <conditionalFormatting sqref="F18">
    <cfRule type="cellIs" dxfId="20" priority="20" operator="equal">
      <formula>0</formula>
    </cfRule>
  </conditionalFormatting>
  <conditionalFormatting sqref="F42">
    <cfRule type="cellIs" dxfId="19" priority="19" operator="equal">
      <formula>0</formula>
    </cfRule>
  </conditionalFormatting>
  <conditionalFormatting sqref="F32">
    <cfRule type="cellIs" dxfId="18" priority="18" operator="equal">
      <formula>0</formula>
    </cfRule>
  </conditionalFormatting>
  <conditionalFormatting sqref="F34:F41">
    <cfRule type="cellIs" dxfId="17" priority="17" operator="equal">
      <formula>0</formula>
    </cfRule>
  </conditionalFormatting>
  <conditionalFormatting sqref="F5:F6">
    <cfRule type="cellIs" dxfId="16" priority="16" operator="equal">
      <formula>0</formula>
    </cfRule>
  </conditionalFormatting>
  <conditionalFormatting sqref="F21">
    <cfRule type="cellIs" dxfId="15" priority="15" operator="equal">
      <formula>0</formula>
    </cfRule>
  </conditionalFormatting>
  <conditionalFormatting sqref="F22:F23">
    <cfRule type="cellIs" dxfId="14" priority="14" operator="equal">
      <formula>0</formula>
    </cfRule>
  </conditionalFormatting>
  <conditionalFormatting sqref="F8 F20">
    <cfRule type="cellIs" dxfId="13" priority="13" operator="equal">
      <formula>0</formula>
    </cfRule>
  </conditionalFormatting>
  <conditionalFormatting sqref="F7">
    <cfRule type="cellIs" dxfId="12" priority="12" operator="equal">
      <formula>0</formula>
    </cfRule>
  </conditionalFormatting>
  <conditionalFormatting sqref="F14 F16 F18">
    <cfRule type="cellIs" dxfId="11" priority="11" operator="equal">
      <formula>0</formula>
    </cfRule>
  </conditionalFormatting>
  <conditionalFormatting sqref="F11:F13">
    <cfRule type="cellIs" dxfId="10" priority="10" operator="equal">
      <formula>0</formula>
    </cfRule>
  </conditionalFormatting>
  <conditionalFormatting sqref="F9:F10">
    <cfRule type="cellIs" dxfId="9" priority="9" operator="equal">
      <formula>0</formula>
    </cfRule>
  </conditionalFormatting>
  <conditionalFormatting sqref="F25 F27">
    <cfRule type="cellIs" dxfId="8" priority="8" operator="equal">
      <formula>0</formula>
    </cfRule>
  </conditionalFormatting>
  <conditionalFormatting sqref="F15">
    <cfRule type="cellIs" dxfId="7" priority="7" operator="equal">
      <formula>0</formula>
    </cfRule>
  </conditionalFormatting>
  <conditionalFormatting sqref="F17">
    <cfRule type="cellIs" dxfId="6" priority="6" operator="equal">
      <formula>0</formula>
    </cfRule>
  </conditionalFormatting>
  <conditionalFormatting sqref="F19">
    <cfRule type="cellIs" dxfId="5" priority="5" operator="equal">
      <formula>0</formula>
    </cfRule>
  </conditionalFormatting>
  <conditionalFormatting sqref="F24">
    <cfRule type="cellIs" dxfId="4" priority="4" operator="equal">
      <formula>0</formula>
    </cfRule>
  </conditionalFormatting>
  <conditionalFormatting sqref="F26">
    <cfRule type="cellIs" dxfId="3" priority="3" operator="equal">
      <formula>0</formula>
    </cfRule>
  </conditionalFormatting>
  <conditionalFormatting sqref="F28">
    <cfRule type="cellIs" dxfId="2" priority="2" operator="equal">
      <formula>0</formula>
    </cfRule>
  </conditionalFormatting>
  <conditionalFormatting sqref="F30:F31">
    <cfRule type="cellIs" dxfId="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1DDD3-4D84-42D0-B3DD-0DBA53904997}">
  <sheetPr codeName="List23">
    <tabColor rgb="FFFFC000"/>
  </sheetPr>
  <dimension ref="A1:G54"/>
  <sheetViews>
    <sheetView showZeros="0" view="pageBreakPreview" topLeftCell="A12" zoomScaleNormal="100" zoomScaleSheetLayoutView="100" workbookViewId="0">
      <selection activeCell="Q43" sqref="Q43"/>
    </sheetView>
  </sheetViews>
  <sheetFormatPr defaultRowHeight="15"/>
  <cols>
    <col min="2" max="2" width="45.140625" customWidth="1"/>
    <col min="4" max="4" width="11.28515625" customWidth="1"/>
    <col min="6" max="6" width="10" customWidth="1"/>
  </cols>
  <sheetData>
    <row r="1" spans="1:4">
      <c r="B1" s="989" t="s">
        <v>417</v>
      </c>
    </row>
    <row r="3" spans="1:4" ht="150">
      <c r="A3" s="990">
        <f>A1+1</f>
        <v>1</v>
      </c>
      <c r="B3" s="991" t="s">
        <v>353</v>
      </c>
      <c r="C3" s="992" t="s">
        <v>13</v>
      </c>
      <c r="D3" s="416">
        <v>4</v>
      </c>
    </row>
    <row r="5" spans="1:4">
      <c r="B5" s="991" t="s">
        <v>354</v>
      </c>
    </row>
    <row r="6" spans="1:4" ht="60">
      <c r="B6" s="991" t="s">
        <v>355</v>
      </c>
    </row>
    <row r="7" spans="1:4">
      <c r="B7" s="991"/>
    </row>
    <row r="9" spans="1:4" ht="195">
      <c r="A9" s="990">
        <v>2</v>
      </c>
      <c r="B9" s="993" t="s">
        <v>356</v>
      </c>
      <c r="C9" s="992" t="s">
        <v>13</v>
      </c>
      <c r="D9" s="416">
        <v>4</v>
      </c>
    </row>
    <row r="10" spans="1:4">
      <c r="B10" s="994"/>
      <c r="C10" s="995"/>
      <c r="D10" s="996"/>
    </row>
    <row r="12" spans="1:4" ht="174" customHeight="1">
      <c r="A12" s="990">
        <v>3</v>
      </c>
      <c r="B12" s="993" t="s">
        <v>418</v>
      </c>
      <c r="C12" s="992" t="s">
        <v>13</v>
      </c>
      <c r="D12" s="416">
        <v>13</v>
      </c>
    </row>
    <row r="13" spans="1:4" ht="17.25" customHeight="1">
      <c r="B13" s="989"/>
    </row>
    <row r="15" spans="1:4" ht="218.25" customHeight="1">
      <c r="A15" s="990" t="s">
        <v>357</v>
      </c>
      <c r="B15" s="994" t="s">
        <v>358</v>
      </c>
      <c r="C15" s="992" t="s">
        <v>13</v>
      </c>
      <c r="D15" s="416">
        <v>12</v>
      </c>
    </row>
    <row r="18" spans="1:4" ht="218.25" customHeight="1">
      <c r="A18" s="990" t="s">
        <v>419</v>
      </c>
      <c r="B18" s="994" t="s">
        <v>420</v>
      </c>
      <c r="C18" s="992" t="s">
        <v>13</v>
      </c>
      <c r="D18" s="416">
        <v>6</v>
      </c>
    </row>
    <row r="20" spans="1:4" ht="175.5">
      <c r="A20" s="990">
        <v>5</v>
      </c>
      <c r="B20" s="994" t="s">
        <v>503</v>
      </c>
      <c r="C20" s="992" t="s">
        <v>13</v>
      </c>
      <c r="D20" s="416">
        <v>14</v>
      </c>
    </row>
    <row r="23" spans="1:4" ht="255">
      <c r="A23" s="990">
        <v>6</v>
      </c>
      <c r="B23" s="994" t="s">
        <v>421</v>
      </c>
      <c r="C23" s="992" t="s">
        <v>13</v>
      </c>
      <c r="D23" s="416">
        <v>9</v>
      </c>
    </row>
    <row r="26" spans="1:4" ht="150">
      <c r="A26" s="990">
        <v>7</v>
      </c>
      <c r="B26" s="994" t="s">
        <v>422</v>
      </c>
      <c r="C26" s="992" t="s">
        <v>13</v>
      </c>
      <c r="D26" s="416">
        <v>2</v>
      </c>
    </row>
    <row r="29" spans="1:4" ht="213" customHeight="1">
      <c r="A29" s="990">
        <v>8</v>
      </c>
      <c r="B29" s="994" t="s">
        <v>423</v>
      </c>
      <c r="C29" s="992" t="s">
        <v>13</v>
      </c>
      <c r="D29" s="416">
        <v>1</v>
      </c>
    </row>
    <row r="30" spans="1:4" ht="18.75" customHeight="1">
      <c r="A30" s="990"/>
      <c r="B30" s="994"/>
      <c r="C30" s="992"/>
      <c r="D30" s="416"/>
    </row>
    <row r="32" spans="1:4" ht="150">
      <c r="A32" s="990">
        <v>9</v>
      </c>
      <c r="B32" s="991" t="s">
        <v>424</v>
      </c>
      <c r="C32" s="992" t="s">
        <v>13</v>
      </c>
      <c r="D32" s="416">
        <v>3</v>
      </c>
    </row>
    <row r="33" spans="1:7">
      <c r="A33" s="990"/>
      <c r="B33" s="991"/>
      <c r="C33" s="992"/>
      <c r="D33" s="416"/>
    </row>
    <row r="35" spans="1:7" ht="409.5">
      <c r="A35" s="990">
        <v>10</v>
      </c>
      <c r="B35" s="994" t="s">
        <v>425</v>
      </c>
      <c r="C35" s="992" t="s">
        <v>13</v>
      </c>
      <c r="D35" s="416">
        <v>1</v>
      </c>
    </row>
    <row r="36" spans="1:7" ht="409.5" customHeight="1">
      <c r="A36" s="990"/>
      <c r="B36" s="994"/>
      <c r="C36" s="992"/>
      <c r="D36" s="416"/>
    </row>
    <row r="39" spans="1:7" ht="105">
      <c r="A39" s="990">
        <v>11</v>
      </c>
      <c r="B39" s="994" t="s">
        <v>426</v>
      </c>
    </row>
    <row r="41" spans="1:7">
      <c r="B41" t="s">
        <v>497</v>
      </c>
      <c r="C41" s="226" t="s">
        <v>13</v>
      </c>
      <c r="D41" s="2">
        <v>5</v>
      </c>
      <c r="E41" s="29"/>
      <c r="F41" s="6">
        <f>ROUND(D41*E41,2)</f>
        <v>0</v>
      </c>
      <c r="G41" s="6"/>
    </row>
    <row r="42" spans="1:7">
      <c r="B42" t="s">
        <v>498</v>
      </c>
      <c r="C42" s="226" t="s">
        <v>13</v>
      </c>
      <c r="D42" s="2">
        <v>5</v>
      </c>
      <c r="E42" s="29"/>
      <c r="F42" s="6">
        <f>ROUND(D42*E42,2)</f>
        <v>0</v>
      </c>
      <c r="G42" s="6"/>
    </row>
    <row r="43" spans="1:7">
      <c r="B43" t="s">
        <v>500</v>
      </c>
      <c r="C43" s="226" t="s">
        <v>13</v>
      </c>
      <c r="D43" s="2">
        <v>17</v>
      </c>
      <c r="E43" s="29"/>
      <c r="F43" s="6">
        <f>ROUND(D43*E43,2)</f>
        <v>0</v>
      </c>
    </row>
    <row r="44" spans="1:7">
      <c r="B44" t="s">
        <v>499</v>
      </c>
      <c r="C44" s="226" t="s">
        <v>13</v>
      </c>
      <c r="D44" s="2">
        <v>12</v>
      </c>
      <c r="E44" s="29"/>
      <c r="F44" s="6">
        <f>ROUND(D44*E44,2)</f>
        <v>0</v>
      </c>
    </row>
    <row r="45" spans="1:7">
      <c r="B45" t="s">
        <v>501</v>
      </c>
      <c r="C45" s="226" t="s">
        <v>13</v>
      </c>
      <c r="D45" s="2">
        <v>6</v>
      </c>
      <c r="E45" s="29"/>
      <c r="F45" s="6">
        <f>ROUND(D45*E45,2)</f>
        <v>0</v>
      </c>
    </row>
    <row r="46" spans="1:7">
      <c r="B46" t="s">
        <v>502</v>
      </c>
      <c r="C46" s="226" t="s">
        <v>13</v>
      </c>
      <c r="D46" s="2">
        <v>14</v>
      </c>
      <c r="E46" s="29"/>
      <c r="F46" s="6">
        <f t="shared" ref="F46:F52" si="0">ROUND(D46*E46,2)</f>
        <v>0</v>
      </c>
    </row>
    <row r="47" spans="1:7">
      <c r="B47" t="s">
        <v>504</v>
      </c>
      <c r="C47" s="226" t="s">
        <v>13</v>
      </c>
      <c r="D47" s="2">
        <v>9</v>
      </c>
      <c r="E47" s="29"/>
      <c r="F47" s="6">
        <f t="shared" si="0"/>
        <v>0</v>
      </c>
    </row>
    <row r="48" spans="1:7">
      <c r="B48" t="s">
        <v>505</v>
      </c>
      <c r="C48" s="226" t="s">
        <v>13</v>
      </c>
      <c r="D48" s="2">
        <v>2</v>
      </c>
      <c r="E48" s="29"/>
      <c r="F48" s="6">
        <f t="shared" si="0"/>
        <v>0</v>
      </c>
    </row>
    <row r="49" spans="2:6">
      <c r="B49" t="s">
        <v>506</v>
      </c>
      <c r="C49" s="226" t="s">
        <v>13</v>
      </c>
      <c r="D49" s="2">
        <v>1</v>
      </c>
      <c r="E49" s="29"/>
      <c r="F49" s="6">
        <f t="shared" si="0"/>
        <v>0</v>
      </c>
    </row>
    <row r="50" spans="2:6">
      <c r="B50" t="s">
        <v>507</v>
      </c>
      <c r="C50" s="226" t="s">
        <v>13</v>
      </c>
      <c r="D50" s="2">
        <v>3</v>
      </c>
      <c r="E50" s="29"/>
      <c r="F50" s="6">
        <f t="shared" si="0"/>
        <v>0</v>
      </c>
    </row>
    <row r="51" spans="2:6">
      <c r="B51" t="s">
        <v>508</v>
      </c>
      <c r="C51" s="226" t="s">
        <v>13</v>
      </c>
      <c r="D51" s="2">
        <v>1</v>
      </c>
      <c r="E51" s="29"/>
      <c r="F51" s="6">
        <f t="shared" si="0"/>
        <v>0</v>
      </c>
    </row>
    <row r="52" spans="2:6">
      <c r="B52" t="s">
        <v>509</v>
      </c>
      <c r="C52" s="226" t="s">
        <v>13</v>
      </c>
      <c r="D52" s="2">
        <v>1</v>
      </c>
      <c r="E52" s="29"/>
      <c r="F52" s="6">
        <f t="shared" si="0"/>
        <v>0</v>
      </c>
    </row>
    <row r="53" spans="2:6">
      <c r="C53" s="226"/>
      <c r="D53" s="2"/>
      <c r="E53" s="3"/>
      <c r="F53" s="6"/>
    </row>
    <row r="54" spans="2:6">
      <c r="E54" s="989" t="s">
        <v>359</v>
      </c>
      <c r="F54" s="997">
        <f>SUM(F41:F52)</f>
        <v>0</v>
      </c>
    </row>
  </sheetData>
  <sheetProtection algorithmName="SHA-512" hashValue="FNoN9cNZrntF/ee3k5XiylhiBQ0rZ6T3V2n+IXmSHsuKSfa9+mqY1QDeuAvRH93kcUH/DUJJuvKSFVAwt4VY7A==" saltValue="nYpJvcIctOHbJNRwqd6nwQ==" spinCount="100000" sheet="1" objects="1" scenarios="1"/>
  <conditionalFormatting sqref="G41:G42 F41:F53">
    <cfRule type="cellIs" dxfId="0" priority="2" operator="equal">
      <formula>0</formula>
    </cfRule>
  </conditionalFormatting>
  <pageMargins left="0.98425196850393704" right="0.39370078740157483" top="0.78740157480314965" bottom="0.78740157480314965" header="0.39370078740157483" footer="0.39370078740157483"/>
  <pageSetup paperSize="9" scale="72" orientation="portrait" r:id="rId1"/>
  <headerFooter alignWithMargins="0">
    <oddHeader xml:space="preserve">&amp;R      </oddHeader>
  </headerFooter>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EBFA-0D88-44CD-9222-11A6713E08F2}">
  <sheetPr codeName="List24">
    <tabColor rgb="FFFF0000"/>
  </sheetPr>
  <dimension ref="A1:IV705"/>
  <sheetViews>
    <sheetView showZeros="0" view="pageBreakPreview" topLeftCell="A405" zoomScaleNormal="115" zoomScaleSheetLayoutView="100" workbookViewId="0">
      <selection activeCell="L417" sqref="L417"/>
    </sheetView>
  </sheetViews>
  <sheetFormatPr defaultRowHeight="15"/>
  <cols>
    <col min="1" max="1" width="5.7109375" style="722" bestFit="1" customWidth="1"/>
    <col min="2" max="2" width="40.7109375" style="728" customWidth="1"/>
    <col min="3" max="3" width="6.140625" style="724" customWidth="1"/>
    <col min="4" max="4" width="10.140625" style="725" bestFit="1" customWidth="1"/>
    <col min="5" max="5" width="12.28515625" style="726" customWidth="1"/>
    <col min="6" max="6" width="13.28515625" style="727" customWidth="1"/>
    <col min="7" max="7" width="11.28515625" style="728" bestFit="1" customWidth="1"/>
    <col min="8" max="256" width="9.140625" style="728"/>
    <col min="257" max="257" width="5.7109375" style="728" bestFit="1" customWidth="1"/>
    <col min="258" max="258" width="40.7109375" style="728" customWidth="1"/>
    <col min="259" max="259" width="6.140625" style="728" customWidth="1"/>
    <col min="260" max="260" width="10.140625" style="728" bestFit="1" customWidth="1"/>
    <col min="261" max="261" width="12.28515625" style="728" customWidth="1"/>
    <col min="262" max="262" width="13.28515625" style="728" customWidth="1"/>
    <col min="263" max="263" width="11.28515625" style="728" bestFit="1" customWidth="1"/>
    <col min="264" max="512" width="9.140625" style="728"/>
    <col min="513" max="513" width="5.7109375" style="728" bestFit="1" customWidth="1"/>
    <col min="514" max="514" width="40.7109375" style="728" customWidth="1"/>
    <col min="515" max="515" width="6.140625" style="728" customWidth="1"/>
    <col min="516" max="516" width="10.140625" style="728" bestFit="1" customWidth="1"/>
    <col min="517" max="517" width="12.28515625" style="728" customWidth="1"/>
    <col min="518" max="518" width="13.28515625" style="728" customWidth="1"/>
    <col min="519" max="519" width="11.28515625" style="728" bestFit="1" customWidth="1"/>
    <col min="520" max="768" width="9.140625" style="728"/>
    <col min="769" max="769" width="5.7109375" style="728" bestFit="1" customWidth="1"/>
    <col min="770" max="770" width="40.7109375" style="728" customWidth="1"/>
    <col min="771" max="771" width="6.140625" style="728" customWidth="1"/>
    <col min="772" max="772" width="10.140625" style="728" bestFit="1" customWidth="1"/>
    <col min="773" max="773" width="12.28515625" style="728" customWidth="1"/>
    <col min="774" max="774" width="13.28515625" style="728" customWidth="1"/>
    <col min="775" max="775" width="11.28515625" style="728" bestFit="1" customWidth="1"/>
    <col min="776" max="1024" width="9.140625" style="728"/>
    <col min="1025" max="1025" width="5.7109375" style="728" bestFit="1" customWidth="1"/>
    <col min="1026" max="1026" width="40.7109375" style="728" customWidth="1"/>
    <col min="1027" max="1027" width="6.140625" style="728" customWidth="1"/>
    <col min="1028" max="1028" width="10.140625" style="728" bestFit="1" customWidth="1"/>
    <col min="1029" max="1029" width="12.28515625" style="728" customWidth="1"/>
    <col min="1030" max="1030" width="13.28515625" style="728" customWidth="1"/>
    <col min="1031" max="1031" width="11.28515625" style="728" bestFit="1" customWidth="1"/>
    <col min="1032" max="1280" width="9.140625" style="728"/>
    <col min="1281" max="1281" width="5.7109375" style="728" bestFit="1" customWidth="1"/>
    <col min="1282" max="1282" width="40.7109375" style="728" customWidth="1"/>
    <col min="1283" max="1283" width="6.140625" style="728" customWidth="1"/>
    <col min="1284" max="1284" width="10.140625" style="728" bestFit="1" customWidth="1"/>
    <col min="1285" max="1285" width="12.28515625" style="728" customWidth="1"/>
    <col min="1286" max="1286" width="13.28515625" style="728" customWidth="1"/>
    <col min="1287" max="1287" width="11.28515625" style="728" bestFit="1" customWidth="1"/>
    <col min="1288" max="1536" width="9.140625" style="728"/>
    <col min="1537" max="1537" width="5.7109375" style="728" bestFit="1" customWidth="1"/>
    <col min="1538" max="1538" width="40.7109375" style="728" customWidth="1"/>
    <col min="1539" max="1539" width="6.140625" style="728" customWidth="1"/>
    <col min="1540" max="1540" width="10.140625" style="728" bestFit="1" customWidth="1"/>
    <col min="1541" max="1541" width="12.28515625" style="728" customWidth="1"/>
    <col min="1542" max="1542" width="13.28515625" style="728" customWidth="1"/>
    <col min="1543" max="1543" width="11.28515625" style="728" bestFit="1" customWidth="1"/>
    <col min="1544" max="1792" width="9.140625" style="728"/>
    <col min="1793" max="1793" width="5.7109375" style="728" bestFit="1" customWidth="1"/>
    <col min="1794" max="1794" width="40.7109375" style="728" customWidth="1"/>
    <col min="1795" max="1795" width="6.140625" style="728" customWidth="1"/>
    <col min="1796" max="1796" width="10.140625" style="728" bestFit="1" customWidth="1"/>
    <col min="1797" max="1797" width="12.28515625" style="728" customWidth="1"/>
    <col min="1798" max="1798" width="13.28515625" style="728" customWidth="1"/>
    <col min="1799" max="1799" width="11.28515625" style="728" bestFit="1" customWidth="1"/>
    <col min="1800" max="2048" width="9.140625" style="728"/>
    <col min="2049" max="2049" width="5.7109375" style="728" bestFit="1" customWidth="1"/>
    <col min="2050" max="2050" width="40.7109375" style="728" customWidth="1"/>
    <col min="2051" max="2051" width="6.140625" style="728" customWidth="1"/>
    <col min="2052" max="2052" width="10.140625" style="728" bestFit="1" customWidth="1"/>
    <col min="2053" max="2053" width="12.28515625" style="728" customWidth="1"/>
    <col min="2054" max="2054" width="13.28515625" style="728" customWidth="1"/>
    <col min="2055" max="2055" width="11.28515625" style="728" bestFit="1" customWidth="1"/>
    <col min="2056" max="2304" width="9.140625" style="728"/>
    <col min="2305" max="2305" width="5.7109375" style="728" bestFit="1" customWidth="1"/>
    <col min="2306" max="2306" width="40.7109375" style="728" customWidth="1"/>
    <col min="2307" max="2307" width="6.140625" style="728" customWidth="1"/>
    <col min="2308" max="2308" width="10.140625" style="728" bestFit="1" customWidth="1"/>
    <col min="2309" max="2309" width="12.28515625" style="728" customWidth="1"/>
    <col min="2310" max="2310" width="13.28515625" style="728" customWidth="1"/>
    <col min="2311" max="2311" width="11.28515625" style="728" bestFit="1" customWidth="1"/>
    <col min="2312" max="2560" width="9.140625" style="728"/>
    <col min="2561" max="2561" width="5.7109375" style="728" bestFit="1" customWidth="1"/>
    <col min="2562" max="2562" width="40.7109375" style="728" customWidth="1"/>
    <col min="2563" max="2563" width="6.140625" style="728" customWidth="1"/>
    <col min="2564" max="2564" width="10.140625" style="728" bestFit="1" customWidth="1"/>
    <col min="2565" max="2565" width="12.28515625" style="728" customWidth="1"/>
    <col min="2566" max="2566" width="13.28515625" style="728" customWidth="1"/>
    <col min="2567" max="2567" width="11.28515625" style="728" bestFit="1" customWidth="1"/>
    <col min="2568" max="2816" width="9.140625" style="728"/>
    <col min="2817" max="2817" width="5.7109375" style="728" bestFit="1" customWidth="1"/>
    <col min="2818" max="2818" width="40.7109375" style="728" customWidth="1"/>
    <col min="2819" max="2819" width="6.140625" style="728" customWidth="1"/>
    <col min="2820" max="2820" width="10.140625" style="728" bestFit="1" customWidth="1"/>
    <col min="2821" max="2821" width="12.28515625" style="728" customWidth="1"/>
    <col min="2822" max="2822" width="13.28515625" style="728" customWidth="1"/>
    <col min="2823" max="2823" width="11.28515625" style="728" bestFit="1" customWidth="1"/>
    <col min="2824" max="3072" width="9.140625" style="728"/>
    <col min="3073" max="3073" width="5.7109375" style="728" bestFit="1" customWidth="1"/>
    <col min="3074" max="3074" width="40.7109375" style="728" customWidth="1"/>
    <col min="3075" max="3075" width="6.140625" style="728" customWidth="1"/>
    <col min="3076" max="3076" width="10.140625" style="728" bestFit="1" customWidth="1"/>
    <col min="3077" max="3077" width="12.28515625" style="728" customWidth="1"/>
    <col min="3078" max="3078" width="13.28515625" style="728" customWidth="1"/>
    <col min="3079" max="3079" width="11.28515625" style="728" bestFit="1" customWidth="1"/>
    <col min="3080" max="3328" width="9.140625" style="728"/>
    <col min="3329" max="3329" width="5.7109375" style="728" bestFit="1" customWidth="1"/>
    <col min="3330" max="3330" width="40.7109375" style="728" customWidth="1"/>
    <col min="3331" max="3331" width="6.140625" style="728" customWidth="1"/>
    <col min="3332" max="3332" width="10.140625" style="728" bestFit="1" customWidth="1"/>
    <col min="3333" max="3333" width="12.28515625" style="728" customWidth="1"/>
    <col min="3334" max="3334" width="13.28515625" style="728" customWidth="1"/>
    <col min="3335" max="3335" width="11.28515625" style="728" bestFit="1" customWidth="1"/>
    <col min="3336" max="3584" width="9.140625" style="728"/>
    <col min="3585" max="3585" width="5.7109375" style="728" bestFit="1" customWidth="1"/>
    <col min="3586" max="3586" width="40.7109375" style="728" customWidth="1"/>
    <col min="3587" max="3587" width="6.140625" style="728" customWidth="1"/>
    <col min="3588" max="3588" width="10.140625" style="728" bestFit="1" customWidth="1"/>
    <col min="3589" max="3589" width="12.28515625" style="728" customWidth="1"/>
    <col min="3590" max="3590" width="13.28515625" style="728" customWidth="1"/>
    <col min="3591" max="3591" width="11.28515625" style="728" bestFit="1" customWidth="1"/>
    <col min="3592" max="3840" width="9.140625" style="728"/>
    <col min="3841" max="3841" width="5.7109375" style="728" bestFit="1" customWidth="1"/>
    <col min="3842" max="3842" width="40.7109375" style="728" customWidth="1"/>
    <col min="3843" max="3843" width="6.140625" style="728" customWidth="1"/>
    <col min="3844" max="3844" width="10.140625" style="728" bestFit="1" customWidth="1"/>
    <col min="3845" max="3845" width="12.28515625" style="728" customWidth="1"/>
    <col min="3846" max="3846" width="13.28515625" style="728" customWidth="1"/>
    <col min="3847" max="3847" width="11.28515625" style="728" bestFit="1" customWidth="1"/>
    <col min="3848" max="4096" width="9.140625" style="728"/>
    <col min="4097" max="4097" width="5.7109375" style="728" bestFit="1" customWidth="1"/>
    <col min="4098" max="4098" width="40.7109375" style="728" customWidth="1"/>
    <col min="4099" max="4099" width="6.140625" style="728" customWidth="1"/>
    <col min="4100" max="4100" width="10.140625" style="728" bestFit="1" customWidth="1"/>
    <col min="4101" max="4101" width="12.28515625" style="728" customWidth="1"/>
    <col min="4102" max="4102" width="13.28515625" style="728" customWidth="1"/>
    <col min="4103" max="4103" width="11.28515625" style="728" bestFit="1" customWidth="1"/>
    <col min="4104" max="4352" width="9.140625" style="728"/>
    <col min="4353" max="4353" width="5.7109375" style="728" bestFit="1" customWidth="1"/>
    <col min="4354" max="4354" width="40.7109375" style="728" customWidth="1"/>
    <col min="4355" max="4355" width="6.140625" style="728" customWidth="1"/>
    <col min="4356" max="4356" width="10.140625" style="728" bestFit="1" customWidth="1"/>
    <col min="4357" max="4357" width="12.28515625" style="728" customWidth="1"/>
    <col min="4358" max="4358" width="13.28515625" style="728" customWidth="1"/>
    <col min="4359" max="4359" width="11.28515625" style="728" bestFit="1" customWidth="1"/>
    <col min="4360" max="4608" width="9.140625" style="728"/>
    <col min="4609" max="4609" width="5.7109375" style="728" bestFit="1" customWidth="1"/>
    <col min="4610" max="4610" width="40.7109375" style="728" customWidth="1"/>
    <col min="4611" max="4611" width="6.140625" style="728" customWidth="1"/>
    <col min="4612" max="4612" width="10.140625" style="728" bestFit="1" customWidth="1"/>
    <col min="4613" max="4613" width="12.28515625" style="728" customWidth="1"/>
    <col min="4614" max="4614" width="13.28515625" style="728" customWidth="1"/>
    <col min="4615" max="4615" width="11.28515625" style="728" bestFit="1" customWidth="1"/>
    <col min="4616" max="4864" width="9.140625" style="728"/>
    <col min="4865" max="4865" width="5.7109375" style="728" bestFit="1" customWidth="1"/>
    <col min="4866" max="4866" width="40.7109375" style="728" customWidth="1"/>
    <col min="4867" max="4867" width="6.140625" style="728" customWidth="1"/>
    <col min="4868" max="4868" width="10.140625" style="728" bestFit="1" customWidth="1"/>
    <col min="4869" max="4869" width="12.28515625" style="728" customWidth="1"/>
    <col min="4870" max="4870" width="13.28515625" style="728" customWidth="1"/>
    <col min="4871" max="4871" width="11.28515625" style="728" bestFit="1" customWidth="1"/>
    <col min="4872" max="5120" width="9.140625" style="728"/>
    <col min="5121" max="5121" width="5.7109375" style="728" bestFit="1" customWidth="1"/>
    <col min="5122" max="5122" width="40.7109375" style="728" customWidth="1"/>
    <col min="5123" max="5123" width="6.140625" style="728" customWidth="1"/>
    <col min="5124" max="5124" width="10.140625" style="728" bestFit="1" customWidth="1"/>
    <col min="5125" max="5125" width="12.28515625" style="728" customWidth="1"/>
    <col min="5126" max="5126" width="13.28515625" style="728" customWidth="1"/>
    <col min="5127" max="5127" width="11.28515625" style="728" bestFit="1" customWidth="1"/>
    <col min="5128" max="5376" width="9.140625" style="728"/>
    <col min="5377" max="5377" width="5.7109375" style="728" bestFit="1" customWidth="1"/>
    <col min="5378" max="5378" width="40.7109375" style="728" customWidth="1"/>
    <col min="5379" max="5379" width="6.140625" style="728" customWidth="1"/>
    <col min="5380" max="5380" width="10.140625" style="728" bestFit="1" customWidth="1"/>
    <col min="5381" max="5381" width="12.28515625" style="728" customWidth="1"/>
    <col min="5382" max="5382" width="13.28515625" style="728" customWidth="1"/>
    <col min="5383" max="5383" width="11.28515625" style="728" bestFit="1" customWidth="1"/>
    <col min="5384" max="5632" width="9.140625" style="728"/>
    <col min="5633" max="5633" width="5.7109375" style="728" bestFit="1" customWidth="1"/>
    <col min="5634" max="5634" width="40.7109375" style="728" customWidth="1"/>
    <col min="5635" max="5635" width="6.140625" style="728" customWidth="1"/>
    <col min="5636" max="5636" width="10.140625" style="728" bestFit="1" customWidth="1"/>
    <col min="5637" max="5637" width="12.28515625" style="728" customWidth="1"/>
    <col min="5638" max="5638" width="13.28515625" style="728" customWidth="1"/>
    <col min="5639" max="5639" width="11.28515625" style="728" bestFit="1" customWidth="1"/>
    <col min="5640" max="5888" width="9.140625" style="728"/>
    <col min="5889" max="5889" width="5.7109375" style="728" bestFit="1" customWidth="1"/>
    <col min="5890" max="5890" width="40.7109375" style="728" customWidth="1"/>
    <col min="5891" max="5891" width="6.140625" style="728" customWidth="1"/>
    <col min="5892" max="5892" width="10.140625" style="728" bestFit="1" customWidth="1"/>
    <col min="5893" max="5893" width="12.28515625" style="728" customWidth="1"/>
    <col min="5894" max="5894" width="13.28515625" style="728" customWidth="1"/>
    <col min="5895" max="5895" width="11.28515625" style="728" bestFit="1" customWidth="1"/>
    <col min="5896" max="6144" width="9.140625" style="728"/>
    <col min="6145" max="6145" width="5.7109375" style="728" bestFit="1" customWidth="1"/>
    <col min="6146" max="6146" width="40.7109375" style="728" customWidth="1"/>
    <col min="6147" max="6147" width="6.140625" style="728" customWidth="1"/>
    <col min="6148" max="6148" width="10.140625" style="728" bestFit="1" customWidth="1"/>
    <col min="6149" max="6149" width="12.28515625" style="728" customWidth="1"/>
    <col min="6150" max="6150" width="13.28515625" style="728" customWidth="1"/>
    <col min="6151" max="6151" width="11.28515625" style="728" bestFit="1" customWidth="1"/>
    <col min="6152" max="6400" width="9.140625" style="728"/>
    <col min="6401" max="6401" width="5.7109375" style="728" bestFit="1" customWidth="1"/>
    <col min="6402" max="6402" width="40.7109375" style="728" customWidth="1"/>
    <col min="6403" max="6403" width="6.140625" style="728" customWidth="1"/>
    <col min="6404" max="6404" width="10.140625" style="728" bestFit="1" customWidth="1"/>
    <col min="6405" max="6405" width="12.28515625" style="728" customWidth="1"/>
    <col min="6406" max="6406" width="13.28515625" style="728" customWidth="1"/>
    <col min="6407" max="6407" width="11.28515625" style="728" bestFit="1" customWidth="1"/>
    <col min="6408" max="6656" width="9.140625" style="728"/>
    <col min="6657" max="6657" width="5.7109375" style="728" bestFit="1" customWidth="1"/>
    <col min="6658" max="6658" width="40.7109375" style="728" customWidth="1"/>
    <col min="6659" max="6659" width="6.140625" style="728" customWidth="1"/>
    <col min="6660" max="6660" width="10.140625" style="728" bestFit="1" customWidth="1"/>
    <col min="6661" max="6661" width="12.28515625" style="728" customWidth="1"/>
    <col min="6662" max="6662" width="13.28515625" style="728" customWidth="1"/>
    <col min="6663" max="6663" width="11.28515625" style="728" bestFit="1" customWidth="1"/>
    <col min="6664" max="6912" width="9.140625" style="728"/>
    <col min="6913" max="6913" width="5.7109375" style="728" bestFit="1" customWidth="1"/>
    <col min="6914" max="6914" width="40.7109375" style="728" customWidth="1"/>
    <col min="6915" max="6915" width="6.140625" style="728" customWidth="1"/>
    <col min="6916" max="6916" width="10.140625" style="728" bestFit="1" customWidth="1"/>
    <col min="6917" max="6917" width="12.28515625" style="728" customWidth="1"/>
    <col min="6918" max="6918" width="13.28515625" style="728" customWidth="1"/>
    <col min="6919" max="6919" width="11.28515625" style="728" bestFit="1" customWidth="1"/>
    <col min="6920" max="7168" width="9.140625" style="728"/>
    <col min="7169" max="7169" width="5.7109375" style="728" bestFit="1" customWidth="1"/>
    <col min="7170" max="7170" width="40.7109375" style="728" customWidth="1"/>
    <col min="7171" max="7171" width="6.140625" style="728" customWidth="1"/>
    <col min="7172" max="7172" width="10.140625" style="728" bestFit="1" customWidth="1"/>
    <col min="7173" max="7173" width="12.28515625" style="728" customWidth="1"/>
    <col min="7174" max="7174" width="13.28515625" style="728" customWidth="1"/>
    <col min="7175" max="7175" width="11.28515625" style="728" bestFit="1" customWidth="1"/>
    <col min="7176" max="7424" width="9.140625" style="728"/>
    <col min="7425" max="7425" width="5.7109375" style="728" bestFit="1" customWidth="1"/>
    <col min="7426" max="7426" width="40.7109375" style="728" customWidth="1"/>
    <col min="7427" max="7427" width="6.140625" style="728" customWidth="1"/>
    <col min="7428" max="7428" width="10.140625" style="728" bestFit="1" customWidth="1"/>
    <col min="7429" max="7429" width="12.28515625" style="728" customWidth="1"/>
    <col min="7430" max="7430" width="13.28515625" style="728" customWidth="1"/>
    <col min="7431" max="7431" width="11.28515625" style="728" bestFit="1" customWidth="1"/>
    <col min="7432" max="7680" width="9.140625" style="728"/>
    <col min="7681" max="7681" width="5.7109375" style="728" bestFit="1" customWidth="1"/>
    <col min="7682" max="7682" width="40.7109375" style="728" customWidth="1"/>
    <col min="7683" max="7683" width="6.140625" style="728" customWidth="1"/>
    <col min="7684" max="7684" width="10.140625" style="728" bestFit="1" customWidth="1"/>
    <col min="7685" max="7685" width="12.28515625" style="728" customWidth="1"/>
    <col min="7686" max="7686" width="13.28515625" style="728" customWidth="1"/>
    <col min="7687" max="7687" width="11.28515625" style="728" bestFit="1" customWidth="1"/>
    <col min="7688" max="7936" width="9.140625" style="728"/>
    <col min="7937" max="7937" width="5.7109375" style="728" bestFit="1" customWidth="1"/>
    <col min="7938" max="7938" width="40.7109375" style="728" customWidth="1"/>
    <col min="7939" max="7939" width="6.140625" style="728" customWidth="1"/>
    <col min="7940" max="7940" width="10.140625" style="728" bestFit="1" customWidth="1"/>
    <col min="7941" max="7941" width="12.28515625" style="728" customWidth="1"/>
    <col min="7942" max="7942" width="13.28515625" style="728" customWidth="1"/>
    <col min="7943" max="7943" width="11.28515625" style="728" bestFit="1" customWidth="1"/>
    <col min="7944" max="8192" width="9.140625" style="728"/>
    <col min="8193" max="8193" width="5.7109375" style="728" bestFit="1" customWidth="1"/>
    <col min="8194" max="8194" width="40.7109375" style="728" customWidth="1"/>
    <col min="8195" max="8195" width="6.140625" style="728" customWidth="1"/>
    <col min="8196" max="8196" width="10.140625" style="728" bestFit="1" customWidth="1"/>
    <col min="8197" max="8197" width="12.28515625" style="728" customWidth="1"/>
    <col min="8198" max="8198" width="13.28515625" style="728" customWidth="1"/>
    <col min="8199" max="8199" width="11.28515625" style="728" bestFit="1" customWidth="1"/>
    <col min="8200" max="8448" width="9.140625" style="728"/>
    <col min="8449" max="8449" width="5.7109375" style="728" bestFit="1" customWidth="1"/>
    <col min="8450" max="8450" width="40.7109375" style="728" customWidth="1"/>
    <col min="8451" max="8451" width="6.140625" style="728" customWidth="1"/>
    <col min="8452" max="8452" width="10.140625" style="728" bestFit="1" customWidth="1"/>
    <col min="8453" max="8453" width="12.28515625" style="728" customWidth="1"/>
    <col min="8454" max="8454" width="13.28515625" style="728" customWidth="1"/>
    <col min="8455" max="8455" width="11.28515625" style="728" bestFit="1" customWidth="1"/>
    <col min="8456" max="8704" width="9.140625" style="728"/>
    <col min="8705" max="8705" width="5.7109375" style="728" bestFit="1" customWidth="1"/>
    <col min="8706" max="8706" width="40.7109375" style="728" customWidth="1"/>
    <col min="8707" max="8707" width="6.140625" style="728" customWidth="1"/>
    <col min="8708" max="8708" width="10.140625" style="728" bestFit="1" customWidth="1"/>
    <col min="8709" max="8709" width="12.28515625" style="728" customWidth="1"/>
    <col min="8710" max="8710" width="13.28515625" style="728" customWidth="1"/>
    <col min="8711" max="8711" width="11.28515625" style="728" bestFit="1" customWidth="1"/>
    <col min="8712" max="8960" width="9.140625" style="728"/>
    <col min="8961" max="8961" width="5.7109375" style="728" bestFit="1" customWidth="1"/>
    <col min="8962" max="8962" width="40.7109375" style="728" customWidth="1"/>
    <col min="8963" max="8963" width="6.140625" style="728" customWidth="1"/>
    <col min="8964" max="8964" width="10.140625" style="728" bestFit="1" customWidth="1"/>
    <col min="8965" max="8965" width="12.28515625" style="728" customWidth="1"/>
    <col min="8966" max="8966" width="13.28515625" style="728" customWidth="1"/>
    <col min="8967" max="8967" width="11.28515625" style="728" bestFit="1" customWidth="1"/>
    <col min="8968" max="9216" width="9.140625" style="728"/>
    <col min="9217" max="9217" width="5.7109375" style="728" bestFit="1" customWidth="1"/>
    <col min="9218" max="9218" width="40.7109375" style="728" customWidth="1"/>
    <col min="9219" max="9219" width="6.140625" style="728" customWidth="1"/>
    <col min="9220" max="9220" width="10.140625" style="728" bestFit="1" customWidth="1"/>
    <col min="9221" max="9221" width="12.28515625" style="728" customWidth="1"/>
    <col min="9222" max="9222" width="13.28515625" style="728" customWidth="1"/>
    <col min="9223" max="9223" width="11.28515625" style="728" bestFit="1" customWidth="1"/>
    <col min="9224" max="9472" width="9.140625" style="728"/>
    <col min="9473" max="9473" width="5.7109375" style="728" bestFit="1" customWidth="1"/>
    <col min="9474" max="9474" width="40.7109375" style="728" customWidth="1"/>
    <col min="9475" max="9475" width="6.140625" style="728" customWidth="1"/>
    <col min="9476" max="9476" width="10.140625" style="728" bestFit="1" customWidth="1"/>
    <col min="9477" max="9477" width="12.28515625" style="728" customWidth="1"/>
    <col min="9478" max="9478" width="13.28515625" style="728" customWidth="1"/>
    <col min="9479" max="9479" width="11.28515625" style="728" bestFit="1" customWidth="1"/>
    <col min="9480" max="9728" width="9.140625" style="728"/>
    <col min="9729" max="9729" width="5.7109375" style="728" bestFit="1" customWidth="1"/>
    <col min="9730" max="9730" width="40.7109375" style="728" customWidth="1"/>
    <col min="9731" max="9731" width="6.140625" style="728" customWidth="1"/>
    <col min="9732" max="9732" width="10.140625" style="728" bestFit="1" customWidth="1"/>
    <col min="9733" max="9733" width="12.28515625" style="728" customWidth="1"/>
    <col min="9734" max="9734" width="13.28515625" style="728" customWidth="1"/>
    <col min="9735" max="9735" width="11.28515625" style="728" bestFit="1" customWidth="1"/>
    <col min="9736" max="9984" width="9.140625" style="728"/>
    <col min="9985" max="9985" width="5.7109375" style="728" bestFit="1" customWidth="1"/>
    <col min="9986" max="9986" width="40.7109375" style="728" customWidth="1"/>
    <col min="9987" max="9987" width="6.140625" style="728" customWidth="1"/>
    <col min="9988" max="9988" width="10.140625" style="728" bestFit="1" customWidth="1"/>
    <col min="9989" max="9989" width="12.28515625" style="728" customWidth="1"/>
    <col min="9990" max="9990" width="13.28515625" style="728" customWidth="1"/>
    <col min="9991" max="9991" width="11.28515625" style="728" bestFit="1" customWidth="1"/>
    <col min="9992" max="10240" width="9.140625" style="728"/>
    <col min="10241" max="10241" width="5.7109375" style="728" bestFit="1" customWidth="1"/>
    <col min="10242" max="10242" width="40.7109375" style="728" customWidth="1"/>
    <col min="10243" max="10243" width="6.140625" style="728" customWidth="1"/>
    <col min="10244" max="10244" width="10.140625" style="728" bestFit="1" customWidth="1"/>
    <col min="10245" max="10245" width="12.28515625" style="728" customWidth="1"/>
    <col min="10246" max="10246" width="13.28515625" style="728" customWidth="1"/>
    <col min="10247" max="10247" width="11.28515625" style="728" bestFit="1" customWidth="1"/>
    <col min="10248" max="10496" width="9.140625" style="728"/>
    <col min="10497" max="10497" width="5.7109375" style="728" bestFit="1" customWidth="1"/>
    <col min="10498" max="10498" width="40.7109375" style="728" customWidth="1"/>
    <col min="10499" max="10499" width="6.140625" style="728" customWidth="1"/>
    <col min="10500" max="10500" width="10.140625" style="728" bestFit="1" customWidth="1"/>
    <col min="10501" max="10501" width="12.28515625" style="728" customWidth="1"/>
    <col min="10502" max="10502" width="13.28515625" style="728" customWidth="1"/>
    <col min="10503" max="10503" width="11.28515625" style="728" bestFit="1" customWidth="1"/>
    <col min="10504" max="10752" width="9.140625" style="728"/>
    <col min="10753" max="10753" width="5.7109375" style="728" bestFit="1" customWidth="1"/>
    <col min="10754" max="10754" width="40.7109375" style="728" customWidth="1"/>
    <col min="10755" max="10755" width="6.140625" style="728" customWidth="1"/>
    <col min="10756" max="10756" width="10.140625" style="728" bestFit="1" customWidth="1"/>
    <col min="10757" max="10757" width="12.28515625" style="728" customWidth="1"/>
    <col min="10758" max="10758" width="13.28515625" style="728" customWidth="1"/>
    <col min="10759" max="10759" width="11.28515625" style="728" bestFit="1" customWidth="1"/>
    <col min="10760" max="11008" width="9.140625" style="728"/>
    <col min="11009" max="11009" width="5.7109375" style="728" bestFit="1" customWidth="1"/>
    <col min="11010" max="11010" width="40.7109375" style="728" customWidth="1"/>
    <col min="11011" max="11011" width="6.140625" style="728" customWidth="1"/>
    <col min="11012" max="11012" width="10.140625" style="728" bestFit="1" customWidth="1"/>
    <col min="11013" max="11013" width="12.28515625" style="728" customWidth="1"/>
    <col min="11014" max="11014" width="13.28515625" style="728" customWidth="1"/>
    <col min="11015" max="11015" width="11.28515625" style="728" bestFit="1" customWidth="1"/>
    <col min="11016" max="11264" width="9.140625" style="728"/>
    <col min="11265" max="11265" width="5.7109375" style="728" bestFit="1" customWidth="1"/>
    <col min="11266" max="11266" width="40.7109375" style="728" customWidth="1"/>
    <col min="11267" max="11267" width="6.140625" style="728" customWidth="1"/>
    <col min="11268" max="11268" width="10.140625" style="728" bestFit="1" customWidth="1"/>
    <col min="11269" max="11269" width="12.28515625" style="728" customWidth="1"/>
    <col min="11270" max="11270" width="13.28515625" style="728" customWidth="1"/>
    <col min="11271" max="11271" width="11.28515625" style="728" bestFit="1" customWidth="1"/>
    <col min="11272" max="11520" width="9.140625" style="728"/>
    <col min="11521" max="11521" width="5.7109375" style="728" bestFit="1" customWidth="1"/>
    <col min="11522" max="11522" width="40.7109375" style="728" customWidth="1"/>
    <col min="11523" max="11523" width="6.140625" style="728" customWidth="1"/>
    <col min="11524" max="11524" width="10.140625" style="728" bestFit="1" customWidth="1"/>
    <col min="11525" max="11525" width="12.28515625" style="728" customWidth="1"/>
    <col min="11526" max="11526" width="13.28515625" style="728" customWidth="1"/>
    <col min="11527" max="11527" width="11.28515625" style="728" bestFit="1" customWidth="1"/>
    <col min="11528" max="11776" width="9.140625" style="728"/>
    <col min="11777" max="11777" width="5.7109375" style="728" bestFit="1" customWidth="1"/>
    <col min="11778" max="11778" width="40.7109375" style="728" customWidth="1"/>
    <col min="11779" max="11779" width="6.140625" style="728" customWidth="1"/>
    <col min="11780" max="11780" width="10.140625" style="728" bestFit="1" customWidth="1"/>
    <col min="11781" max="11781" width="12.28515625" style="728" customWidth="1"/>
    <col min="11782" max="11782" width="13.28515625" style="728" customWidth="1"/>
    <col min="11783" max="11783" width="11.28515625" style="728" bestFit="1" customWidth="1"/>
    <col min="11784" max="12032" width="9.140625" style="728"/>
    <col min="12033" max="12033" width="5.7109375" style="728" bestFit="1" customWidth="1"/>
    <col min="12034" max="12034" width="40.7109375" style="728" customWidth="1"/>
    <col min="12035" max="12035" width="6.140625" style="728" customWidth="1"/>
    <col min="12036" max="12036" width="10.140625" style="728" bestFit="1" customWidth="1"/>
    <col min="12037" max="12037" width="12.28515625" style="728" customWidth="1"/>
    <col min="12038" max="12038" width="13.28515625" style="728" customWidth="1"/>
    <col min="12039" max="12039" width="11.28515625" style="728" bestFit="1" customWidth="1"/>
    <col min="12040" max="12288" width="9.140625" style="728"/>
    <col min="12289" max="12289" width="5.7109375" style="728" bestFit="1" customWidth="1"/>
    <col min="12290" max="12290" width="40.7109375" style="728" customWidth="1"/>
    <col min="12291" max="12291" width="6.140625" style="728" customWidth="1"/>
    <col min="12292" max="12292" width="10.140625" style="728" bestFit="1" customWidth="1"/>
    <col min="12293" max="12293" width="12.28515625" style="728" customWidth="1"/>
    <col min="12294" max="12294" width="13.28515625" style="728" customWidth="1"/>
    <col min="12295" max="12295" width="11.28515625" style="728" bestFit="1" customWidth="1"/>
    <col min="12296" max="12544" width="9.140625" style="728"/>
    <col min="12545" max="12545" width="5.7109375" style="728" bestFit="1" customWidth="1"/>
    <col min="12546" max="12546" width="40.7109375" style="728" customWidth="1"/>
    <col min="12547" max="12547" width="6.140625" style="728" customWidth="1"/>
    <col min="12548" max="12548" width="10.140625" style="728" bestFit="1" customWidth="1"/>
    <col min="12549" max="12549" width="12.28515625" style="728" customWidth="1"/>
    <col min="12550" max="12550" width="13.28515625" style="728" customWidth="1"/>
    <col min="12551" max="12551" width="11.28515625" style="728" bestFit="1" customWidth="1"/>
    <col min="12552" max="12800" width="9.140625" style="728"/>
    <col min="12801" max="12801" width="5.7109375" style="728" bestFit="1" customWidth="1"/>
    <col min="12802" max="12802" width="40.7109375" style="728" customWidth="1"/>
    <col min="12803" max="12803" width="6.140625" style="728" customWidth="1"/>
    <col min="12804" max="12804" width="10.140625" style="728" bestFit="1" customWidth="1"/>
    <col min="12805" max="12805" width="12.28515625" style="728" customWidth="1"/>
    <col min="12806" max="12806" width="13.28515625" style="728" customWidth="1"/>
    <col min="12807" max="12807" width="11.28515625" style="728" bestFit="1" customWidth="1"/>
    <col min="12808" max="13056" width="9.140625" style="728"/>
    <col min="13057" max="13057" width="5.7109375" style="728" bestFit="1" customWidth="1"/>
    <col min="13058" max="13058" width="40.7109375" style="728" customWidth="1"/>
    <col min="13059" max="13059" width="6.140625" style="728" customWidth="1"/>
    <col min="13060" max="13060" width="10.140625" style="728" bestFit="1" customWidth="1"/>
    <col min="13061" max="13061" width="12.28515625" style="728" customWidth="1"/>
    <col min="13062" max="13062" width="13.28515625" style="728" customWidth="1"/>
    <col min="13063" max="13063" width="11.28515625" style="728" bestFit="1" customWidth="1"/>
    <col min="13064" max="13312" width="9.140625" style="728"/>
    <col min="13313" max="13313" width="5.7109375" style="728" bestFit="1" customWidth="1"/>
    <col min="13314" max="13314" width="40.7109375" style="728" customWidth="1"/>
    <col min="13315" max="13315" width="6.140625" style="728" customWidth="1"/>
    <col min="13316" max="13316" width="10.140625" style="728" bestFit="1" customWidth="1"/>
    <col min="13317" max="13317" width="12.28515625" style="728" customWidth="1"/>
    <col min="13318" max="13318" width="13.28515625" style="728" customWidth="1"/>
    <col min="13319" max="13319" width="11.28515625" style="728" bestFit="1" customWidth="1"/>
    <col min="13320" max="13568" width="9.140625" style="728"/>
    <col min="13569" max="13569" width="5.7109375" style="728" bestFit="1" customWidth="1"/>
    <col min="13570" max="13570" width="40.7109375" style="728" customWidth="1"/>
    <col min="13571" max="13571" width="6.140625" style="728" customWidth="1"/>
    <col min="13572" max="13572" width="10.140625" style="728" bestFit="1" customWidth="1"/>
    <col min="13573" max="13573" width="12.28515625" style="728" customWidth="1"/>
    <col min="13574" max="13574" width="13.28515625" style="728" customWidth="1"/>
    <col min="13575" max="13575" width="11.28515625" style="728" bestFit="1" customWidth="1"/>
    <col min="13576" max="13824" width="9.140625" style="728"/>
    <col min="13825" max="13825" width="5.7109375" style="728" bestFit="1" customWidth="1"/>
    <col min="13826" max="13826" width="40.7109375" style="728" customWidth="1"/>
    <col min="13827" max="13827" width="6.140625" style="728" customWidth="1"/>
    <col min="13828" max="13828" width="10.140625" style="728" bestFit="1" customWidth="1"/>
    <col min="13829" max="13829" width="12.28515625" style="728" customWidth="1"/>
    <col min="13830" max="13830" width="13.28515625" style="728" customWidth="1"/>
    <col min="13831" max="13831" width="11.28515625" style="728" bestFit="1" customWidth="1"/>
    <col min="13832" max="14080" width="9.140625" style="728"/>
    <col min="14081" max="14081" width="5.7109375" style="728" bestFit="1" customWidth="1"/>
    <col min="14082" max="14082" width="40.7109375" style="728" customWidth="1"/>
    <col min="14083" max="14083" width="6.140625" style="728" customWidth="1"/>
    <col min="14084" max="14084" width="10.140625" style="728" bestFit="1" customWidth="1"/>
    <col min="14085" max="14085" width="12.28515625" style="728" customWidth="1"/>
    <col min="14086" max="14086" width="13.28515625" style="728" customWidth="1"/>
    <col min="14087" max="14087" width="11.28515625" style="728" bestFit="1" customWidth="1"/>
    <col min="14088" max="14336" width="9.140625" style="728"/>
    <col min="14337" max="14337" width="5.7109375" style="728" bestFit="1" customWidth="1"/>
    <col min="14338" max="14338" width="40.7109375" style="728" customWidth="1"/>
    <col min="14339" max="14339" width="6.140625" style="728" customWidth="1"/>
    <col min="14340" max="14340" width="10.140625" style="728" bestFit="1" customWidth="1"/>
    <col min="14341" max="14341" width="12.28515625" style="728" customWidth="1"/>
    <col min="14342" max="14342" width="13.28515625" style="728" customWidth="1"/>
    <col min="14343" max="14343" width="11.28515625" style="728" bestFit="1" customWidth="1"/>
    <col min="14344" max="14592" width="9.140625" style="728"/>
    <col min="14593" max="14593" width="5.7109375" style="728" bestFit="1" customWidth="1"/>
    <col min="14594" max="14594" width="40.7109375" style="728" customWidth="1"/>
    <col min="14595" max="14595" width="6.140625" style="728" customWidth="1"/>
    <col min="14596" max="14596" width="10.140625" style="728" bestFit="1" customWidth="1"/>
    <col min="14597" max="14597" width="12.28515625" style="728" customWidth="1"/>
    <col min="14598" max="14598" width="13.28515625" style="728" customWidth="1"/>
    <col min="14599" max="14599" width="11.28515625" style="728" bestFit="1" customWidth="1"/>
    <col min="14600" max="14848" width="9.140625" style="728"/>
    <col min="14849" max="14849" width="5.7109375" style="728" bestFit="1" customWidth="1"/>
    <col min="14850" max="14850" width="40.7109375" style="728" customWidth="1"/>
    <col min="14851" max="14851" width="6.140625" style="728" customWidth="1"/>
    <col min="14852" max="14852" width="10.140625" style="728" bestFit="1" customWidth="1"/>
    <col min="14853" max="14853" width="12.28515625" style="728" customWidth="1"/>
    <col min="14854" max="14854" width="13.28515625" style="728" customWidth="1"/>
    <col min="14855" max="14855" width="11.28515625" style="728" bestFit="1" customWidth="1"/>
    <col min="14856" max="15104" width="9.140625" style="728"/>
    <col min="15105" max="15105" width="5.7109375" style="728" bestFit="1" customWidth="1"/>
    <col min="15106" max="15106" width="40.7109375" style="728" customWidth="1"/>
    <col min="15107" max="15107" width="6.140625" style="728" customWidth="1"/>
    <col min="15108" max="15108" width="10.140625" style="728" bestFit="1" customWidth="1"/>
    <col min="15109" max="15109" width="12.28515625" style="728" customWidth="1"/>
    <col min="15110" max="15110" width="13.28515625" style="728" customWidth="1"/>
    <col min="15111" max="15111" width="11.28515625" style="728" bestFit="1" customWidth="1"/>
    <col min="15112" max="15360" width="9.140625" style="728"/>
    <col min="15361" max="15361" width="5.7109375" style="728" bestFit="1" customWidth="1"/>
    <col min="15362" max="15362" width="40.7109375" style="728" customWidth="1"/>
    <col min="15363" max="15363" width="6.140625" style="728" customWidth="1"/>
    <col min="15364" max="15364" width="10.140625" style="728" bestFit="1" customWidth="1"/>
    <col min="15365" max="15365" width="12.28515625" style="728" customWidth="1"/>
    <col min="15366" max="15366" width="13.28515625" style="728" customWidth="1"/>
    <col min="15367" max="15367" width="11.28515625" style="728" bestFit="1" customWidth="1"/>
    <col min="15368" max="15616" width="9.140625" style="728"/>
    <col min="15617" max="15617" width="5.7109375" style="728" bestFit="1" customWidth="1"/>
    <col min="15618" max="15618" width="40.7109375" style="728" customWidth="1"/>
    <col min="15619" max="15619" width="6.140625" style="728" customWidth="1"/>
    <col min="15620" max="15620" width="10.140625" style="728" bestFit="1" customWidth="1"/>
    <col min="15621" max="15621" width="12.28515625" style="728" customWidth="1"/>
    <col min="15622" max="15622" width="13.28515625" style="728" customWidth="1"/>
    <col min="15623" max="15623" width="11.28515625" style="728" bestFit="1" customWidth="1"/>
    <col min="15624" max="15872" width="9.140625" style="728"/>
    <col min="15873" max="15873" width="5.7109375" style="728" bestFit="1" customWidth="1"/>
    <col min="15874" max="15874" width="40.7109375" style="728" customWidth="1"/>
    <col min="15875" max="15875" width="6.140625" style="728" customWidth="1"/>
    <col min="15876" max="15876" width="10.140625" style="728" bestFit="1" customWidth="1"/>
    <col min="15877" max="15877" width="12.28515625" style="728" customWidth="1"/>
    <col min="15878" max="15878" width="13.28515625" style="728" customWidth="1"/>
    <col min="15879" max="15879" width="11.28515625" style="728" bestFit="1" customWidth="1"/>
    <col min="15880" max="16128" width="9.140625" style="728"/>
    <col min="16129" max="16129" width="5.7109375" style="728" bestFit="1" customWidth="1"/>
    <col min="16130" max="16130" width="40.7109375" style="728" customWidth="1"/>
    <col min="16131" max="16131" width="6.140625" style="728" customWidth="1"/>
    <col min="16132" max="16132" width="10.140625" style="728" bestFit="1" customWidth="1"/>
    <col min="16133" max="16133" width="12.28515625" style="728" customWidth="1"/>
    <col min="16134" max="16134" width="13.28515625" style="728" customWidth="1"/>
    <col min="16135" max="16135" width="11.28515625" style="728" bestFit="1" customWidth="1"/>
    <col min="16136" max="16384" width="9.140625" style="728"/>
  </cols>
  <sheetData>
    <row r="1" spans="1:256" s="708" customFormat="1" ht="18.75">
      <c r="A1" s="701"/>
      <c r="B1" s="702" t="s">
        <v>610</v>
      </c>
      <c r="C1" s="703"/>
      <c r="D1" s="704"/>
      <c r="E1" s="705"/>
      <c r="F1" s="706"/>
      <c r="G1" s="707"/>
      <c r="H1" s="707"/>
      <c r="I1" s="707"/>
      <c r="J1" s="707"/>
      <c r="K1" s="707"/>
      <c r="L1" s="707"/>
      <c r="M1" s="707"/>
      <c r="N1" s="707"/>
      <c r="O1" s="707"/>
      <c r="P1" s="707"/>
      <c r="Q1" s="707"/>
      <c r="R1" s="707"/>
      <c r="S1" s="707"/>
      <c r="T1" s="707"/>
      <c r="U1" s="707"/>
      <c r="V1" s="707"/>
      <c r="W1" s="707"/>
      <c r="X1" s="707"/>
      <c r="Y1" s="707"/>
      <c r="Z1" s="707"/>
      <c r="AA1" s="707"/>
      <c r="AB1" s="707"/>
      <c r="AC1" s="707"/>
      <c r="AD1" s="707"/>
      <c r="AE1" s="707"/>
      <c r="AF1" s="707"/>
      <c r="AG1" s="707"/>
      <c r="AH1" s="707"/>
      <c r="AI1" s="707"/>
      <c r="AJ1" s="707"/>
      <c r="AK1" s="707"/>
      <c r="AL1" s="707"/>
      <c r="AM1" s="707"/>
      <c r="AN1" s="707"/>
      <c r="AO1" s="707"/>
      <c r="AP1" s="707"/>
      <c r="AQ1" s="707"/>
      <c r="AR1" s="707"/>
      <c r="AS1" s="707"/>
      <c r="AT1" s="707"/>
      <c r="AU1" s="707"/>
      <c r="AV1" s="707"/>
      <c r="AW1" s="707"/>
      <c r="AX1" s="707"/>
      <c r="AY1" s="707"/>
      <c r="AZ1" s="707"/>
      <c r="BA1" s="707"/>
      <c r="BB1" s="707"/>
      <c r="BC1" s="707"/>
      <c r="BD1" s="707"/>
      <c r="BE1" s="707"/>
      <c r="BF1" s="707"/>
      <c r="BG1" s="707"/>
      <c r="BH1" s="707"/>
      <c r="BI1" s="707"/>
      <c r="BJ1" s="707"/>
      <c r="BK1" s="707"/>
      <c r="BL1" s="707"/>
      <c r="BM1" s="707"/>
      <c r="BN1" s="707"/>
      <c r="BO1" s="707"/>
      <c r="BP1" s="707"/>
      <c r="BQ1" s="707"/>
      <c r="BR1" s="707"/>
      <c r="BS1" s="707"/>
      <c r="BT1" s="707"/>
      <c r="BU1" s="707"/>
      <c r="BV1" s="707"/>
      <c r="BW1" s="707"/>
      <c r="BX1" s="707"/>
      <c r="BY1" s="707"/>
      <c r="BZ1" s="707"/>
      <c r="CA1" s="707"/>
      <c r="CB1" s="707"/>
      <c r="CC1" s="707"/>
      <c r="CD1" s="707"/>
      <c r="CE1" s="707"/>
      <c r="CF1" s="707"/>
      <c r="CG1" s="707"/>
      <c r="CH1" s="707"/>
      <c r="CI1" s="707"/>
      <c r="CJ1" s="707"/>
      <c r="CK1" s="707"/>
      <c r="CL1" s="707"/>
      <c r="CM1" s="707"/>
      <c r="CN1" s="707"/>
      <c r="CO1" s="707"/>
      <c r="CP1" s="707"/>
      <c r="CQ1" s="707"/>
      <c r="CR1" s="707"/>
      <c r="CS1" s="707"/>
      <c r="CT1" s="707"/>
      <c r="CU1" s="707"/>
      <c r="CV1" s="707"/>
      <c r="CW1" s="707"/>
      <c r="CX1" s="707"/>
      <c r="CY1" s="707"/>
      <c r="CZ1" s="707"/>
      <c r="DA1" s="707"/>
      <c r="DB1" s="707"/>
      <c r="DC1" s="707"/>
      <c r="DD1" s="707"/>
      <c r="DE1" s="707"/>
      <c r="DF1" s="707"/>
      <c r="DG1" s="707"/>
      <c r="DH1" s="707"/>
      <c r="DI1" s="707"/>
      <c r="DJ1" s="707"/>
      <c r="DK1" s="707"/>
      <c r="DL1" s="707"/>
      <c r="DM1" s="707"/>
      <c r="DN1" s="707"/>
      <c r="DO1" s="707"/>
      <c r="DP1" s="707"/>
      <c r="DQ1" s="707"/>
      <c r="DR1" s="707"/>
      <c r="DS1" s="707"/>
      <c r="DT1" s="707"/>
      <c r="DU1" s="707"/>
      <c r="DV1" s="707"/>
      <c r="DW1" s="707"/>
      <c r="DX1" s="707"/>
      <c r="DY1" s="707"/>
      <c r="DZ1" s="707"/>
      <c r="EA1" s="707"/>
      <c r="EB1" s="707"/>
      <c r="EC1" s="707"/>
      <c r="ED1" s="707"/>
      <c r="EE1" s="707"/>
      <c r="EF1" s="707"/>
      <c r="EG1" s="707"/>
      <c r="EH1" s="707"/>
      <c r="EI1" s="707"/>
      <c r="EJ1" s="707"/>
      <c r="EK1" s="707"/>
      <c r="EL1" s="707"/>
      <c r="EM1" s="707"/>
      <c r="EN1" s="707"/>
      <c r="EO1" s="707"/>
      <c r="EP1" s="707"/>
      <c r="EQ1" s="707"/>
      <c r="ER1" s="707"/>
      <c r="ES1" s="707"/>
      <c r="ET1" s="707"/>
      <c r="EU1" s="707"/>
      <c r="EV1" s="707"/>
      <c r="EW1" s="707"/>
      <c r="EX1" s="707"/>
      <c r="EY1" s="707"/>
      <c r="EZ1" s="707"/>
      <c r="FA1" s="707"/>
      <c r="FB1" s="707"/>
      <c r="FC1" s="707"/>
      <c r="FD1" s="707"/>
      <c r="FE1" s="707"/>
      <c r="FF1" s="707"/>
      <c r="FG1" s="707"/>
      <c r="FH1" s="707"/>
      <c r="FI1" s="707"/>
      <c r="FJ1" s="707"/>
      <c r="FK1" s="707"/>
      <c r="FL1" s="707"/>
      <c r="FM1" s="707"/>
      <c r="FN1" s="707"/>
      <c r="FO1" s="707"/>
      <c r="FP1" s="707"/>
      <c r="FQ1" s="707"/>
      <c r="FR1" s="707"/>
      <c r="FS1" s="707"/>
      <c r="FT1" s="707"/>
      <c r="FU1" s="707"/>
      <c r="FV1" s="707"/>
      <c r="FW1" s="707"/>
      <c r="FX1" s="707"/>
      <c r="FY1" s="707"/>
      <c r="FZ1" s="707"/>
      <c r="GA1" s="707"/>
      <c r="GB1" s="707"/>
      <c r="GC1" s="707"/>
      <c r="GD1" s="707"/>
      <c r="GE1" s="707"/>
      <c r="GF1" s="707"/>
      <c r="GG1" s="707"/>
      <c r="GH1" s="707"/>
      <c r="GI1" s="707"/>
      <c r="GJ1" s="707"/>
      <c r="GK1" s="707"/>
      <c r="GL1" s="707"/>
      <c r="GM1" s="707"/>
      <c r="GN1" s="707"/>
      <c r="GO1" s="707"/>
      <c r="GP1" s="707"/>
      <c r="GQ1" s="707"/>
      <c r="GR1" s="707"/>
      <c r="GS1" s="707"/>
      <c r="GT1" s="707"/>
      <c r="GU1" s="707"/>
      <c r="GV1" s="707"/>
      <c r="GW1" s="707"/>
      <c r="GX1" s="707"/>
      <c r="GY1" s="707"/>
      <c r="GZ1" s="707"/>
      <c r="HA1" s="707"/>
      <c r="HB1" s="707"/>
      <c r="HC1" s="707"/>
      <c r="HD1" s="707"/>
      <c r="HE1" s="707"/>
      <c r="HF1" s="707"/>
      <c r="HG1" s="707"/>
      <c r="HH1" s="707"/>
      <c r="HI1" s="707"/>
      <c r="HJ1" s="707"/>
      <c r="HK1" s="707"/>
      <c r="HL1" s="707"/>
      <c r="HM1" s="707"/>
      <c r="HN1" s="707"/>
      <c r="HO1" s="707"/>
      <c r="HP1" s="707"/>
      <c r="HQ1" s="707"/>
      <c r="HR1" s="707"/>
      <c r="HS1" s="707"/>
      <c r="HT1" s="707"/>
      <c r="HU1" s="707"/>
      <c r="HV1" s="707"/>
      <c r="HW1" s="707"/>
      <c r="HX1" s="707"/>
      <c r="HY1" s="707"/>
      <c r="HZ1" s="707"/>
      <c r="IA1" s="707"/>
      <c r="IB1" s="707"/>
      <c r="IC1" s="707"/>
      <c r="ID1" s="707"/>
      <c r="IE1" s="707"/>
      <c r="IF1" s="707"/>
      <c r="IG1" s="707"/>
      <c r="IH1" s="707"/>
      <c r="II1" s="707"/>
      <c r="IJ1" s="707"/>
      <c r="IK1" s="707"/>
      <c r="IL1" s="707"/>
      <c r="IM1" s="707"/>
      <c r="IN1" s="707"/>
      <c r="IO1" s="707"/>
      <c r="IP1" s="707"/>
      <c r="IQ1" s="707"/>
      <c r="IR1" s="707"/>
      <c r="IS1" s="707"/>
      <c r="IT1" s="707"/>
      <c r="IU1" s="707"/>
      <c r="IV1" s="707"/>
    </row>
    <row r="2" spans="1:256" s="708" customFormat="1" ht="15.75">
      <c r="A2" s="701"/>
      <c r="B2" s="709" t="s">
        <v>611</v>
      </c>
      <c r="C2" s="710"/>
      <c r="D2" s="704"/>
      <c r="E2" s="705"/>
      <c r="F2" s="706"/>
      <c r="G2" s="707"/>
      <c r="H2" s="707"/>
      <c r="I2" s="707"/>
      <c r="J2" s="707"/>
      <c r="K2" s="707"/>
      <c r="L2" s="707"/>
      <c r="M2" s="707"/>
      <c r="N2" s="707"/>
      <c r="O2" s="707"/>
      <c r="P2" s="707"/>
      <c r="Q2" s="707"/>
      <c r="R2" s="707"/>
      <c r="S2" s="707"/>
      <c r="T2" s="707"/>
      <c r="U2" s="707"/>
      <c r="V2" s="707"/>
      <c r="W2" s="707"/>
      <c r="X2" s="707"/>
      <c r="Y2" s="707"/>
      <c r="Z2" s="707"/>
      <c r="AA2" s="707"/>
      <c r="AB2" s="707"/>
      <c r="AC2" s="707"/>
      <c r="AD2" s="707"/>
      <c r="AE2" s="707"/>
      <c r="AF2" s="707"/>
      <c r="AG2" s="707"/>
      <c r="AH2" s="707"/>
      <c r="AI2" s="707"/>
      <c r="AJ2" s="707"/>
      <c r="AK2" s="707"/>
      <c r="AL2" s="707"/>
      <c r="AM2" s="707"/>
      <c r="AN2" s="707"/>
      <c r="AO2" s="707"/>
      <c r="AP2" s="707"/>
      <c r="AQ2" s="707"/>
      <c r="AR2" s="707"/>
      <c r="AS2" s="707"/>
      <c r="AT2" s="707"/>
      <c r="AU2" s="707"/>
      <c r="AV2" s="707"/>
      <c r="AW2" s="707"/>
      <c r="AX2" s="707"/>
      <c r="AY2" s="707"/>
      <c r="AZ2" s="707"/>
      <c r="BA2" s="707"/>
      <c r="BB2" s="707"/>
      <c r="BC2" s="707"/>
      <c r="BD2" s="707"/>
      <c r="BE2" s="707"/>
      <c r="BF2" s="707"/>
      <c r="BG2" s="707"/>
      <c r="BH2" s="707"/>
      <c r="BI2" s="707"/>
      <c r="BJ2" s="707"/>
      <c r="BK2" s="707"/>
      <c r="BL2" s="707"/>
      <c r="BM2" s="707"/>
      <c r="BN2" s="707"/>
      <c r="BO2" s="707"/>
      <c r="BP2" s="707"/>
      <c r="BQ2" s="707"/>
      <c r="BR2" s="707"/>
      <c r="BS2" s="707"/>
      <c r="BT2" s="707"/>
      <c r="BU2" s="707"/>
      <c r="BV2" s="707"/>
      <c r="BW2" s="707"/>
      <c r="BX2" s="707"/>
      <c r="BY2" s="707"/>
      <c r="BZ2" s="707"/>
      <c r="CA2" s="707"/>
      <c r="CB2" s="707"/>
      <c r="CC2" s="707"/>
      <c r="CD2" s="707"/>
      <c r="CE2" s="707"/>
      <c r="CF2" s="707"/>
      <c r="CG2" s="707"/>
      <c r="CH2" s="707"/>
      <c r="CI2" s="707"/>
      <c r="CJ2" s="707"/>
      <c r="CK2" s="707"/>
      <c r="CL2" s="707"/>
      <c r="CM2" s="707"/>
      <c r="CN2" s="707"/>
      <c r="CO2" s="707"/>
      <c r="CP2" s="707"/>
      <c r="CQ2" s="707"/>
      <c r="CR2" s="707"/>
      <c r="CS2" s="707"/>
      <c r="CT2" s="707"/>
      <c r="CU2" s="707"/>
      <c r="CV2" s="707"/>
      <c r="CW2" s="707"/>
      <c r="CX2" s="707"/>
      <c r="CY2" s="707"/>
      <c r="CZ2" s="707"/>
      <c r="DA2" s="707"/>
      <c r="DB2" s="707"/>
      <c r="DC2" s="707"/>
      <c r="DD2" s="707"/>
      <c r="DE2" s="707"/>
      <c r="DF2" s="707"/>
      <c r="DG2" s="707"/>
      <c r="DH2" s="707"/>
      <c r="DI2" s="707"/>
      <c r="DJ2" s="707"/>
      <c r="DK2" s="707"/>
      <c r="DL2" s="707"/>
      <c r="DM2" s="707"/>
      <c r="DN2" s="707"/>
      <c r="DO2" s="707"/>
      <c r="DP2" s="707"/>
      <c r="DQ2" s="707"/>
      <c r="DR2" s="707"/>
      <c r="DS2" s="707"/>
      <c r="DT2" s="707"/>
      <c r="DU2" s="707"/>
      <c r="DV2" s="707"/>
      <c r="DW2" s="707"/>
      <c r="DX2" s="707"/>
      <c r="DY2" s="707"/>
      <c r="DZ2" s="707"/>
      <c r="EA2" s="707"/>
      <c r="EB2" s="707"/>
      <c r="EC2" s="707"/>
      <c r="ED2" s="707"/>
      <c r="EE2" s="707"/>
      <c r="EF2" s="707"/>
      <c r="EG2" s="707"/>
      <c r="EH2" s="707"/>
      <c r="EI2" s="707"/>
      <c r="EJ2" s="707"/>
      <c r="EK2" s="707"/>
      <c r="EL2" s="707"/>
      <c r="EM2" s="707"/>
      <c r="EN2" s="707"/>
      <c r="EO2" s="707"/>
      <c r="EP2" s="707"/>
      <c r="EQ2" s="707"/>
      <c r="ER2" s="707"/>
      <c r="ES2" s="707"/>
      <c r="ET2" s="707"/>
      <c r="EU2" s="707"/>
      <c r="EV2" s="707"/>
      <c r="EW2" s="707"/>
      <c r="EX2" s="707"/>
      <c r="EY2" s="707"/>
      <c r="EZ2" s="707"/>
      <c r="FA2" s="707"/>
      <c r="FB2" s="707"/>
      <c r="FC2" s="707"/>
      <c r="FD2" s="707"/>
      <c r="FE2" s="707"/>
      <c r="FF2" s="707"/>
      <c r="FG2" s="707"/>
      <c r="FH2" s="707"/>
      <c r="FI2" s="707"/>
      <c r="FJ2" s="707"/>
      <c r="FK2" s="707"/>
      <c r="FL2" s="707"/>
      <c r="FM2" s="707"/>
      <c r="FN2" s="707"/>
      <c r="FO2" s="707"/>
      <c r="FP2" s="707"/>
      <c r="FQ2" s="707"/>
      <c r="FR2" s="707"/>
      <c r="FS2" s="707"/>
      <c r="FT2" s="707"/>
      <c r="FU2" s="707"/>
      <c r="FV2" s="707"/>
      <c r="FW2" s="707"/>
      <c r="FX2" s="707"/>
      <c r="FY2" s="707"/>
      <c r="FZ2" s="707"/>
      <c r="GA2" s="707"/>
      <c r="GB2" s="707"/>
      <c r="GC2" s="707"/>
      <c r="GD2" s="707"/>
      <c r="GE2" s="707"/>
      <c r="GF2" s="707"/>
      <c r="GG2" s="707"/>
      <c r="GH2" s="707"/>
      <c r="GI2" s="707"/>
      <c r="GJ2" s="707"/>
      <c r="GK2" s="707"/>
      <c r="GL2" s="707"/>
      <c r="GM2" s="707"/>
      <c r="GN2" s="707"/>
      <c r="GO2" s="707"/>
      <c r="GP2" s="707"/>
      <c r="GQ2" s="707"/>
      <c r="GR2" s="707"/>
      <c r="GS2" s="707"/>
      <c r="GT2" s="707"/>
      <c r="GU2" s="707"/>
      <c r="GV2" s="707"/>
      <c r="GW2" s="707"/>
      <c r="GX2" s="707"/>
      <c r="GY2" s="707"/>
      <c r="GZ2" s="707"/>
      <c r="HA2" s="707"/>
      <c r="HB2" s="707"/>
      <c r="HC2" s="707"/>
      <c r="HD2" s="707"/>
      <c r="HE2" s="707"/>
      <c r="HF2" s="707"/>
      <c r="HG2" s="707"/>
      <c r="HH2" s="707"/>
      <c r="HI2" s="707"/>
      <c r="HJ2" s="707"/>
      <c r="HK2" s="707"/>
      <c r="HL2" s="707"/>
      <c r="HM2" s="707"/>
      <c r="HN2" s="707"/>
      <c r="HO2" s="707"/>
      <c r="HP2" s="707"/>
      <c r="HQ2" s="707"/>
      <c r="HR2" s="707"/>
      <c r="HS2" s="707"/>
      <c r="HT2" s="707"/>
      <c r="HU2" s="707"/>
      <c r="HV2" s="707"/>
      <c r="HW2" s="707"/>
      <c r="HX2" s="707"/>
      <c r="HY2" s="707"/>
      <c r="HZ2" s="707"/>
      <c r="IA2" s="707"/>
      <c r="IB2" s="707"/>
      <c r="IC2" s="707"/>
      <c r="ID2" s="707"/>
      <c r="IE2" s="707"/>
      <c r="IF2" s="707"/>
      <c r="IG2" s="707"/>
      <c r="IH2" s="707"/>
      <c r="II2" s="707"/>
      <c r="IJ2" s="707"/>
      <c r="IK2" s="707"/>
      <c r="IL2" s="707"/>
      <c r="IM2" s="707"/>
      <c r="IN2" s="707"/>
      <c r="IO2" s="707"/>
      <c r="IP2" s="707"/>
      <c r="IQ2" s="707"/>
      <c r="IR2" s="707"/>
      <c r="IS2" s="707"/>
      <c r="IT2" s="707"/>
      <c r="IU2" s="707"/>
      <c r="IV2" s="707"/>
    </row>
    <row r="3" spans="1:256" s="708" customFormat="1">
      <c r="A3" s="701"/>
      <c r="B3" s="711"/>
      <c r="C3" s="710"/>
      <c r="D3" s="704"/>
      <c r="E3" s="705"/>
      <c r="F3" s="706"/>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7"/>
      <c r="AM3" s="707"/>
      <c r="AN3" s="707"/>
      <c r="AO3" s="707"/>
      <c r="AP3" s="707"/>
      <c r="AQ3" s="707"/>
      <c r="AR3" s="707"/>
      <c r="AS3" s="707"/>
      <c r="AT3" s="707"/>
      <c r="AU3" s="707"/>
      <c r="AV3" s="707"/>
      <c r="AW3" s="707"/>
      <c r="AX3" s="707"/>
      <c r="AY3" s="707"/>
      <c r="AZ3" s="707"/>
      <c r="BA3" s="707"/>
      <c r="BB3" s="707"/>
      <c r="BC3" s="707"/>
      <c r="BD3" s="707"/>
      <c r="BE3" s="707"/>
      <c r="BF3" s="707"/>
      <c r="BG3" s="707"/>
      <c r="BH3" s="707"/>
      <c r="BI3" s="707"/>
      <c r="BJ3" s="707"/>
      <c r="BK3" s="707"/>
      <c r="BL3" s="707"/>
      <c r="BM3" s="707"/>
      <c r="BN3" s="707"/>
      <c r="BO3" s="707"/>
      <c r="BP3" s="707"/>
      <c r="BQ3" s="707"/>
      <c r="BR3" s="707"/>
      <c r="BS3" s="707"/>
      <c r="BT3" s="707"/>
      <c r="BU3" s="707"/>
      <c r="BV3" s="707"/>
      <c r="BW3" s="707"/>
      <c r="BX3" s="707"/>
      <c r="BY3" s="707"/>
      <c r="BZ3" s="707"/>
      <c r="CA3" s="707"/>
      <c r="CB3" s="707"/>
      <c r="CC3" s="707"/>
      <c r="CD3" s="707"/>
      <c r="CE3" s="707"/>
      <c r="CF3" s="707"/>
      <c r="CG3" s="707"/>
      <c r="CH3" s="707"/>
      <c r="CI3" s="707"/>
      <c r="CJ3" s="707"/>
      <c r="CK3" s="707"/>
      <c r="CL3" s="707"/>
      <c r="CM3" s="707"/>
      <c r="CN3" s="707"/>
      <c r="CO3" s="707"/>
      <c r="CP3" s="707"/>
      <c r="CQ3" s="707"/>
      <c r="CR3" s="707"/>
      <c r="CS3" s="707"/>
      <c r="CT3" s="707"/>
      <c r="CU3" s="707"/>
      <c r="CV3" s="707"/>
      <c r="CW3" s="707"/>
      <c r="CX3" s="707"/>
      <c r="CY3" s="707"/>
      <c r="CZ3" s="707"/>
      <c r="DA3" s="707"/>
      <c r="DB3" s="707"/>
      <c r="DC3" s="707"/>
      <c r="DD3" s="707"/>
      <c r="DE3" s="707"/>
      <c r="DF3" s="707"/>
      <c r="DG3" s="707"/>
      <c r="DH3" s="707"/>
      <c r="DI3" s="707"/>
      <c r="DJ3" s="707"/>
      <c r="DK3" s="707"/>
      <c r="DL3" s="707"/>
      <c r="DM3" s="707"/>
      <c r="DN3" s="707"/>
      <c r="DO3" s="707"/>
      <c r="DP3" s="707"/>
      <c r="DQ3" s="707"/>
      <c r="DR3" s="707"/>
      <c r="DS3" s="707"/>
      <c r="DT3" s="707"/>
      <c r="DU3" s="707"/>
      <c r="DV3" s="707"/>
      <c r="DW3" s="707"/>
      <c r="DX3" s="707"/>
      <c r="DY3" s="707"/>
      <c r="DZ3" s="707"/>
      <c r="EA3" s="707"/>
      <c r="EB3" s="707"/>
      <c r="EC3" s="707"/>
      <c r="ED3" s="707"/>
      <c r="EE3" s="707"/>
      <c r="EF3" s="707"/>
      <c r="EG3" s="707"/>
      <c r="EH3" s="707"/>
      <c r="EI3" s="707"/>
      <c r="EJ3" s="707"/>
      <c r="EK3" s="707"/>
      <c r="EL3" s="707"/>
      <c r="EM3" s="707"/>
      <c r="EN3" s="707"/>
      <c r="EO3" s="707"/>
      <c r="EP3" s="707"/>
      <c r="EQ3" s="707"/>
      <c r="ER3" s="707"/>
      <c r="ES3" s="707"/>
      <c r="ET3" s="707"/>
      <c r="EU3" s="707"/>
      <c r="EV3" s="707"/>
      <c r="EW3" s="707"/>
      <c r="EX3" s="707"/>
      <c r="EY3" s="707"/>
      <c r="EZ3" s="707"/>
      <c r="FA3" s="707"/>
      <c r="FB3" s="707"/>
      <c r="FC3" s="707"/>
      <c r="FD3" s="707"/>
      <c r="FE3" s="707"/>
      <c r="FF3" s="707"/>
      <c r="FG3" s="707"/>
      <c r="FH3" s="707"/>
      <c r="FI3" s="707"/>
      <c r="FJ3" s="707"/>
      <c r="FK3" s="707"/>
      <c r="FL3" s="707"/>
      <c r="FM3" s="707"/>
      <c r="FN3" s="707"/>
      <c r="FO3" s="707"/>
      <c r="FP3" s="707"/>
      <c r="FQ3" s="707"/>
      <c r="FR3" s="707"/>
      <c r="FS3" s="707"/>
      <c r="FT3" s="707"/>
      <c r="FU3" s="707"/>
      <c r="FV3" s="707"/>
      <c r="FW3" s="707"/>
      <c r="FX3" s="707"/>
      <c r="FY3" s="707"/>
      <c r="FZ3" s="707"/>
      <c r="GA3" s="707"/>
      <c r="GB3" s="707"/>
      <c r="GC3" s="707"/>
      <c r="GD3" s="707"/>
      <c r="GE3" s="707"/>
      <c r="GF3" s="707"/>
      <c r="GG3" s="707"/>
      <c r="GH3" s="707"/>
      <c r="GI3" s="707"/>
      <c r="GJ3" s="707"/>
      <c r="GK3" s="707"/>
      <c r="GL3" s="707"/>
      <c r="GM3" s="707"/>
      <c r="GN3" s="707"/>
      <c r="GO3" s="707"/>
      <c r="GP3" s="707"/>
      <c r="GQ3" s="707"/>
      <c r="GR3" s="707"/>
      <c r="GS3" s="707"/>
      <c r="GT3" s="707"/>
      <c r="GU3" s="707"/>
      <c r="GV3" s="707"/>
      <c r="GW3" s="707"/>
      <c r="GX3" s="707"/>
      <c r="GY3" s="707"/>
      <c r="GZ3" s="707"/>
      <c r="HA3" s="707"/>
      <c r="HB3" s="707"/>
      <c r="HC3" s="707"/>
      <c r="HD3" s="707"/>
      <c r="HE3" s="707"/>
      <c r="HF3" s="707"/>
      <c r="HG3" s="707"/>
      <c r="HH3" s="707"/>
      <c r="HI3" s="707"/>
      <c r="HJ3" s="707"/>
      <c r="HK3" s="707"/>
      <c r="HL3" s="707"/>
      <c r="HM3" s="707"/>
      <c r="HN3" s="707"/>
      <c r="HO3" s="707"/>
      <c r="HP3" s="707"/>
      <c r="HQ3" s="707"/>
      <c r="HR3" s="707"/>
      <c r="HS3" s="707"/>
      <c r="HT3" s="707"/>
      <c r="HU3" s="707"/>
      <c r="HV3" s="707"/>
      <c r="HW3" s="707"/>
      <c r="HX3" s="707"/>
      <c r="HY3" s="707"/>
      <c r="HZ3" s="707"/>
      <c r="IA3" s="707"/>
      <c r="IB3" s="707"/>
      <c r="IC3" s="707"/>
      <c r="ID3" s="707"/>
      <c r="IE3" s="707"/>
      <c r="IF3" s="707"/>
      <c r="IG3" s="707"/>
      <c r="IH3" s="707"/>
      <c r="II3" s="707"/>
      <c r="IJ3" s="707"/>
      <c r="IK3" s="707"/>
      <c r="IL3" s="707"/>
      <c r="IM3" s="707"/>
      <c r="IN3" s="707"/>
      <c r="IO3" s="707"/>
      <c r="IP3" s="707"/>
      <c r="IQ3" s="707"/>
      <c r="IR3" s="707"/>
      <c r="IS3" s="707"/>
      <c r="IT3" s="707"/>
      <c r="IU3" s="707"/>
      <c r="IV3" s="707"/>
    </row>
    <row r="4" spans="1:256" s="708" customFormat="1" ht="12.75">
      <c r="A4" s="712"/>
      <c r="B4" s="713" t="s">
        <v>612</v>
      </c>
      <c r="C4" s="714"/>
      <c r="D4" s="714"/>
      <c r="E4" s="714"/>
      <c r="F4" s="714"/>
      <c r="G4" s="714"/>
      <c r="H4" s="714"/>
      <c r="I4" s="714"/>
      <c r="J4" s="714"/>
      <c r="K4" s="714"/>
      <c r="L4" s="714"/>
      <c r="M4" s="714"/>
      <c r="N4" s="714"/>
      <c r="O4" s="714"/>
      <c r="P4" s="714"/>
      <c r="Q4" s="714"/>
      <c r="R4" s="714"/>
      <c r="S4" s="714"/>
      <c r="T4" s="714"/>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c r="CA4" s="714"/>
      <c r="CB4" s="714"/>
      <c r="CC4" s="714"/>
      <c r="CD4" s="714"/>
      <c r="CE4" s="714"/>
      <c r="CF4" s="714"/>
      <c r="CG4" s="714"/>
      <c r="CH4" s="714"/>
      <c r="CI4" s="714"/>
      <c r="CJ4" s="714"/>
      <c r="CK4" s="714"/>
      <c r="CL4" s="714"/>
      <c r="CM4" s="714"/>
      <c r="CN4" s="714"/>
      <c r="CO4" s="714"/>
      <c r="CP4" s="714"/>
      <c r="CQ4" s="714"/>
      <c r="CR4" s="714"/>
      <c r="CS4" s="714"/>
      <c r="CT4" s="714"/>
      <c r="CU4" s="714"/>
      <c r="CV4" s="714"/>
      <c r="CW4" s="714"/>
      <c r="CX4" s="714"/>
      <c r="CY4" s="714"/>
      <c r="CZ4" s="714"/>
      <c r="DA4" s="714"/>
      <c r="DB4" s="714"/>
      <c r="DC4" s="714"/>
      <c r="DD4" s="714"/>
      <c r="DE4" s="714"/>
      <c r="DF4" s="714"/>
      <c r="DG4" s="714"/>
      <c r="DH4" s="714"/>
      <c r="DI4" s="714"/>
      <c r="DJ4" s="714"/>
      <c r="DK4" s="714"/>
      <c r="DL4" s="714"/>
      <c r="DM4" s="714"/>
      <c r="DN4" s="714"/>
      <c r="DO4" s="714"/>
      <c r="DP4" s="714"/>
      <c r="DQ4" s="714"/>
      <c r="DR4" s="714"/>
      <c r="DS4" s="714"/>
      <c r="DT4" s="714"/>
      <c r="DU4" s="714"/>
      <c r="DV4" s="714"/>
      <c r="DW4" s="714"/>
      <c r="DX4" s="714"/>
      <c r="DY4" s="714"/>
      <c r="DZ4" s="714"/>
      <c r="EA4" s="714"/>
      <c r="EB4" s="714"/>
      <c r="EC4" s="714"/>
      <c r="ED4" s="714"/>
      <c r="EE4" s="714"/>
      <c r="EF4" s="714"/>
      <c r="EG4" s="714"/>
      <c r="EH4" s="714"/>
      <c r="EI4" s="714"/>
      <c r="EJ4" s="714"/>
      <c r="EK4" s="714"/>
      <c r="EL4" s="714"/>
      <c r="EM4" s="714"/>
      <c r="EN4" s="714"/>
      <c r="EO4" s="714"/>
      <c r="EP4" s="714"/>
      <c r="EQ4" s="714"/>
      <c r="ER4" s="714"/>
      <c r="ES4" s="714"/>
      <c r="ET4" s="714"/>
      <c r="EU4" s="714"/>
      <c r="EV4" s="714"/>
      <c r="EW4" s="714"/>
      <c r="EX4" s="714"/>
      <c r="EY4" s="714"/>
      <c r="EZ4" s="714"/>
      <c r="FA4" s="714"/>
      <c r="FB4" s="714"/>
      <c r="FC4" s="714"/>
      <c r="FD4" s="714"/>
      <c r="FE4" s="714"/>
      <c r="FF4" s="714"/>
      <c r="FG4" s="714"/>
      <c r="FH4" s="714"/>
      <c r="FI4" s="714"/>
      <c r="FJ4" s="714"/>
      <c r="FK4" s="714"/>
      <c r="FL4" s="714"/>
      <c r="FM4" s="714"/>
      <c r="FN4" s="714"/>
      <c r="FO4" s="714"/>
      <c r="FP4" s="714"/>
      <c r="FQ4" s="714"/>
      <c r="FR4" s="714"/>
      <c r="FS4" s="714"/>
      <c r="FT4" s="714"/>
      <c r="FU4" s="714"/>
      <c r="FV4" s="714"/>
      <c r="FW4" s="714"/>
      <c r="FX4" s="714"/>
      <c r="FY4" s="714"/>
      <c r="FZ4" s="714"/>
      <c r="GA4" s="714"/>
      <c r="GB4" s="714"/>
      <c r="GC4" s="714"/>
      <c r="GD4" s="714"/>
      <c r="GE4" s="714"/>
      <c r="GF4" s="714"/>
      <c r="GG4" s="714"/>
      <c r="GH4" s="714"/>
      <c r="GI4" s="714"/>
      <c r="GJ4" s="714"/>
      <c r="GK4" s="714"/>
      <c r="GL4" s="714"/>
      <c r="GM4" s="714"/>
      <c r="GN4" s="714"/>
      <c r="GO4" s="714"/>
      <c r="GP4" s="714"/>
      <c r="GQ4" s="714"/>
      <c r="GR4" s="714"/>
      <c r="GS4" s="714"/>
      <c r="GT4" s="714"/>
      <c r="GU4" s="714"/>
      <c r="GV4" s="714"/>
      <c r="GW4" s="714"/>
      <c r="GX4" s="714"/>
      <c r="GY4" s="714"/>
      <c r="GZ4" s="714"/>
      <c r="HA4" s="714"/>
      <c r="HB4" s="714"/>
      <c r="HC4" s="714"/>
      <c r="HD4" s="714"/>
      <c r="HE4" s="714"/>
      <c r="HF4" s="714"/>
      <c r="HG4" s="714"/>
      <c r="HH4" s="714"/>
      <c r="HI4" s="714"/>
      <c r="HJ4" s="714"/>
      <c r="HK4" s="714"/>
      <c r="HL4" s="714"/>
      <c r="HM4" s="714"/>
      <c r="HN4" s="714"/>
      <c r="HO4" s="714"/>
      <c r="HP4" s="714"/>
      <c r="HQ4" s="714"/>
      <c r="HR4" s="714"/>
      <c r="HS4" s="714"/>
      <c r="HT4" s="714"/>
      <c r="HU4" s="714"/>
      <c r="HV4" s="714"/>
      <c r="HW4" s="714"/>
      <c r="HX4" s="714"/>
      <c r="HY4" s="714"/>
      <c r="HZ4" s="714"/>
      <c r="IA4" s="714"/>
      <c r="IB4" s="714"/>
      <c r="IC4" s="714"/>
      <c r="ID4" s="714"/>
      <c r="IE4" s="714"/>
      <c r="IF4" s="714"/>
      <c r="IG4" s="714"/>
      <c r="IH4" s="714"/>
      <c r="II4" s="714"/>
      <c r="IJ4" s="714"/>
      <c r="IK4" s="714"/>
      <c r="IL4" s="714"/>
      <c r="IM4" s="714"/>
      <c r="IN4" s="714"/>
      <c r="IO4" s="714"/>
      <c r="IP4" s="714"/>
      <c r="IQ4" s="714"/>
      <c r="IR4" s="714"/>
      <c r="IS4" s="714"/>
      <c r="IT4" s="714"/>
      <c r="IU4" s="714"/>
      <c r="IV4" s="714"/>
    </row>
    <row r="5" spans="1:256" s="708" customFormat="1" ht="12.75">
      <c r="A5" s="715"/>
      <c r="B5" s="713"/>
      <c r="C5" s="714"/>
      <c r="D5" s="714"/>
      <c r="E5" s="714"/>
      <c r="F5" s="714"/>
      <c r="G5" s="714"/>
      <c r="H5" s="714"/>
      <c r="I5" s="714"/>
      <c r="J5" s="714"/>
      <c r="K5" s="714"/>
      <c r="L5" s="714"/>
      <c r="M5" s="714"/>
      <c r="N5" s="714"/>
      <c r="O5" s="714"/>
      <c r="P5" s="714"/>
      <c r="Q5" s="714"/>
      <c r="R5" s="714"/>
      <c r="S5" s="714"/>
      <c r="T5" s="714"/>
      <c r="U5" s="714"/>
      <c r="V5" s="714"/>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A5" s="714"/>
      <c r="BB5" s="714"/>
      <c r="BC5" s="714"/>
      <c r="BD5" s="714"/>
      <c r="BE5" s="714"/>
      <c r="BF5" s="714"/>
      <c r="BG5" s="714"/>
      <c r="BH5" s="714"/>
      <c r="BI5" s="714"/>
      <c r="BJ5" s="714"/>
      <c r="BK5" s="714"/>
      <c r="BL5" s="714"/>
      <c r="BM5" s="714"/>
      <c r="BN5" s="714"/>
      <c r="BO5" s="714"/>
      <c r="BP5" s="714"/>
      <c r="BQ5" s="714"/>
      <c r="BR5" s="714"/>
      <c r="BS5" s="714"/>
      <c r="BT5" s="714"/>
      <c r="BU5" s="714"/>
      <c r="BV5" s="714"/>
      <c r="BW5" s="714"/>
      <c r="BX5" s="714"/>
      <c r="BY5" s="714"/>
      <c r="BZ5" s="714"/>
      <c r="CA5" s="714"/>
      <c r="CB5" s="714"/>
      <c r="CC5" s="714"/>
      <c r="CD5" s="714"/>
      <c r="CE5" s="714"/>
      <c r="CF5" s="714"/>
      <c r="CG5" s="714"/>
      <c r="CH5" s="714"/>
      <c r="CI5" s="714"/>
      <c r="CJ5" s="714"/>
      <c r="CK5" s="714"/>
      <c r="CL5" s="714"/>
      <c r="CM5" s="714"/>
      <c r="CN5" s="714"/>
      <c r="CO5" s="714"/>
      <c r="CP5" s="714"/>
      <c r="CQ5" s="714"/>
      <c r="CR5" s="714"/>
      <c r="CS5" s="714"/>
      <c r="CT5" s="714"/>
      <c r="CU5" s="714"/>
      <c r="CV5" s="714"/>
      <c r="CW5" s="714"/>
      <c r="CX5" s="714"/>
      <c r="CY5" s="714"/>
      <c r="CZ5" s="714"/>
      <c r="DA5" s="714"/>
      <c r="DB5" s="714"/>
      <c r="DC5" s="714"/>
      <c r="DD5" s="714"/>
      <c r="DE5" s="714"/>
      <c r="DF5" s="714"/>
      <c r="DG5" s="714"/>
      <c r="DH5" s="714"/>
      <c r="DI5" s="714"/>
      <c r="DJ5" s="714"/>
      <c r="DK5" s="714"/>
      <c r="DL5" s="714"/>
      <c r="DM5" s="714"/>
      <c r="DN5" s="714"/>
      <c r="DO5" s="714"/>
      <c r="DP5" s="714"/>
      <c r="DQ5" s="714"/>
      <c r="DR5" s="714"/>
      <c r="DS5" s="714"/>
      <c r="DT5" s="714"/>
      <c r="DU5" s="714"/>
      <c r="DV5" s="714"/>
      <c r="DW5" s="714"/>
      <c r="DX5" s="714"/>
      <c r="DY5" s="714"/>
      <c r="DZ5" s="714"/>
      <c r="EA5" s="714"/>
      <c r="EB5" s="714"/>
      <c r="EC5" s="714"/>
      <c r="ED5" s="714"/>
      <c r="EE5" s="714"/>
      <c r="EF5" s="714"/>
      <c r="EG5" s="714"/>
      <c r="EH5" s="714"/>
      <c r="EI5" s="714"/>
      <c r="EJ5" s="714"/>
      <c r="EK5" s="714"/>
      <c r="EL5" s="714"/>
      <c r="EM5" s="714"/>
      <c r="EN5" s="714"/>
      <c r="EO5" s="714"/>
      <c r="EP5" s="714"/>
      <c r="EQ5" s="714"/>
      <c r="ER5" s="714"/>
      <c r="ES5" s="714"/>
      <c r="ET5" s="714"/>
      <c r="EU5" s="714"/>
      <c r="EV5" s="714"/>
      <c r="EW5" s="714"/>
      <c r="EX5" s="714"/>
      <c r="EY5" s="714"/>
      <c r="EZ5" s="714"/>
      <c r="FA5" s="714"/>
      <c r="FB5" s="714"/>
      <c r="FC5" s="714"/>
      <c r="FD5" s="714"/>
      <c r="FE5" s="714"/>
      <c r="FF5" s="714"/>
      <c r="FG5" s="714"/>
      <c r="FH5" s="714"/>
      <c r="FI5" s="714"/>
      <c r="FJ5" s="714"/>
      <c r="FK5" s="714"/>
      <c r="FL5" s="714"/>
      <c r="FM5" s="714"/>
      <c r="FN5" s="714"/>
      <c r="FO5" s="714"/>
      <c r="FP5" s="714"/>
      <c r="FQ5" s="714"/>
      <c r="FR5" s="714"/>
      <c r="FS5" s="714"/>
      <c r="FT5" s="714"/>
      <c r="FU5" s="714"/>
      <c r="FV5" s="714"/>
      <c r="FW5" s="714"/>
      <c r="FX5" s="714"/>
      <c r="FY5" s="714"/>
      <c r="FZ5" s="714"/>
      <c r="GA5" s="714"/>
      <c r="GB5" s="714"/>
      <c r="GC5" s="714"/>
      <c r="GD5" s="714"/>
      <c r="GE5" s="714"/>
      <c r="GF5" s="714"/>
      <c r="GG5" s="714"/>
      <c r="GH5" s="714"/>
      <c r="GI5" s="714"/>
      <c r="GJ5" s="714"/>
      <c r="GK5" s="714"/>
      <c r="GL5" s="714"/>
      <c r="GM5" s="714"/>
      <c r="GN5" s="714"/>
      <c r="GO5" s="714"/>
      <c r="GP5" s="714"/>
      <c r="GQ5" s="714"/>
      <c r="GR5" s="714"/>
      <c r="GS5" s="714"/>
      <c r="GT5" s="714"/>
      <c r="GU5" s="714"/>
      <c r="GV5" s="714"/>
      <c r="GW5" s="714"/>
      <c r="GX5" s="714"/>
      <c r="GY5" s="714"/>
      <c r="GZ5" s="714"/>
      <c r="HA5" s="714"/>
      <c r="HB5" s="714"/>
      <c r="HC5" s="714"/>
      <c r="HD5" s="714"/>
      <c r="HE5" s="714"/>
      <c r="HF5" s="714"/>
      <c r="HG5" s="714"/>
      <c r="HH5" s="714"/>
      <c r="HI5" s="714"/>
      <c r="HJ5" s="714"/>
      <c r="HK5" s="714"/>
      <c r="HL5" s="714"/>
      <c r="HM5" s="714"/>
      <c r="HN5" s="714"/>
      <c r="HO5" s="714"/>
      <c r="HP5" s="714"/>
      <c r="HQ5" s="714"/>
      <c r="HR5" s="714"/>
      <c r="HS5" s="714"/>
      <c r="HT5" s="714"/>
      <c r="HU5" s="714"/>
      <c r="HV5" s="714"/>
      <c r="HW5" s="714"/>
      <c r="HX5" s="714"/>
      <c r="HY5" s="714"/>
      <c r="HZ5" s="714"/>
      <c r="IA5" s="714"/>
      <c r="IB5" s="714"/>
      <c r="IC5" s="714"/>
      <c r="ID5" s="714"/>
      <c r="IE5" s="714"/>
      <c r="IF5" s="714"/>
      <c r="IG5" s="714"/>
      <c r="IH5" s="714"/>
      <c r="II5" s="714"/>
      <c r="IJ5" s="714"/>
      <c r="IK5" s="714"/>
      <c r="IL5" s="714"/>
      <c r="IM5" s="714"/>
      <c r="IN5" s="714"/>
      <c r="IO5" s="714"/>
      <c r="IP5" s="714"/>
      <c r="IQ5" s="714"/>
      <c r="IR5" s="714"/>
      <c r="IS5" s="714"/>
      <c r="IT5" s="714"/>
      <c r="IU5" s="714"/>
      <c r="IV5" s="714"/>
    </row>
    <row r="6" spans="1:256" s="708" customFormat="1" ht="38.25">
      <c r="A6" s="715"/>
      <c r="B6" s="713" t="s">
        <v>613</v>
      </c>
      <c r="C6" s="716"/>
      <c r="D6" s="716"/>
      <c r="E6" s="716"/>
      <c r="F6" s="716"/>
      <c r="G6" s="716"/>
      <c r="H6" s="716"/>
      <c r="I6" s="716"/>
      <c r="J6" s="716"/>
      <c r="K6" s="716"/>
      <c r="L6" s="716"/>
      <c r="M6" s="716"/>
      <c r="N6" s="716"/>
      <c r="O6" s="716"/>
      <c r="P6" s="716"/>
      <c r="Q6" s="716"/>
      <c r="R6" s="716"/>
      <c r="S6" s="716"/>
      <c r="T6" s="716"/>
      <c r="U6" s="716"/>
      <c r="V6" s="716"/>
      <c r="W6" s="716"/>
      <c r="X6" s="716"/>
      <c r="Y6" s="716"/>
      <c r="Z6" s="716"/>
      <c r="AA6" s="716"/>
      <c r="AB6" s="716"/>
      <c r="AC6" s="716"/>
      <c r="AD6" s="716"/>
      <c r="AE6" s="716"/>
      <c r="AF6" s="716"/>
      <c r="AG6" s="716"/>
      <c r="AH6" s="716"/>
      <c r="AI6" s="716"/>
      <c r="AJ6" s="716"/>
      <c r="AK6" s="716"/>
      <c r="AL6" s="716"/>
      <c r="AM6" s="716"/>
      <c r="AN6" s="716"/>
      <c r="AO6" s="716"/>
      <c r="AP6" s="716"/>
      <c r="AQ6" s="716"/>
      <c r="AR6" s="716"/>
      <c r="AS6" s="716"/>
      <c r="AT6" s="716"/>
      <c r="AU6" s="716"/>
      <c r="AV6" s="716"/>
      <c r="AW6" s="716"/>
      <c r="AX6" s="716"/>
      <c r="AY6" s="716"/>
      <c r="AZ6" s="716"/>
      <c r="BA6" s="716"/>
      <c r="BB6" s="716"/>
      <c r="BC6" s="716"/>
      <c r="BD6" s="716"/>
      <c r="BE6" s="716"/>
      <c r="BF6" s="716"/>
      <c r="BG6" s="716"/>
      <c r="BH6" s="716"/>
      <c r="BI6" s="716"/>
      <c r="BJ6" s="716"/>
      <c r="BK6" s="716"/>
      <c r="BL6" s="716"/>
      <c r="BM6" s="716"/>
      <c r="BN6" s="716"/>
      <c r="BO6" s="716"/>
      <c r="BP6" s="716"/>
      <c r="BQ6" s="716"/>
      <c r="BR6" s="716"/>
      <c r="BS6" s="716"/>
      <c r="BT6" s="716"/>
      <c r="BU6" s="716"/>
      <c r="BV6" s="716"/>
      <c r="BW6" s="716"/>
      <c r="BX6" s="716"/>
      <c r="BY6" s="716"/>
      <c r="BZ6" s="716"/>
      <c r="CA6" s="716"/>
      <c r="CB6" s="716"/>
      <c r="CC6" s="716"/>
      <c r="CD6" s="716"/>
      <c r="CE6" s="716"/>
      <c r="CF6" s="716"/>
      <c r="CG6" s="716"/>
      <c r="CH6" s="716"/>
      <c r="CI6" s="716"/>
      <c r="CJ6" s="716"/>
      <c r="CK6" s="716"/>
      <c r="CL6" s="716"/>
      <c r="CM6" s="716"/>
      <c r="CN6" s="716"/>
      <c r="CO6" s="716"/>
      <c r="CP6" s="716"/>
      <c r="CQ6" s="716"/>
      <c r="CR6" s="716"/>
      <c r="CS6" s="716"/>
      <c r="CT6" s="716"/>
      <c r="CU6" s="716"/>
      <c r="CV6" s="716"/>
      <c r="CW6" s="716"/>
      <c r="CX6" s="716"/>
      <c r="CY6" s="716"/>
      <c r="CZ6" s="716"/>
      <c r="DA6" s="716"/>
      <c r="DB6" s="716"/>
      <c r="DC6" s="716"/>
      <c r="DD6" s="716"/>
      <c r="DE6" s="716"/>
      <c r="DF6" s="716"/>
      <c r="DG6" s="716"/>
      <c r="DH6" s="716"/>
      <c r="DI6" s="716"/>
      <c r="DJ6" s="716"/>
      <c r="DK6" s="716"/>
      <c r="DL6" s="716"/>
      <c r="DM6" s="716"/>
      <c r="DN6" s="716"/>
      <c r="DO6" s="716"/>
      <c r="DP6" s="716"/>
      <c r="DQ6" s="716"/>
      <c r="DR6" s="716"/>
      <c r="DS6" s="716"/>
      <c r="DT6" s="716"/>
      <c r="DU6" s="716"/>
      <c r="DV6" s="716"/>
      <c r="DW6" s="716"/>
      <c r="DX6" s="716"/>
      <c r="DY6" s="716"/>
      <c r="DZ6" s="716"/>
      <c r="EA6" s="716"/>
      <c r="EB6" s="716"/>
      <c r="EC6" s="716"/>
      <c r="ED6" s="716"/>
      <c r="EE6" s="716"/>
      <c r="EF6" s="716"/>
      <c r="EG6" s="716"/>
      <c r="EH6" s="716"/>
      <c r="EI6" s="716"/>
      <c r="EJ6" s="716"/>
      <c r="EK6" s="716"/>
      <c r="EL6" s="716"/>
      <c r="EM6" s="716"/>
      <c r="EN6" s="716"/>
      <c r="EO6" s="716"/>
      <c r="EP6" s="716"/>
      <c r="EQ6" s="716"/>
      <c r="ER6" s="716"/>
      <c r="ES6" s="716"/>
      <c r="ET6" s="716"/>
      <c r="EU6" s="716"/>
      <c r="EV6" s="716"/>
      <c r="EW6" s="716"/>
      <c r="EX6" s="716"/>
      <c r="EY6" s="716"/>
      <c r="EZ6" s="716"/>
      <c r="FA6" s="716"/>
      <c r="FB6" s="716"/>
      <c r="FC6" s="716"/>
      <c r="FD6" s="716"/>
      <c r="FE6" s="716"/>
      <c r="FF6" s="716"/>
      <c r="FG6" s="716"/>
      <c r="FH6" s="716"/>
      <c r="FI6" s="716"/>
      <c r="FJ6" s="716"/>
      <c r="FK6" s="716"/>
      <c r="FL6" s="716"/>
      <c r="FM6" s="716"/>
      <c r="FN6" s="716"/>
      <c r="FO6" s="716"/>
      <c r="FP6" s="716"/>
      <c r="FQ6" s="716"/>
      <c r="FR6" s="716"/>
      <c r="FS6" s="716"/>
      <c r="FT6" s="716"/>
      <c r="FU6" s="716"/>
      <c r="FV6" s="716"/>
      <c r="FW6" s="716"/>
      <c r="FX6" s="716"/>
      <c r="FY6" s="716"/>
      <c r="FZ6" s="716"/>
      <c r="GA6" s="716"/>
      <c r="GB6" s="716"/>
      <c r="GC6" s="716"/>
      <c r="GD6" s="716"/>
      <c r="GE6" s="716"/>
      <c r="GF6" s="716"/>
      <c r="GG6" s="716"/>
      <c r="GH6" s="716"/>
      <c r="GI6" s="716"/>
      <c r="GJ6" s="716"/>
      <c r="GK6" s="716"/>
      <c r="GL6" s="716"/>
      <c r="GM6" s="716"/>
      <c r="GN6" s="716"/>
      <c r="GO6" s="716"/>
      <c r="GP6" s="716"/>
      <c r="GQ6" s="716"/>
      <c r="GR6" s="716"/>
      <c r="GS6" s="716"/>
      <c r="GT6" s="716"/>
      <c r="GU6" s="716"/>
      <c r="GV6" s="716"/>
      <c r="GW6" s="716"/>
      <c r="GX6" s="716"/>
      <c r="GY6" s="716"/>
      <c r="GZ6" s="716"/>
      <c r="HA6" s="716"/>
      <c r="HB6" s="716"/>
      <c r="HC6" s="716"/>
      <c r="HD6" s="716"/>
      <c r="HE6" s="716"/>
      <c r="HF6" s="716"/>
      <c r="HG6" s="716"/>
      <c r="HH6" s="716"/>
      <c r="HI6" s="716"/>
      <c r="HJ6" s="716"/>
      <c r="HK6" s="716"/>
      <c r="HL6" s="716"/>
      <c r="HM6" s="716"/>
      <c r="HN6" s="716"/>
      <c r="HO6" s="716"/>
      <c r="HP6" s="716"/>
      <c r="HQ6" s="716"/>
      <c r="HR6" s="716"/>
      <c r="HS6" s="716"/>
      <c r="HT6" s="716"/>
      <c r="HU6" s="716"/>
      <c r="HV6" s="716"/>
      <c r="HW6" s="716"/>
      <c r="HX6" s="716"/>
      <c r="HY6" s="716"/>
      <c r="HZ6" s="716"/>
      <c r="IA6" s="716"/>
      <c r="IB6" s="716"/>
      <c r="IC6" s="716"/>
      <c r="ID6" s="716"/>
      <c r="IE6" s="716"/>
      <c r="IF6" s="716"/>
      <c r="IG6" s="716"/>
      <c r="IH6" s="716"/>
      <c r="II6" s="716"/>
      <c r="IJ6" s="716"/>
      <c r="IK6" s="716"/>
      <c r="IL6" s="716"/>
      <c r="IM6" s="716"/>
      <c r="IN6" s="716"/>
      <c r="IO6" s="716"/>
      <c r="IP6" s="716"/>
      <c r="IQ6" s="716"/>
      <c r="IR6" s="716"/>
      <c r="IS6" s="716"/>
      <c r="IT6" s="716"/>
      <c r="IU6" s="716"/>
      <c r="IV6" s="716"/>
    </row>
    <row r="7" spans="1:256" s="708" customFormat="1" ht="12.75">
      <c r="A7" s="717"/>
      <c r="B7" s="718"/>
    </row>
    <row r="8" spans="1:256" s="708" customFormat="1" ht="114.75">
      <c r="A8" s="719" t="s">
        <v>614</v>
      </c>
      <c r="B8" s="720" t="s">
        <v>615</v>
      </c>
    </row>
    <row r="9" spans="1:256" s="708" customFormat="1" ht="12.75">
      <c r="A9" s="719"/>
      <c r="B9" s="721"/>
    </row>
    <row r="10" spans="1:256" s="708" customFormat="1" ht="51">
      <c r="A10" s="719" t="s">
        <v>616</v>
      </c>
      <c r="B10" s="720" t="s">
        <v>617</v>
      </c>
    </row>
    <row r="11" spans="1:256" s="708" customFormat="1" ht="12.75">
      <c r="A11" s="719"/>
      <c r="B11" s="720"/>
    </row>
    <row r="12" spans="1:256" s="708" customFormat="1" ht="102">
      <c r="A12" s="719" t="s">
        <v>618</v>
      </c>
      <c r="B12" s="720" t="s">
        <v>619</v>
      </c>
    </row>
    <row r="13" spans="1:256" s="708" customFormat="1" ht="12.75">
      <c r="A13" s="719"/>
      <c r="B13" s="720"/>
    </row>
    <row r="14" spans="1:256" s="708" customFormat="1" ht="38.25">
      <c r="A14" s="719" t="s">
        <v>620</v>
      </c>
      <c r="B14" s="720" t="s">
        <v>621</v>
      </c>
    </row>
    <row r="15" spans="1:256" s="708" customFormat="1" ht="12.75">
      <c r="A15" s="719"/>
      <c r="B15" s="720"/>
    </row>
    <row r="16" spans="1:256" s="708" customFormat="1" ht="63.75">
      <c r="A16" s="719" t="s">
        <v>622</v>
      </c>
      <c r="B16" s="720" t="s">
        <v>623</v>
      </c>
    </row>
    <row r="17" spans="1:6" s="708" customFormat="1" ht="12.75">
      <c r="A17" s="719"/>
      <c r="B17" s="720"/>
    </row>
    <row r="18" spans="1:6" s="708" customFormat="1" ht="76.5">
      <c r="A18" s="719" t="s">
        <v>624</v>
      </c>
      <c r="B18" s="720" t="s">
        <v>625</v>
      </c>
    </row>
    <row r="19" spans="1:6" s="708" customFormat="1" ht="12.75">
      <c r="A19" s="719"/>
      <c r="B19" s="720"/>
    </row>
    <row r="20" spans="1:6" s="708" customFormat="1" ht="114.75">
      <c r="A20" s="719" t="s">
        <v>626</v>
      </c>
      <c r="B20" s="720" t="s">
        <v>627</v>
      </c>
    </row>
    <row r="21" spans="1:6" s="708" customFormat="1" ht="12.75">
      <c r="A21" s="719"/>
      <c r="B21" s="720"/>
    </row>
    <row r="22" spans="1:6" s="708" customFormat="1" ht="25.5">
      <c r="A22" s="719" t="s">
        <v>628</v>
      </c>
      <c r="B22" s="720" t="s">
        <v>629</v>
      </c>
    </row>
    <row r="23" spans="1:6" s="708" customFormat="1" ht="12.75">
      <c r="A23" s="719"/>
      <c r="B23" s="720"/>
    </row>
    <row r="24" spans="1:6" s="708" customFormat="1" ht="25.5">
      <c r="A24" s="719" t="s">
        <v>630</v>
      </c>
      <c r="B24" s="720" t="s">
        <v>631</v>
      </c>
    </row>
    <row r="25" spans="1:6" s="708" customFormat="1" ht="12.75">
      <c r="A25" s="719"/>
      <c r="B25" s="720"/>
    </row>
    <row r="26" spans="1:6" s="708" customFormat="1" ht="25.5">
      <c r="A26" s="719" t="s">
        <v>632</v>
      </c>
      <c r="B26" s="720" t="s">
        <v>633</v>
      </c>
    </row>
    <row r="27" spans="1:6" s="708" customFormat="1" ht="12.75">
      <c r="A27" s="719"/>
      <c r="B27" s="720"/>
    </row>
    <row r="28" spans="1:6" s="708" customFormat="1" ht="63.75">
      <c r="A28" s="719" t="s">
        <v>634</v>
      </c>
      <c r="B28" s="720" t="s">
        <v>635</v>
      </c>
    </row>
    <row r="29" spans="1:6" s="708" customFormat="1" ht="12.75">
      <c r="A29" s="719"/>
      <c r="B29" s="720"/>
    </row>
    <row r="30" spans="1:6" s="708" customFormat="1" ht="25.5">
      <c r="A30" s="719" t="s">
        <v>636</v>
      </c>
      <c r="B30" s="720" t="s">
        <v>637</v>
      </c>
    </row>
    <row r="31" spans="1:6">
      <c r="B31" s="723" t="s">
        <v>638</v>
      </c>
    </row>
    <row r="32" spans="1:6" s="734" customFormat="1">
      <c r="A32" s="729"/>
      <c r="B32" s="730" t="s">
        <v>612</v>
      </c>
      <c r="C32" s="731"/>
      <c r="D32" s="732"/>
      <c r="E32" s="731"/>
      <c r="F32" s="733"/>
    </row>
    <row r="33" spans="1:6" s="734" customFormat="1">
      <c r="A33" s="735"/>
      <c r="B33" s="736" t="s">
        <v>639</v>
      </c>
      <c r="C33" s="731"/>
      <c r="D33" s="732"/>
      <c r="E33" s="731"/>
      <c r="F33" s="733"/>
    </row>
    <row r="34" spans="1:6" s="737" customFormat="1" ht="36">
      <c r="A34" s="735"/>
      <c r="B34" s="730" t="s">
        <v>613</v>
      </c>
      <c r="C34" s="731"/>
      <c r="D34" s="732"/>
      <c r="E34" s="731"/>
      <c r="F34" s="733"/>
    </row>
    <row r="35" spans="1:6" s="743" customFormat="1">
      <c r="A35" s="738"/>
      <c r="B35" s="739"/>
      <c r="C35" s="740"/>
      <c r="D35" s="741"/>
      <c r="E35" s="740"/>
      <c r="F35" s="742"/>
    </row>
    <row r="36" spans="1:6" s="743" customFormat="1" ht="108">
      <c r="A36" s="744" t="s">
        <v>614</v>
      </c>
      <c r="B36" s="745" t="s">
        <v>615</v>
      </c>
      <c r="C36" s="740"/>
      <c r="D36" s="741"/>
      <c r="E36" s="740"/>
      <c r="F36" s="742"/>
    </row>
    <row r="37" spans="1:6" s="743" customFormat="1">
      <c r="A37" s="744"/>
      <c r="B37" s="746"/>
      <c r="C37" s="740"/>
      <c r="D37" s="741"/>
      <c r="E37" s="740"/>
      <c r="F37" s="742"/>
    </row>
    <row r="38" spans="1:6" s="743" customFormat="1" ht="48">
      <c r="A38" s="744" t="s">
        <v>616</v>
      </c>
      <c r="B38" s="745" t="s">
        <v>617</v>
      </c>
      <c r="C38" s="740"/>
      <c r="D38" s="741"/>
      <c r="E38" s="740"/>
      <c r="F38" s="742"/>
    </row>
    <row r="39" spans="1:6" s="743" customFormat="1">
      <c r="A39" s="744"/>
      <c r="B39" s="745"/>
      <c r="C39" s="740"/>
      <c r="D39" s="741"/>
      <c r="E39" s="740"/>
      <c r="F39" s="742"/>
    </row>
    <row r="40" spans="1:6" s="743" customFormat="1" ht="84">
      <c r="A40" s="744" t="s">
        <v>618</v>
      </c>
      <c r="B40" s="745" t="s">
        <v>619</v>
      </c>
      <c r="C40" s="740"/>
      <c r="D40" s="741"/>
      <c r="E40" s="740"/>
      <c r="F40" s="742"/>
    </row>
    <row r="41" spans="1:6" s="743" customFormat="1">
      <c r="A41" s="744"/>
      <c r="B41" s="745"/>
      <c r="C41" s="740"/>
      <c r="D41" s="741"/>
      <c r="E41" s="740"/>
      <c r="F41" s="742"/>
    </row>
    <row r="42" spans="1:6" s="743" customFormat="1" ht="36">
      <c r="A42" s="744" t="s">
        <v>620</v>
      </c>
      <c r="B42" s="745" t="s">
        <v>621</v>
      </c>
      <c r="C42" s="740"/>
      <c r="D42" s="741"/>
      <c r="E42" s="740"/>
      <c r="F42" s="742"/>
    </row>
    <row r="43" spans="1:6" s="743" customFormat="1">
      <c r="A43" s="744"/>
      <c r="B43" s="745"/>
      <c r="C43" s="740"/>
      <c r="D43" s="741"/>
      <c r="E43" s="740"/>
      <c r="F43" s="742"/>
    </row>
    <row r="44" spans="1:6" s="743" customFormat="1" ht="60">
      <c r="A44" s="744" t="s">
        <v>622</v>
      </c>
      <c r="B44" s="745" t="s">
        <v>623</v>
      </c>
      <c r="C44" s="740"/>
      <c r="D44" s="741"/>
      <c r="E44" s="740"/>
      <c r="F44" s="742"/>
    </row>
    <row r="45" spans="1:6" s="743" customFormat="1">
      <c r="A45" s="744"/>
      <c r="B45" s="745"/>
      <c r="C45" s="740"/>
      <c r="D45" s="741"/>
      <c r="E45" s="740"/>
      <c r="F45" s="742"/>
    </row>
    <row r="46" spans="1:6" s="743" customFormat="1" ht="72">
      <c r="A46" s="744" t="s">
        <v>624</v>
      </c>
      <c r="B46" s="745" t="s">
        <v>625</v>
      </c>
      <c r="C46" s="740"/>
      <c r="D46" s="741"/>
      <c r="E46" s="740"/>
      <c r="F46" s="742"/>
    </row>
    <row r="47" spans="1:6" s="743" customFormat="1">
      <c r="A47" s="744"/>
      <c r="B47" s="745"/>
      <c r="C47" s="740"/>
      <c r="D47" s="741"/>
      <c r="E47" s="740"/>
      <c r="F47" s="742"/>
    </row>
    <row r="48" spans="1:6" s="743" customFormat="1" ht="108">
      <c r="A48" s="744" t="s">
        <v>626</v>
      </c>
      <c r="B48" s="745" t="s">
        <v>627</v>
      </c>
      <c r="C48" s="740"/>
      <c r="D48" s="741"/>
      <c r="E48" s="740"/>
      <c r="F48" s="742"/>
    </row>
    <row r="49" spans="1:6" s="743" customFormat="1">
      <c r="A49" s="744"/>
      <c r="B49" s="745"/>
      <c r="C49" s="740"/>
      <c r="D49" s="741"/>
      <c r="E49" s="740"/>
      <c r="F49" s="742"/>
    </row>
    <row r="50" spans="1:6" s="743" customFormat="1" ht="24">
      <c r="A50" s="744" t="s">
        <v>628</v>
      </c>
      <c r="B50" s="745" t="s">
        <v>640</v>
      </c>
      <c r="C50" s="740"/>
      <c r="D50" s="741"/>
      <c r="E50" s="740"/>
      <c r="F50" s="742"/>
    </row>
    <row r="51" spans="1:6" s="743" customFormat="1">
      <c r="A51" s="744"/>
      <c r="B51" s="745"/>
      <c r="C51" s="740"/>
      <c r="D51" s="741"/>
      <c r="E51" s="740"/>
      <c r="F51" s="742"/>
    </row>
    <row r="52" spans="1:6" s="743" customFormat="1" ht="24">
      <c r="A52" s="744" t="s">
        <v>630</v>
      </c>
      <c r="B52" s="745" t="s">
        <v>633</v>
      </c>
      <c r="C52" s="740"/>
      <c r="D52" s="741"/>
      <c r="E52" s="740"/>
      <c r="F52" s="742"/>
    </row>
    <row r="53" spans="1:6" s="743" customFormat="1">
      <c r="A53" s="744"/>
      <c r="B53" s="745"/>
      <c r="C53" s="740"/>
      <c r="D53" s="741"/>
      <c r="E53" s="740"/>
      <c r="F53" s="742"/>
    </row>
    <row r="54" spans="1:6" s="743" customFormat="1" ht="60">
      <c r="A54" s="744" t="s">
        <v>632</v>
      </c>
      <c r="B54" s="745" t="s">
        <v>635</v>
      </c>
      <c r="C54" s="740"/>
      <c r="D54" s="741"/>
      <c r="E54" s="740"/>
      <c r="F54" s="742"/>
    </row>
    <row r="55" spans="1:6" s="743" customFormat="1">
      <c r="A55" s="744"/>
      <c r="B55" s="745"/>
      <c r="C55" s="740"/>
      <c r="D55" s="741"/>
      <c r="E55" s="740"/>
      <c r="F55" s="742"/>
    </row>
    <row r="56" spans="1:6" s="743" customFormat="1" ht="36">
      <c r="A56" s="744" t="s">
        <v>634</v>
      </c>
      <c r="B56" s="745" t="s">
        <v>641</v>
      </c>
      <c r="C56" s="740"/>
      <c r="D56" s="741"/>
      <c r="E56" s="740"/>
      <c r="F56" s="742"/>
    </row>
    <row r="57" spans="1:6" s="743" customFormat="1">
      <c r="A57" s="744"/>
      <c r="B57" s="745"/>
      <c r="C57" s="740"/>
      <c r="D57" s="741"/>
      <c r="E57" s="740"/>
      <c r="F57" s="742"/>
    </row>
    <row r="58" spans="1:6">
      <c r="B58" s="747"/>
    </row>
    <row r="59" spans="1:6">
      <c r="A59" s="748"/>
      <c r="B59" s="749" t="s">
        <v>642</v>
      </c>
      <c r="C59" s="750"/>
      <c r="D59" s="751"/>
      <c r="E59" s="752"/>
      <c r="F59" s="753"/>
    </row>
    <row r="60" spans="1:6">
      <c r="A60" s="748"/>
      <c r="B60" s="749" t="s">
        <v>643</v>
      </c>
      <c r="C60" s="750"/>
      <c r="D60" s="751"/>
      <c r="E60" s="752"/>
      <c r="F60" s="753"/>
    </row>
    <row r="61" spans="1:6">
      <c r="A61" s="748"/>
      <c r="B61" s="754" t="s">
        <v>639</v>
      </c>
      <c r="C61" s="750"/>
      <c r="D61" s="751"/>
      <c r="E61" s="752"/>
      <c r="F61" s="753"/>
    </row>
    <row r="62" spans="1:6">
      <c r="A62" s="748"/>
      <c r="B62" s="749" t="s">
        <v>644</v>
      </c>
      <c r="C62" s="750"/>
      <c r="D62" s="751"/>
      <c r="E62" s="752"/>
      <c r="F62" s="753"/>
    </row>
    <row r="63" spans="1:6">
      <c r="A63" s="748"/>
      <c r="B63" s="749"/>
      <c r="C63" s="750"/>
      <c r="D63" s="751"/>
      <c r="E63" s="752"/>
      <c r="F63" s="753"/>
    </row>
    <row r="64" spans="1:6">
      <c r="A64" s="748"/>
      <c r="B64" s="755" t="s">
        <v>645</v>
      </c>
      <c r="C64" s="750"/>
      <c r="D64" s="751"/>
      <c r="E64" s="752"/>
      <c r="F64" s="753">
        <f>F137</f>
        <v>0</v>
      </c>
    </row>
    <row r="65" spans="1:6">
      <c r="A65" s="748"/>
      <c r="B65" s="755"/>
      <c r="C65" s="750"/>
      <c r="D65" s="751"/>
      <c r="E65" s="752"/>
      <c r="F65" s="753"/>
    </row>
    <row r="66" spans="1:6">
      <c r="A66" s="748"/>
      <c r="B66" s="755" t="s">
        <v>646</v>
      </c>
      <c r="C66" s="750"/>
      <c r="D66" s="751"/>
      <c r="E66" s="752"/>
      <c r="F66" s="753">
        <f>F295</f>
        <v>0</v>
      </c>
    </row>
    <row r="67" spans="1:6">
      <c r="A67" s="748"/>
      <c r="B67" s="755"/>
      <c r="C67" s="750"/>
      <c r="D67" s="751"/>
      <c r="E67" s="752"/>
      <c r="F67" s="753"/>
    </row>
    <row r="68" spans="1:6">
      <c r="A68" s="748"/>
      <c r="B68" s="755" t="s">
        <v>647</v>
      </c>
      <c r="C68" s="750"/>
      <c r="D68" s="751"/>
      <c r="E68" s="752"/>
      <c r="F68" s="753">
        <f>F422</f>
        <v>0</v>
      </c>
    </row>
    <row r="69" spans="1:6">
      <c r="A69" s="748"/>
      <c r="B69" s="755"/>
      <c r="C69" s="750"/>
      <c r="D69" s="751"/>
      <c r="E69" s="752"/>
      <c r="F69" s="753"/>
    </row>
    <row r="70" spans="1:6">
      <c r="A70" s="748"/>
      <c r="B70" s="755" t="s">
        <v>648</v>
      </c>
      <c r="C70" s="750"/>
      <c r="D70" s="751"/>
      <c r="E70" s="752"/>
      <c r="F70" s="753">
        <f>F447</f>
        <v>0</v>
      </c>
    </row>
    <row r="71" spans="1:6">
      <c r="A71" s="748"/>
      <c r="B71" s="755"/>
      <c r="C71" s="750"/>
      <c r="D71" s="751"/>
      <c r="E71" s="752"/>
      <c r="F71" s="753"/>
    </row>
    <row r="72" spans="1:6">
      <c r="A72" s="748"/>
      <c r="B72" s="755" t="s">
        <v>649</v>
      </c>
      <c r="C72" s="750"/>
      <c r="D72" s="751"/>
      <c r="E72" s="752"/>
      <c r="F72" s="753">
        <f>F493</f>
        <v>0</v>
      </c>
    </row>
    <row r="73" spans="1:6">
      <c r="A73" s="748"/>
      <c r="B73" s="755"/>
      <c r="C73" s="750"/>
      <c r="D73" s="751"/>
      <c r="E73" s="752"/>
      <c r="F73" s="753"/>
    </row>
    <row r="74" spans="1:6">
      <c r="A74" s="748"/>
      <c r="B74" s="749" t="s">
        <v>650</v>
      </c>
      <c r="C74" s="750"/>
      <c r="D74" s="751"/>
      <c r="E74" s="752"/>
      <c r="F74" s="753"/>
    </row>
    <row r="75" spans="1:6">
      <c r="A75" s="748"/>
      <c r="B75" s="749"/>
      <c r="C75" s="750"/>
      <c r="D75" s="751"/>
      <c r="E75" s="752"/>
      <c r="F75" s="753"/>
    </row>
    <row r="76" spans="1:6" ht="24.75">
      <c r="A76" s="748"/>
      <c r="B76" s="756" t="s">
        <v>651</v>
      </c>
      <c r="C76" s="750"/>
      <c r="D76" s="751"/>
      <c r="E76" s="752"/>
      <c r="F76" s="753">
        <f>F598</f>
        <v>0</v>
      </c>
    </row>
    <row r="77" spans="1:6">
      <c r="A77" s="748"/>
      <c r="B77" s="755"/>
      <c r="C77" s="750"/>
      <c r="D77" s="751"/>
      <c r="E77" s="752"/>
      <c r="F77" s="753"/>
    </row>
    <row r="78" spans="1:6">
      <c r="A78" s="748"/>
      <c r="B78" s="755" t="s">
        <v>652</v>
      </c>
      <c r="C78" s="750"/>
      <c r="D78" s="751"/>
      <c r="E78" s="752"/>
      <c r="F78" s="753">
        <f>F660</f>
        <v>0</v>
      </c>
    </row>
    <row r="79" spans="1:6">
      <c r="A79" s="748"/>
      <c r="B79" s="755"/>
      <c r="C79" s="750"/>
      <c r="D79" s="751"/>
      <c r="E79" s="752"/>
      <c r="F79" s="753"/>
    </row>
    <row r="80" spans="1:6">
      <c r="A80" s="748"/>
      <c r="B80" s="755" t="s">
        <v>653</v>
      </c>
      <c r="C80" s="750"/>
      <c r="D80" s="751"/>
      <c r="E80" s="752"/>
      <c r="F80" s="753">
        <f>F682</f>
        <v>0</v>
      </c>
    </row>
    <row r="81" spans="1:15">
      <c r="A81" s="748"/>
      <c r="B81" s="755"/>
      <c r="C81" s="750"/>
      <c r="D81" s="751"/>
      <c r="E81" s="752"/>
      <c r="F81" s="753"/>
    </row>
    <row r="82" spans="1:15">
      <c r="A82" s="748"/>
      <c r="B82" s="757" t="s">
        <v>654</v>
      </c>
      <c r="C82" s="750"/>
      <c r="D82" s="751"/>
      <c r="E82" s="752"/>
      <c r="F82" s="753">
        <f>F705</f>
        <v>0</v>
      </c>
      <c r="G82" s="758"/>
    </row>
    <row r="83" spans="1:15">
      <c r="A83" s="748"/>
      <c r="B83" s="757"/>
      <c r="C83" s="750"/>
      <c r="D83" s="751"/>
      <c r="E83" s="752"/>
      <c r="F83" s="753"/>
      <c r="G83" s="758"/>
    </row>
    <row r="84" spans="1:15">
      <c r="A84" s="748"/>
      <c r="B84" s="757" t="s">
        <v>655</v>
      </c>
      <c r="C84" s="759">
        <v>0.05</v>
      </c>
      <c r="D84" s="751"/>
      <c r="E84" s="752">
        <f>SUM(F64:F82)</f>
        <v>0</v>
      </c>
      <c r="F84" s="753">
        <f>C84*E84</f>
        <v>0</v>
      </c>
      <c r="G84" s="758"/>
    </row>
    <row r="85" spans="1:15">
      <c r="A85" s="748"/>
      <c r="B85" s="755"/>
      <c r="C85" s="750"/>
      <c r="D85" s="751"/>
      <c r="E85" s="752"/>
      <c r="F85" s="753"/>
    </row>
    <row r="86" spans="1:15" ht="15.75" thickBot="1">
      <c r="A86" s="760"/>
      <c r="B86" s="761" t="s">
        <v>656</v>
      </c>
      <c r="C86" s="762"/>
      <c r="D86" s="763"/>
      <c r="E86" s="764"/>
      <c r="F86" s="765"/>
      <c r="G86" s="758"/>
    </row>
    <row r="87" spans="1:15" s="755" customFormat="1" ht="15.75" thickTop="1">
      <c r="A87" s="748"/>
      <c r="B87" s="766" t="s">
        <v>657</v>
      </c>
      <c r="C87" s="767"/>
      <c r="D87" s="768"/>
      <c r="E87" s="769"/>
      <c r="F87" s="753">
        <f>SUM(F64:F86)</f>
        <v>0</v>
      </c>
    </row>
    <row r="88" spans="1:15" s="775" customFormat="1">
      <c r="A88" s="770"/>
      <c r="B88" s="771" t="s">
        <v>658</v>
      </c>
      <c r="C88" s="772"/>
      <c r="D88" s="773"/>
      <c r="E88" s="774"/>
      <c r="F88" s="753">
        <f>F87*0.22</f>
        <v>0</v>
      </c>
    </row>
    <row r="89" spans="1:15" s="775" customFormat="1">
      <c r="A89" s="770"/>
      <c r="B89" s="776" t="s">
        <v>659</v>
      </c>
      <c r="C89" s="772"/>
      <c r="D89" s="773"/>
      <c r="E89" s="774"/>
      <c r="F89" s="777">
        <f>SUM(F87:F88)</f>
        <v>0</v>
      </c>
    </row>
    <row r="90" spans="1:15" s="775" customFormat="1">
      <c r="A90" s="770"/>
      <c r="B90" s="776"/>
      <c r="C90" s="772"/>
      <c r="D90" s="773"/>
      <c r="E90" s="774"/>
      <c r="F90" s="777"/>
    </row>
    <row r="91" spans="1:15">
      <c r="A91" s="778"/>
      <c r="B91" s="779" t="s">
        <v>610</v>
      </c>
      <c r="C91" s="780"/>
      <c r="D91" s="54"/>
      <c r="E91" s="781"/>
      <c r="F91" s="782"/>
    </row>
    <row r="92" spans="1:15">
      <c r="A92" s="783"/>
      <c r="B92" s="749" t="s">
        <v>660</v>
      </c>
      <c r="C92" s="784"/>
      <c r="D92" s="55"/>
      <c r="E92" s="785"/>
      <c r="F92" s="786"/>
    </row>
    <row r="93" spans="1:15" ht="96">
      <c r="A93" s="783"/>
      <c r="B93" s="787" t="s">
        <v>661</v>
      </c>
      <c r="C93" s="788"/>
      <c r="D93" s="55"/>
      <c r="E93" s="789"/>
      <c r="F93" s="786"/>
    </row>
    <row r="94" spans="1:15">
      <c r="A94" s="783"/>
      <c r="B94" s="749"/>
      <c r="C94" s="784"/>
      <c r="D94" s="55"/>
      <c r="E94" s="785"/>
      <c r="F94" s="786"/>
    </row>
    <row r="95" spans="1:15">
      <c r="A95" s="790" t="s">
        <v>662</v>
      </c>
      <c r="B95" s="749" t="s">
        <v>663</v>
      </c>
      <c r="C95" s="788"/>
      <c r="D95" s="55"/>
      <c r="E95" s="789"/>
      <c r="F95" s="786"/>
    </row>
    <row r="96" spans="1:15" s="749" customFormat="1">
      <c r="A96" s="790" t="s">
        <v>664</v>
      </c>
      <c r="B96" s="757" t="s">
        <v>665</v>
      </c>
      <c r="C96" s="791"/>
      <c r="D96" s="792"/>
      <c r="E96" s="789"/>
      <c r="F96" s="793"/>
      <c r="G96" s="794"/>
      <c r="J96" s="795"/>
      <c r="K96" s="796"/>
      <c r="L96" s="796"/>
      <c r="M96" s="796"/>
      <c r="N96" s="796"/>
      <c r="O96" s="796"/>
    </row>
    <row r="97" spans="1:11" ht="96.75">
      <c r="A97" s="783"/>
      <c r="B97" s="797" t="s">
        <v>666</v>
      </c>
      <c r="C97" s="788"/>
      <c r="D97" s="55"/>
      <c r="E97" s="789"/>
      <c r="F97" s="786"/>
    </row>
    <row r="98" spans="1:11">
      <c r="A98" s="798"/>
      <c r="B98" s="797"/>
      <c r="C98" s="799"/>
      <c r="D98" s="55"/>
      <c r="E98" s="800"/>
      <c r="F98" s="801"/>
    </row>
    <row r="99" spans="1:11" s="755" customFormat="1" ht="33" customHeight="1">
      <c r="A99" s="802" t="s">
        <v>667</v>
      </c>
      <c r="B99" s="803" t="s">
        <v>668</v>
      </c>
      <c r="C99" s="804" t="s">
        <v>669</v>
      </c>
      <c r="D99" s="805" t="s">
        <v>670</v>
      </c>
      <c r="E99" s="806" t="s">
        <v>671</v>
      </c>
      <c r="F99" s="807" t="s">
        <v>672</v>
      </c>
      <c r="G99" s="808"/>
      <c r="H99" s="56"/>
      <c r="I99" s="809"/>
      <c r="J99" s="57"/>
      <c r="K99" s="756"/>
    </row>
    <row r="100" spans="1:11" s="815" customFormat="1">
      <c r="A100" s="810"/>
      <c r="B100" s="811"/>
      <c r="C100" s="812"/>
      <c r="D100" s="813"/>
      <c r="E100" s="814"/>
      <c r="F100" s="812"/>
    </row>
    <row r="101" spans="1:11" s="815" customFormat="1" ht="180">
      <c r="A101" s="816">
        <v>1</v>
      </c>
      <c r="B101" s="817" t="s">
        <v>673</v>
      </c>
      <c r="C101" s="818" t="s">
        <v>674</v>
      </c>
      <c r="D101" s="819">
        <v>66</v>
      </c>
      <c r="E101" s="187"/>
      <c r="F101" s="820">
        <f>D101*E101</f>
        <v>0</v>
      </c>
      <c r="G101" s="821"/>
    </row>
    <row r="102" spans="1:11" s="815" customFormat="1">
      <c r="A102" s="816"/>
      <c r="B102" s="817"/>
      <c r="C102" s="818"/>
      <c r="D102" s="819"/>
      <c r="E102" s="187"/>
      <c r="F102" s="820"/>
      <c r="G102" s="821"/>
    </row>
    <row r="103" spans="1:11" s="815" customFormat="1" ht="180">
      <c r="A103" s="816">
        <v>2</v>
      </c>
      <c r="B103" s="817" t="s">
        <v>675</v>
      </c>
      <c r="C103" s="818" t="s">
        <v>674</v>
      </c>
      <c r="D103" s="819">
        <v>49</v>
      </c>
      <c r="E103" s="187"/>
      <c r="F103" s="820">
        <f>D103*E103</f>
        <v>0</v>
      </c>
      <c r="G103" s="821"/>
    </row>
    <row r="104" spans="1:11" s="815" customFormat="1">
      <c r="A104" s="816"/>
      <c r="B104" s="817"/>
      <c r="C104" s="818"/>
      <c r="D104" s="819"/>
      <c r="E104" s="187"/>
      <c r="F104" s="820"/>
      <c r="G104" s="821"/>
    </row>
    <row r="105" spans="1:11" s="815" customFormat="1" ht="156">
      <c r="A105" s="816">
        <v>3</v>
      </c>
      <c r="B105" s="817" t="s">
        <v>676</v>
      </c>
      <c r="C105" s="818" t="s">
        <v>674</v>
      </c>
      <c r="D105" s="819">
        <v>34</v>
      </c>
      <c r="E105" s="187"/>
      <c r="F105" s="820">
        <f>D105*E105</f>
        <v>0</v>
      </c>
      <c r="G105" s="821"/>
    </row>
    <row r="106" spans="1:11" s="815" customFormat="1">
      <c r="A106" s="816"/>
      <c r="B106" s="817"/>
      <c r="C106" s="818"/>
      <c r="D106" s="819"/>
      <c r="E106" s="187"/>
      <c r="F106" s="820"/>
      <c r="G106" s="821"/>
    </row>
    <row r="107" spans="1:11" s="815" customFormat="1" ht="120">
      <c r="A107" s="816">
        <v>4</v>
      </c>
      <c r="B107" s="817" t="s">
        <v>677</v>
      </c>
      <c r="C107" s="818" t="s">
        <v>674</v>
      </c>
      <c r="D107" s="819">
        <v>4</v>
      </c>
      <c r="E107" s="187"/>
      <c r="F107" s="820">
        <f>D107*E107</f>
        <v>0</v>
      </c>
      <c r="G107" s="821"/>
    </row>
    <row r="108" spans="1:11" s="815" customFormat="1">
      <c r="A108" s="816"/>
      <c r="B108" s="817"/>
      <c r="C108" s="818"/>
      <c r="D108" s="819"/>
      <c r="E108" s="187"/>
      <c r="F108" s="820"/>
      <c r="G108" s="821"/>
    </row>
    <row r="109" spans="1:11" s="815" customFormat="1" ht="120">
      <c r="A109" s="816">
        <v>5</v>
      </c>
      <c r="B109" s="817" t="s">
        <v>678</v>
      </c>
      <c r="C109" s="818" t="s">
        <v>674</v>
      </c>
      <c r="D109" s="819">
        <v>9</v>
      </c>
      <c r="E109" s="187"/>
      <c r="F109" s="820">
        <f>D109*E109</f>
        <v>0</v>
      </c>
      <c r="G109" s="821"/>
    </row>
    <row r="110" spans="1:11" s="815" customFormat="1">
      <c r="A110" s="816"/>
      <c r="B110" s="817"/>
      <c r="C110" s="818"/>
      <c r="D110" s="819"/>
      <c r="E110" s="187"/>
      <c r="F110" s="820"/>
      <c r="G110" s="821"/>
    </row>
    <row r="111" spans="1:11" s="815" customFormat="1" ht="144">
      <c r="A111" s="816">
        <v>6</v>
      </c>
      <c r="B111" s="817" t="s">
        <v>679</v>
      </c>
      <c r="C111" s="818" t="s">
        <v>674</v>
      </c>
      <c r="D111" s="819">
        <v>23</v>
      </c>
      <c r="E111" s="187"/>
      <c r="F111" s="820">
        <f>D111*E111</f>
        <v>0</v>
      </c>
      <c r="G111" s="821"/>
    </row>
    <row r="112" spans="1:11" s="815" customFormat="1" ht="24">
      <c r="A112" s="816" t="s">
        <v>680</v>
      </c>
      <c r="B112" s="817" t="s">
        <v>681</v>
      </c>
      <c r="C112" s="818" t="s">
        <v>674</v>
      </c>
      <c r="D112" s="819">
        <v>20</v>
      </c>
      <c r="E112" s="187"/>
      <c r="F112" s="820">
        <f>D112*E112</f>
        <v>0</v>
      </c>
      <c r="G112" s="821"/>
    </row>
    <row r="113" spans="1:7" s="815" customFormat="1">
      <c r="A113" s="816"/>
      <c r="B113" s="817"/>
      <c r="C113" s="818"/>
      <c r="D113" s="819"/>
      <c r="E113" s="187"/>
      <c r="F113" s="820"/>
      <c r="G113" s="821"/>
    </row>
    <row r="114" spans="1:7" s="815" customFormat="1" ht="192">
      <c r="A114" s="816">
        <v>7</v>
      </c>
      <c r="B114" s="817" t="s">
        <v>682</v>
      </c>
      <c r="C114" s="818" t="s">
        <v>674</v>
      </c>
      <c r="D114" s="819">
        <v>1</v>
      </c>
      <c r="E114" s="187"/>
      <c r="F114" s="820">
        <f>D114*E114</f>
        <v>0</v>
      </c>
      <c r="G114" s="821"/>
    </row>
    <row r="115" spans="1:7" s="815" customFormat="1">
      <c r="A115" s="816"/>
      <c r="B115" s="817"/>
      <c r="C115" s="818"/>
      <c r="D115" s="819"/>
      <c r="E115" s="187"/>
      <c r="F115" s="820"/>
      <c r="G115" s="821"/>
    </row>
    <row r="116" spans="1:7" s="815" customFormat="1" ht="132">
      <c r="A116" s="816">
        <v>8</v>
      </c>
      <c r="B116" s="817" t="s">
        <v>683</v>
      </c>
      <c r="C116" s="818" t="s">
        <v>674</v>
      </c>
      <c r="D116" s="819">
        <v>5</v>
      </c>
      <c r="E116" s="187"/>
      <c r="F116" s="820">
        <f>D116*E116</f>
        <v>0</v>
      </c>
      <c r="G116" s="821"/>
    </row>
    <row r="117" spans="1:7" s="815" customFormat="1">
      <c r="A117" s="816"/>
      <c r="B117" s="817"/>
      <c r="C117" s="818"/>
      <c r="D117" s="819"/>
      <c r="E117" s="187"/>
      <c r="F117" s="820"/>
      <c r="G117" s="821"/>
    </row>
    <row r="118" spans="1:7" s="815" customFormat="1" ht="156">
      <c r="A118" s="816">
        <v>9</v>
      </c>
      <c r="B118" s="817" t="s">
        <v>684</v>
      </c>
      <c r="C118" s="818" t="s">
        <v>674</v>
      </c>
      <c r="D118" s="819">
        <v>5</v>
      </c>
      <c r="E118" s="187"/>
      <c r="F118" s="820">
        <f>D118*E118</f>
        <v>0</v>
      </c>
      <c r="G118" s="821"/>
    </row>
    <row r="119" spans="1:7" s="815" customFormat="1">
      <c r="A119" s="816"/>
      <c r="B119" s="817"/>
      <c r="C119" s="818"/>
      <c r="D119" s="819"/>
      <c r="E119" s="187"/>
      <c r="F119" s="820"/>
      <c r="G119" s="821"/>
    </row>
    <row r="120" spans="1:7" s="815" customFormat="1">
      <c r="A120" s="816"/>
      <c r="B120" s="822" t="s">
        <v>685</v>
      </c>
      <c r="C120" s="818"/>
      <c r="D120" s="819"/>
      <c r="E120" s="187"/>
      <c r="F120" s="820"/>
      <c r="G120" s="821"/>
    </row>
    <row r="121" spans="1:7" s="815" customFormat="1">
      <c r="A121" s="816"/>
      <c r="B121" s="822"/>
      <c r="C121" s="818"/>
      <c r="D121" s="819"/>
      <c r="E121" s="187"/>
      <c r="F121" s="820"/>
      <c r="G121" s="821"/>
    </row>
    <row r="122" spans="1:7" s="815" customFormat="1" ht="108">
      <c r="A122" s="816">
        <v>1</v>
      </c>
      <c r="B122" s="817" t="s">
        <v>686</v>
      </c>
      <c r="C122" s="818" t="s">
        <v>674</v>
      </c>
      <c r="D122" s="819">
        <v>19</v>
      </c>
      <c r="E122" s="187"/>
      <c r="F122" s="820">
        <f>D122*E122</f>
        <v>0</v>
      </c>
      <c r="G122" s="821"/>
    </row>
    <row r="123" spans="1:7" s="815" customFormat="1">
      <c r="A123" s="816"/>
      <c r="B123" s="817"/>
      <c r="C123" s="818"/>
      <c r="D123" s="819"/>
      <c r="E123" s="187"/>
      <c r="F123" s="820"/>
      <c r="G123" s="821"/>
    </row>
    <row r="124" spans="1:7" s="815" customFormat="1" ht="96">
      <c r="A124" s="816">
        <v>2</v>
      </c>
      <c r="B124" s="817" t="s">
        <v>687</v>
      </c>
      <c r="C124" s="818" t="s">
        <v>674</v>
      </c>
      <c r="D124" s="819">
        <v>9</v>
      </c>
      <c r="E124" s="187"/>
      <c r="F124" s="820">
        <f>D124*E124</f>
        <v>0</v>
      </c>
      <c r="G124" s="821"/>
    </row>
    <row r="125" spans="1:7" s="815" customFormat="1">
      <c r="A125" s="816"/>
      <c r="B125" s="817"/>
      <c r="C125" s="818"/>
      <c r="D125" s="819"/>
      <c r="E125" s="187"/>
      <c r="F125" s="820"/>
      <c r="G125" s="821"/>
    </row>
    <row r="126" spans="1:7" s="815" customFormat="1" ht="120">
      <c r="A126" s="816">
        <v>3</v>
      </c>
      <c r="B126" s="817" t="s">
        <v>688</v>
      </c>
      <c r="C126" s="818" t="s">
        <v>674</v>
      </c>
      <c r="D126" s="819">
        <v>8</v>
      </c>
      <c r="E126" s="187"/>
      <c r="F126" s="820">
        <f>D126*E126</f>
        <v>0</v>
      </c>
      <c r="G126" s="821"/>
    </row>
    <row r="127" spans="1:7" s="815" customFormat="1">
      <c r="A127" s="816"/>
      <c r="B127" s="817"/>
      <c r="C127" s="818"/>
      <c r="D127" s="819"/>
      <c r="E127" s="187"/>
      <c r="F127" s="820"/>
      <c r="G127" s="821"/>
    </row>
    <row r="128" spans="1:7" s="815" customFormat="1" ht="108">
      <c r="A128" s="816">
        <v>4</v>
      </c>
      <c r="B128" s="817" t="s">
        <v>689</v>
      </c>
      <c r="C128" s="818" t="s">
        <v>674</v>
      </c>
      <c r="D128" s="819">
        <v>11</v>
      </c>
      <c r="E128" s="187"/>
      <c r="F128" s="820">
        <f>D128*E128</f>
        <v>0</v>
      </c>
      <c r="G128" s="821"/>
    </row>
    <row r="129" spans="1:15" s="815" customFormat="1">
      <c r="A129" s="816"/>
      <c r="B129" s="817"/>
      <c r="C129" s="818"/>
      <c r="D129" s="819"/>
      <c r="E129" s="187"/>
      <c r="F129" s="820"/>
      <c r="G129" s="821"/>
    </row>
    <row r="130" spans="1:15" s="815" customFormat="1" ht="24">
      <c r="A130" s="816">
        <v>5</v>
      </c>
      <c r="B130" s="823" t="s">
        <v>690</v>
      </c>
      <c r="C130" s="818" t="s">
        <v>674</v>
      </c>
      <c r="D130" s="819">
        <v>3</v>
      </c>
      <c r="E130" s="187"/>
      <c r="F130" s="820">
        <f>D130*E130</f>
        <v>0</v>
      </c>
      <c r="G130" s="821"/>
    </row>
    <row r="131" spans="1:15" s="815" customFormat="1">
      <c r="A131" s="816"/>
      <c r="B131" s="817"/>
      <c r="C131" s="818"/>
      <c r="D131" s="819"/>
      <c r="E131" s="187"/>
      <c r="F131" s="820"/>
    </row>
    <row r="132" spans="1:15" s="815" customFormat="1" ht="48">
      <c r="A132" s="816">
        <v>6</v>
      </c>
      <c r="B132" s="817" t="s">
        <v>691</v>
      </c>
      <c r="C132" s="818" t="s">
        <v>14</v>
      </c>
      <c r="D132" s="819">
        <v>1</v>
      </c>
      <c r="E132" s="187"/>
      <c r="F132" s="820">
        <f>D132*E132</f>
        <v>0</v>
      </c>
    </row>
    <row r="133" spans="1:15" s="815" customFormat="1" ht="36">
      <c r="A133" s="816">
        <v>7</v>
      </c>
      <c r="B133" s="817" t="s">
        <v>692</v>
      </c>
      <c r="C133" s="818" t="s">
        <v>39</v>
      </c>
      <c r="D133" s="819">
        <v>12</v>
      </c>
      <c r="E133" s="187"/>
      <c r="F133" s="820">
        <f>D133*E133</f>
        <v>0</v>
      </c>
    </row>
    <row r="134" spans="1:15" s="815" customFormat="1">
      <c r="A134" s="824"/>
      <c r="B134" s="825"/>
      <c r="C134" s="826"/>
      <c r="D134" s="827"/>
      <c r="E134" s="188"/>
      <c r="F134" s="829"/>
    </row>
    <row r="135" spans="1:15" s="815" customFormat="1">
      <c r="A135" s="824">
        <f>A133+1</f>
        <v>8</v>
      </c>
      <c r="B135" s="825" t="s">
        <v>693</v>
      </c>
      <c r="C135" s="826" t="s">
        <v>694</v>
      </c>
      <c r="D135" s="827"/>
      <c r="E135" s="828">
        <f>SUM(F101:F133)</f>
        <v>0</v>
      </c>
      <c r="F135" s="829">
        <f>C135*E135</f>
        <v>0</v>
      </c>
    </row>
    <row r="136" spans="1:15" ht="15.75" thickBot="1">
      <c r="A136" s="830"/>
      <c r="B136" s="831"/>
      <c r="C136" s="832"/>
      <c r="D136" s="58"/>
      <c r="E136" s="189"/>
      <c r="F136" s="833"/>
    </row>
    <row r="137" spans="1:15" ht="15.75" thickTop="1">
      <c r="A137" s="834"/>
      <c r="B137" s="835" t="s">
        <v>695</v>
      </c>
      <c r="C137" s="836"/>
      <c r="D137" s="59"/>
      <c r="E137" s="190"/>
      <c r="F137" s="60">
        <f>SUM(F101:F135)</f>
        <v>0</v>
      </c>
    </row>
    <row r="138" spans="1:15">
      <c r="A138" s="748"/>
      <c r="B138" s="755"/>
      <c r="C138" s="750"/>
      <c r="D138" s="751"/>
      <c r="E138" s="182"/>
      <c r="F138" s="753"/>
    </row>
    <row r="139" spans="1:15" s="749" customFormat="1">
      <c r="A139" s="837" t="s">
        <v>696</v>
      </c>
      <c r="B139" s="838" t="s">
        <v>697</v>
      </c>
      <c r="C139" s="839"/>
      <c r="D139" s="840"/>
      <c r="E139" s="191"/>
      <c r="F139" s="841"/>
      <c r="G139" s="794"/>
      <c r="J139" s="795"/>
      <c r="K139" s="796"/>
      <c r="L139" s="796"/>
      <c r="M139" s="796"/>
      <c r="N139" s="796"/>
      <c r="O139" s="796"/>
    </row>
    <row r="140" spans="1:15" s="755" customFormat="1" ht="33" customHeight="1">
      <c r="A140" s="802" t="s">
        <v>667</v>
      </c>
      <c r="B140" s="803" t="s">
        <v>668</v>
      </c>
      <c r="C140" s="804" t="s">
        <v>669</v>
      </c>
      <c r="D140" s="805" t="s">
        <v>670</v>
      </c>
      <c r="E140" s="186" t="s">
        <v>671</v>
      </c>
      <c r="F140" s="807" t="s">
        <v>672</v>
      </c>
      <c r="G140" s="808"/>
      <c r="H140" s="56"/>
      <c r="I140" s="809"/>
      <c r="J140" s="57"/>
      <c r="K140" s="756"/>
    </row>
    <row r="141" spans="1:15" ht="72">
      <c r="A141" s="842" t="s">
        <v>698</v>
      </c>
      <c r="B141" s="843" t="s">
        <v>699</v>
      </c>
      <c r="C141" s="784"/>
      <c r="D141" s="792"/>
      <c r="E141" s="61"/>
      <c r="F141" s="844"/>
    </row>
    <row r="142" spans="1:15">
      <c r="A142" s="842"/>
      <c r="B142" s="845" t="s">
        <v>700</v>
      </c>
      <c r="C142" s="846" t="s">
        <v>701</v>
      </c>
      <c r="D142" s="792">
        <v>13</v>
      </c>
      <c r="E142" s="61"/>
      <c r="F142" s="62">
        <f>D142*E142</f>
        <v>0</v>
      </c>
    </row>
    <row r="143" spans="1:15">
      <c r="A143" s="842"/>
      <c r="B143" s="845" t="s">
        <v>702</v>
      </c>
      <c r="C143" s="846" t="s">
        <v>701</v>
      </c>
      <c r="D143" s="792">
        <v>1</v>
      </c>
      <c r="E143" s="61"/>
      <c r="F143" s="62">
        <f>D143*E143</f>
        <v>0</v>
      </c>
    </row>
    <row r="144" spans="1:15">
      <c r="A144" s="842"/>
      <c r="B144" s="845" t="s">
        <v>703</v>
      </c>
      <c r="C144" s="846" t="s">
        <v>701</v>
      </c>
      <c r="D144" s="792">
        <v>4</v>
      </c>
      <c r="E144" s="61"/>
      <c r="F144" s="62">
        <f>D144*E144</f>
        <v>0</v>
      </c>
    </row>
    <row r="145" spans="1:6">
      <c r="A145" s="842"/>
      <c r="B145" s="845" t="s">
        <v>704</v>
      </c>
      <c r="C145" s="846" t="s">
        <v>701</v>
      </c>
      <c r="D145" s="792">
        <v>5</v>
      </c>
      <c r="E145" s="61"/>
      <c r="F145" s="62">
        <f>D145*E145</f>
        <v>0</v>
      </c>
    </row>
    <row r="146" spans="1:6">
      <c r="A146" s="842"/>
      <c r="B146" s="845"/>
      <c r="C146" s="846"/>
      <c r="D146" s="792"/>
      <c r="E146" s="61"/>
      <c r="F146" s="62"/>
    </row>
    <row r="147" spans="1:6" ht="60">
      <c r="A147" s="842" t="s">
        <v>705</v>
      </c>
      <c r="B147" s="843" t="s">
        <v>706</v>
      </c>
      <c r="C147" s="784"/>
      <c r="D147" s="792"/>
      <c r="E147" s="61"/>
      <c r="F147" s="844"/>
    </row>
    <row r="148" spans="1:6">
      <c r="A148" s="842"/>
      <c r="B148" s="845" t="s">
        <v>700</v>
      </c>
      <c r="C148" s="846" t="s">
        <v>701</v>
      </c>
      <c r="D148" s="792">
        <v>6</v>
      </c>
      <c r="E148" s="61"/>
      <c r="F148" s="62">
        <f>D148*E148</f>
        <v>0</v>
      </c>
    </row>
    <row r="149" spans="1:6">
      <c r="A149" s="842"/>
      <c r="B149" s="845" t="s">
        <v>703</v>
      </c>
      <c r="C149" s="846" t="s">
        <v>701</v>
      </c>
      <c r="D149" s="792">
        <v>4</v>
      </c>
      <c r="E149" s="61"/>
      <c r="F149" s="62">
        <f>D149*E149</f>
        <v>0</v>
      </c>
    </row>
    <row r="150" spans="1:6">
      <c r="A150" s="842"/>
      <c r="B150" s="845" t="s">
        <v>707</v>
      </c>
      <c r="C150" s="846" t="s">
        <v>701</v>
      </c>
      <c r="D150" s="792">
        <v>13</v>
      </c>
      <c r="E150" s="61"/>
      <c r="F150" s="62">
        <f>D150*E150</f>
        <v>0</v>
      </c>
    </row>
    <row r="151" spans="1:6">
      <c r="A151" s="842"/>
      <c r="B151" s="845"/>
      <c r="C151" s="846"/>
      <c r="D151" s="792"/>
      <c r="E151" s="61"/>
      <c r="F151" s="62"/>
    </row>
    <row r="152" spans="1:6" ht="60">
      <c r="A152" s="842" t="s">
        <v>708</v>
      </c>
      <c r="B152" s="845" t="s">
        <v>709</v>
      </c>
      <c r="C152" s="846" t="s">
        <v>701</v>
      </c>
      <c r="D152" s="847">
        <v>2</v>
      </c>
      <c r="E152" s="61"/>
      <c r="F152" s="62">
        <f>D152*E152</f>
        <v>0</v>
      </c>
    </row>
    <row r="153" spans="1:6" ht="15.75">
      <c r="A153" s="842"/>
      <c r="B153" s="845"/>
      <c r="C153" s="846"/>
      <c r="D153" s="847"/>
      <c r="E153" s="61"/>
      <c r="F153" s="62"/>
    </row>
    <row r="154" spans="1:6" ht="84">
      <c r="A154" s="842" t="s">
        <v>710</v>
      </c>
      <c r="B154" s="845" t="s">
        <v>711</v>
      </c>
      <c r="C154" s="784"/>
      <c r="D154" s="848"/>
      <c r="E154" s="61"/>
      <c r="F154" s="62"/>
    </row>
    <row r="155" spans="1:6" ht="48">
      <c r="A155" s="842"/>
      <c r="B155" s="845" t="s">
        <v>712</v>
      </c>
      <c r="C155" s="784"/>
      <c r="D155" s="848"/>
      <c r="E155" s="61"/>
      <c r="F155" s="62"/>
    </row>
    <row r="156" spans="1:6" ht="15.75">
      <c r="A156" s="842"/>
      <c r="B156" s="845" t="s">
        <v>713</v>
      </c>
      <c r="C156" s="784"/>
      <c r="D156" s="848"/>
      <c r="E156" s="61"/>
      <c r="F156" s="62"/>
    </row>
    <row r="157" spans="1:6" ht="36">
      <c r="A157" s="842"/>
      <c r="B157" s="845" t="s">
        <v>714</v>
      </c>
      <c r="C157" s="784" t="s">
        <v>701</v>
      </c>
      <c r="D157" s="848">
        <v>8</v>
      </c>
      <c r="E157" s="61"/>
      <c r="F157" s="62">
        <f>D157*E157</f>
        <v>0</v>
      </c>
    </row>
    <row r="158" spans="1:6" ht="36">
      <c r="A158" s="842"/>
      <c r="B158" s="845" t="s">
        <v>715</v>
      </c>
      <c r="C158" s="784" t="s">
        <v>701</v>
      </c>
      <c r="D158" s="848">
        <v>5</v>
      </c>
      <c r="E158" s="61"/>
      <c r="F158" s="62">
        <f>D158*E158</f>
        <v>0</v>
      </c>
    </row>
    <row r="159" spans="1:6" ht="15.75">
      <c r="A159" s="842"/>
      <c r="B159" s="845"/>
      <c r="C159" s="846"/>
      <c r="D159" s="847"/>
      <c r="E159" s="61"/>
      <c r="F159" s="62"/>
    </row>
    <row r="160" spans="1:6" ht="36">
      <c r="A160" s="842" t="s">
        <v>716</v>
      </c>
      <c r="B160" s="845" t="s">
        <v>717</v>
      </c>
      <c r="C160" s="784" t="s">
        <v>701</v>
      </c>
      <c r="D160" s="751">
        <v>19</v>
      </c>
      <c r="E160" s="61"/>
      <c r="F160" s="844">
        <f>D160*E160</f>
        <v>0</v>
      </c>
    </row>
    <row r="161" spans="1:6">
      <c r="A161" s="842"/>
      <c r="B161" s="845"/>
      <c r="C161" s="784"/>
      <c r="D161" s="751"/>
      <c r="E161" s="61"/>
      <c r="F161" s="844"/>
    </row>
    <row r="162" spans="1:6" ht="36">
      <c r="A162" s="842" t="s">
        <v>718</v>
      </c>
      <c r="B162" s="845" t="s">
        <v>719</v>
      </c>
      <c r="C162" s="784" t="s">
        <v>701</v>
      </c>
      <c r="D162" s="751">
        <v>8</v>
      </c>
      <c r="E162" s="61"/>
      <c r="F162" s="844">
        <f>D162*E162</f>
        <v>0</v>
      </c>
    </row>
    <row r="163" spans="1:6">
      <c r="A163" s="842"/>
      <c r="B163" s="845"/>
      <c r="C163" s="784"/>
      <c r="D163" s="751"/>
      <c r="E163" s="61"/>
      <c r="F163" s="844"/>
    </row>
    <row r="164" spans="1:6">
      <c r="A164" s="842" t="s">
        <v>720</v>
      </c>
      <c r="B164" s="845" t="s">
        <v>721</v>
      </c>
      <c r="C164" s="784" t="s">
        <v>701</v>
      </c>
      <c r="D164" s="751">
        <v>23</v>
      </c>
      <c r="E164" s="61"/>
      <c r="F164" s="844">
        <f>D164*E164</f>
        <v>0</v>
      </c>
    </row>
    <row r="165" spans="1:6">
      <c r="A165" s="842"/>
      <c r="B165" s="845"/>
      <c r="C165" s="784"/>
      <c r="D165" s="751"/>
      <c r="E165" s="61"/>
      <c r="F165" s="844"/>
    </row>
    <row r="166" spans="1:6" ht="48">
      <c r="A166" s="842" t="s">
        <v>722</v>
      </c>
      <c r="B166" s="843" t="s">
        <v>723</v>
      </c>
      <c r="C166" s="784"/>
      <c r="D166" s="751"/>
      <c r="E166" s="61"/>
      <c r="F166" s="844"/>
    </row>
    <row r="167" spans="1:6">
      <c r="A167" s="783"/>
      <c r="B167" s="849" t="s">
        <v>724</v>
      </c>
      <c r="C167" s="784" t="s">
        <v>701</v>
      </c>
      <c r="D167" s="751">
        <v>30</v>
      </c>
      <c r="E167" s="61"/>
      <c r="F167" s="844">
        <f>D167*E167</f>
        <v>0</v>
      </c>
    </row>
    <row r="168" spans="1:6">
      <c r="A168" s="783"/>
      <c r="B168" s="849" t="s">
        <v>725</v>
      </c>
      <c r="C168" s="784" t="s">
        <v>701</v>
      </c>
      <c r="D168" s="751">
        <v>6</v>
      </c>
      <c r="E168" s="61"/>
      <c r="F168" s="844">
        <f>D168*E168</f>
        <v>0</v>
      </c>
    </row>
    <row r="169" spans="1:6">
      <c r="A169" s="783"/>
      <c r="B169" s="849" t="s">
        <v>726</v>
      </c>
      <c r="C169" s="784" t="s">
        <v>701</v>
      </c>
      <c r="D169" s="751">
        <v>39</v>
      </c>
      <c r="E169" s="61"/>
      <c r="F169" s="844">
        <f>D169*E169</f>
        <v>0</v>
      </c>
    </row>
    <row r="170" spans="1:6">
      <c r="A170" s="783"/>
      <c r="B170" s="849" t="s">
        <v>727</v>
      </c>
      <c r="C170" s="784" t="s">
        <v>701</v>
      </c>
      <c r="D170" s="751">
        <v>4</v>
      </c>
      <c r="E170" s="61"/>
      <c r="F170" s="844">
        <f>D170*E170</f>
        <v>0</v>
      </c>
    </row>
    <row r="171" spans="1:6">
      <c r="A171" s="783"/>
      <c r="B171" s="849"/>
      <c r="C171" s="784"/>
      <c r="D171" s="751"/>
      <c r="E171" s="61"/>
      <c r="F171" s="844"/>
    </row>
    <row r="172" spans="1:6" ht="24">
      <c r="A172" s="842" t="s">
        <v>728</v>
      </c>
      <c r="B172" s="845" t="s">
        <v>729</v>
      </c>
      <c r="C172" s="784" t="s">
        <v>701</v>
      </c>
      <c r="D172" s="751">
        <v>10</v>
      </c>
      <c r="E172" s="61"/>
      <c r="F172" s="844">
        <f>D172*E172</f>
        <v>0</v>
      </c>
    </row>
    <row r="173" spans="1:6">
      <c r="A173" s="842"/>
      <c r="B173" s="845"/>
      <c r="C173" s="784"/>
      <c r="D173" s="751"/>
      <c r="E173" s="61"/>
      <c r="F173" s="844"/>
    </row>
    <row r="174" spans="1:6">
      <c r="A174" s="842" t="s">
        <v>730</v>
      </c>
      <c r="B174" s="845" t="s">
        <v>731</v>
      </c>
      <c r="C174" s="784" t="s">
        <v>701</v>
      </c>
      <c r="D174" s="751">
        <v>4</v>
      </c>
      <c r="E174" s="61"/>
      <c r="F174" s="844">
        <f>D174*E174</f>
        <v>0</v>
      </c>
    </row>
    <row r="175" spans="1:6">
      <c r="A175" s="842"/>
      <c r="B175" s="845"/>
      <c r="C175" s="784"/>
      <c r="D175" s="751"/>
      <c r="E175" s="61"/>
      <c r="F175" s="844"/>
    </row>
    <row r="176" spans="1:6">
      <c r="A176" s="842" t="s">
        <v>732</v>
      </c>
      <c r="B176" s="845" t="s">
        <v>733</v>
      </c>
      <c r="C176" s="784" t="s">
        <v>701</v>
      </c>
      <c r="D176" s="751">
        <v>4</v>
      </c>
      <c r="E176" s="61"/>
      <c r="F176" s="844">
        <f>D176*E176</f>
        <v>0</v>
      </c>
    </row>
    <row r="177" spans="1:6">
      <c r="A177" s="842"/>
      <c r="B177" s="845"/>
      <c r="C177" s="784"/>
      <c r="D177" s="751"/>
      <c r="E177" s="61"/>
      <c r="F177" s="844"/>
    </row>
    <row r="178" spans="1:6" ht="60">
      <c r="A178" s="842" t="s">
        <v>734</v>
      </c>
      <c r="B178" s="845" t="s">
        <v>735</v>
      </c>
      <c r="C178" s="784" t="s">
        <v>701</v>
      </c>
      <c r="D178" s="751">
        <v>7</v>
      </c>
      <c r="E178" s="61"/>
      <c r="F178" s="844">
        <f>D178*E178</f>
        <v>0</v>
      </c>
    </row>
    <row r="179" spans="1:6">
      <c r="A179" s="783"/>
      <c r="B179" s="849"/>
      <c r="C179" s="784"/>
      <c r="D179" s="751"/>
      <c r="E179" s="61"/>
      <c r="F179" s="844"/>
    </row>
    <row r="180" spans="1:6" ht="24">
      <c r="A180" s="842" t="s">
        <v>736</v>
      </c>
      <c r="B180" s="845" t="s">
        <v>737</v>
      </c>
      <c r="C180" s="784" t="s">
        <v>701</v>
      </c>
      <c r="D180" s="751">
        <v>24</v>
      </c>
      <c r="E180" s="61"/>
      <c r="F180" s="62">
        <f>D180*E180</f>
        <v>0</v>
      </c>
    </row>
    <row r="181" spans="1:6">
      <c r="A181" s="842"/>
      <c r="B181" s="845"/>
      <c r="C181" s="784"/>
      <c r="D181" s="751"/>
      <c r="E181" s="61"/>
      <c r="F181" s="62"/>
    </row>
    <row r="182" spans="1:6" ht="24">
      <c r="A182" s="842" t="s">
        <v>738</v>
      </c>
      <c r="B182" s="845" t="s">
        <v>739</v>
      </c>
      <c r="C182" s="784" t="s">
        <v>701</v>
      </c>
      <c r="D182" s="751">
        <v>18</v>
      </c>
      <c r="E182" s="61"/>
      <c r="F182" s="62">
        <f>D182*E182</f>
        <v>0</v>
      </c>
    </row>
    <row r="183" spans="1:6">
      <c r="A183" s="842"/>
      <c r="B183" s="845"/>
      <c r="C183" s="784"/>
      <c r="D183" s="751"/>
      <c r="E183" s="61"/>
      <c r="F183" s="62"/>
    </row>
    <row r="184" spans="1:6" ht="60">
      <c r="A184" s="850">
        <v>15</v>
      </c>
      <c r="B184" s="845" t="s">
        <v>740</v>
      </c>
      <c r="C184" s="784" t="s">
        <v>15</v>
      </c>
      <c r="D184" s="751">
        <v>24</v>
      </c>
      <c r="E184" s="61"/>
      <c r="F184" s="62">
        <f>D184*E184</f>
        <v>0</v>
      </c>
    </row>
    <row r="185" spans="1:6">
      <c r="A185" s="850"/>
      <c r="B185" s="845"/>
      <c r="C185" s="784"/>
      <c r="D185" s="751"/>
      <c r="E185" s="61"/>
      <c r="F185" s="62"/>
    </row>
    <row r="186" spans="1:6" ht="84">
      <c r="A186" s="850">
        <v>16</v>
      </c>
      <c r="B186" s="845" t="s">
        <v>741</v>
      </c>
      <c r="C186" s="784" t="s">
        <v>701</v>
      </c>
      <c r="D186" s="751">
        <v>1</v>
      </c>
      <c r="E186" s="61"/>
      <c r="F186" s="62">
        <f>D186*E186</f>
        <v>0</v>
      </c>
    </row>
    <row r="187" spans="1:6">
      <c r="A187" s="850"/>
      <c r="B187" s="845"/>
      <c r="C187" s="784"/>
      <c r="D187" s="751"/>
      <c r="E187" s="61"/>
      <c r="F187" s="62"/>
    </row>
    <row r="188" spans="1:6" ht="84">
      <c r="A188" s="850">
        <v>17</v>
      </c>
      <c r="B188" s="845" t="s">
        <v>742</v>
      </c>
      <c r="C188" s="784" t="s">
        <v>701</v>
      </c>
      <c r="D188" s="751">
        <v>6</v>
      </c>
      <c r="E188" s="61"/>
      <c r="F188" s="62">
        <f>D188*E188</f>
        <v>0</v>
      </c>
    </row>
    <row r="189" spans="1:6">
      <c r="A189" s="850"/>
      <c r="B189" s="845"/>
      <c r="C189" s="784"/>
      <c r="D189" s="751"/>
      <c r="E189" s="61"/>
      <c r="F189" s="62"/>
    </row>
    <row r="190" spans="1:6" ht="84">
      <c r="A190" s="850">
        <v>18</v>
      </c>
      <c r="B190" s="843" t="s">
        <v>743</v>
      </c>
      <c r="C190" s="784"/>
      <c r="D190" s="751"/>
      <c r="E190" s="61"/>
      <c r="F190" s="62"/>
    </row>
    <row r="191" spans="1:6">
      <c r="A191" s="850"/>
      <c r="B191" s="845" t="s">
        <v>744</v>
      </c>
      <c r="C191" s="784" t="s">
        <v>15</v>
      </c>
      <c r="D191" s="751">
        <v>150</v>
      </c>
      <c r="E191" s="61"/>
      <c r="F191" s="62">
        <f>D191*E191</f>
        <v>0</v>
      </c>
    </row>
    <row r="192" spans="1:6">
      <c r="A192" s="850"/>
      <c r="B192" s="845" t="s">
        <v>745</v>
      </c>
      <c r="C192" s="784" t="s">
        <v>15</v>
      </c>
      <c r="D192" s="751">
        <v>150</v>
      </c>
      <c r="E192" s="61"/>
      <c r="F192" s="62">
        <f>D192*E192</f>
        <v>0</v>
      </c>
    </row>
    <row r="193" spans="1:256">
      <c r="A193" s="850"/>
      <c r="B193" s="845" t="s">
        <v>746</v>
      </c>
      <c r="C193" s="784" t="s">
        <v>15</v>
      </c>
      <c r="D193" s="751">
        <v>58</v>
      </c>
      <c r="E193" s="61"/>
      <c r="F193" s="62">
        <f>D193*E193</f>
        <v>0</v>
      </c>
    </row>
    <row r="194" spans="1:256">
      <c r="A194" s="850"/>
      <c r="B194" s="845" t="s">
        <v>747</v>
      </c>
      <c r="C194" s="784" t="s">
        <v>15</v>
      </c>
      <c r="D194" s="751">
        <v>110</v>
      </c>
      <c r="E194" s="61"/>
      <c r="F194" s="62">
        <f>D194*E194</f>
        <v>0</v>
      </c>
    </row>
    <row r="195" spans="1:256">
      <c r="A195" s="850"/>
      <c r="B195" s="845" t="s">
        <v>748</v>
      </c>
      <c r="C195" s="784" t="s">
        <v>15</v>
      </c>
      <c r="D195" s="751">
        <v>180</v>
      </c>
      <c r="E195" s="61"/>
      <c r="F195" s="62">
        <f>D195*E195</f>
        <v>0</v>
      </c>
    </row>
    <row r="196" spans="1:256">
      <c r="A196" s="850"/>
      <c r="B196" s="845"/>
      <c r="C196" s="784"/>
      <c r="D196" s="751"/>
      <c r="E196" s="61"/>
      <c r="F196" s="62"/>
    </row>
    <row r="197" spans="1:256" ht="72">
      <c r="A197" s="850">
        <v>19</v>
      </c>
      <c r="B197" s="843" t="s">
        <v>749</v>
      </c>
      <c r="C197" s="784"/>
      <c r="D197" s="751"/>
      <c r="E197" s="61"/>
      <c r="F197" s="62"/>
    </row>
    <row r="198" spans="1:256">
      <c r="A198" s="850"/>
      <c r="B198" s="845" t="s">
        <v>750</v>
      </c>
      <c r="C198" s="784" t="s">
        <v>15</v>
      </c>
      <c r="D198" s="751">
        <v>30</v>
      </c>
      <c r="E198" s="61"/>
      <c r="F198" s="62">
        <f>D198*E198</f>
        <v>0</v>
      </c>
    </row>
    <row r="199" spans="1:256">
      <c r="A199" s="850"/>
      <c r="B199" s="845" t="s">
        <v>751</v>
      </c>
      <c r="C199" s="784" t="s">
        <v>15</v>
      </c>
      <c r="D199" s="751">
        <v>20</v>
      </c>
      <c r="E199" s="61"/>
      <c r="F199" s="62">
        <f>D199*E199</f>
        <v>0</v>
      </c>
    </row>
    <row r="200" spans="1:256">
      <c r="A200" s="850"/>
      <c r="B200" s="845" t="s">
        <v>752</v>
      </c>
      <c r="C200" s="784" t="s">
        <v>15</v>
      </c>
      <c r="D200" s="751">
        <v>650</v>
      </c>
      <c r="E200" s="61"/>
      <c r="F200" s="62">
        <f t="shared" ref="F200:F213" si="0">D200*E200</f>
        <v>0</v>
      </c>
    </row>
    <row r="201" spans="1:256">
      <c r="A201" s="850"/>
      <c r="B201" s="845" t="s">
        <v>753</v>
      </c>
      <c r="C201" s="784" t="s">
        <v>15</v>
      </c>
      <c r="D201" s="751">
        <v>190</v>
      </c>
      <c r="E201" s="61"/>
      <c r="F201" s="62">
        <f>D201*E201</f>
        <v>0</v>
      </c>
    </row>
    <row r="202" spans="1:256">
      <c r="A202" s="850"/>
      <c r="B202" s="845" t="s">
        <v>754</v>
      </c>
      <c r="C202" s="784" t="s">
        <v>15</v>
      </c>
      <c r="D202" s="751">
        <v>3980</v>
      </c>
      <c r="E202" s="61"/>
      <c r="F202" s="62">
        <f t="shared" si="0"/>
        <v>0</v>
      </c>
    </row>
    <row r="203" spans="1:256">
      <c r="A203" s="850"/>
      <c r="B203" s="845" t="s">
        <v>755</v>
      </c>
      <c r="C203" s="784" t="s">
        <v>15</v>
      </c>
      <c r="D203" s="751">
        <v>60</v>
      </c>
      <c r="E203" s="61"/>
      <c r="F203" s="62">
        <f t="shared" si="0"/>
        <v>0</v>
      </c>
    </row>
    <row r="204" spans="1:256">
      <c r="A204" s="850"/>
      <c r="B204" s="845" t="s">
        <v>756</v>
      </c>
      <c r="C204" s="784" t="s">
        <v>15</v>
      </c>
      <c r="D204" s="751">
        <v>80</v>
      </c>
      <c r="E204" s="61"/>
      <c r="F204" s="62">
        <f t="shared" si="0"/>
        <v>0</v>
      </c>
    </row>
    <row r="205" spans="1:256">
      <c r="A205" s="850"/>
      <c r="B205" s="845" t="s">
        <v>757</v>
      </c>
      <c r="C205" s="784" t="s">
        <v>15</v>
      </c>
      <c r="D205" s="751">
        <v>240</v>
      </c>
      <c r="E205" s="61"/>
      <c r="F205" s="62">
        <f t="shared" si="0"/>
        <v>0</v>
      </c>
    </row>
    <row r="206" spans="1:256">
      <c r="A206" s="850"/>
      <c r="B206" s="845" t="s">
        <v>758</v>
      </c>
      <c r="C206" s="784" t="s">
        <v>15</v>
      </c>
      <c r="D206" s="751">
        <v>4250</v>
      </c>
      <c r="E206" s="61"/>
      <c r="F206" s="62">
        <f t="shared" si="0"/>
        <v>0</v>
      </c>
    </row>
    <row r="207" spans="1:256">
      <c r="A207" s="850"/>
      <c r="B207" s="845" t="s">
        <v>759</v>
      </c>
      <c r="C207" s="784" t="s">
        <v>15</v>
      </c>
      <c r="D207" s="751">
        <v>80</v>
      </c>
      <c r="E207" s="61"/>
      <c r="F207" s="62">
        <f t="shared" si="0"/>
        <v>0</v>
      </c>
    </row>
    <row r="208" spans="1:256">
      <c r="A208" s="851"/>
      <c r="B208" s="852" t="s">
        <v>760</v>
      </c>
      <c r="C208" s="853" t="s">
        <v>15</v>
      </c>
      <c r="D208" s="854">
        <v>120</v>
      </c>
      <c r="E208" s="63"/>
      <c r="F208" s="64">
        <f t="shared" si="0"/>
        <v>0</v>
      </c>
      <c r="G208" s="855"/>
      <c r="H208" s="856"/>
      <c r="I208" s="856"/>
      <c r="J208" s="856"/>
      <c r="K208" s="856"/>
      <c r="L208" s="856"/>
      <c r="M208" s="856"/>
      <c r="N208" s="856"/>
      <c r="O208" s="856"/>
      <c r="P208" s="856"/>
      <c r="Q208" s="856"/>
      <c r="R208" s="856"/>
      <c r="S208" s="856"/>
      <c r="T208" s="856"/>
      <c r="U208" s="856"/>
      <c r="V208" s="856"/>
      <c r="W208" s="856"/>
      <c r="X208" s="856"/>
      <c r="Y208" s="856"/>
      <c r="Z208" s="856"/>
      <c r="AA208" s="856"/>
      <c r="AB208" s="856"/>
      <c r="AC208" s="856"/>
      <c r="AD208" s="856"/>
      <c r="AE208" s="856"/>
      <c r="AF208" s="856"/>
      <c r="AG208" s="856"/>
      <c r="AH208" s="856"/>
      <c r="AI208" s="856"/>
      <c r="AJ208" s="856"/>
      <c r="AK208" s="856"/>
      <c r="AL208" s="856"/>
      <c r="AM208" s="856"/>
      <c r="AN208" s="856"/>
      <c r="AO208" s="856"/>
      <c r="AP208" s="856"/>
      <c r="AQ208" s="856"/>
      <c r="AR208" s="856"/>
      <c r="AS208" s="856"/>
      <c r="AT208" s="856"/>
      <c r="AU208" s="856"/>
      <c r="AV208" s="856"/>
      <c r="AW208" s="856"/>
      <c r="AX208" s="856"/>
      <c r="AY208" s="856"/>
      <c r="AZ208" s="856"/>
      <c r="BA208" s="856"/>
      <c r="BB208" s="856"/>
      <c r="BC208" s="856"/>
      <c r="BD208" s="856"/>
      <c r="BE208" s="856"/>
      <c r="BF208" s="856"/>
      <c r="BG208" s="856"/>
      <c r="BH208" s="856"/>
      <c r="BI208" s="856"/>
      <c r="BJ208" s="856"/>
      <c r="BK208" s="856"/>
      <c r="BL208" s="856"/>
      <c r="BM208" s="856"/>
      <c r="BN208" s="856"/>
      <c r="BO208" s="856"/>
      <c r="BP208" s="856"/>
      <c r="BQ208" s="856"/>
      <c r="BR208" s="856"/>
      <c r="BS208" s="856"/>
      <c r="BT208" s="856"/>
      <c r="BU208" s="856"/>
      <c r="BV208" s="856"/>
      <c r="BW208" s="856"/>
      <c r="BX208" s="856"/>
      <c r="BY208" s="856"/>
      <c r="BZ208" s="856"/>
      <c r="CA208" s="856"/>
      <c r="CB208" s="856"/>
      <c r="CC208" s="856"/>
      <c r="CD208" s="856"/>
      <c r="CE208" s="856"/>
      <c r="CF208" s="856"/>
      <c r="CG208" s="856"/>
      <c r="CH208" s="856"/>
      <c r="CI208" s="856"/>
      <c r="CJ208" s="856"/>
      <c r="CK208" s="856"/>
      <c r="CL208" s="856"/>
      <c r="CM208" s="856"/>
      <c r="CN208" s="856"/>
      <c r="CO208" s="856"/>
      <c r="CP208" s="856"/>
      <c r="CQ208" s="856"/>
      <c r="CR208" s="856"/>
      <c r="CS208" s="856"/>
      <c r="CT208" s="856"/>
      <c r="CU208" s="856"/>
      <c r="CV208" s="856"/>
      <c r="CW208" s="856"/>
      <c r="CX208" s="856"/>
      <c r="CY208" s="856"/>
      <c r="CZ208" s="856"/>
      <c r="DA208" s="856"/>
      <c r="DB208" s="856"/>
      <c r="DC208" s="856"/>
      <c r="DD208" s="856"/>
      <c r="DE208" s="856"/>
      <c r="DF208" s="856"/>
      <c r="DG208" s="856"/>
      <c r="DH208" s="856"/>
      <c r="DI208" s="856"/>
      <c r="DJ208" s="856"/>
      <c r="DK208" s="856"/>
      <c r="DL208" s="856"/>
      <c r="DM208" s="856"/>
      <c r="DN208" s="856"/>
      <c r="DO208" s="856"/>
      <c r="DP208" s="856"/>
      <c r="DQ208" s="856"/>
      <c r="DR208" s="856"/>
      <c r="DS208" s="856"/>
      <c r="DT208" s="856"/>
      <c r="DU208" s="856"/>
      <c r="DV208" s="856"/>
      <c r="DW208" s="856"/>
      <c r="DX208" s="856"/>
      <c r="DY208" s="856"/>
      <c r="DZ208" s="856"/>
      <c r="EA208" s="856"/>
      <c r="EB208" s="856"/>
      <c r="EC208" s="856"/>
      <c r="ED208" s="856"/>
      <c r="EE208" s="856"/>
      <c r="EF208" s="856"/>
      <c r="EG208" s="856"/>
      <c r="EH208" s="856"/>
      <c r="EI208" s="856"/>
      <c r="EJ208" s="856"/>
      <c r="EK208" s="856"/>
      <c r="EL208" s="856"/>
      <c r="EM208" s="856"/>
      <c r="EN208" s="856"/>
      <c r="EO208" s="856"/>
      <c r="EP208" s="856"/>
      <c r="EQ208" s="856"/>
      <c r="ER208" s="856"/>
      <c r="ES208" s="856"/>
      <c r="ET208" s="856"/>
      <c r="EU208" s="856"/>
      <c r="EV208" s="856"/>
      <c r="EW208" s="856"/>
      <c r="EX208" s="856"/>
      <c r="EY208" s="856"/>
      <c r="EZ208" s="856"/>
      <c r="FA208" s="856"/>
      <c r="FB208" s="856"/>
      <c r="FC208" s="856"/>
      <c r="FD208" s="856"/>
      <c r="FE208" s="856"/>
      <c r="FF208" s="856"/>
      <c r="FG208" s="856"/>
      <c r="FH208" s="856"/>
      <c r="FI208" s="856"/>
      <c r="FJ208" s="856"/>
      <c r="FK208" s="856"/>
      <c r="FL208" s="856"/>
      <c r="FM208" s="856"/>
      <c r="FN208" s="856"/>
      <c r="FO208" s="856"/>
      <c r="FP208" s="856"/>
      <c r="FQ208" s="856"/>
      <c r="FR208" s="856"/>
      <c r="FS208" s="856"/>
      <c r="FT208" s="856"/>
      <c r="FU208" s="856"/>
      <c r="FV208" s="856"/>
      <c r="FW208" s="856"/>
      <c r="FX208" s="856"/>
      <c r="FY208" s="856"/>
      <c r="FZ208" s="856"/>
      <c r="GA208" s="856"/>
      <c r="GB208" s="856"/>
      <c r="GC208" s="856"/>
      <c r="GD208" s="856"/>
      <c r="GE208" s="856"/>
      <c r="GF208" s="856"/>
      <c r="GG208" s="856"/>
      <c r="GH208" s="856"/>
      <c r="GI208" s="856"/>
      <c r="GJ208" s="856"/>
      <c r="GK208" s="856"/>
      <c r="GL208" s="856"/>
      <c r="GM208" s="856"/>
      <c r="GN208" s="856"/>
      <c r="GO208" s="856"/>
      <c r="GP208" s="856"/>
      <c r="GQ208" s="856"/>
      <c r="GR208" s="856"/>
      <c r="GS208" s="856"/>
      <c r="GT208" s="856"/>
      <c r="GU208" s="856"/>
      <c r="GV208" s="856"/>
      <c r="GW208" s="856"/>
      <c r="GX208" s="856"/>
      <c r="GY208" s="856"/>
      <c r="GZ208" s="856"/>
      <c r="HA208" s="856"/>
      <c r="HB208" s="856"/>
      <c r="HC208" s="856"/>
      <c r="HD208" s="856"/>
      <c r="HE208" s="856"/>
      <c r="HF208" s="856"/>
      <c r="HG208" s="856"/>
      <c r="HH208" s="856"/>
      <c r="HI208" s="856"/>
      <c r="HJ208" s="856"/>
      <c r="HK208" s="856"/>
      <c r="HL208" s="856"/>
      <c r="HM208" s="856"/>
      <c r="HN208" s="856"/>
      <c r="HO208" s="856"/>
      <c r="HP208" s="856"/>
      <c r="HQ208" s="856"/>
      <c r="HR208" s="856"/>
      <c r="HS208" s="856"/>
      <c r="HT208" s="856"/>
      <c r="HU208" s="856"/>
      <c r="HV208" s="856"/>
      <c r="HW208" s="856"/>
      <c r="HX208" s="856"/>
      <c r="HY208" s="856"/>
      <c r="HZ208" s="856"/>
      <c r="IA208" s="856"/>
      <c r="IB208" s="856"/>
      <c r="IC208" s="856"/>
      <c r="ID208" s="856"/>
      <c r="IE208" s="856"/>
      <c r="IF208" s="856"/>
      <c r="IG208" s="856"/>
      <c r="IH208" s="856"/>
      <c r="II208" s="856"/>
      <c r="IJ208" s="856"/>
      <c r="IK208" s="856"/>
      <c r="IL208" s="856"/>
      <c r="IM208" s="856"/>
      <c r="IN208" s="856"/>
      <c r="IO208" s="856"/>
      <c r="IP208" s="856"/>
      <c r="IQ208" s="856"/>
      <c r="IR208" s="856"/>
      <c r="IS208" s="856"/>
      <c r="IT208" s="856"/>
      <c r="IU208" s="856"/>
      <c r="IV208" s="856"/>
    </row>
    <row r="209" spans="1:256">
      <c r="A209" s="851"/>
      <c r="B209" s="852" t="s">
        <v>761</v>
      </c>
      <c r="C209" s="853" t="s">
        <v>15</v>
      </c>
      <c r="D209" s="854">
        <v>80</v>
      </c>
      <c r="E209" s="63"/>
      <c r="F209" s="64">
        <f t="shared" si="0"/>
        <v>0</v>
      </c>
      <c r="G209" s="855"/>
      <c r="H209" s="856"/>
      <c r="I209" s="856"/>
      <c r="J209" s="856"/>
      <c r="K209" s="856"/>
      <c r="L209" s="856"/>
      <c r="M209" s="856"/>
      <c r="N209" s="856"/>
      <c r="O209" s="856"/>
      <c r="P209" s="856"/>
      <c r="Q209" s="856"/>
      <c r="R209" s="856"/>
      <c r="S209" s="856"/>
      <c r="T209" s="856"/>
      <c r="U209" s="856"/>
      <c r="V209" s="856"/>
      <c r="W209" s="856"/>
      <c r="X209" s="856"/>
      <c r="Y209" s="856"/>
      <c r="Z209" s="856"/>
      <c r="AA209" s="856"/>
      <c r="AB209" s="856"/>
      <c r="AC209" s="856"/>
      <c r="AD209" s="856"/>
      <c r="AE209" s="856"/>
      <c r="AF209" s="856"/>
      <c r="AG209" s="856"/>
      <c r="AH209" s="856"/>
      <c r="AI209" s="856"/>
      <c r="AJ209" s="856"/>
      <c r="AK209" s="856"/>
      <c r="AL209" s="856"/>
      <c r="AM209" s="856"/>
      <c r="AN209" s="856"/>
      <c r="AO209" s="856"/>
      <c r="AP209" s="856"/>
      <c r="AQ209" s="856"/>
      <c r="AR209" s="856"/>
      <c r="AS209" s="856"/>
      <c r="AT209" s="856"/>
      <c r="AU209" s="856"/>
      <c r="AV209" s="856"/>
      <c r="AW209" s="856"/>
      <c r="AX209" s="856"/>
      <c r="AY209" s="856"/>
      <c r="AZ209" s="856"/>
      <c r="BA209" s="856"/>
      <c r="BB209" s="856"/>
      <c r="BC209" s="856"/>
      <c r="BD209" s="856"/>
      <c r="BE209" s="856"/>
      <c r="BF209" s="856"/>
      <c r="BG209" s="856"/>
      <c r="BH209" s="856"/>
      <c r="BI209" s="856"/>
      <c r="BJ209" s="856"/>
      <c r="BK209" s="856"/>
      <c r="BL209" s="856"/>
      <c r="BM209" s="856"/>
      <c r="BN209" s="856"/>
      <c r="BO209" s="856"/>
      <c r="BP209" s="856"/>
      <c r="BQ209" s="856"/>
      <c r="BR209" s="856"/>
      <c r="BS209" s="856"/>
      <c r="BT209" s="856"/>
      <c r="BU209" s="856"/>
      <c r="BV209" s="856"/>
      <c r="BW209" s="856"/>
      <c r="BX209" s="856"/>
      <c r="BY209" s="856"/>
      <c r="BZ209" s="856"/>
      <c r="CA209" s="856"/>
      <c r="CB209" s="856"/>
      <c r="CC209" s="856"/>
      <c r="CD209" s="856"/>
      <c r="CE209" s="856"/>
      <c r="CF209" s="856"/>
      <c r="CG209" s="856"/>
      <c r="CH209" s="856"/>
      <c r="CI209" s="856"/>
      <c r="CJ209" s="856"/>
      <c r="CK209" s="856"/>
      <c r="CL209" s="856"/>
      <c r="CM209" s="856"/>
      <c r="CN209" s="856"/>
      <c r="CO209" s="856"/>
      <c r="CP209" s="856"/>
      <c r="CQ209" s="856"/>
      <c r="CR209" s="856"/>
      <c r="CS209" s="856"/>
      <c r="CT209" s="856"/>
      <c r="CU209" s="856"/>
      <c r="CV209" s="856"/>
      <c r="CW209" s="856"/>
      <c r="CX209" s="856"/>
      <c r="CY209" s="856"/>
      <c r="CZ209" s="856"/>
      <c r="DA209" s="856"/>
      <c r="DB209" s="856"/>
      <c r="DC209" s="856"/>
      <c r="DD209" s="856"/>
      <c r="DE209" s="856"/>
      <c r="DF209" s="856"/>
      <c r="DG209" s="856"/>
      <c r="DH209" s="856"/>
      <c r="DI209" s="856"/>
      <c r="DJ209" s="856"/>
      <c r="DK209" s="856"/>
      <c r="DL209" s="856"/>
      <c r="DM209" s="856"/>
      <c r="DN209" s="856"/>
      <c r="DO209" s="856"/>
      <c r="DP209" s="856"/>
      <c r="DQ209" s="856"/>
      <c r="DR209" s="856"/>
      <c r="DS209" s="856"/>
      <c r="DT209" s="856"/>
      <c r="DU209" s="856"/>
      <c r="DV209" s="856"/>
      <c r="DW209" s="856"/>
      <c r="DX209" s="856"/>
      <c r="DY209" s="856"/>
      <c r="DZ209" s="856"/>
      <c r="EA209" s="856"/>
      <c r="EB209" s="856"/>
      <c r="EC209" s="856"/>
      <c r="ED209" s="856"/>
      <c r="EE209" s="856"/>
      <c r="EF209" s="856"/>
      <c r="EG209" s="856"/>
      <c r="EH209" s="856"/>
      <c r="EI209" s="856"/>
      <c r="EJ209" s="856"/>
      <c r="EK209" s="856"/>
      <c r="EL209" s="856"/>
      <c r="EM209" s="856"/>
      <c r="EN209" s="856"/>
      <c r="EO209" s="856"/>
      <c r="EP209" s="856"/>
      <c r="EQ209" s="856"/>
      <c r="ER209" s="856"/>
      <c r="ES209" s="856"/>
      <c r="ET209" s="856"/>
      <c r="EU209" s="856"/>
      <c r="EV209" s="856"/>
      <c r="EW209" s="856"/>
      <c r="EX209" s="856"/>
      <c r="EY209" s="856"/>
      <c r="EZ209" s="856"/>
      <c r="FA209" s="856"/>
      <c r="FB209" s="856"/>
      <c r="FC209" s="856"/>
      <c r="FD209" s="856"/>
      <c r="FE209" s="856"/>
      <c r="FF209" s="856"/>
      <c r="FG209" s="856"/>
      <c r="FH209" s="856"/>
      <c r="FI209" s="856"/>
      <c r="FJ209" s="856"/>
      <c r="FK209" s="856"/>
      <c r="FL209" s="856"/>
      <c r="FM209" s="856"/>
      <c r="FN209" s="856"/>
      <c r="FO209" s="856"/>
      <c r="FP209" s="856"/>
      <c r="FQ209" s="856"/>
      <c r="FR209" s="856"/>
      <c r="FS209" s="856"/>
      <c r="FT209" s="856"/>
      <c r="FU209" s="856"/>
      <c r="FV209" s="856"/>
      <c r="FW209" s="856"/>
      <c r="FX209" s="856"/>
      <c r="FY209" s="856"/>
      <c r="FZ209" s="856"/>
      <c r="GA209" s="856"/>
      <c r="GB209" s="856"/>
      <c r="GC209" s="856"/>
      <c r="GD209" s="856"/>
      <c r="GE209" s="856"/>
      <c r="GF209" s="856"/>
      <c r="GG209" s="856"/>
      <c r="GH209" s="856"/>
      <c r="GI209" s="856"/>
      <c r="GJ209" s="856"/>
      <c r="GK209" s="856"/>
      <c r="GL209" s="856"/>
      <c r="GM209" s="856"/>
      <c r="GN209" s="856"/>
      <c r="GO209" s="856"/>
      <c r="GP209" s="856"/>
      <c r="GQ209" s="856"/>
      <c r="GR209" s="856"/>
      <c r="GS209" s="856"/>
      <c r="GT209" s="856"/>
      <c r="GU209" s="856"/>
      <c r="GV209" s="856"/>
      <c r="GW209" s="856"/>
      <c r="GX209" s="856"/>
      <c r="GY209" s="856"/>
      <c r="GZ209" s="856"/>
      <c r="HA209" s="856"/>
      <c r="HB209" s="856"/>
      <c r="HC209" s="856"/>
      <c r="HD209" s="856"/>
      <c r="HE209" s="856"/>
      <c r="HF209" s="856"/>
      <c r="HG209" s="856"/>
      <c r="HH209" s="856"/>
      <c r="HI209" s="856"/>
      <c r="HJ209" s="856"/>
      <c r="HK209" s="856"/>
      <c r="HL209" s="856"/>
      <c r="HM209" s="856"/>
      <c r="HN209" s="856"/>
      <c r="HO209" s="856"/>
      <c r="HP209" s="856"/>
      <c r="HQ209" s="856"/>
      <c r="HR209" s="856"/>
      <c r="HS209" s="856"/>
      <c r="HT209" s="856"/>
      <c r="HU209" s="856"/>
      <c r="HV209" s="856"/>
      <c r="HW209" s="856"/>
      <c r="HX209" s="856"/>
      <c r="HY209" s="856"/>
      <c r="HZ209" s="856"/>
      <c r="IA209" s="856"/>
      <c r="IB209" s="856"/>
      <c r="IC209" s="856"/>
      <c r="ID209" s="856"/>
      <c r="IE209" s="856"/>
      <c r="IF209" s="856"/>
      <c r="IG209" s="856"/>
      <c r="IH209" s="856"/>
      <c r="II209" s="856"/>
      <c r="IJ209" s="856"/>
      <c r="IK209" s="856"/>
      <c r="IL209" s="856"/>
      <c r="IM209" s="856"/>
      <c r="IN209" s="856"/>
      <c r="IO209" s="856"/>
      <c r="IP209" s="856"/>
      <c r="IQ209" s="856"/>
      <c r="IR209" s="856"/>
      <c r="IS209" s="856"/>
      <c r="IT209" s="856"/>
      <c r="IU209" s="856"/>
      <c r="IV209" s="856"/>
    </row>
    <row r="210" spans="1:256" s="861" customFormat="1" ht="15.75">
      <c r="A210" s="857"/>
      <c r="B210" s="858" t="s">
        <v>762</v>
      </c>
      <c r="C210" s="859" t="s">
        <v>15</v>
      </c>
      <c r="D210" s="860">
        <v>90</v>
      </c>
      <c r="E210" s="192"/>
      <c r="F210" s="62">
        <f t="shared" si="0"/>
        <v>0</v>
      </c>
    </row>
    <row r="211" spans="1:256" s="861" customFormat="1" ht="15.75">
      <c r="A211" s="857"/>
      <c r="B211" s="858" t="s">
        <v>763</v>
      </c>
      <c r="C211" s="859" t="s">
        <v>15</v>
      </c>
      <c r="D211" s="860">
        <v>180</v>
      </c>
      <c r="E211" s="192"/>
      <c r="F211" s="62">
        <f t="shared" si="0"/>
        <v>0</v>
      </c>
    </row>
    <row r="212" spans="1:256" s="861" customFormat="1" ht="15.75">
      <c r="A212" s="857"/>
      <c r="B212" s="858" t="s">
        <v>764</v>
      </c>
      <c r="C212" s="859" t="s">
        <v>15</v>
      </c>
      <c r="D212" s="860">
        <v>50</v>
      </c>
      <c r="E212" s="192"/>
      <c r="F212" s="62">
        <f t="shared" si="0"/>
        <v>0</v>
      </c>
    </row>
    <row r="213" spans="1:256">
      <c r="A213" s="851"/>
      <c r="B213" s="852" t="s">
        <v>765</v>
      </c>
      <c r="C213" s="853" t="s">
        <v>15</v>
      </c>
      <c r="D213" s="854">
        <v>110</v>
      </c>
      <c r="E213" s="63"/>
      <c r="F213" s="64">
        <f t="shared" si="0"/>
        <v>0</v>
      </c>
      <c r="G213" s="855"/>
      <c r="H213" s="856"/>
      <c r="I213" s="856"/>
      <c r="J213" s="856"/>
      <c r="K213" s="856"/>
      <c r="L213" s="856"/>
      <c r="M213" s="856"/>
      <c r="N213" s="856"/>
      <c r="O213" s="856"/>
      <c r="P213" s="856"/>
      <c r="Q213" s="856"/>
      <c r="R213" s="856"/>
      <c r="S213" s="856"/>
      <c r="T213" s="856"/>
      <c r="U213" s="856"/>
      <c r="V213" s="856"/>
      <c r="W213" s="856"/>
      <c r="X213" s="856"/>
      <c r="Y213" s="856"/>
      <c r="Z213" s="856"/>
      <c r="AA213" s="856"/>
      <c r="AB213" s="856"/>
      <c r="AC213" s="856"/>
      <c r="AD213" s="856"/>
      <c r="AE213" s="856"/>
      <c r="AF213" s="856"/>
      <c r="AG213" s="856"/>
      <c r="AH213" s="856"/>
      <c r="AI213" s="856"/>
      <c r="AJ213" s="856"/>
      <c r="AK213" s="856"/>
      <c r="AL213" s="856"/>
      <c r="AM213" s="856"/>
      <c r="AN213" s="856"/>
      <c r="AO213" s="856"/>
      <c r="AP213" s="856"/>
      <c r="AQ213" s="856"/>
      <c r="AR213" s="856"/>
      <c r="AS213" s="856"/>
      <c r="AT213" s="856"/>
      <c r="AU213" s="856"/>
      <c r="AV213" s="856"/>
      <c r="AW213" s="856"/>
      <c r="AX213" s="856"/>
      <c r="AY213" s="856"/>
      <c r="AZ213" s="856"/>
      <c r="BA213" s="856"/>
      <c r="BB213" s="856"/>
      <c r="BC213" s="856"/>
      <c r="BD213" s="856"/>
      <c r="BE213" s="856"/>
      <c r="BF213" s="856"/>
      <c r="BG213" s="856"/>
      <c r="BH213" s="856"/>
      <c r="BI213" s="856"/>
      <c r="BJ213" s="856"/>
      <c r="BK213" s="856"/>
      <c r="BL213" s="856"/>
      <c r="BM213" s="856"/>
      <c r="BN213" s="856"/>
      <c r="BO213" s="856"/>
      <c r="BP213" s="856"/>
      <c r="BQ213" s="856"/>
      <c r="BR213" s="856"/>
      <c r="BS213" s="856"/>
      <c r="BT213" s="856"/>
      <c r="BU213" s="856"/>
      <c r="BV213" s="856"/>
      <c r="BW213" s="856"/>
      <c r="BX213" s="856"/>
      <c r="BY213" s="856"/>
      <c r="BZ213" s="856"/>
      <c r="CA213" s="856"/>
      <c r="CB213" s="856"/>
      <c r="CC213" s="856"/>
      <c r="CD213" s="856"/>
      <c r="CE213" s="856"/>
      <c r="CF213" s="856"/>
      <c r="CG213" s="856"/>
      <c r="CH213" s="856"/>
      <c r="CI213" s="856"/>
      <c r="CJ213" s="856"/>
      <c r="CK213" s="856"/>
      <c r="CL213" s="856"/>
      <c r="CM213" s="856"/>
      <c r="CN213" s="856"/>
      <c r="CO213" s="856"/>
      <c r="CP213" s="856"/>
      <c r="CQ213" s="856"/>
      <c r="CR213" s="856"/>
      <c r="CS213" s="856"/>
      <c r="CT213" s="856"/>
      <c r="CU213" s="856"/>
      <c r="CV213" s="856"/>
      <c r="CW213" s="856"/>
      <c r="CX213" s="856"/>
      <c r="CY213" s="856"/>
      <c r="CZ213" s="856"/>
      <c r="DA213" s="856"/>
      <c r="DB213" s="856"/>
      <c r="DC213" s="856"/>
      <c r="DD213" s="856"/>
      <c r="DE213" s="856"/>
      <c r="DF213" s="856"/>
      <c r="DG213" s="856"/>
      <c r="DH213" s="856"/>
      <c r="DI213" s="856"/>
      <c r="DJ213" s="856"/>
      <c r="DK213" s="856"/>
      <c r="DL213" s="856"/>
      <c r="DM213" s="856"/>
      <c r="DN213" s="856"/>
      <c r="DO213" s="856"/>
      <c r="DP213" s="856"/>
      <c r="DQ213" s="856"/>
      <c r="DR213" s="856"/>
      <c r="DS213" s="856"/>
      <c r="DT213" s="856"/>
      <c r="DU213" s="856"/>
      <c r="DV213" s="856"/>
      <c r="DW213" s="856"/>
      <c r="DX213" s="856"/>
      <c r="DY213" s="856"/>
      <c r="DZ213" s="856"/>
      <c r="EA213" s="856"/>
      <c r="EB213" s="856"/>
      <c r="EC213" s="856"/>
      <c r="ED213" s="856"/>
      <c r="EE213" s="856"/>
      <c r="EF213" s="856"/>
      <c r="EG213" s="856"/>
      <c r="EH213" s="856"/>
      <c r="EI213" s="856"/>
      <c r="EJ213" s="856"/>
      <c r="EK213" s="856"/>
      <c r="EL213" s="856"/>
      <c r="EM213" s="856"/>
      <c r="EN213" s="856"/>
      <c r="EO213" s="856"/>
      <c r="EP213" s="856"/>
      <c r="EQ213" s="856"/>
      <c r="ER213" s="856"/>
      <c r="ES213" s="856"/>
      <c r="ET213" s="856"/>
      <c r="EU213" s="856"/>
      <c r="EV213" s="856"/>
      <c r="EW213" s="856"/>
      <c r="EX213" s="856"/>
      <c r="EY213" s="856"/>
      <c r="EZ213" s="856"/>
      <c r="FA213" s="856"/>
      <c r="FB213" s="856"/>
      <c r="FC213" s="856"/>
      <c r="FD213" s="856"/>
      <c r="FE213" s="856"/>
      <c r="FF213" s="856"/>
      <c r="FG213" s="856"/>
      <c r="FH213" s="856"/>
      <c r="FI213" s="856"/>
      <c r="FJ213" s="856"/>
      <c r="FK213" s="856"/>
      <c r="FL213" s="856"/>
      <c r="FM213" s="856"/>
      <c r="FN213" s="856"/>
      <c r="FO213" s="856"/>
      <c r="FP213" s="856"/>
      <c r="FQ213" s="856"/>
      <c r="FR213" s="856"/>
      <c r="FS213" s="856"/>
      <c r="FT213" s="856"/>
      <c r="FU213" s="856"/>
      <c r="FV213" s="856"/>
      <c r="FW213" s="856"/>
      <c r="FX213" s="856"/>
      <c r="FY213" s="856"/>
      <c r="FZ213" s="856"/>
      <c r="GA213" s="856"/>
      <c r="GB213" s="856"/>
      <c r="GC213" s="856"/>
      <c r="GD213" s="856"/>
      <c r="GE213" s="856"/>
      <c r="GF213" s="856"/>
      <c r="GG213" s="856"/>
      <c r="GH213" s="856"/>
      <c r="GI213" s="856"/>
      <c r="GJ213" s="856"/>
      <c r="GK213" s="856"/>
      <c r="GL213" s="856"/>
      <c r="GM213" s="856"/>
      <c r="GN213" s="856"/>
      <c r="GO213" s="856"/>
      <c r="GP213" s="856"/>
      <c r="GQ213" s="856"/>
      <c r="GR213" s="856"/>
      <c r="GS213" s="856"/>
      <c r="GT213" s="856"/>
      <c r="GU213" s="856"/>
      <c r="GV213" s="856"/>
      <c r="GW213" s="856"/>
      <c r="GX213" s="856"/>
      <c r="GY213" s="856"/>
      <c r="GZ213" s="856"/>
      <c r="HA213" s="856"/>
      <c r="HB213" s="856"/>
      <c r="HC213" s="856"/>
      <c r="HD213" s="856"/>
      <c r="HE213" s="856"/>
      <c r="HF213" s="856"/>
      <c r="HG213" s="856"/>
      <c r="HH213" s="856"/>
      <c r="HI213" s="856"/>
      <c r="HJ213" s="856"/>
      <c r="HK213" s="856"/>
      <c r="HL213" s="856"/>
      <c r="HM213" s="856"/>
      <c r="HN213" s="856"/>
      <c r="HO213" s="856"/>
      <c r="HP213" s="856"/>
      <c r="HQ213" s="856"/>
      <c r="HR213" s="856"/>
      <c r="HS213" s="856"/>
      <c r="HT213" s="856"/>
      <c r="HU213" s="856"/>
      <c r="HV213" s="856"/>
      <c r="HW213" s="856"/>
      <c r="HX213" s="856"/>
      <c r="HY213" s="856"/>
      <c r="HZ213" s="856"/>
      <c r="IA213" s="856"/>
      <c r="IB213" s="856"/>
      <c r="IC213" s="856"/>
      <c r="ID213" s="856"/>
      <c r="IE213" s="856"/>
      <c r="IF213" s="856"/>
      <c r="IG213" s="856"/>
      <c r="IH213" s="856"/>
      <c r="II213" s="856"/>
      <c r="IJ213" s="856"/>
      <c r="IK213" s="856"/>
      <c r="IL213" s="856"/>
      <c r="IM213" s="856"/>
      <c r="IN213" s="856"/>
      <c r="IO213" s="856"/>
      <c r="IP213" s="856"/>
      <c r="IQ213" s="856"/>
      <c r="IR213" s="856"/>
      <c r="IS213" s="856"/>
      <c r="IT213" s="856"/>
      <c r="IU213" s="856"/>
      <c r="IV213" s="856"/>
    </row>
    <row r="214" spans="1:256">
      <c r="A214" s="850"/>
      <c r="B214" s="845"/>
      <c r="C214" s="784"/>
      <c r="D214" s="862"/>
      <c r="E214" s="61"/>
      <c r="F214" s="62"/>
    </row>
    <row r="215" spans="1:256" ht="36">
      <c r="A215" s="863">
        <v>20</v>
      </c>
      <c r="B215" s="843" t="s">
        <v>766</v>
      </c>
      <c r="C215" s="784"/>
      <c r="D215" s="751"/>
      <c r="E215" s="61"/>
      <c r="F215" s="62"/>
    </row>
    <row r="216" spans="1:256">
      <c r="A216" s="850"/>
      <c r="B216" s="843" t="s">
        <v>767</v>
      </c>
      <c r="C216" s="784" t="s">
        <v>15</v>
      </c>
      <c r="D216" s="751">
        <v>3450</v>
      </c>
      <c r="E216" s="61"/>
      <c r="F216" s="62">
        <f>D216*E216</f>
        <v>0</v>
      </c>
    </row>
    <row r="217" spans="1:256">
      <c r="A217" s="850"/>
      <c r="B217" s="843" t="s">
        <v>768</v>
      </c>
      <c r="C217" s="784" t="s">
        <v>15</v>
      </c>
      <c r="D217" s="751">
        <v>210</v>
      </c>
      <c r="E217" s="61"/>
      <c r="F217" s="62">
        <f>D217*E217</f>
        <v>0</v>
      </c>
    </row>
    <row r="218" spans="1:256">
      <c r="A218" s="850"/>
      <c r="B218" s="843" t="s">
        <v>769</v>
      </c>
      <c r="C218" s="784" t="s">
        <v>15</v>
      </c>
      <c r="D218" s="751">
        <v>120</v>
      </c>
      <c r="E218" s="61"/>
      <c r="F218" s="62">
        <f>D218*E218</f>
        <v>0</v>
      </c>
    </row>
    <row r="219" spans="1:256">
      <c r="A219" s="850"/>
      <c r="B219" s="843" t="s">
        <v>770</v>
      </c>
      <c r="C219" s="784" t="s">
        <v>15</v>
      </c>
      <c r="D219" s="751">
        <v>25</v>
      </c>
      <c r="E219" s="61"/>
      <c r="F219" s="62">
        <f>D219*E219</f>
        <v>0</v>
      </c>
    </row>
    <row r="220" spans="1:256">
      <c r="A220" s="850"/>
      <c r="B220" s="843" t="s">
        <v>771</v>
      </c>
      <c r="C220" s="784" t="s">
        <v>15</v>
      </c>
      <c r="D220" s="751">
        <v>30</v>
      </c>
      <c r="E220" s="61"/>
      <c r="F220" s="62">
        <f>D220*E220</f>
        <v>0</v>
      </c>
    </row>
    <row r="221" spans="1:256">
      <c r="A221" s="850"/>
      <c r="B221" s="864"/>
      <c r="C221" s="784"/>
      <c r="D221" s="751"/>
      <c r="E221" s="61"/>
      <c r="F221" s="62"/>
    </row>
    <row r="222" spans="1:256" ht="36">
      <c r="A222" s="863">
        <v>21</v>
      </c>
      <c r="B222" s="845" t="s">
        <v>772</v>
      </c>
      <c r="C222" s="784"/>
      <c r="D222" s="55"/>
      <c r="E222" s="61"/>
      <c r="F222" s="844"/>
    </row>
    <row r="223" spans="1:256">
      <c r="A223" s="850"/>
      <c r="B223" s="845" t="s">
        <v>773</v>
      </c>
      <c r="C223" s="784" t="s">
        <v>15</v>
      </c>
      <c r="D223" s="751">
        <v>40</v>
      </c>
      <c r="E223" s="61"/>
      <c r="F223" s="844">
        <f t="shared" ref="F223:F229" si="1">D223*E223</f>
        <v>0</v>
      </c>
    </row>
    <row r="224" spans="1:256">
      <c r="A224" s="850"/>
      <c r="B224" s="845" t="s">
        <v>774</v>
      </c>
      <c r="C224" s="784" t="s">
        <v>15</v>
      </c>
      <c r="D224" s="751">
        <v>30</v>
      </c>
      <c r="E224" s="61"/>
      <c r="F224" s="844">
        <f t="shared" si="1"/>
        <v>0</v>
      </c>
    </row>
    <row r="225" spans="1:6">
      <c r="A225" s="850"/>
      <c r="B225" s="845" t="s">
        <v>775</v>
      </c>
      <c r="C225" s="784" t="s">
        <v>15</v>
      </c>
      <c r="D225" s="751">
        <v>60</v>
      </c>
      <c r="E225" s="61"/>
      <c r="F225" s="844">
        <f t="shared" si="1"/>
        <v>0</v>
      </c>
    </row>
    <row r="226" spans="1:6">
      <c r="A226" s="850"/>
      <c r="B226" s="845" t="s">
        <v>776</v>
      </c>
      <c r="C226" s="784" t="s">
        <v>15</v>
      </c>
      <c r="D226" s="751">
        <v>80</v>
      </c>
      <c r="E226" s="61"/>
      <c r="F226" s="844">
        <f t="shared" si="1"/>
        <v>0</v>
      </c>
    </row>
    <row r="227" spans="1:6">
      <c r="A227" s="850"/>
      <c r="B227" s="845" t="s">
        <v>777</v>
      </c>
      <c r="C227" s="784" t="s">
        <v>15</v>
      </c>
      <c r="D227" s="751">
        <v>60</v>
      </c>
      <c r="E227" s="61"/>
      <c r="F227" s="844">
        <f t="shared" si="1"/>
        <v>0</v>
      </c>
    </row>
    <row r="228" spans="1:6">
      <c r="A228" s="850"/>
      <c r="B228" s="845" t="s">
        <v>778</v>
      </c>
      <c r="C228" s="784" t="s">
        <v>15</v>
      </c>
      <c r="D228" s="751">
        <v>350</v>
      </c>
      <c r="E228" s="61"/>
      <c r="F228" s="844">
        <f t="shared" si="1"/>
        <v>0</v>
      </c>
    </row>
    <row r="229" spans="1:6">
      <c r="A229" s="850"/>
      <c r="B229" s="845" t="s">
        <v>779</v>
      </c>
      <c r="C229" s="784" t="s">
        <v>15</v>
      </c>
      <c r="D229" s="751">
        <v>2450</v>
      </c>
      <c r="E229" s="61"/>
      <c r="F229" s="844">
        <f t="shared" si="1"/>
        <v>0</v>
      </c>
    </row>
    <row r="230" spans="1:6">
      <c r="A230" s="850"/>
      <c r="B230" s="845"/>
      <c r="C230" s="784"/>
      <c r="D230" s="751"/>
      <c r="E230" s="61"/>
      <c r="F230" s="844"/>
    </row>
    <row r="231" spans="1:6" ht="36">
      <c r="A231" s="850">
        <f>A222+1</f>
        <v>22</v>
      </c>
      <c r="B231" s="845" t="s">
        <v>780</v>
      </c>
      <c r="C231" s="784"/>
      <c r="D231" s="751"/>
      <c r="E231" s="61"/>
      <c r="F231" s="844"/>
    </row>
    <row r="232" spans="1:6">
      <c r="A232" s="850"/>
      <c r="B232" s="845" t="s">
        <v>781</v>
      </c>
      <c r="C232" s="784" t="s">
        <v>15</v>
      </c>
      <c r="D232" s="751">
        <v>210</v>
      </c>
      <c r="E232" s="61"/>
      <c r="F232" s="844">
        <f>D232*E232</f>
        <v>0</v>
      </c>
    </row>
    <row r="233" spans="1:6">
      <c r="A233" s="850"/>
      <c r="B233" s="845" t="s">
        <v>782</v>
      </c>
      <c r="C233" s="784" t="s">
        <v>15</v>
      </c>
      <c r="D233" s="751">
        <v>380</v>
      </c>
      <c r="E233" s="61"/>
      <c r="F233" s="844">
        <f>D233*E233</f>
        <v>0</v>
      </c>
    </row>
    <row r="234" spans="1:6">
      <c r="A234" s="850"/>
      <c r="B234" s="845"/>
      <c r="C234" s="784"/>
      <c r="D234" s="751"/>
      <c r="E234" s="61"/>
      <c r="F234" s="844"/>
    </row>
    <row r="235" spans="1:6" ht="60">
      <c r="A235" s="850">
        <v>23</v>
      </c>
      <c r="B235" s="845" t="s">
        <v>783</v>
      </c>
      <c r="C235" s="784" t="s">
        <v>15</v>
      </c>
      <c r="D235" s="751">
        <v>24</v>
      </c>
      <c r="E235" s="61"/>
      <c r="F235" s="844">
        <f>D235*E235</f>
        <v>0</v>
      </c>
    </row>
    <row r="236" spans="1:6">
      <c r="A236" s="850"/>
      <c r="B236" s="845"/>
      <c r="C236" s="784"/>
      <c r="D236" s="751"/>
      <c r="E236" s="61"/>
      <c r="F236" s="844"/>
    </row>
    <row r="237" spans="1:6" ht="84">
      <c r="A237" s="850">
        <v>24</v>
      </c>
      <c r="B237" s="845" t="s">
        <v>784</v>
      </c>
      <c r="C237" s="784"/>
      <c r="D237" s="751"/>
      <c r="E237" s="61"/>
      <c r="F237" s="844"/>
    </row>
    <row r="238" spans="1:6">
      <c r="A238" s="783"/>
      <c r="B238" s="849" t="s">
        <v>785</v>
      </c>
      <c r="C238" s="784" t="s">
        <v>15</v>
      </c>
      <c r="D238" s="751">
        <v>240</v>
      </c>
      <c r="E238" s="61"/>
      <c r="F238" s="844">
        <f>D238*E239</f>
        <v>0</v>
      </c>
    </row>
    <row r="239" spans="1:6">
      <c r="A239" s="783"/>
      <c r="B239" s="849" t="s">
        <v>786</v>
      </c>
      <c r="C239" s="784" t="s">
        <v>15</v>
      </c>
      <c r="D239" s="751">
        <v>160</v>
      </c>
      <c r="E239" s="61"/>
      <c r="F239" s="844">
        <f>D239*E239</f>
        <v>0</v>
      </c>
    </row>
    <row r="240" spans="1:6">
      <c r="A240" s="783"/>
      <c r="B240" s="849"/>
      <c r="C240" s="784"/>
      <c r="D240" s="751"/>
      <c r="E240" s="61"/>
      <c r="F240" s="844"/>
    </row>
    <row r="241" spans="1:6" ht="84">
      <c r="A241" s="850">
        <v>25</v>
      </c>
      <c r="B241" s="845" t="s">
        <v>787</v>
      </c>
      <c r="C241" s="784"/>
      <c r="D241" s="751"/>
      <c r="E241" s="61"/>
      <c r="F241" s="844"/>
    </row>
    <row r="242" spans="1:6">
      <c r="A242" s="850"/>
      <c r="B242" s="845" t="s">
        <v>786</v>
      </c>
      <c r="C242" s="784" t="s">
        <v>15</v>
      </c>
      <c r="D242" s="751">
        <v>70</v>
      </c>
      <c r="E242" s="61"/>
      <c r="F242" s="844">
        <f>D242*E242</f>
        <v>0</v>
      </c>
    </row>
    <row r="243" spans="1:6">
      <c r="A243" s="783"/>
      <c r="B243" s="849"/>
      <c r="C243" s="784"/>
      <c r="D243" s="751"/>
      <c r="E243" s="61"/>
      <c r="F243" s="844"/>
    </row>
    <row r="244" spans="1:6" ht="36">
      <c r="A244" s="850">
        <v>26</v>
      </c>
      <c r="B244" s="865" t="s">
        <v>788</v>
      </c>
      <c r="C244" s="784" t="s">
        <v>15</v>
      </c>
      <c r="D244" s="751">
        <v>280</v>
      </c>
      <c r="E244" s="61"/>
      <c r="F244" s="844">
        <f>D244*E244</f>
        <v>0</v>
      </c>
    </row>
    <row r="245" spans="1:6">
      <c r="A245" s="850"/>
      <c r="B245" s="865"/>
      <c r="C245" s="784"/>
      <c r="D245" s="751"/>
      <c r="E245" s="61"/>
      <c r="F245" s="844"/>
    </row>
    <row r="246" spans="1:6" ht="48">
      <c r="A246" s="850">
        <v>27</v>
      </c>
      <c r="B246" s="865" t="s">
        <v>789</v>
      </c>
      <c r="C246" s="784" t="s">
        <v>701</v>
      </c>
      <c r="D246" s="751">
        <v>90</v>
      </c>
      <c r="E246" s="61"/>
      <c r="F246" s="844">
        <f>D246*E246</f>
        <v>0</v>
      </c>
    </row>
    <row r="247" spans="1:6">
      <c r="A247" s="850"/>
      <c r="B247" s="865"/>
      <c r="C247" s="784"/>
      <c r="D247" s="751"/>
      <c r="E247" s="61"/>
      <c r="F247" s="844"/>
    </row>
    <row r="248" spans="1:6" ht="24">
      <c r="A248" s="850">
        <v>28</v>
      </c>
      <c r="B248" s="865" t="s">
        <v>790</v>
      </c>
      <c r="C248" s="784" t="s">
        <v>701</v>
      </c>
      <c r="D248" s="751">
        <v>15</v>
      </c>
      <c r="E248" s="61"/>
      <c r="F248" s="844">
        <f>D248*E248</f>
        <v>0</v>
      </c>
    </row>
    <row r="249" spans="1:6">
      <c r="A249" s="850"/>
      <c r="B249" s="865"/>
      <c r="C249" s="784"/>
      <c r="D249" s="751"/>
      <c r="E249" s="61"/>
      <c r="F249" s="844"/>
    </row>
    <row r="250" spans="1:6" ht="24">
      <c r="A250" s="850">
        <v>29</v>
      </c>
      <c r="B250" s="865" t="s">
        <v>791</v>
      </c>
      <c r="C250" s="784" t="s">
        <v>701</v>
      </c>
      <c r="D250" s="751">
        <v>60</v>
      </c>
      <c r="E250" s="61"/>
      <c r="F250" s="844">
        <f>D250*E250</f>
        <v>0</v>
      </c>
    </row>
    <row r="251" spans="1:6">
      <c r="A251" s="783"/>
      <c r="B251" s="865"/>
      <c r="C251" s="784"/>
      <c r="D251" s="751"/>
      <c r="E251" s="61"/>
      <c r="F251" s="844"/>
    </row>
    <row r="252" spans="1:6" ht="72">
      <c r="A252" s="850">
        <v>30</v>
      </c>
      <c r="B252" s="845" t="s">
        <v>792</v>
      </c>
      <c r="C252" s="784" t="s">
        <v>701</v>
      </c>
      <c r="D252" s="751">
        <v>88</v>
      </c>
      <c r="E252" s="61"/>
      <c r="F252" s="844">
        <f>D252*E252</f>
        <v>0</v>
      </c>
    </row>
    <row r="253" spans="1:6">
      <c r="A253" s="850"/>
      <c r="B253" s="845"/>
      <c r="C253" s="784"/>
      <c r="D253" s="751"/>
      <c r="E253" s="61"/>
      <c r="F253" s="844"/>
    </row>
    <row r="254" spans="1:6">
      <c r="A254" s="850">
        <v>31</v>
      </c>
      <c r="B254" s="845" t="s">
        <v>793</v>
      </c>
      <c r="C254" s="784"/>
      <c r="D254" s="751"/>
      <c r="E254" s="61"/>
      <c r="F254" s="844"/>
    </row>
    <row r="255" spans="1:6">
      <c r="A255" s="850"/>
      <c r="B255" s="845" t="s">
        <v>794</v>
      </c>
      <c r="C255" s="784" t="s">
        <v>701</v>
      </c>
      <c r="D255" s="751">
        <v>24</v>
      </c>
      <c r="E255" s="61"/>
      <c r="F255" s="844">
        <f>D255*E255</f>
        <v>0</v>
      </c>
    </row>
    <row r="256" spans="1:6">
      <c r="A256" s="850"/>
      <c r="B256" s="845" t="s">
        <v>795</v>
      </c>
      <c r="C256" s="784" t="s">
        <v>701</v>
      </c>
      <c r="D256" s="751">
        <v>60</v>
      </c>
      <c r="E256" s="61"/>
      <c r="F256" s="844">
        <f>D256*E256</f>
        <v>0</v>
      </c>
    </row>
    <row r="257" spans="1:6">
      <c r="A257" s="850"/>
      <c r="B257" s="845"/>
      <c r="C257" s="784"/>
      <c r="D257" s="751"/>
      <c r="E257" s="61"/>
      <c r="F257" s="844"/>
    </row>
    <row r="258" spans="1:6" ht="24">
      <c r="A258" s="850">
        <v>32</v>
      </c>
      <c r="B258" s="845" t="s">
        <v>796</v>
      </c>
      <c r="C258" s="784" t="s">
        <v>15</v>
      </c>
      <c r="D258" s="751">
        <v>210</v>
      </c>
      <c r="E258" s="61"/>
      <c r="F258" s="844">
        <f>D258*E258</f>
        <v>0</v>
      </c>
    </row>
    <row r="259" spans="1:6">
      <c r="A259" s="850"/>
      <c r="B259" s="845"/>
      <c r="C259" s="784"/>
      <c r="D259" s="751"/>
      <c r="E259" s="61"/>
      <c r="F259" s="844"/>
    </row>
    <row r="260" spans="1:6" ht="24">
      <c r="A260" s="850">
        <v>33</v>
      </c>
      <c r="B260" s="845" t="s">
        <v>797</v>
      </c>
      <c r="C260" s="784" t="s">
        <v>15</v>
      </c>
      <c r="D260" s="751">
        <v>120</v>
      </c>
      <c r="E260" s="61"/>
      <c r="F260" s="844">
        <f>D260*E260</f>
        <v>0</v>
      </c>
    </row>
    <row r="261" spans="1:6">
      <c r="A261" s="850"/>
      <c r="B261" s="845"/>
      <c r="C261" s="784"/>
      <c r="D261" s="751"/>
      <c r="E261" s="61"/>
      <c r="F261" s="844"/>
    </row>
    <row r="262" spans="1:6" ht="24">
      <c r="A262" s="863">
        <v>34</v>
      </c>
      <c r="B262" s="843" t="s">
        <v>798</v>
      </c>
      <c r="C262" s="846"/>
      <c r="D262" s="792"/>
      <c r="E262" s="61"/>
      <c r="F262" s="844"/>
    </row>
    <row r="263" spans="1:6">
      <c r="A263" s="863"/>
      <c r="B263" s="843" t="s">
        <v>799</v>
      </c>
      <c r="C263" s="846" t="s">
        <v>701</v>
      </c>
      <c r="D263" s="792">
        <v>10</v>
      </c>
      <c r="E263" s="61"/>
      <c r="F263" s="844">
        <f>D263*E263</f>
        <v>0</v>
      </c>
    </row>
    <row r="264" spans="1:6">
      <c r="A264" s="863"/>
      <c r="B264" s="843" t="s">
        <v>800</v>
      </c>
      <c r="C264" s="846" t="s">
        <v>701</v>
      </c>
      <c r="D264" s="792">
        <v>4</v>
      </c>
      <c r="E264" s="61"/>
      <c r="F264" s="844">
        <f t="shared" ref="F264:F276" si="2">D264*E264</f>
        <v>0</v>
      </c>
    </row>
    <row r="265" spans="1:6">
      <c r="A265" s="863"/>
      <c r="B265" s="843" t="s">
        <v>801</v>
      </c>
      <c r="C265" s="846" t="s">
        <v>701</v>
      </c>
      <c r="D265" s="792">
        <v>3</v>
      </c>
      <c r="E265" s="61"/>
      <c r="F265" s="844">
        <f t="shared" si="2"/>
        <v>0</v>
      </c>
    </row>
    <row r="266" spans="1:6">
      <c r="A266" s="863"/>
      <c r="B266" s="843" t="s">
        <v>802</v>
      </c>
      <c r="C266" s="846" t="s">
        <v>701</v>
      </c>
      <c r="D266" s="792">
        <v>6</v>
      </c>
      <c r="E266" s="61"/>
      <c r="F266" s="844">
        <f t="shared" si="2"/>
        <v>0</v>
      </c>
    </row>
    <row r="267" spans="1:6">
      <c r="A267" s="863"/>
      <c r="B267" s="843" t="s">
        <v>803</v>
      </c>
      <c r="C267" s="846" t="s">
        <v>701</v>
      </c>
      <c r="D267" s="792">
        <v>3</v>
      </c>
      <c r="E267" s="61"/>
      <c r="F267" s="844">
        <f t="shared" si="2"/>
        <v>0</v>
      </c>
    </row>
    <row r="268" spans="1:6">
      <c r="A268" s="863"/>
      <c r="B268" s="843" t="s">
        <v>804</v>
      </c>
      <c r="C268" s="846" t="s">
        <v>701</v>
      </c>
      <c r="D268" s="792">
        <v>2</v>
      </c>
      <c r="E268" s="61"/>
      <c r="F268" s="844">
        <f t="shared" si="2"/>
        <v>0</v>
      </c>
    </row>
    <row r="269" spans="1:6">
      <c r="A269" s="863"/>
      <c r="B269" s="843" t="s">
        <v>805</v>
      </c>
      <c r="C269" s="846" t="s">
        <v>701</v>
      </c>
      <c r="D269" s="792">
        <v>4</v>
      </c>
      <c r="E269" s="61"/>
      <c r="F269" s="844">
        <f t="shared" si="2"/>
        <v>0</v>
      </c>
    </row>
    <row r="270" spans="1:6">
      <c r="A270" s="863"/>
      <c r="B270" s="843" t="s">
        <v>806</v>
      </c>
      <c r="C270" s="846" t="s">
        <v>701</v>
      </c>
      <c r="D270" s="792">
        <v>2</v>
      </c>
      <c r="E270" s="61"/>
      <c r="F270" s="844">
        <f t="shared" si="2"/>
        <v>0</v>
      </c>
    </row>
    <row r="271" spans="1:6">
      <c r="A271" s="863"/>
      <c r="B271" s="843" t="s">
        <v>807</v>
      </c>
      <c r="C271" s="846" t="s">
        <v>701</v>
      </c>
      <c r="D271" s="792">
        <v>13</v>
      </c>
      <c r="E271" s="61"/>
      <c r="F271" s="844">
        <f t="shared" si="2"/>
        <v>0</v>
      </c>
    </row>
    <row r="272" spans="1:6">
      <c r="A272" s="863"/>
      <c r="B272" s="843" t="s">
        <v>808</v>
      </c>
      <c r="C272" s="846" t="s">
        <v>701</v>
      </c>
      <c r="D272" s="792">
        <v>60</v>
      </c>
      <c r="E272" s="61"/>
      <c r="F272" s="844">
        <f>D272*E272</f>
        <v>0</v>
      </c>
    </row>
    <row r="273" spans="1:6" ht="24">
      <c r="A273" s="863"/>
      <c r="B273" s="843" t="s">
        <v>809</v>
      </c>
      <c r="C273" s="846" t="s">
        <v>701</v>
      </c>
      <c r="D273" s="792">
        <v>3</v>
      </c>
      <c r="E273" s="61"/>
      <c r="F273" s="844">
        <f>D273*E273</f>
        <v>0</v>
      </c>
    </row>
    <row r="274" spans="1:6">
      <c r="A274" s="863"/>
      <c r="B274" s="843" t="s">
        <v>810</v>
      </c>
      <c r="C274" s="846" t="s">
        <v>701</v>
      </c>
      <c r="D274" s="792">
        <v>16</v>
      </c>
      <c r="E274" s="61"/>
      <c r="F274" s="844">
        <f t="shared" si="2"/>
        <v>0</v>
      </c>
    </row>
    <row r="275" spans="1:6">
      <c r="A275" s="863"/>
      <c r="B275" s="843" t="s">
        <v>811</v>
      </c>
      <c r="C275" s="846" t="s">
        <v>701</v>
      </c>
      <c r="D275" s="792">
        <v>14</v>
      </c>
      <c r="E275" s="61"/>
      <c r="F275" s="844">
        <f t="shared" si="2"/>
        <v>0</v>
      </c>
    </row>
    <row r="276" spans="1:6">
      <c r="A276" s="863"/>
      <c r="B276" s="843" t="s">
        <v>812</v>
      </c>
      <c r="C276" s="846" t="s">
        <v>14</v>
      </c>
      <c r="D276" s="792">
        <v>10</v>
      </c>
      <c r="E276" s="61"/>
      <c r="F276" s="844">
        <f t="shared" si="2"/>
        <v>0</v>
      </c>
    </row>
    <row r="277" spans="1:6">
      <c r="A277" s="863"/>
      <c r="B277" s="843"/>
      <c r="C277" s="846"/>
      <c r="D277" s="792"/>
      <c r="E277" s="61"/>
      <c r="F277" s="844"/>
    </row>
    <row r="278" spans="1:6" ht="84">
      <c r="A278" s="863">
        <v>35</v>
      </c>
      <c r="B278" s="865" t="s">
        <v>813</v>
      </c>
      <c r="C278" s="866" t="s">
        <v>701</v>
      </c>
      <c r="D278" s="792">
        <v>50</v>
      </c>
      <c r="E278" s="61"/>
      <c r="F278" s="844">
        <f>D278*E278</f>
        <v>0</v>
      </c>
    </row>
    <row r="279" spans="1:6">
      <c r="A279" s="863"/>
      <c r="B279" s="865"/>
      <c r="C279" s="866"/>
      <c r="D279" s="792"/>
      <c r="E279" s="61"/>
      <c r="F279" s="844"/>
    </row>
    <row r="280" spans="1:6" ht="24">
      <c r="A280" s="863">
        <v>36</v>
      </c>
      <c r="B280" s="865" t="s">
        <v>814</v>
      </c>
      <c r="C280" s="866" t="s">
        <v>39</v>
      </c>
      <c r="D280" s="792">
        <v>20</v>
      </c>
      <c r="E280" s="61"/>
      <c r="F280" s="844">
        <f>D280*E280</f>
        <v>0</v>
      </c>
    </row>
    <row r="281" spans="1:6">
      <c r="A281" s="863"/>
      <c r="B281" s="865"/>
      <c r="C281" s="866"/>
      <c r="D281" s="792"/>
      <c r="E281" s="61"/>
      <c r="F281" s="844"/>
    </row>
    <row r="282" spans="1:6" ht="60">
      <c r="A282" s="863">
        <v>37</v>
      </c>
      <c r="B282" s="845" t="s">
        <v>815</v>
      </c>
      <c r="C282" s="784"/>
      <c r="D282" s="867"/>
      <c r="E282" s="61"/>
      <c r="F282" s="844"/>
    </row>
    <row r="283" spans="1:6" s="775" customFormat="1">
      <c r="A283" s="863"/>
      <c r="B283" s="845" t="s">
        <v>816</v>
      </c>
      <c r="C283" s="866" t="s">
        <v>701</v>
      </c>
      <c r="D283" s="868">
        <v>10</v>
      </c>
      <c r="E283" s="193"/>
      <c r="F283" s="62">
        <f>E283*D283</f>
        <v>0</v>
      </c>
    </row>
    <row r="284" spans="1:6" s="775" customFormat="1">
      <c r="A284" s="863"/>
      <c r="B284" s="845" t="s">
        <v>817</v>
      </c>
      <c r="C284" s="866" t="s">
        <v>701</v>
      </c>
      <c r="D284" s="868">
        <v>2</v>
      </c>
      <c r="E284" s="193"/>
      <c r="F284" s="62">
        <f>E284*D284</f>
        <v>0</v>
      </c>
    </row>
    <row r="285" spans="1:6" s="775" customFormat="1">
      <c r="A285" s="863"/>
      <c r="B285" s="845" t="s">
        <v>818</v>
      </c>
      <c r="C285" s="866" t="s">
        <v>182</v>
      </c>
      <c r="D285" s="868">
        <v>8</v>
      </c>
      <c r="E285" s="193"/>
      <c r="F285" s="62">
        <f>E285*D285</f>
        <v>0</v>
      </c>
    </row>
    <row r="286" spans="1:6" s="775" customFormat="1">
      <c r="A286" s="863"/>
      <c r="B286" s="845"/>
      <c r="C286" s="866"/>
      <c r="D286" s="868"/>
      <c r="E286" s="193"/>
      <c r="F286" s="62"/>
    </row>
    <row r="287" spans="1:6" ht="36">
      <c r="A287" s="863">
        <v>38</v>
      </c>
      <c r="B287" s="843" t="s">
        <v>819</v>
      </c>
      <c r="C287" s="846" t="s">
        <v>14</v>
      </c>
      <c r="D287" s="751">
        <v>1</v>
      </c>
      <c r="E287" s="61"/>
      <c r="F287" s="844">
        <f>D287*E287</f>
        <v>0</v>
      </c>
    </row>
    <row r="288" spans="1:6">
      <c r="A288" s="863"/>
      <c r="B288" s="843"/>
      <c r="C288" s="846"/>
      <c r="D288" s="751"/>
      <c r="E288" s="61"/>
      <c r="F288" s="844"/>
    </row>
    <row r="289" spans="1:15" ht="48">
      <c r="A289" s="863">
        <v>39</v>
      </c>
      <c r="B289" s="843" t="s">
        <v>820</v>
      </c>
      <c r="C289" s="846" t="s">
        <v>14</v>
      </c>
      <c r="D289" s="751">
        <v>1</v>
      </c>
      <c r="E289" s="61"/>
      <c r="F289" s="844">
        <f>D289*E289</f>
        <v>0</v>
      </c>
    </row>
    <row r="290" spans="1:15">
      <c r="A290" s="863"/>
      <c r="B290" s="843"/>
      <c r="C290" s="846"/>
      <c r="D290" s="751"/>
      <c r="E290" s="61"/>
      <c r="F290" s="844"/>
    </row>
    <row r="291" spans="1:15">
      <c r="A291" s="863">
        <v>40</v>
      </c>
      <c r="B291" s="843" t="s">
        <v>693</v>
      </c>
      <c r="C291" s="846" t="s">
        <v>114</v>
      </c>
      <c r="D291" s="870">
        <v>0.03</v>
      </c>
      <c r="E291" s="785">
        <f>SUM(F142:F289)</f>
        <v>0</v>
      </c>
      <c r="F291" s="844">
        <f>D291*E291</f>
        <v>0</v>
      </c>
    </row>
    <row r="292" spans="1:15">
      <c r="A292" s="863"/>
      <c r="B292" s="843"/>
      <c r="C292" s="846"/>
      <c r="D292" s="751"/>
      <c r="E292" s="61"/>
      <c r="F292" s="844"/>
    </row>
    <row r="293" spans="1:15" ht="48">
      <c r="A293" s="863">
        <v>41</v>
      </c>
      <c r="B293" s="843" t="s">
        <v>821</v>
      </c>
      <c r="C293" s="846" t="s">
        <v>14</v>
      </c>
      <c r="D293" s="751">
        <v>1</v>
      </c>
      <c r="E293" s="61"/>
      <c r="F293" s="844">
        <f>D293*E293</f>
        <v>0</v>
      </c>
    </row>
    <row r="294" spans="1:15" ht="15.75" thickBot="1">
      <c r="A294" s="871"/>
      <c r="B294" s="872"/>
      <c r="C294" s="832"/>
      <c r="D294" s="58"/>
      <c r="E294" s="61"/>
      <c r="F294" s="65"/>
    </row>
    <row r="295" spans="1:15" ht="15.75" thickTop="1">
      <c r="A295" s="873"/>
      <c r="B295" s="835" t="s">
        <v>822</v>
      </c>
      <c r="C295" s="836"/>
      <c r="D295" s="59"/>
      <c r="E295" s="194"/>
      <c r="F295" s="874">
        <f>SUM(F142:F293)</f>
        <v>0</v>
      </c>
    </row>
    <row r="296" spans="1:15">
      <c r="A296" s="875"/>
      <c r="B296" s="861"/>
      <c r="C296" s="750"/>
      <c r="D296" s="55"/>
      <c r="E296" s="61"/>
      <c r="F296" s="777"/>
    </row>
    <row r="297" spans="1:15" s="749" customFormat="1">
      <c r="A297" s="837" t="s">
        <v>823</v>
      </c>
      <c r="B297" s="838" t="s">
        <v>824</v>
      </c>
      <c r="C297" s="839"/>
      <c r="D297" s="840"/>
      <c r="E297" s="191"/>
      <c r="F297" s="841"/>
      <c r="G297" s="794"/>
      <c r="J297" s="795"/>
      <c r="K297" s="796"/>
      <c r="L297" s="796"/>
      <c r="M297" s="796"/>
      <c r="N297" s="796"/>
      <c r="O297" s="796"/>
    </row>
    <row r="298" spans="1:15" s="755" customFormat="1" ht="33" customHeight="1">
      <c r="A298" s="802" t="s">
        <v>667</v>
      </c>
      <c r="B298" s="803" t="s">
        <v>668</v>
      </c>
      <c r="C298" s="804" t="s">
        <v>669</v>
      </c>
      <c r="D298" s="805" t="s">
        <v>670</v>
      </c>
      <c r="E298" s="186" t="s">
        <v>671</v>
      </c>
      <c r="F298" s="807" t="s">
        <v>672</v>
      </c>
      <c r="G298" s="808"/>
      <c r="H298" s="56"/>
      <c r="I298" s="809"/>
      <c r="J298" s="57"/>
      <c r="K298" s="756"/>
    </row>
    <row r="299" spans="1:15" ht="191.25">
      <c r="A299" s="876"/>
      <c r="B299" s="877" t="s">
        <v>825</v>
      </c>
      <c r="C299" s="878"/>
      <c r="D299" s="773"/>
      <c r="E299" s="195"/>
      <c r="F299" s="879"/>
    </row>
    <row r="300" spans="1:15" ht="168">
      <c r="A300" s="880">
        <v>1</v>
      </c>
      <c r="B300" s="843" t="s">
        <v>826</v>
      </c>
      <c r="C300" s="878" t="s">
        <v>701</v>
      </c>
      <c r="D300" s="792">
        <v>1</v>
      </c>
      <c r="E300" s="195"/>
      <c r="F300" s="881">
        <f>D300*E300</f>
        <v>0</v>
      </c>
    </row>
    <row r="301" spans="1:15">
      <c r="A301" s="880"/>
      <c r="B301" s="882" t="s">
        <v>827</v>
      </c>
      <c r="C301" s="878"/>
      <c r="D301" s="792"/>
      <c r="E301" s="195"/>
      <c r="F301" s="881"/>
    </row>
    <row r="302" spans="1:15">
      <c r="A302" s="883"/>
      <c r="B302" s="843" t="s">
        <v>828</v>
      </c>
      <c r="C302" s="878" t="s">
        <v>701</v>
      </c>
      <c r="D302" s="792">
        <v>1</v>
      </c>
      <c r="E302" s="195"/>
      <c r="F302" s="881">
        <f t="shared" ref="F302:F338" si="3">D302*E302</f>
        <v>0</v>
      </c>
    </row>
    <row r="303" spans="1:15" ht="24">
      <c r="A303" s="880"/>
      <c r="B303" s="843" t="s">
        <v>829</v>
      </c>
      <c r="C303" s="878" t="s">
        <v>701</v>
      </c>
      <c r="D303" s="792">
        <v>16</v>
      </c>
      <c r="E303" s="195"/>
      <c r="F303" s="881">
        <f t="shared" si="3"/>
        <v>0</v>
      </c>
    </row>
    <row r="304" spans="1:15">
      <c r="A304" s="883"/>
      <c r="B304" s="843" t="s">
        <v>830</v>
      </c>
      <c r="C304" s="878" t="s">
        <v>701</v>
      </c>
      <c r="D304" s="792">
        <v>5</v>
      </c>
      <c r="E304" s="195"/>
      <c r="F304" s="881">
        <f t="shared" si="3"/>
        <v>0</v>
      </c>
    </row>
    <row r="305" spans="1:6">
      <c r="A305" s="883"/>
      <c r="B305" s="843" t="s">
        <v>831</v>
      </c>
      <c r="C305" s="878" t="s">
        <v>14</v>
      </c>
      <c r="D305" s="792">
        <v>1</v>
      </c>
      <c r="E305" s="195"/>
      <c r="F305" s="881">
        <f t="shared" si="3"/>
        <v>0</v>
      </c>
    </row>
    <row r="306" spans="1:6" ht="24">
      <c r="A306" s="883"/>
      <c r="B306" s="843" t="s">
        <v>832</v>
      </c>
      <c r="C306" s="878" t="s">
        <v>701</v>
      </c>
      <c r="D306" s="792">
        <v>9</v>
      </c>
      <c r="E306" s="195"/>
      <c r="F306" s="881">
        <f t="shared" si="3"/>
        <v>0</v>
      </c>
    </row>
    <row r="307" spans="1:6">
      <c r="A307" s="883"/>
      <c r="B307" s="843" t="s">
        <v>833</v>
      </c>
      <c r="C307" s="878" t="s">
        <v>701</v>
      </c>
      <c r="D307" s="792">
        <v>40</v>
      </c>
      <c r="E307" s="195"/>
      <c r="F307" s="881">
        <f t="shared" si="3"/>
        <v>0</v>
      </c>
    </row>
    <row r="308" spans="1:6">
      <c r="A308" s="883"/>
      <c r="B308" s="843" t="s">
        <v>834</v>
      </c>
      <c r="C308" s="878" t="s">
        <v>701</v>
      </c>
      <c r="D308" s="792">
        <v>25</v>
      </c>
      <c r="E308" s="195"/>
      <c r="F308" s="881">
        <f t="shared" si="3"/>
        <v>0</v>
      </c>
    </row>
    <row r="309" spans="1:6" ht="24">
      <c r="A309" s="883"/>
      <c r="B309" s="843" t="s">
        <v>835</v>
      </c>
      <c r="C309" s="878" t="s">
        <v>701</v>
      </c>
      <c r="D309" s="792">
        <v>4</v>
      </c>
      <c r="E309" s="195"/>
      <c r="F309" s="881">
        <f t="shared" si="3"/>
        <v>0</v>
      </c>
    </row>
    <row r="310" spans="1:6">
      <c r="A310" s="883"/>
      <c r="B310" s="843" t="s">
        <v>836</v>
      </c>
      <c r="C310" s="878" t="s">
        <v>701</v>
      </c>
      <c r="D310" s="792">
        <v>2</v>
      </c>
      <c r="E310" s="195"/>
      <c r="F310" s="881">
        <f t="shared" si="3"/>
        <v>0</v>
      </c>
    </row>
    <row r="311" spans="1:6">
      <c r="A311" s="883"/>
      <c r="B311" s="843" t="s">
        <v>837</v>
      </c>
      <c r="C311" s="878" t="s">
        <v>701</v>
      </c>
      <c r="D311" s="792">
        <v>2</v>
      </c>
      <c r="E311" s="195"/>
      <c r="F311" s="881">
        <f t="shared" si="3"/>
        <v>0</v>
      </c>
    </row>
    <row r="312" spans="1:6">
      <c r="A312" s="883"/>
      <c r="B312" s="843" t="s">
        <v>838</v>
      </c>
      <c r="C312" s="878" t="s">
        <v>701</v>
      </c>
      <c r="D312" s="792">
        <v>4</v>
      </c>
      <c r="E312" s="195"/>
      <c r="F312" s="881">
        <f>D312*E312</f>
        <v>0</v>
      </c>
    </row>
    <row r="313" spans="1:6">
      <c r="A313" s="883"/>
      <c r="B313" s="843" t="s">
        <v>839</v>
      </c>
      <c r="C313" s="878" t="s">
        <v>701</v>
      </c>
      <c r="D313" s="792">
        <v>6</v>
      </c>
      <c r="E313" s="195"/>
      <c r="F313" s="881">
        <f t="shared" si="3"/>
        <v>0</v>
      </c>
    </row>
    <row r="314" spans="1:6" ht="24">
      <c r="A314" s="883"/>
      <c r="B314" s="843" t="s">
        <v>840</v>
      </c>
      <c r="C314" s="878" t="s">
        <v>701</v>
      </c>
      <c r="D314" s="792">
        <v>2</v>
      </c>
      <c r="E314" s="195"/>
      <c r="F314" s="881">
        <f t="shared" si="3"/>
        <v>0</v>
      </c>
    </row>
    <row r="315" spans="1:6">
      <c r="A315" s="883"/>
      <c r="B315" s="843" t="s">
        <v>841</v>
      </c>
      <c r="C315" s="878" t="s">
        <v>701</v>
      </c>
      <c r="D315" s="792">
        <v>1</v>
      </c>
      <c r="E315" s="195"/>
      <c r="F315" s="881">
        <f>D315*E315</f>
        <v>0</v>
      </c>
    </row>
    <row r="316" spans="1:6">
      <c r="A316" s="883"/>
      <c r="B316" s="843" t="s">
        <v>842</v>
      </c>
      <c r="C316" s="878" t="s">
        <v>701</v>
      </c>
      <c r="D316" s="792">
        <v>2</v>
      </c>
      <c r="E316" s="195"/>
      <c r="F316" s="881">
        <f>D316*E316</f>
        <v>0</v>
      </c>
    </row>
    <row r="317" spans="1:6">
      <c r="A317" s="883"/>
      <c r="B317" s="843" t="s">
        <v>843</v>
      </c>
      <c r="C317" s="878" t="s">
        <v>701</v>
      </c>
      <c r="D317" s="792">
        <v>2</v>
      </c>
      <c r="E317" s="195"/>
      <c r="F317" s="881">
        <f>D317*E317</f>
        <v>0</v>
      </c>
    </row>
    <row r="318" spans="1:6">
      <c r="A318" s="883"/>
      <c r="B318" s="843" t="s">
        <v>844</v>
      </c>
      <c r="C318" s="878" t="s">
        <v>701</v>
      </c>
      <c r="D318" s="792">
        <v>1</v>
      </c>
      <c r="E318" s="195"/>
      <c r="F318" s="881">
        <f t="shared" si="3"/>
        <v>0</v>
      </c>
    </row>
    <row r="319" spans="1:6">
      <c r="A319" s="883"/>
      <c r="B319" s="843" t="s">
        <v>845</v>
      </c>
      <c r="C319" s="878" t="s">
        <v>701</v>
      </c>
      <c r="D319" s="792">
        <v>1</v>
      </c>
      <c r="E319" s="195"/>
      <c r="F319" s="881">
        <f t="shared" si="3"/>
        <v>0</v>
      </c>
    </row>
    <row r="320" spans="1:6">
      <c r="A320" s="883"/>
      <c r="B320" s="843" t="s">
        <v>846</v>
      </c>
      <c r="C320" s="878" t="s">
        <v>701</v>
      </c>
      <c r="D320" s="792">
        <v>1</v>
      </c>
      <c r="E320" s="195"/>
      <c r="F320" s="881">
        <f t="shared" si="3"/>
        <v>0</v>
      </c>
    </row>
    <row r="321" spans="1:6">
      <c r="A321" s="883"/>
      <c r="B321" s="843" t="s">
        <v>847</v>
      </c>
      <c r="C321" s="878" t="s">
        <v>701</v>
      </c>
      <c r="D321" s="792">
        <v>1</v>
      </c>
      <c r="E321" s="195"/>
      <c r="F321" s="881">
        <f t="shared" si="3"/>
        <v>0</v>
      </c>
    </row>
    <row r="322" spans="1:6">
      <c r="A322" s="883"/>
      <c r="B322" s="843" t="s">
        <v>848</v>
      </c>
      <c r="C322" s="878" t="s">
        <v>701</v>
      </c>
      <c r="D322" s="792">
        <v>2</v>
      </c>
      <c r="E322" s="195"/>
      <c r="F322" s="881">
        <f t="shared" si="3"/>
        <v>0</v>
      </c>
    </row>
    <row r="323" spans="1:6" ht="60">
      <c r="A323" s="883"/>
      <c r="B323" s="843" t="s">
        <v>849</v>
      </c>
      <c r="C323" s="878" t="s">
        <v>701</v>
      </c>
      <c r="D323" s="792">
        <v>1</v>
      </c>
      <c r="E323" s="195"/>
      <c r="F323" s="881">
        <f t="shared" si="3"/>
        <v>0</v>
      </c>
    </row>
    <row r="324" spans="1:6">
      <c r="A324" s="880"/>
      <c r="B324" s="843" t="s">
        <v>850</v>
      </c>
      <c r="C324" s="878"/>
      <c r="D324" s="792"/>
      <c r="E324" s="195"/>
      <c r="F324" s="881">
        <f t="shared" si="3"/>
        <v>0</v>
      </c>
    </row>
    <row r="325" spans="1:6">
      <c r="A325" s="880"/>
      <c r="B325" s="884" t="s">
        <v>851</v>
      </c>
      <c r="C325" s="878" t="s">
        <v>701</v>
      </c>
      <c r="D325" s="792">
        <v>3</v>
      </c>
      <c r="E325" s="195"/>
      <c r="F325" s="881">
        <f t="shared" si="3"/>
        <v>0</v>
      </c>
    </row>
    <row r="326" spans="1:6" ht="24">
      <c r="A326" s="883"/>
      <c r="B326" s="884" t="s">
        <v>852</v>
      </c>
      <c r="C326" s="878" t="s">
        <v>701</v>
      </c>
      <c r="D326" s="792">
        <v>1</v>
      </c>
      <c r="E326" s="195"/>
      <c r="F326" s="881">
        <f t="shared" si="3"/>
        <v>0</v>
      </c>
    </row>
    <row r="327" spans="1:6">
      <c r="A327" s="883"/>
      <c r="B327" s="882" t="s">
        <v>853</v>
      </c>
      <c r="C327" s="878"/>
      <c r="D327" s="792"/>
      <c r="E327" s="195"/>
      <c r="F327" s="881">
        <f t="shared" si="3"/>
        <v>0</v>
      </c>
    </row>
    <row r="328" spans="1:6" ht="60">
      <c r="A328" s="883"/>
      <c r="B328" s="885" t="s">
        <v>854</v>
      </c>
      <c r="C328" s="886" t="s">
        <v>14</v>
      </c>
      <c r="D328" s="887">
        <v>1</v>
      </c>
      <c r="E328" s="196"/>
      <c r="F328" s="888">
        <f t="shared" si="3"/>
        <v>0</v>
      </c>
    </row>
    <row r="329" spans="1:6">
      <c r="A329" s="883"/>
      <c r="B329" s="858"/>
      <c r="C329" s="878"/>
      <c r="D329" s="792"/>
      <c r="E329" s="195"/>
      <c r="F329" s="881"/>
    </row>
    <row r="330" spans="1:6" ht="72">
      <c r="A330" s="880">
        <v>2</v>
      </c>
      <c r="B330" s="843" t="s">
        <v>855</v>
      </c>
      <c r="C330" s="878" t="s">
        <v>701</v>
      </c>
      <c r="D330" s="792">
        <v>1</v>
      </c>
      <c r="E330" s="195"/>
      <c r="F330" s="881">
        <f t="shared" si="3"/>
        <v>0</v>
      </c>
    </row>
    <row r="331" spans="1:6">
      <c r="A331" s="883"/>
      <c r="B331" s="843" t="s">
        <v>856</v>
      </c>
      <c r="C331" s="878" t="s">
        <v>857</v>
      </c>
      <c r="D331" s="792">
        <v>1</v>
      </c>
      <c r="E331" s="195"/>
      <c r="F331" s="881">
        <f t="shared" si="3"/>
        <v>0</v>
      </c>
    </row>
    <row r="332" spans="1:6">
      <c r="A332" s="883"/>
      <c r="B332" s="889" t="s">
        <v>858</v>
      </c>
      <c r="C332" s="878" t="s">
        <v>14</v>
      </c>
      <c r="D332" s="792">
        <v>1</v>
      </c>
      <c r="E332" s="195"/>
      <c r="F332" s="881">
        <f t="shared" si="3"/>
        <v>0</v>
      </c>
    </row>
    <row r="333" spans="1:6">
      <c r="A333" s="883"/>
      <c r="B333" s="843" t="s">
        <v>830</v>
      </c>
      <c r="C333" s="878" t="s">
        <v>701</v>
      </c>
      <c r="D333" s="792">
        <v>3</v>
      </c>
      <c r="E333" s="195"/>
      <c r="F333" s="881">
        <f t="shared" si="3"/>
        <v>0</v>
      </c>
    </row>
    <row r="334" spans="1:6">
      <c r="A334" s="883"/>
      <c r="B334" s="843" t="s">
        <v>859</v>
      </c>
      <c r="C334" s="878" t="s">
        <v>701</v>
      </c>
      <c r="D334" s="792">
        <v>34</v>
      </c>
      <c r="E334" s="195"/>
      <c r="F334" s="881">
        <f t="shared" si="3"/>
        <v>0</v>
      </c>
    </row>
    <row r="335" spans="1:6">
      <c r="A335" s="883"/>
      <c r="B335" s="843" t="s">
        <v>860</v>
      </c>
      <c r="C335" s="878" t="s">
        <v>701</v>
      </c>
      <c r="D335" s="792">
        <v>1</v>
      </c>
      <c r="E335" s="195"/>
      <c r="F335" s="881">
        <f>D335*E335</f>
        <v>0</v>
      </c>
    </row>
    <row r="336" spans="1:6" ht="24">
      <c r="A336" s="883"/>
      <c r="B336" s="843" t="s">
        <v>861</v>
      </c>
      <c r="C336" s="878" t="s">
        <v>701</v>
      </c>
      <c r="D336" s="792">
        <v>1</v>
      </c>
      <c r="E336" s="195"/>
      <c r="F336" s="881">
        <f>D336*E336</f>
        <v>0</v>
      </c>
    </row>
    <row r="337" spans="1:6">
      <c r="A337" s="883"/>
      <c r="B337" s="882" t="s">
        <v>853</v>
      </c>
      <c r="C337" s="878"/>
      <c r="D337" s="792"/>
      <c r="E337" s="195"/>
      <c r="F337" s="881">
        <f t="shared" si="3"/>
        <v>0</v>
      </c>
    </row>
    <row r="338" spans="1:6" ht="60">
      <c r="A338" s="883"/>
      <c r="B338" s="885" t="s">
        <v>854</v>
      </c>
      <c r="C338" s="886" t="s">
        <v>14</v>
      </c>
      <c r="D338" s="887">
        <v>1</v>
      </c>
      <c r="E338" s="196"/>
      <c r="F338" s="888">
        <f t="shared" si="3"/>
        <v>0</v>
      </c>
    </row>
    <row r="339" spans="1:6">
      <c r="A339" s="883"/>
      <c r="B339" s="890"/>
      <c r="C339" s="878"/>
      <c r="D339" s="773"/>
      <c r="E339" s="195"/>
      <c r="F339" s="879"/>
    </row>
    <row r="340" spans="1:6" ht="72">
      <c r="A340" s="880">
        <v>3</v>
      </c>
      <c r="B340" s="843" t="s">
        <v>862</v>
      </c>
      <c r="C340" s="878" t="s">
        <v>701</v>
      </c>
      <c r="D340" s="792">
        <v>1</v>
      </c>
      <c r="E340" s="195"/>
      <c r="F340" s="881">
        <f t="shared" ref="F340:F357" si="4">D340*E340</f>
        <v>0</v>
      </c>
    </row>
    <row r="341" spans="1:6">
      <c r="A341" s="883"/>
      <c r="B341" s="889" t="s">
        <v>858</v>
      </c>
      <c r="C341" s="878" t="s">
        <v>14</v>
      </c>
      <c r="D341" s="792">
        <v>1</v>
      </c>
      <c r="E341" s="195"/>
      <c r="F341" s="881">
        <f t="shared" si="4"/>
        <v>0</v>
      </c>
    </row>
    <row r="342" spans="1:6">
      <c r="A342" s="883"/>
      <c r="B342" s="843" t="s">
        <v>830</v>
      </c>
      <c r="C342" s="878" t="s">
        <v>701</v>
      </c>
      <c r="D342" s="792">
        <v>3</v>
      </c>
      <c r="E342" s="195"/>
      <c r="F342" s="881">
        <f t="shared" si="4"/>
        <v>0</v>
      </c>
    </row>
    <row r="343" spans="1:6">
      <c r="A343" s="883"/>
      <c r="B343" s="843" t="s">
        <v>863</v>
      </c>
      <c r="C343" s="878" t="s">
        <v>701</v>
      </c>
      <c r="D343" s="792">
        <v>1</v>
      </c>
      <c r="E343" s="195"/>
      <c r="F343" s="881">
        <f>D343*E343</f>
        <v>0</v>
      </c>
    </row>
    <row r="344" spans="1:6">
      <c r="A344" s="883"/>
      <c r="B344" s="843" t="s">
        <v>836</v>
      </c>
      <c r="C344" s="878" t="s">
        <v>701</v>
      </c>
      <c r="D344" s="792">
        <v>1</v>
      </c>
      <c r="E344" s="195"/>
      <c r="F344" s="881">
        <f t="shared" si="4"/>
        <v>0</v>
      </c>
    </row>
    <row r="345" spans="1:6">
      <c r="A345" s="883"/>
      <c r="B345" s="843" t="s">
        <v>859</v>
      </c>
      <c r="C345" s="878" t="s">
        <v>701</v>
      </c>
      <c r="D345" s="792">
        <v>17</v>
      </c>
      <c r="E345" s="195"/>
      <c r="F345" s="881">
        <f>D345*E345</f>
        <v>0</v>
      </c>
    </row>
    <row r="346" spans="1:6">
      <c r="A346" s="883"/>
      <c r="B346" s="843" t="s">
        <v>864</v>
      </c>
      <c r="C346" s="878" t="s">
        <v>701</v>
      </c>
      <c r="D346" s="792">
        <v>1</v>
      </c>
      <c r="E346" s="195"/>
      <c r="F346" s="881">
        <f t="shared" si="4"/>
        <v>0</v>
      </c>
    </row>
    <row r="347" spans="1:6">
      <c r="A347" s="883"/>
      <c r="B347" s="843" t="s">
        <v>860</v>
      </c>
      <c r="C347" s="878" t="s">
        <v>701</v>
      </c>
      <c r="D347" s="792">
        <v>1</v>
      </c>
      <c r="E347" s="195"/>
      <c r="F347" s="881">
        <f t="shared" si="4"/>
        <v>0</v>
      </c>
    </row>
    <row r="348" spans="1:6" ht="24">
      <c r="A348" s="883"/>
      <c r="B348" s="843" t="s">
        <v>865</v>
      </c>
      <c r="C348" s="878" t="s">
        <v>701</v>
      </c>
      <c r="D348" s="792">
        <v>1</v>
      </c>
      <c r="E348" s="195"/>
      <c r="F348" s="881">
        <f t="shared" si="4"/>
        <v>0</v>
      </c>
    </row>
    <row r="349" spans="1:6">
      <c r="A349" s="883"/>
      <c r="B349" s="843" t="s">
        <v>866</v>
      </c>
      <c r="C349" s="878" t="s">
        <v>701</v>
      </c>
      <c r="D349" s="792">
        <v>1</v>
      </c>
      <c r="E349" s="195"/>
      <c r="F349" s="881">
        <f t="shared" si="4"/>
        <v>0</v>
      </c>
    </row>
    <row r="350" spans="1:6">
      <c r="A350" s="883"/>
      <c r="B350" s="843" t="s">
        <v>867</v>
      </c>
      <c r="C350" s="878" t="s">
        <v>701</v>
      </c>
      <c r="D350" s="792">
        <v>1</v>
      </c>
      <c r="E350" s="195"/>
      <c r="F350" s="881">
        <f t="shared" si="4"/>
        <v>0</v>
      </c>
    </row>
    <row r="351" spans="1:6">
      <c r="A351" s="883"/>
      <c r="B351" s="843" t="s">
        <v>842</v>
      </c>
      <c r="C351" s="878" t="s">
        <v>701</v>
      </c>
      <c r="D351" s="792">
        <v>1</v>
      </c>
      <c r="E351" s="195"/>
      <c r="F351" s="881">
        <f t="shared" si="4"/>
        <v>0</v>
      </c>
    </row>
    <row r="352" spans="1:6">
      <c r="A352" s="883"/>
      <c r="B352" s="843" t="s">
        <v>843</v>
      </c>
      <c r="C352" s="878" t="s">
        <v>701</v>
      </c>
      <c r="D352" s="792">
        <v>1</v>
      </c>
      <c r="E352" s="195"/>
      <c r="F352" s="881">
        <f>D352*E352</f>
        <v>0</v>
      </c>
    </row>
    <row r="353" spans="1:6">
      <c r="A353" s="883"/>
      <c r="B353" s="843" t="s">
        <v>848</v>
      </c>
      <c r="C353" s="878" t="s">
        <v>701</v>
      </c>
      <c r="D353" s="792">
        <v>2</v>
      </c>
      <c r="E353" s="195"/>
      <c r="F353" s="881">
        <f>D353*E353</f>
        <v>0</v>
      </c>
    </row>
    <row r="354" spans="1:6">
      <c r="A354" s="883"/>
      <c r="B354" s="843" t="s">
        <v>868</v>
      </c>
      <c r="C354" s="878" t="s">
        <v>701</v>
      </c>
      <c r="D354" s="792">
        <v>1</v>
      </c>
      <c r="E354" s="195"/>
      <c r="F354" s="881">
        <f>D354*E354</f>
        <v>0</v>
      </c>
    </row>
    <row r="355" spans="1:6" ht="24">
      <c r="A355" s="883"/>
      <c r="B355" s="843" t="s">
        <v>840</v>
      </c>
      <c r="C355" s="878" t="s">
        <v>701</v>
      </c>
      <c r="D355" s="792">
        <v>1</v>
      </c>
      <c r="E355" s="195"/>
      <c r="F355" s="881">
        <f t="shared" si="4"/>
        <v>0</v>
      </c>
    </row>
    <row r="356" spans="1:6">
      <c r="A356" s="883"/>
      <c r="B356" s="882" t="s">
        <v>853</v>
      </c>
      <c r="C356" s="878"/>
      <c r="D356" s="792"/>
      <c r="E356" s="195"/>
      <c r="F356" s="881">
        <f t="shared" si="4"/>
        <v>0</v>
      </c>
    </row>
    <row r="357" spans="1:6" ht="60">
      <c r="A357" s="883"/>
      <c r="B357" s="885" t="s">
        <v>854</v>
      </c>
      <c r="C357" s="886" t="s">
        <v>14</v>
      </c>
      <c r="D357" s="887">
        <v>1</v>
      </c>
      <c r="E357" s="196"/>
      <c r="F357" s="888">
        <f t="shared" si="4"/>
        <v>0</v>
      </c>
    </row>
    <row r="358" spans="1:6">
      <c r="A358" s="883"/>
      <c r="B358" s="858"/>
      <c r="C358" s="878"/>
      <c r="D358" s="792"/>
      <c r="E358" s="195"/>
      <c r="F358" s="881"/>
    </row>
    <row r="359" spans="1:6" ht="72">
      <c r="A359" s="880">
        <v>4</v>
      </c>
      <c r="B359" s="843" t="s">
        <v>869</v>
      </c>
      <c r="C359" s="878" t="s">
        <v>701</v>
      </c>
      <c r="D359" s="792">
        <v>1</v>
      </c>
      <c r="E359" s="195"/>
      <c r="F359" s="881">
        <f t="shared" ref="F359:F367" si="5">D359*E359</f>
        <v>0</v>
      </c>
    </row>
    <row r="360" spans="1:6">
      <c r="A360" s="883"/>
      <c r="B360" s="843" t="s">
        <v>856</v>
      </c>
      <c r="C360" s="878" t="s">
        <v>857</v>
      </c>
      <c r="D360" s="792">
        <v>1</v>
      </c>
      <c r="E360" s="195"/>
      <c r="F360" s="881">
        <f t="shared" si="5"/>
        <v>0</v>
      </c>
    </row>
    <row r="361" spans="1:6">
      <c r="A361" s="883"/>
      <c r="B361" s="889" t="s">
        <v>858</v>
      </c>
      <c r="C361" s="878" t="s">
        <v>14</v>
      </c>
      <c r="D361" s="792">
        <v>1</v>
      </c>
      <c r="E361" s="195"/>
      <c r="F361" s="881">
        <f t="shared" si="5"/>
        <v>0</v>
      </c>
    </row>
    <row r="362" spans="1:6">
      <c r="A362" s="883"/>
      <c r="B362" s="843" t="s">
        <v>830</v>
      </c>
      <c r="C362" s="878" t="s">
        <v>701</v>
      </c>
      <c r="D362" s="792">
        <v>2</v>
      </c>
      <c r="E362" s="195"/>
      <c r="F362" s="881">
        <f t="shared" si="5"/>
        <v>0</v>
      </c>
    </row>
    <row r="363" spans="1:6">
      <c r="A363" s="883"/>
      <c r="B363" s="843" t="s">
        <v>859</v>
      </c>
      <c r="C363" s="878" t="s">
        <v>701</v>
      </c>
      <c r="D363" s="792">
        <v>17</v>
      </c>
      <c r="E363" s="195"/>
      <c r="F363" s="881">
        <f t="shared" si="5"/>
        <v>0</v>
      </c>
    </row>
    <row r="364" spans="1:6">
      <c r="A364" s="883"/>
      <c r="B364" s="843" t="s">
        <v>860</v>
      </c>
      <c r="C364" s="878" t="s">
        <v>701</v>
      </c>
      <c r="D364" s="792">
        <v>1</v>
      </c>
      <c r="E364" s="195"/>
      <c r="F364" s="881">
        <f t="shared" si="5"/>
        <v>0</v>
      </c>
    </row>
    <row r="365" spans="1:6" ht="24">
      <c r="A365" s="883"/>
      <c r="B365" s="843" t="s">
        <v>865</v>
      </c>
      <c r="C365" s="878" t="s">
        <v>701</v>
      </c>
      <c r="D365" s="792">
        <v>1</v>
      </c>
      <c r="E365" s="195"/>
      <c r="F365" s="881">
        <f t="shared" si="5"/>
        <v>0</v>
      </c>
    </row>
    <row r="366" spans="1:6">
      <c r="A366" s="883"/>
      <c r="B366" s="882" t="s">
        <v>853</v>
      </c>
      <c r="C366" s="878"/>
      <c r="D366" s="792"/>
      <c r="E366" s="195"/>
      <c r="F366" s="881">
        <f t="shared" si="5"/>
        <v>0</v>
      </c>
    </row>
    <row r="367" spans="1:6" ht="60">
      <c r="A367" s="883"/>
      <c r="B367" s="885" t="s">
        <v>854</v>
      </c>
      <c r="C367" s="886" t="s">
        <v>14</v>
      </c>
      <c r="D367" s="887">
        <v>1</v>
      </c>
      <c r="E367" s="196"/>
      <c r="F367" s="888">
        <f t="shared" si="5"/>
        <v>0</v>
      </c>
    </row>
    <row r="368" spans="1:6">
      <c r="A368" s="883"/>
      <c r="B368" s="858"/>
      <c r="C368" s="878"/>
      <c r="D368" s="792"/>
      <c r="E368" s="195"/>
      <c r="F368" s="881"/>
    </row>
    <row r="369" spans="1:6" ht="72">
      <c r="A369" s="880">
        <v>5</v>
      </c>
      <c r="B369" s="843" t="s">
        <v>870</v>
      </c>
      <c r="C369" s="878" t="s">
        <v>701</v>
      </c>
      <c r="D369" s="792">
        <v>1</v>
      </c>
      <c r="E369" s="195"/>
      <c r="F369" s="881">
        <f t="shared" ref="F369:F378" si="6">D369*E369</f>
        <v>0</v>
      </c>
    </row>
    <row r="370" spans="1:6">
      <c r="A370" s="883"/>
      <c r="B370" s="889" t="s">
        <v>858</v>
      </c>
      <c r="C370" s="878" t="s">
        <v>14</v>
      </c>
      <c r="D370" s="792">
        <v>1</v>
      </c>
      <c r="E370" s="195"/>
      <c r="F370" s="881">
        <f t="shared" si="6"/>
        <v>0</v>
      </c>
    </row>
    <row r="371" spans="1:6">
      <c r="A371" s="883"/>
      <c r="B371" s="843" t="s">
        <v>830</v>
      </c>
      <c r="C371" s="878" t="s">
        <v>701</v>
      </c>
      <c r="D371" s="792">
        <v>3</v>
      </c>
      <c r="E371" s="195"/>
      <c r="F371" s="881">
        <f t="shared" si="6"/>
        <v>0</v>
      </c>
    </row>
    <row r="372" spans="1:6">
      <c r="A372" s="883"/>
      <c r="B372" s="843" t="s">
        <v>863</v>
      </c>
      <c r="C372" s="878" t="s">
        <v>701</v>
      </c>
      <c r="D372" s="792">
        <v>1</v>
      </c>
      <c r="E372" s="195"/>
      <c r="F372" s="881">
        <f t="shared" si="6"/>
        <v>0</v>
      </c>
    </row>
    <row r="373" spans="1:6">
      <c r="A373" s="883"/>
      <c r="B373" s="843" t="s">
        <v>859</v>
      </c>
      <c r="C373" s="878" t="s">
        <v>701</v>
      </c>
      <c r="D373" s="792">
        <v>6</v>
      </c>
      <c r="E373" s="195"/>
      <c r="F373" s="881">
        <f t="shared" si="6"/>
        <v>0</v>
      </c>
    </row>
    <row r="374" spans="1:6">
      <c r="A374" s="883"/>
      <c r="B374" s="843" t="s">
        <v>864</v>
      </c>
      <c r="C374" s="878" t="s">
        <v>701</v>
      </c>
      <c r="D374" s="792">
        <v>1</v>
      </c>
      <c r="E374" s="195"/>
      <c r="F374" s="881">
        <f t="shared" si="6"/>
        <v>0</v>
      </c>
    </row>
    <row r="375" spans="1:6">
      <c r="A375" s="883"/>
      <c r="B375" s="843" t="s">
        <v>866</v>
      </c>
      <c r="C375" s="878" t="s">
        <v>701</v>
      </c>
      <c r="D375" s="792">
        <v>1</v>
      </c>
      <c r="E375" s="195"/>
      <c r="F375" s="881">
        <f t="shared" si="6"/>
        <v>0</v>
      </c>
    </row>
    <row r="376" spans="1:6">
      <c r="A376" s="883"/>
      <c r="B376" s="843" t="s">
        <v>867</v>
      </c>
      <c r="C376" s="878" t="s">
        <v>701</v>
      </c>
      <c r="D376" s="792">
        <v>1</v>
      </c>
      <c r="E376" s="195"/>
      <c r="F376" s="881">
        <f t="shared" si="6"/>
        <v>0</v>
      </c>
    </row>
    <row r="377" spans="1:6">
      <c r="A377" s="883"/>
      <c r="B377" s="882" t="s">
        <v>853</v>
      </c>
      <c r="C377" s="878"/>
      <c r="D377" s="792"/>
      <c r="E377" s="195"/>
      <c r="F377" s="881">
        <f t="shared" si="6"/>
        <v>0</v>
      </c>
    </row>
    <row r="378" spans="1:6" ht="60">
      <c r="A378" s="883"/>
      <c r="B378" s="885" t="s">
        <v>854</v>
      </c>
      <c r="C378" s="886" t="s">
        <v>14</v>
      </c>
      <c r="D378" s="887">
        <v>1</v>
      </c>
      <c r="E378" s="196"/>
      <c r="F378" s="888">
        <f t="shared" si="6"/>
        <v>0</v>
      </c>
    </row>
    <row r="379" spans="1:6">
      <c r="A379" s="883"/>
      <c r="B379" s="858"/>
      <c r="C379" s="878"/>
      <c r="D379" s="792"/>
      <c r="E379" s="195"/>
      <c r="F379" s="881"/>
    </row>
    <row r="380" spans="1:6" ht="84">
      <c r="A380" s="880">
        <v>6</v>
      </c>
      <c r="B380" s="843" t="s">
        <v>871</v>
      </c>
      <c r="C380" s="878" t="s">
        <v>701</v>
      </c>
      <c r="D380" s="792">
        <v>1</v>
      </c>
      <c r="E380" s="195"/>
      <c r="F380" s="881">
        <f t="shared" ref="F380:F393" si="7">D380*E380</f>
        <v>0</v>
      </c>
    </row>
    <row r="381" spans="1:6">
      <c r="A381" s="883"/>
      <c r="B381" s="889" t="s">
        <v>858</v>
      </c>
      <c r="C381" s="878" t="s">
        <v>14</v>
      </c>
      <c r="D381" s="792">
        <v>1</v>
      </c>
      <c r="E381" s="195"/>
      <c r="F381" s="881">
        <f t="shared" si="7"/>
        <v>0</v>
      </c>
    </row>
    <row r="382" spans="1:6" ht="24">
      <c r="A382" s="880"/>
      <c r="B382" s="843" t="s">
        <v>829</v>
      </c>
      <c r="C382" s="878" t="s">
        <v>701</v>
      </c>
      <c r="D382" s="792">
        <v>3</v>
      </c>
      <c r="E382" s="195"/>
      <c r="F382" s="881">
        <f t="shared" si="7"/>
        <v>0</v>
      </c>
    </row>
    <row r="383" spans="1:6">
      <c r="A383" s="883"/>
      <c r="B383" s="843" t="s">
        <v>830</v>
      </c>
      <c r="C383" s="878" t="s">
        <v>701</v>
      </c>
      <c r="D383" s="792">
        <v>3</v>
      </c>
      <c r="E383" s="195"/>
      <c r="F383" s="881">
        <f t="shared" si="7"/>
        <v>0</v>
      </c>
    </row>
    <row r="384" spans="1:6">
      <c r="A384" s="883"/>
      <c r="B384" s="843" t="s">
        <v>863</v>
      </c>
      <c r="C384" s="878" t="s">
        <v>701</v>
      </c>
      <c r="D384" s="792">
        <v>1</v>
      </c>
      <c r="E384" s="195"/>
      <c r="F384" s="881">
        <f>D384*E384</f>
        <v>0</v>
      </c>
    </row>
    <row r="385" spans="1:6">
      <c r="A385" s="883"/>
      <c r="B385" s="843" t="s">
        <v>836</v>
      </c>
      <c r="C385" s="878" t="s">
        <v>701</v>
      </c>
      <c r="D385" s="792">
        <v>1</v>
      </c>
      <c r="E385" s="195"/>
      <c r="F385" s="881">
        <f t="shared" si="7"/>
        <v>0</v>
      </c>
    </row>
    <row r="386" spans="1:6">
      <c r="A386" s="883"/>
      <c r="B386" s="843" t="s">
        <v>859</v>
      </c>
      <c r="C386" s="878" t="s">
        <v>701</v>
      </c>
      <c r="D386" s="792">
        <v>6</v>
      </c>
      <c r="E386" s="195"/>
      <c r="F386" s="881">
        <f t="shared" si="7"/>
        <v>0</v>
      </c>
    </row>
    <row r="387" spans="1:6">
      <c r="A387" s="883"/>
      <c r="B387" s="843" t="s">
        <v>864</v>
      </c>
      <c r="C387" s="878" t="s">
        <v>701</v>
      </c>
      <c r="D387" s="792">
        <v>2</v>
      </c>
      <c r="E387" s="195"/>
      <c r="F387" s="881">
        <f t="shared" si="7"/>
        <v>0</v>
      </c>
    </row>
    <row r="388" spans="1:6">
      <c r="A388" s="883"/>
      <c r="B388" s="843" t="s">
        <v>872</v>
      </c>
      <c r="C388" s="878" t="s">
        <v>701</v>
      </c>
      <c r="D388" s="792">
        <v>1</v>
      </c>
      <c r="E388" s="195"/>
      <c r="F388" s="881">
        <f t="shared" si="7"/>
        <v>0</v>
      </c>
    </row>
    <row r="389" spans="1:6">
      <c r="A389" s="883"/>
      <c r="B389" s="843" t="s">
        <v>873</v>
      </c>
      <c r="C389" s="878" t="s">
        <v>701</v>
      </c>
      <c r="D389" s="792">
        <v>1</v>
      </c>
      <c r="E389" s="195"/>
      <c r="F389" s="881">
        <f>D389*E389</f>
        <v>0</v>
      </c>
    </row>
    <row r="390" spans="1:6">
      <c r="A390" s="883"/>
      <c r="B390" s="843" t="s">
        <v>866</v>
      </c>
      <c r="C390" s="878" t="s">
        <v>701</v>
      </c>
      <c r="D390" s="792">
        <v>1</v>
      </c>
      <c r="E390" s="195"/>
      <c r="F390" s="881">
        <f t="shared" si="7"/>
        <v>0</v>
      </c>
    </row>
    <row r="391" spans="1:6">
      <c r="A391" s="883"/>
      <c r="B391" s="843" t="s">
        <v>867</v>
      </c>
      <c r="C391" s="878" t="s">
        <v>701</v>
      </c>
      <c r="D391" s="792">
        <v>1</v>
      </c>
      <c r="E391" s="195"/>
      <c r="F391" s="881">
        <f t="shared" si="7"/>
        <v>0</v>
      </c>
    </row>
    <row r="392" spans="1:6">
      <c r="A392" s="883"/>
      <c r="B392" s="882" t="s">
        <v>853</v>
      </c>
      <c r="C392" s="878"/>
      <c r="D392" s="792"/>
      <c r="E392" s="195"/>
      <c r="F392" s="881">
        <f t="shared" si="7"/>
        <v>0</v>
      </c>
    </row>
    <row r="393" spans="1:6" ht="60">
      <c r="A393" s="883"/>
      <c r="B393" s="885" t="s">
        <v>854</v>
      </c>
      <c r="C393" s="886" t="s">
        <v>14</v>
      </c>
      <c r="D393" s="887">
        <v>1</v>
      </c>
      <c r="E393" s="196"/>
      <c r="F393" s="888">
        <f t="shared" si="7"/>
        <v>0</v>
      </c>
    </row>
    <row r="394" spans="1:6">
      <c r="A394" s="883"/>
      <c r="B394" s="858"/>
      <c r="C394" s="878"/>
      <c r="D394" s="792"/>
      <c r="E394" s="195"/>
      <c r="F394" s="881"/>
    </row>
    <row r="395" spans="1:6" ht="72">
      <c r="A395" s="880">
        <v>7</v>
      </c>
      <c r="B395" s="843" t="s">
        <v>874</v>
      </c>
      <c r="C395" s="878" t="s">
        <v>701</v>
      </c>
      <c r="D395" s="792">
        <v>1</v>
      </c>
      <c r="E395" s="195"/>
      <c r="F395" s="881">
        <f t="shared" ref="F395:F400" si="8">D395*E395</f>
        <v>0</v>
      </c>
    </row>
    <row r="396" spans="1:6">
      <c r="A396" s="883"/>
      <c r="B396" s="843" t="s">
        <v>875</v>
      </c>
      <c r="C396" s="878" t="s">
        <v>857</v>
      </c>
      <c r="D396" s="792">
        <v>1</v>
      </c>
      <c r="E396" s="195"/>
      <c r="F396" s="881">
        <f t="shared" si="8"/>
        <v>0</v>
      </c>
    </row>
    <row r="397" spans="1:6">
      <c r="A397" s="883"/>
      <c r="B397" s="889" t="s">
        <v>858</v>
      </c>
      <c r="C397" s="878" t="s">
        <v>14</v>
      </c>
      <c r="D397" s="792">
        <v>1</v>
      </c>
      <c r="E397" s="195"/>
      <c r="F397" s="881">
        <f t="shared" si="8"/>
        <v>0</v>
      </c>
    </row>
    <row r="398" spans="1:6">
      <c r="A398" s="883"/>
      <c r="B398" s="843" t="s">
        <v>859</v>
      </c>
      <c r="C398" s="878" t="s">
        <v>701</v>
      </c>
      <c r="D398" s="792">
        <v>10</v>
      </c>
      <c r="E398" s="195"/>
      <c r="F398" s="881">
        <f t="shared" si="8"/>
        <v>0</v>
      </c>
    </row>
    <row r="399" spans="1:6">
      <c r="A399" s="883"/>
      <c r="B399" s="882" t="s">
        <v>853</v>
      </c>
      <c r="C399" s="878"/>
      <c r="D399" s="792"/>
      <c r="E399" s="195"/>
      <c r="F399" s="881">
        <f t="shared" si="8"/>
        <v>0</v>
      </c>
    </row>
    <row r="400" spans="1:6" ht="60">
      <c r="A400" s="883"/>
      <c r="B400" s="885" t="s">
        <v>854</v>
      </c>
      <c r="C400" s="886" t="s">
        <v>14</v>
      </c>
      <c r="D400" s="887">
        <v>1</v>
      </c>
      <c r="E400" s="196"/>
      <c r="F400" s="888">
        <f t="shared" si="8"/>
        <v>0</v>
      </c>
    </row>
    <row r="401" spans="1:6">
      <c r="A401" s="883"/>
      <c r="B401" s="775"/>
      <c r="C401" s="878"/>
      <c r="D401" s="773"/>
      <c r="E401" s="195"/>
      <c r="F401" s="879"/>
    </row>
    <row r="402" spans="1:6" s="861" customFormat="1" ht="84">
      <c r="A402" s="880">
        <v>8</v>
      </c>
      <c r="B402" s="858" t="s">
        <v>876</v>
      </c>
      <c r="C402" s="859" t="s">
        <v>701</v>
      </c>
      <c r="D402" s="860">
        <v>1</v>
      </c>
      <c r="E402" s="197"/>
      <c r="F402" s="62"/>
    </row>
    <row r="403" spans="1:6" s="861" customFormat="1" ht="36">
      <c r="A403" s="857"/>
      <c r="B403" s="858" t="s">
        <v>877</v>
      </c>
      <c r="C403" s="859" t="s">
        <v>701</v>
      </c>
      <c r="D403" s="860">
        <v>1</v>
      </c>
      <c r="E403" s="197"/>
      <c r="F403" s="62"/>
    </row>
    <row r="404" spans="1:6" s="861" customFormat="1" ht="15.75">
      <c r="A404" s="857"/>
      <c r="B404" s="858" t="s">
        <v>878</v>
      </c>
      <c r="C404" s="859" t="s">
        <v>701</v>
      </c>
      <c r="D404" s="860">
        <v>1</v>
      </c>
      <c r="E404" s="197"/>
      <c r="F404" s="62"/>
    </row>
    <row r="405" spans="1:6" s="861" customFormat="1" ht="36">
      <c r="A405" s="857"/>
      <c r="B405" s="858" t="s">
        <v>879</v>
      </c>
      <c r="C405" s="859" t="s">
        <v>701</v>
      </c>
      <c r="D405" s="860">
        <v>4</v>
      </c>
      <c r="E405" s="197"/>
      <c r="F405" s="62"/>
    </row>
    <row r="406" spans="1:6" s="861" customFormat="1" ht="24">
      <c r="A406" s="857"/>
      <c r="B406" s="858" t="s">
        <v>880</v>
      </c>
      <c r="C406" s="859" t="s">
        <v>701</v>
      </c>
      <c r="D406" s="860">
        <v>2</v>
      </c>
      <c r="E406" s="197"/>
      <c r="F406" s="62"/>
    </row>
    <row r="407" spans="1:6" s="861" customFormat="1" ht="36">
      <c r="A407" s="857"/>
      <c r="B407" s="858" t="s">
        <v>881</v>
      </c>
      <c r="C407" s="859" t="s">
        <v>701</v>
      </c>
      <c r="D407" s="860">
        <v>17</v>
      </c>
      <c r="E407" s="197"/>
      <c r="F407" s="62"/>
    </row>
    <row r="408" spans="1:6" s="861" customFormat="1" ht="36">
      <c r="A408" s="857"/>
      <c r="B408" s="858" t="s">
        <v>882</v>
      </c>
      <c r="C408" s="859" t="s">
        <v>701</v>
      </c>
      <c r="D408" s="860">
        <v>1</v>
      </c>
      <c r="E408" s="197"/>
      <c r="F408" s="62"/>
    </row>
    <row r="409" spans="1:6" s="861" customFormat="1" ht="48">
      <c r="A409" s="857"/>
      <c r="B409" s="858" t="s">
        <v>883</v>
      </c>
      <c r="C409" s="859" t="s">
        <v>14</v>
      </c>
      <c r="D409" s="860">
        <v>4</v>
      </c>
      <c r="E409" s="197"/>
      <c r="F409" s="62"/>
    </row>
    <row r="410" spans="1:6" s="861" customFormat="1" ht="15.75">
      <c r="A410" s="857"/>
      <c r="B410" s="858" t="s">
        <v>884</v>
      </c>
      <c r="C410" s="859" t="s">
        <v>701</v>
      </c>
      <c r="D410" s="860">
        <v>1</v>
      </c>
      <c r="E410" s="197"/>
      <c r="F410" s="62"/>
    </row>
    <row r="411" spans="1:6" s="861" customFormat="1" ht="36">
      <c r="A411" s="857"/>
      <c r="B411" s="858" t="s">
        <v>885</v>
      </c>
      <c r="C411" s="859" t="s">
        <v>701</v>
      </c>
      <c r="D411" s="860">
        <v>1</v>
      </c>
      <c r="E411" s="197"/>
      <c r="F411" s="62"/>
    </row>
    <row r="412" spans="1:6" s="861" customFormat="1" ht="24">
      <c r="A412" s="857"/>
      <c r="B412" s="858" t="s">
        <v>886</v>
      </c>
      <c r="C412" s="859" t="s">
        <v>701</v>
      </c>
      <c r="D412" s="860">
        <v>1</v>
      </c>
      <c r="E412" s="197"/>
      <c r="F412" s="62"/>
    </row>
    <row r="413" spans="1:6" s="861" customFormat="1" ht="15.75">
      <c r="A413" s="857"/>
      <c r="B413" s="858" t="s">
        <v>887</v>
      </c>
      <c r="C413" s="859" t="s">
        <v>701</v>
      </c>
      <c r="D413" s="860">
        <v>1</v>
      </c>
      <c r="E413" s="197"/>
      <c r="F413" s="62"/>
    </row>
    <row r="414" spans="1:6" s="861" customFormat="1" ht="15.75">
      <c r="A414" s="857"/>
      <c r="B414" s="858" t="s">
        <v>888</v>
      </c>
      <c r="C414" s="859" t="s">
        <v>701</v>
      </c>
      <c r="D414" s="860">
        <v>4</v>
      </c>
      <c r="E414" s="197"/>
      <c r="F414" s="62"/>
    </row>
    <row r="415" spans="1:6" s="861" customFormat="1" ht="15.75">
      <c r="A415" s="857"/>
      <c r="B415" s="858" t="s">
        <v>889</v>
      </c>
      <c r="C415" s="859" t="s">
        <v>14</v>
      </c>
      <c r="D415" s="860">
        <v>1</v>
      </c>
      <c r="E415" s="197"/>
      <c r="F415" s="62"/>
    </row>
    <row r="416" spans="1:6" s="861" customFormat="1" ht="24">
      <c r="A416" s="857"/>
      <c r="B416" s="858" t="s">
        <v>890</v>
      </c>
      <c r="C416" s="859" t="s">
        <v>14</v>
      </c>
      <c r="D416" s="860">
        <v>1</v>
      </c>
      <c r="E416" s="197"/>
      <c r="F416" s="62"/>
    </row>
    <row r="417" spans="1:15" s="861" customFormat="1" ht="24">
      <c r="A417" s="857"/>
      <c r="B417" s="858" t="s">
        <v>891</v>
      </c>
      <c r="C417" s="859" t="s">
        <v>701</v>
      </c>
      <c r="D417" s="860">
        <v>1</v>
      </c>
      <c r="E417" s="197"/>
      <c r="F417" s="62"/>
    </row>
    <row r="418" spans="1:15" s="861" customFormat="1" ht="60.75" thickBot="1">
      <c r="A418" s="857"/>
      <c r="B418" s="891" t="s">
        <v>892</v>
      </c>
      <c r="C418" s="892" t="s">
        <v>14</v>
      </c>
      <c r="D418" s="893">
        <v>1</v>
      </c>
      <c r="E418" s="198"/>
      <c r="F418" s="894"/>
    </row>
    <row r="419" spans="1:15" s="861" customFormat="1" ht="16.5" thickTop="1">
      <c r="A419" s="857"/>
      <c r="B419" s="858" t="s">
        <v>695</v>
      </c>
      <c r="C419" s="859" t="s">
        <v>14</v>
      </c>
      <c r="D419" s="860">
        <v>1</v>
      </c>
      <c r="E419" s="1220">
        <f>SUM(E402:E418)</f>
        <v>0</v>
      </c>
      <c r="F419" s="62">
        <f>D419*E419</f>
        <v>0</v>
      </c>
      <c r="G419" s="895"/>
    </row>
    <row r="420" spans="1:15">
      <c r="A420" s="883"/>
      <c r="B420" s="775"/>
      <c r="C420" s="878"/>
      <c r="D420" s="773"/>
      <c r="E420" s="195"/>
      <c r="F420" s="879"/>
    </row>
    <row r="421" spans="1:15" ht="15.75" thickBot="1">
      <c r="A421" s="896"/>
      <c r="B421" s="897"/>
      <c r="C421" s="898"/>
      <c r="D421" s="899"/>
      <c r="E421" s="199"/>
      <c r="F421" s="900"/>
    </row>
    <row r="422" spans="1:15" ht="15.75" thickTop="1">
      <c r="A422" s="901"/>
      <c r="B422" s="902" t="s">
        <v>695</v>
      </c>
      <c r="C422" s="903"/>
      <c r="D422" s="904"/>
      <c r="E422" s="200"/>
      <c r="F422" s="906">
        <f>SUM(F300:F419)</f>
        <v>0</v>
      </c>
    </row>
    <row r="423" spans="1:15">
      <c r="A423" s="907"/>
      <c r="B423" s="908"/>
      <c r="C423" s="909"/>
      <c r="D423" s="910"/>
      <c r="E423" s="201"/>
      <c r="F423" s="911"/>
    </row>
    <row r="424" spans="1:15" s="749" customFormat="1">
      <c r="A424" s="912" t="s">
        <v>893</v>
      </c>
      <c r="B424" s="913" t="s">
        <v>894</v>
      </c>
      <c r="C424" s="914"/>
      <c r="D424" s="887"/>
      <c r="E424" s="185"/>
      <c r="F424" s="915"/>
      <c r="G424" s="794"/>
      <c r="J424" s="795"/>
      <c r="K424" s="796"/>
      <c r="L424" s="796"/>
      <c r="M424" s="796"/>
      <c r="N424" s="796"/>
      <c r="O424" s="796"/>
    </row>
    <row r="425" spans="1:15" s="755" customFormat="1" ht="33" customHeight="1">
      <c r="A425" s="802" t="s">
        <v>667</v>
      </c>
      <c r="B425" s="803" t="s">
        <v>668</v>
      </c>
      <c r="C425" s="804" t="s">
        <v>669</v>
      </c>
      <c r="D425" s="805" t="s">
        <v>670</v>
      </c>
      <c r="E425" s="186" t="s">
        <v>671</v>
      </c>
      <c r="F425" s="807" t="s">
        <v>672</v>
      </c>
      <c r="G425" s="808"/>
      <c r="H425" s="56"/>
      <c r="I425" s="809"/>
      <c r="J425" s="57"/>
      <c r="K425" s="756"/>
    </row>
    <row r="426" spans="1:15" s="917" customFormat="1" ht="36">
      <c r="A426" s="863"/>
      <c r="B426" s="845" t="s">
        <v>895</v>
      </c>
      <c r="C426" s="784"/>
      <c r="D426" s="751"/>
      <c r="E426" s="193"/>
      <c r="F426" s="916"/>
    </row>
    <row r="427" spans="1:15" s="917" customFormat="1">
      <c r="A427" s="863"/>
      <c r="B427" s="918"/>
      <c r="C427" s="784"/>
      <c r="D427" s="751"/>
      <c r="E427" s="193"/>
      <c r="F427" s="916"/>
    </row>
    <row r="428" spans="1:15" s="917" customFormat="1" ht="36.75">
      <c r="A428" s="863">
        <v>1</v>
      </c>
      <c r="B428" s="919" t="s">
        <v>896</v>
      </c>
      <c r="C428" s="784"/>
      <c r="D428" s="751"/>
      <c r="E428" s="193"/>
      <c r="F428" s="916"/>
    </row>
    <row r="429" spans="1:15" s="917" customFormat="1">
      <c r="A429" s="863"/>
      <c r="B429" s="919" t="s">
        <v>897</v>
      </c>
      <c r="C429" s="784" t="s">
        <v>15</v>
      </c>
      <c r="D429" s="751">
        <v>130</v>
      </c>
      <c r="E429" s="193"/>
      <c r="F429" s="916">
        <f>D429*E429</f>
        <v>0</v>
      </c>
    </row>
    <row r="430" spans="1:15" s="917" customFormat="1">
      <c r="A430" s="863"/>
      <c r="B430" s="919" t="s">
        <v>898</v>
      </c>
      <c r="C430" s="784" t="s">
        <v>15</v>
      </c>
      <c r="D430" s="751">
        <v>6</v>
      </c>
      <c r="E430" s="193"/>
      <c r="F430" s="916">
        <f>D430*E430</f>
        <v>0</v>
      </c>
    </row>
    <row r="431" spans="1:15" s="917" customFormat="1">
      <c r="A431" s="863"/>
      <c r="B431" s="919"/>
      <c r="C431" s="784"/>
      <c r="D431" s="751"/>
      <c r="E431" s="193"/>
      <c r="F431" s="916"/>
    </row>
    <row r="432" spans="1:15" s="917" customFormat="1" ht="48">
      <c r="A432" s="863">
        <v>2</v>
      </c>
      <c r="B432" s="845" t="s">
        <v>899</v>
      </c>
      <c r="C432" s="784" t="s">
        <v>14</v>
      </c>
      <c r="D432" s="751">
        <v>1</v>
      </c>
      <c r="E432" s="193"/>
      <c r="F432" s="916">
        <f>D432*E432</f>
        <v>0</v>
      </c>
    </row>
    <row r="433" spans="1:6" s="917" customFormat="1">
      <c r="A433" s="863"/>
      <c r="B433" s="919" t="s">
        <v>900</v>
      </c>
      <c r="C433" s="784" t="s">
        <v>14</v>
      </c>
      <c r="D433" s="751">
        <v>1</v>
      </c>
      <c r="E433" s="193"/>
      <c r="F433" s="916">
        <f t="shared" ref="F433:F440" si="9">D433*E433</f>
        <v>0</v>
      </c>
    </row>
    <row r="434" spans="1:6" s="917" customFormat="1">
      <c r="A434" s="863"/>
      <c r="B434" s="919" t="s">
        <v>901</v>
      </c>
      <c r="C434" s="784" t="s">
        <v>701</v>
      </c>
      <c r="D434" s="751">
        <v>1</v>
      </c>
      <c r="E434" s="193"/>
      <c r="F434" s="916">
        <f t="shared" si="9"/>
        <v>0</v>
      </c>
    </row>
    <row r="435" spans="1:6" s="917" customFormat="1">
      <c r="A435" s="863"/>
      <c r="B435" s="843" t="s">
        <v>902</v>
      </c>
      <c r="C435" s="784" t="s">
        <v>701</v>
      </c>
      <c r="D435" s="751">
        <v>1</v>
      </c>
      <c r="E435" s="193"/>
      <c r="F435" s="916">
        <f>D435*E435</f>
        <v>0</v>
      </c>
    </row>
    <row r="436" spans="1:6" s="917" customFormat="1">
      <c r="A436" s="863"/>
      <c r="B436" s="843" t="s">
        <v>903</v>
      </c>
      <c r="C436" s="784" t="s">
        <v>701</v>
      </c>
      <c r="D436" s="751">
        <v>4</v>
      </c>
      <c r="E436" s="193"/>
      <c r="F436" s="916">
        <f>D436*E436</f>
        <v>0</v>
      </c>
    </row>
    <row r="437" spans="1:6" s="917" customFormat="1">
      <c r="A437" s="863"/>
      <c r="B437" s="919" t="s">
        <v>904</v>
      </c>
      <c r="C437" s="784" t="s">
        <v>701</v>
      </c>
      <c r="D437" s="751">
        <v>2</v>
      </c>
      <c r="E437" s="193"/>
      <c r="F437" s="916">
        <f t="shared" si="9"/>
        <v>0</v>
      </c>
    </row>
    <row r="438" spans="1:6" s="917" customFormat="1">
      <c r="A438" s="863"/>
      <c r="B438" s="919" t="s">
        <v>905</v>
      </c>
      <c r="C438" s="784" t="s">
        <v>701</v>
      </c>
      <c r="D438" s="751">
        <v>1</v>
      </c>
      <c r="E438" s="193"/>
      <c r="F438" s="916">
        <f t="shared" si="9"/>
        <v>0</v>
      </c>
    </row>
    <row r="439" spans="1:6" s="917" customFormat="1">
      <c r="A439" s="863"/>
      <c r="B439" s="919" t="s">
        <v>906</v>
      </c>
      <c r="C439" s="784" t="s">
        <v>701</v>
      </c>
      <c r="D439" s="751">
        <v>1</v>
      </c>
      <c r="E439" s="193"/>
      <c r="F439" s="916">
        <f>D439*E439</f>
        <v>0</v>
      </c>
    </row>
    <row r="440" spans="1:6" s="917" customFormat="1" ht="36.75">
      <c r="A440" s="863"/>
      <c r="B440" s="920" t="s">
        <v>907</v>
      </c>
      <c r="C440" s="784" t="s">
        <v>701</v>
      </c>
      <c r="D440" s="751">
        <v>1</v>
      </c>
      <c r="E440" s="193"/>
      <c r="F440" s="916">
        <f t="shared" si="9"/>
        <v>0</v>
      </c>
    </row>
    <row r="441" spans="1:6" s="917" customFormat="1">
      <c r="A441" s="863"/>
      <c r="B441" s="919"/>
      <c r="C441" s="784"/>
      <c r="D441" s="751"/>
      <c r="E441" s="193"/>
      <c r="F441" s="916"/>
    </row>
    <row r="442" spans="1:6" s="917" customFormat="1" ht="24">
      <c r="A442" s="863">
        <v>3</v>
      </c>
      <c r="B442" s="845" t="s">
        <v>908</v>
      </c>
      <c r="C442" s="784" t="s">
        <v>15</v>
      </c>
      <c r="D442" s="751">
        <v>380</v>
      </c>
      <c r="E442" s="193"/>
      <c r="F442" s="916">
        <f>D442*E442</f>
        <v>0</v>
      </c>
    </row>
    <row r="443" spans="1:6" s="917" customFormat="1">
      <c r="A443" s="863">
        <v>4</v>
      </c>
      <c r="B443" s="845" t="s">
        <v>909</v>
      </c>
      <c r="C443" s="784" t="s">
        <v>15</v>
      </c>
      <c r="D443" s="751">
        <v>40</v>
      </c>
      <c r="E443" s="193"/>
      <c r="F443" s="916">
        <f>D443*E443</f>
        <v>0</v>
      </c>
    </row>
    <row r="444" spans="1:6" s="917" customFormat="1" ht="48">
      <c r="A444" s="863">
        <v>5</v>
      </c>
      <c r="B444" s="845" t="s">
        <v>910</v>
      </c>
      <c r="C444" s="784" t="s">
        <v>15</v>
      </c>
      <c r="D444" s="751">
        <v>410</v>
      </c>
      <c r="E444" s="193"/>
      <c r="F444" s="916">
        <f>D444*E444</f>
        <v>0</v>
      </c>
    </row>
    <row r="445" spans="1:6" s="917" customFormat="1">
      <c r="A445" s="863">
        <v>6</v>
      </c>
      <c r="B445" s="845" t="s">
        <v>911</v>
      </c>
      <c r="C445" s="784" t="s">
        <v>14</v>
      </c>
      <c r="D445" s="751">
        <v>1</v>
      </c>
      <c r="E445" s="193"/>
      <c r="F445" s="916">
        <f>D445*E445</f>
        <v>0</v>
      </c>
    </row>
    <row r="446" spans="1:6" s="917" customFormat="1" ht="15.75" thickBot="1">
      <c r="A446" s="921"/>
      <c r="B446" s="922"/>
      <c r="C446" s="923"/>
      <c r="D446" s="763"/>
      <c r="E446" s="202"/>
      <c r="F446" s="924"/>
    </row>
    <row r="447" spans="1:6" s="917" customFormat="1" ht="15.75" thickTop="1">
      <c r="A447" s="925"/>
      <c r="B447" s="926" t="s">
        <v>695</v>
      </c>
      <c r="C447" s="927"/>
      <c r="D447" s="928"/>
      <c r="E447" s="203"/>
      <c r="F447" s="906">
        <f>SUM(F428:F445)</f>
        <v>0</v>
      </c>
    </row>
    <row r="448" spans="1:6">
      <c r="A448" s="929"/>
      <c r="B448" s="865"/>
      <c r="C448" s="750"/>
      <c r="D448" s="751"/>
      <c r="E448" s="182"/>
      <c r="F448" s="777"/>
    </row>
    <row r="449" spans="1:15" s="749" customFormat="1">
      <c r="A449" s="837" t="s">
        <v>912</v>
      </c>
      <c r="B449" s="838" t="s">
        <v>913</v>
      </c>
      <c r="C449" s="839"/>
      <c r="D449" s="840"/>
      <c r="E449" s="191"/>
      <c r="F449" s="841"/>
      <c r="G449" s="794"/>
      <c r="J449" s="795"/>
      <c r="K449" s="796"/>
      <c r="L449" s="796"/>
      <c r="M449" s="796"/>
      <c r="N449" s="796"/>
      <c r="O449" s="796"/>
    </row>
    <row r="450" spans="1:15" s="755" customFormat="1" ht="33" customHeight="1">
      <c r="A450" s="802" t="s">
        <v>667</v>
      </c>
      <c r="B450" s="803" t="s">
        <v>668</v>
      </c>
      <c r="C450" s="804" t="s">
        <v>669</v>
      </c>
      <c r="D450" s="805" t="s">
        <v>670</v>
      </c>
      <c r="E450" s="186" t="s">
        <v>671</v>
      </c>
      <c r="F450" s="807" t="s">
        <v>672</v>
      </c>
      <c r="G450" s="808"/>
      <c r="H450" s="56"/>
      <c r="I450" s="809"/>
      <c r="J450" s="57"/>
      <c r="K450" s="756"/>
    </row>
    <row r="451" spans="1:15">
      <c r="A451" s="930"/>
      <c r="B451" s="931" t="s">
        <v>914</v>
      </c>
      <c r="C451" s="859"/>
      <c r="D451" s="792"/>
      <c r="E451" s="204"/>
      <c r="F451" s="62"/>
    </row>
    <row r="452" spans="1:15">
      <c r="A452" s="930"/>
      <c r="B452" s="858"/>
      <c r="C452" s="859"/>
      <c r="D452" s="792"/>
      <c r="E452" s="204"/>
      <c r="F452" s="62"/>
    </row>
    <row r="453" spans="1:15" ht="72">
      <c r="A453" s="930">
        <v>1</v>
      </c>
      <c r="B453" s="933" t="s">
        <v>915</v>
      </c>
      <c r="C453" s="859" t="s">
        <v>701</v>
      </c>
      <c r="D453" s="792">
        <v>225</v>
      </c>
      <c r="E453" s="204"/>
      <c r="F453" s="62">
        <f>E453*D453</f>
        <v>0</v>
      </c>
    </row>
    <row r="454" spans="1:15">
      <c r="A454" s="930"/>
      <c r="B454" s="858"/>
      <c r="C454" s="859"/>
      <c r="D454" s="792"/>
      <c r="E454" s="204"/>
      <c r="F454" s="62"/>
    </row>
    <row r="455" spans="1:15" ht="24">
      <c r="A455" s="930">
        <v>2</v>
      </c>
      <c r="B455" s="858" t="s">
        <v>916</v>
      </c>
      <c r="C455" s="859" t="s">
        <v>701</v>
      </c>
      <c r="D455" s="792">
        <v>3</v>
      </c>
      <c r="E455" s="204"/>
      <c r="F455" s="62">
        <f>E455*D455</f>
        <v>0</v>
      </c>
    </row>
    <row r="456" spans="1:15">
      <c r="A456" s="930"/>
      <c r="B456" s="858"/>
      <c r="C456" s="859"/>
      <c r="D456" s="792"/>
      <c r="E456" s="204"/>
      <c r="F456" s="62"/>
    </row>
    <row r="457" spans="1:15">
      <c r="A457" s="930"/>
      <c r="B457" s="931" t="s">
        <v>917</v>
      </c>
      <c r="C457" s="859"/>
      <c r="D457" s="792"/>
      <c r="E457" s="204"/>
      <c r="F457" s="62"/>
    </row>
    <row r="458" spans="1:15">
      <c r="A458" s="930"/>
      <c r="B458" s="858"/>
      <c r="C458" s="859"/>
      <c r="D458" s="792"/>
      <c r="E458" s="204"/>
      <c r="F458" s="62"/>
    </row>
    <row r="459" spans="1:15" ht="72">
      <c r="A459" s="930">
        <f>A455+1</f>
        <v>3</v>
      </c>
      <c r="B459" s="933" t="s">
        <v>918</v>
      </c>
      <c r="C459" s="859" t="s">
        <v>701</v>
      </c>
      <c r="D459" s="792">
        <v>10</v>
      </c>
      <c r="E459" s="204"/>
      <c r="F459" s="62">
        <f>E459*D459</f>
        <v>0</v>
      </c>
    </row>
    <row r="460" spans="1:15">
      <c r="A460" s="930"/>
      <c r="B460" s="858"/>
      <c r="C460" s="859"/>
      <c r="D460" s="792"/>
      <c r="E460" s="204"/>
      <c r="F460" s="62"/>
    </row>
    <row r="461" spans="1:15" ht="108">
      <c r="A461" s="930">
        <f>A459+1</f>
        <v>4</v>
      </c>
      <c r="B461" s="933" t="s">
        <v>919</v>
      </c>
      <c r="C461" s="859" t="s">
        <v>701</v>
      </c>
      <c r="D461" s="792">
        <v>10</v>
      </c>
      <c r="E461" s="204"/>
      <c r="F461" s="62">
        <f>E461*D461</f>
        <v>0</v>
      </c>
    </row>
    <row r="462" spans="1:15">
      <c r="A462" s="930"/>
      <c r="B462" s="858"/>
      <c r="C462" s="859"/>
      <c r="D462" s="792"/>
      <c r="E462" s="204"/>
      <c r="F462" s="62"/>
    </row>
    <row r="463" spans="1:15" ht="24">
      <c r="A463" s="930"/>
      <c r="B463" s="931" t="s">
        <v>920</v>
      </c>
      <c r="C463" s="859"/>
      <c r="D463" s="792"/>
      <c r="E463" s="204"/>
      <c r="F463" s="62"/>
    </row>
    <row r="464" spans="1:15">
      <c r="A464" s="930"/>
      <c r="B464" s="858"/>
      <c r="C464" s="859"/>
      <c r="D464" s="792"/>
      <c r="E464" s="204"/>
      <c r="F464" s="62"/>
    </row>
    <row r="465" spans="1:6" ht="72">
      <c r="A465" s="930">
        <f>A461+1</f>
        <v>5</v>
      </c>
      <c r="B465" s="933" t="s">
        <v>921</v>
      </c>
      <c r="C465" s="859" t="s">
        <v>701</v>
      </c>
      <c r="D465" s="792">
        <v>27</v>
      </c>
      <c r="E465" s="204"/>
      <c r="F465" s="62">
        <f>D465*E465</f>
        <v>0</v>
      </c>
    </row>
    <row r="466" spans="1:6">
      <c r="A466" s="930"/>
      <c r="B466" s="858"/>
      <c r="C466" s="859"/>
      <c r="D466" s="792"/>
      <c r="E466" s="204"/>
      <c r="F466" s="62"/>
    </row>
    <row r="467" spans="1:6" ht="48">
      <c r="A467" s="930">
        <f>A465+1</f>
        <v>6</v>
      </c>
      <c r="B467" s="933" t="s">
        <v>922</v>
      </c>
      <c r="C467" s="859" t="s">
        <v>701</v>
      </c>
      <c r="D467" s="792">
        <v>10</v>
      </c>
      <c r="E467" s="204"/>
      <c r="F467" s="62">
        <f>D467*E467</f>
        <v>0</v>
      </c>
    </row>
    <row r="468" spans="1:6">
      <c r="A468" s="930"/>
      <c r="B468" s="858"/>
      <c r="C468" s="859"/>
      <c r="D468" s="792"/>
      <c r="E468" s="204"/>
      <c r="F468" s="62"/>
    </row>
    <row r="469" spans="1:6" ht="48">
      <c r="A469" s="930">
        <f>A467+1</f>
        <v>7</v>
      </c>
      <c r="B469" s="933" t="s">
        <v>923</v>
      </c>
      <c r="C469" s="859" t="s">
        <v>701</v>
      </c>
      <c r="D469" s="792">
        <v>38</v>
      </c>
      <c r="E469" s="204"/>
      <c r="F469" s="62">
        <f>D469*E469</f>
        <v>0</v>
      </c>
    </row>
    <row r="470" spans="1:6">
      <c r="A470" s="930"/>
      <c r="B470" s="858"/>
      <c r="C470" s="859"/>
      <c r="D470" s="792"/>
      <c r="E470" s="204"/>
      <c r="F470" s="62"/>
    </row>
    <row r="471" spans="1:6" ht="36">
      <c r="A471" s="930">
        <f>A469+1</f>
        <v>8</v>
      </c>
      <c r="B471" s="933" t="s">
        <v>924</v>
      </c>
      <c r="C471" s="859" t="s">
        <v>701</v>
      </c>
      <c r="D471" s="792">
        <v>10</v>
      </c>
      <c r="E471" s="204"/>
      <c r="F471" s="62">
        <f>D471*E471</f>
        <v>0</v>
      </c>
    </row>
    <row r="472" spans="1:6">
      <c r="A472" s="930"/>
      <c r="B472" s="858"/>
      <c r="C472" s="859"/>
      <c r="D472" s="792"/>
      <c r="E472" s="204"/>
      <c r="F472" s="62"/>
    </row>
    <row r="473" spans="1:6" ht="48">
      <c r="A473" s="930">
        <f>A471+1</f>
        <v>9</v>
      </c>
      <c r="B473" s="933" t="s">
        <v>925</v>
      </c>
      <c r="C473" s="859" t="s">
        <v>15</v>
      </c>
      <c r="D473" s="792">
        <v>220</v>
      </c>
      <c r="E473" s="204"/>
      <c r="F473" s="62">
        <f>E473*D473</f>
        <v>0</v>
      </c>
    </row>
    <row r="474" spans="1:6">
      <c r="A474" s="930"/>
      <c r="B474" s="858"/>
      <c r="C474" s="859"/>
      <c r="D474" s="792"/>
      <c r="E474" s="204"/>
      <c r="F474" s="62"/>
    </row>
    <row r="475" spans="1:6" ht="24">
      <c r="A475" s="930"/>
      <c r="B475" s="934" t="s">
        <v>926</v>
      </c>
      <c r="C475" s="859"/>
      <c r="D475" s="792"/>
      <c r="E475" s="204"/>
      <c r="F475" s="62"/>
    </row>
    <row r="476" spans="1:6">
      <c r="A476" s="930"/>
      <c r="B476" s="858"/>
      <c r="C476" s="859"/>
      <c r="D476" s="792"/>
      <c r="E476" s="204"/>
      <c r="F476" s="62"/>
    </row>
    <row r="477" spans="1:6" ht="48">
      <c r="A477" s="930">
        <f>A473+1</f>
        <v>10</v>
      </c>
      <c r="B477" s="933" t="s">
        <v>927</v>
      </c>
      <c r="C477" s="859" t="s">
        <v>15</v>
      </c>
      <c r="D477" s="792">
        <v>230</v>
      </c>
      <c r="E477" s="204"/>
      <c r="F477" s="62">
        <f>D477*E477</f>
        <v>0</v>
      </c>
    </row>
    <row r="478" spans="1:6">
      <c r="A478" s="930"/>
      <c r="B478" s="858"/>
      <c r="C478" s="859"/>
      <c r="D478" s="792"/>
      <c r="E478" s="204"/>
      <c r="F478" s="62"/>
    </row>
    <row r="479" spans="1:6" ht="60">
      <c r="A479" s="930">
        <f>A477+1</f>
        <v>11</v>
      </c>
      <c r="B479" s="933" t="s">
        <v>928</v>
      </c>
      <c r="C479" s="859" t="s">
        <v>701</v>
      </c>
      <c r="D479" s="792">
        <v>10</v>
      </c>
      <c r="E479" s="204"/>
      <c r="F479" s="62">
        <f>D479*E479</f>
        <v>0</v>
      </c>
    </row>
    <row r="480" spans="1:6">
      <c r="A480" s="930"/>
      <c r="B480" s="858"/>
      <c r="C480" s="859"/>
      <c r="D480" s="792"/>
      <c r="E480" s="204"/>
      <c r="F480" s="62"/>
    </row>
    <row r="481" spans="1:15" ht="96">
      <c r="A481" s="930">
        <f>A479+1</f>
        <v>12</v>
      </c>
      <c r="B481" s="933" t="s">
        <v>929</v>
      </c>
      <c r="C481" s="859" t="s">
        <v>701</v>
      </c>
      <c r="D481" s="792">
        <v>10</v>
      </c>
      <c r="E481" s="204"/>
      <c r="F481" s="62">
        <f>D481*E481</f>
        <v>0</v>
      </c>
    </row>
    <row r="482" spans="1:15">
      <c r="A482" s="930"/>
      <c r="B482" s="858"/>
      <c r="C482" s="859"/>
      <c r="D482" s="792"/>
      <c r="E482" s="204"/>
      <c r="F482" s="62"/>
    </row>
    <row r="483" spans="1:15" ht="96">
      <c r="A483" s="930">
        <f>A481+1</f>
        <v>13</v>
      </c>
      <c r="B483" s="933" t="s">
        <v>930</v>
      </c>
      <c r="C483" s="859" t="s">
        <v>15</v>
      </c>
      <c r="D483" s="792">
        <v>200</v>
      </c>
      <c r="E483" s="204"/>
      <c r="F483" s="62">
        <f>D483*E483</f>
        <v>0</v>
      </c>
    </row>
    <row r="484" spans="1:15">
      <c r="A484" s="930"/>
      <c r="B484" s="858"/>
      <c r="C484" s="859"/>
      <c r="D484" s="792"/>
      <c r="E484" s="204"/>
      <c r="F484" s="62"/>
    </row>
    <row r="485" spans="1:15" ht="36">
      <c r="A485" s="930">
        <f>A483+1</f>
        <v>14</v>
      </c>
      <c r="B485" s="933" t="s">
        <v>931</v>
      </c>
      <c r="C485" s="859" t="s">
        <v>14</v>
      </c>
      <c r="D485" s="792">
        <v>1</v>
      </c>
      <c r="E485" s="204"/>
      <c r="F485" s="62">
        <f t="shared" ref="F485:F492" si="10">D485*E485</f>
        <v>0</v>
      </c>
    </row>
    <row r="486" spans="1:15">
      <c r="A486" s="930"/>
      <c r="B486" s="933"/>
      <c r="C486" s="859"/>
      <c r="D486" s="792"/>
      <c r="E486" s="204"/>
      <c r="F486" s="62"/>
    </row>
    <row r="487" spans="1:15" ht="24">
      <c r="A487" s="930">
        <v>15</v>
      </c>
      <c r="B487" s="933" t="s">
        <v>932</v>
      </c>
      <c r="C487" s="859" t="s">
        <v>701</v>
      </c>
      <c r="D487" s="792">
        <v>1</v>
      </c>
      <c r="E487" s="204"/>
      <c r="F487" s="62">
        <f>D487*E487</f>
        <v>0</v>
      </c>
    </row>
    <row r="488" spans="1:15">
      <c r="A488" s="930">
        <v>16</v>
      </c>
      <c r="B488" s="858" t="s">
        <v>933</v>
      </c>
      <c r="C488" s="859" t="s">
        <v>114</v>
      </c>
      <c r="D488" s="870">
        <v>0.03</v>
      </c>
      <c r="E488" s="932">
        <f>SUM(F453:F483)</f>
        <v>0</v>
      </c>
      <c r="F488" s="62">
        <f t="shared" si="10"/>
        <v>0</v>
      </c>
    </row>
    <row r="489" spans="1:15">
      <c r="A489" s="930"/>
      <c r="B489" s="858"/>
      <c r="C489" s="859"/>
      <c r="D489" s="792"/>
      <c r="E489" s="932"/>
      <c r="F489" s="62"/>
    </row>
    <row r="490" spans="1:15">
      <c r="A490" s="930">
        <f>A488+1</f>
        <v>17</v>
      </c>
      <c r="B490" s="858" t="s">
        <v>934</v>
      </c>
      <c r="C490" s="859" t="s">
        <v>114</v>
      </c>
      <c r="D490" s="870">
        <v>0.03</v>
      </c>
      <c r="E490" s="932">
        <f>SUM(F453:F483)</f>
        <v>0</v>
      </c>
      <c r="F490" s="62">
        <f t="shared" si="10"/>
        <v>0</v>
      </c>
    </row>
    <row r="491" spans="1:15">
      <c r="A491" s="930"/>
      <c r="B491" s="858"/>
      <c r="C491" s="859"/>
      <c r="D491" s="792"/>
      <c r="E491" s="932"/>
      <c r="F491" s="62"/>
    </row>
    <row r="492" spans="1:15" ht="15.75" thickBot="1">
      <c r="A492" s="930">
        <f>A490+1</f>
        <v>18</v>
      </c>
      <c r="B492" s="858" t="s">
        <v>935</v>
      </c>
      <c r="C492" s="859" t="s">
        <v>114</v>
      </c>
      <c r="D492" s="870">
        <v>0.05</v>
      </c>
      <c r="E492" s="932">
        <f>SUM(F453:F483)</f>
        <v>0</v>
      </c>
      <c r="F492" s="935">
        <f t="shared" si="10"/>
        <v>0</v>
      </c>
    </row>
    <row r="493" spans="1:15" s="917" customFormat="1" ht="15.75" thickTop="1">
      <c r="A493" s="925"/>
      <c r="B493" s="926" t="s">
        <v>936</v>
      </c>
      <c r="C493" s="927"/>
      <c r="D493" s="928"/>
      <c r="E493" s="203"/>
      <c r="F493" s="906">
        <f>SUM(F453:F492)</f>
        <v>0</v>
      </c>
    </row>
    <row r="494" spans="1:15" s="917" customFormat="1">
      <c r="A494" s="748"/>
      <c r="B494" s="756"/>
      <c r="C494" s="767"/>
      <c r="D494" s="936"/>
      <c r="E494" s="183"/>
      <c r="F494" s="777"/>
    </row>
    <row r="495" spans="1:15" s="749" customFormat="1">
      <c r="A495" s="837" t="s">
        <v>937</v>
      </c>
      <c r="B495" s="838" t="s">
        <v>938</v>
      </c>
      <c r="C495" s="839"/>
      <c r="D495" s="840"/>
      <c r="E495" s="191"/>
      <c r="F495" s="841"/>
      <c r="G495" s="794"/>
      <c r="J495" s="795"/>
      <c r="K495" s="796"/>
      <c r="L495" s="796"/>
      <c r="M495" s="796"/>
      <c r="N495" s="796"/>
      <c r="O495" s="796"/>
    </row>
    <row r="496" spans="1:15">
      <c r="A496" s="748"/>
      <c r="B496" s="749"/>
      <c r="C496" s="937"/>
      <c r="D496" s="55"/>
      <c r="E496" s="205"/>
      <c r="F496" s="753"/>
    </row>
    <row r="497" spans="1:15" s="749" customFormat="1" ht="24">
      <c r="A497" s="837" t="s">
        <v>939</v>
      </c>
      <c r="B497" s="838" t="s">
        <v>940</v>
      </c>
      <c r="C497" s="839"/>
      <c r="D497" s="840"/>
      <c r="E497" s="191"/>
      <c r="F497" s="841"/>
      <c r="G497" s="794"/>
      <c r="J497" s="795"/>
      <c r="K497" s="796"/>
      <c r="L497" s="796"/>
      <c r="M497" s="796"/>
      <c r="N497" s="796"/>
      <c r="O497" s="796"/>
    </row>
    <row r="498" spans="1:15">
      <c r="A498" s="938"/>
      <c r="B498" s="939" t="s">
        <v>941</v>
      </c>
      <c r="C498" s="788"/>
      <c r="D498" s="55"/>
      <c r="E498" s="184"/>
      <c r="F498" s="66"/>
    </row>
    <row r="499" spans="1:15" ht="84.75">
      <c r="A499" s="938"/>
      <c r="B499" s="940" t="s">
        <v>942</v>
      </c>
      <c r="C499" s="788"/>
      <c r="D499" s="55"/>
      <c r="E499" s="184"/>
      <c r="F499" s="66"/>
    </row>
    <row r="500" spans="1:15" ht="72.75">
      <c r="A500" s="783"/>
      <c r="B500" s="940" t="s">
        <v>943</v>
      </c>
      <c r="C500" s="784"/>
      <c r="D500" s="55"/>
      <c r="E500" s="61"/>
      <c r="F500" s="844"/>
    </row>
    <row r="501" spans="1:15">
      <c r="A501" s="938"/>
      <c r="B501" s="939" t="s">
        <v>944</v>
      </c>
      <c r="C501" s="788"/>
      <c r="D501" s="55"/>
      <c r="E501" s="184"/>
      <c r="F501" s="66"/>
    </row>
    <row r="502" spans="1:15" ht="24.75">
      <c r="A502" s="938"/>
      <c r="B502" s="940" t="s">
        <v>945</v>
      </c>
      <c r="C502" s="788"/>
      <c r="D502" s="55"/>
      <c r="E502" s="184"/>
      <c r="F502" s="66"/>
    </row>
    <row r="503" spans="1:15" ht="24.75">
      <c r="A503" s="938"/>
      <c r="B503" s="940" t="s">
        <v>946</v>
      </c>
      <c r="C503" s="788"/>
      <c r="D503" s="55"/>
      <c r="E503" s="184"/>
      <c r="F503" s="66"/>
    </row>
    <row r="504" spans="1:15" ht="24.75">
      <c r="A504" s="938"/>
      <c r="B504" s="940" t="s">
        <v>947</v>
      </c>
      <c r="C504" s="788"/>
      <c r="D504" s="55"/>
      <c r="E504" s="184"/>
      <c r="F504" s="66"/>
    </row>
    <row r="505" spans="1:15">
      <c r="A505" s="938"/>
      <c r="B505" s="849" t="s">
        <v>948</v>
      </c>
      <c r="C505" s="788"/>
      <c r="D505" s="55"/>
      <c r="E505" s="184"/>
      <c r="F505" s="66"/>
    </row>
    <row r="506" spans="1:15" ht="24.75">
      <c r="A506" s="938"/>
      <c r="B506" s="940" t="s">
        <v>949</v>
      </c>
      <c r="C506" s="788"/>
      <c r="D506" s="55"/>
      <c r="E506" s="184"/>
      <c r="F506" s="66"/>
    </row>
    <row r="507" spans="1:15" ht="24.75">
      <c r="A507" s="938"/>
      <c r="B507" s="940" t="s">
        <v>950</v>
      </c>
      <c r="C507" s="788"/>
      <c r="D507" s="55"/>
      <c r="E507" s="184"/>
      <c r="F507" s="66"/>
    </row>
    <row r="508" spans="1:15" ht="24.75">
      <c r="A508" s="938"/>
      <c r="B508" s="940" t="s">
        <v>951</v>
      </c>
      <c r="C508" s="788"/>
      <c r="D508" s="55"/>
      <c r="E508" s="184"/>
      <c r="F508" s="66"/>
    </row>
    <row r="509" spans="1:15" ht="24.75">
      <c r="A509" s="938"/>
      <c r="B509" s="940" t="s">
        <v>952</v>
      </c>
      <c r="C509" s="788"/>
      <c r="D509" s="55"/>
      <c r="E509" s="184"/>
      <c r="F509" s="66"/>
    </row>
    <row r="510" spans="1:15">
      <c r="A510" s="938"/>
      <c r="B510" s="939"/>
      <c r="C510" s="788"/>
      <c r="D510" s="55"/>
      <c r="E510" s="184"/>
      <c r="F510" s="66"/>
    </row>
    <row r="511" spans="1:15" s="755" customFormat="1" ht="33" customHeight="1">
      <c r="A511" s="802" t="s">
        <v>667</v>
      </c>
      <c r="B511" s="803" t="s">
        <v>668</v>
      </c>
      <c r="C511" s="804" t="s">
        <v>669</v>
      </c>
      <c r="D511" s="805" t="s">
        <v>670</v>
      </c>
      <c r="E511" s="186" t="s">
        <v>671</v>
      </c>
      <c r="F511" s="807" t="s">
        <v>672</v>
      </c>
      <c r="G511" s="808"/>
      <c r="H511" s="56"/>
      <c r="I511" s="809"/>
      <c r="J511" s="57"/>
      <c r="K511" s="756"/>
    </row>
    <row r="512" spans="1:15" ht="142.5" customHeight="1">
      <c r="A512" s="930">
        <v>2</v>
      </c>
      <c r="B512" s="933" t="s">
        <v>953</v>
      </c>
      <c r="C512" s="859" t="s">
        <v>701</v>
      </c>
      <c r="D512" s="941">
        <v>1</v>
      </c>
      <c r="E512" s="204"/>
      <c r="F512" s="62">
        <f>D512*E512</f>
        <v>0</v>
      </c>
    </row>
    <row r="513" spans="1:6" ht="24">
      <c r="A513" s="930"/>
      <c r="B513" s="942" t="s">
        <v>954</v>
      </c>
      <c r="C513" s="859" t="s">
        <v>701</v>
      </c>
      <c r="D513" s="941">
        <v>1</v>
      </c>
      <c r="E513" s="197"/>
      <c r="F513" s="62">
        <f>D513*E513</f>
        <v>0</v>
      </c>
    </row>
    <row r="514" spans="1:6" ht="24">
      <c r="A514" s="930"/>
      <c r="B514" s="942" t="s">
        <v>955</v>
      </c>
      <c r="C514" s="859" t="s">
        <v>701</v>
      </c>
      <c r="D514" s="941">
        <v>2</v>
      </c>
      <c r="E514" s="197"/>
      <c r="F514" s="62">
        <f>D514*E514</f>
        <v>0</v>
      </c>
    </row>
    <row r="515" spans="1:6" ht="24">
      <c r="A515" s="930"/>
      <c r="B515" s="942" t="s">
        <v>956</v>
      </c>
      <c r="C515" s="859" t="s">
        <v>701</v>
      </c>
      <c r="D515" s="941">
        <v>1</v>
      </c>
      <c r="E515" s="197"/>
      <c r="F515" s="62">
        <f>D515*E515</f>
        <v>0</v>
      </c>
    </row>
    <row r="516" spans="1:6" ht="24">
      <c r="A516" s="930"/>
      <c r="B516" s="942" t="s">
        <v>957</v>
      </c>
      <c r="C516" s="859" t="s">
        <v>701</v>
      </c>
      <c r="D516" s="941">
        <v>24</v>
      </c>
      <c r="E516" s="197"/>
      <c r="F516" s="62">
        <f>D516*E516</f>
        <v>0</v>
      </c>
    </row>
    <row r="517" spans="1:6">
      <c r="A517" s="930"/>
      <c r="B517" s="942"/>
      <c r="C517" s="859"/>
      <c r="D517" s="941"/>
      <c r="E517" s="204"/>
      <c r="F517" s="62"/>
    </row>
    <row r="518" spans="1:6" ht="24">
      <c r="A518" s="930"/>
      <c r="B518" s="942" t="s">
        <v>958</v>
      </c>
      <c r="C518" s="859" t="s">
        <v>701</v>
      </c>
      <c r="D518" s="941">
        <v>1</v>
      </c>
      <c r="E518" s="197"/>
      <c r="F518" s="62">
        <f t="shared" ref="F518:F525" si="11">D518*E518</f>
        <v>0</v>
      </c>
    </row>
    <row r="519" spans="1:6" ht="36">
      <c r="A519" s="930"/>
      <c r="B519" s="942" t="s">
        <v>959</v>
      </c>
      <c r="C519" s="859" t="s">
        <v>701</v>
      </c>
      <c r="D519" s="941">
        <v>2</v>
      </c>
      <c r="E519" s="204"/>
      <c r="F519" s="62">
        <f t="shared" si="11"/>
        <v>0</v>
      </c>
    </row>
    <row r="520" spans="1:6">
      <c r="A520" s="930"/>
      <c r="B520" s="942" t="s">
        <v>960</v>
      </c>
      <c r="C520" s="859" t="s">
        <v>701</v>
      </c>
      <c r="D520" s="941">
        <v>3</v>
      </c>
      <c r="E520" s="204"/>
      <c r="F520" s="62">
        <f t="shared" si="11"/>
        <v>0</v>
      </c>
    </row>
    <row r="521" spans="1:6" ht="24">
      <c r="A521" s="930"/>
      <c r="B521" s="942" t="s">
        <v>961</v>
      </c>
      <c r="C521" s="859" t="s">
        <v>701</v>
      </c>
      <c r="D521" s="936">
        <v>10</v>
      </c>
      <c r="E521" s="204"/>
      <c r="F521" s="62">
        <f t="shared" si="11"/>
        <v>0</v>
      </c>
    </row>
    <row r="522" spans="1:6" ht="24">
      <c r="A522" s="930"/>
      <c r="B522" s="942" t="s">
        <v>962</v>
      </c>
      <c r="C522" s="859" t="s">
        <v>701</v>
      </c>
      <c r="D522" s="936">
        <v>30</v>
      </c>
      <c r="E522" s="204"/>
      <c r="F522" s="62">
        <f t="shared" si="11"/>
        <v>0</v>
      </c>
    </row>
    <row r="523" spans="1:6" ht="24">
      <c r="A523" s="930"/>
      <c r="B523" s="942" t="s">
        <v>963</v>
      </c>
      <c r="C523" s="859" t="s">
        <v>701</v>
      </c>
      <c r="D523" s="936">
        <v>30</v>
      </c>
      <c r="E523" s="204"/>
      <c r="F523" s="62">
        <f t="shared" si="11"/>
        <v>0</v>
      </c>
    </row>
    <row r="524" spans="1:6">
      <c r="A524" s="930"/>
      <c r="B524" s="942" t="s">
        <v>964</v>
      </c>
      <c r="C524" s="859" t="s">
        <v>701</v>
      </c>
      <c r="D524" s="936">
        <v>1</v>
      </c>
      <c r="E524" s="204"/>
      <c r="F524" s="62">
        <f t="shared" si="11"/>
        <v>0</v>
      </c>
    </row>
    <row r="525" spans="1:6">
      <c r="A525" s="930"/>
      <c r="B525" s="942" t="s">
        <v>965</v>
      </c>
      <c r="C525" s="859" t="s">
        <v>701</v>
      </c>
      <c r="D525" s="936">
        <v>1</v>
      </c>
      <c r="E525" s="204"/>
      <c r="F525" s="62">
        <f t="shared" si="11"/>
        <v>0</v>
      </c>
    </row>
    <row r="526" spans="1:6">
      <c r="A526" s="943"/>
      <c r="B526" s="944"/>
      <c r="C526" s="945"/>
      <c r="D526" s="946"/>
      <c r="E526" s="206"/>
      <c r="F526" s="947"/>
    </row>
    <row r="527" spans="1:6">
      <c r="A527" s="930"/>
      <c r="B527" s="845"/>
      <c r="C527" s="859"/>
      <c r="D527" s="862"/>
      <c r="E527" s="193"/>
      <c r="F527" s="62"/>
    </row>
    <row r="528" spans="1:6" ht="96">
      <c r="A528" s="930">
        <v>2</v>
      </c>
      <c r="B528" s="845" t="s">
        <v>966</v>
      </c>
      <c r="C528" s="859" t="s">
        <v>14</v>
      </c>
      <c r="D528" s="936">
        <v>1</v>
      </c>
      <c r="E528" s="193"/>
      <c r="F528" s="62">
        <f>D528*E528</f>
        <v>0</v>
      </c>
    </row>
    <row r="529" spans="1:6">
      <c r="A529" s="930"/>
      <c r="B529" s="845"/>
      <c r="C529" s="859"/>
      <c r="D529" s="936"/>
      <c r="E529" s="193"/>
      <c r="F529" s="62"/>
    </row>
    <row r="530" spans="1:6" ht="36">
      <c r="A530" s="930">
        <v>3</v>
      </c>
      <c r="B530" s="845" t="s">
        <v>967</v>
      </c>
      <c r="C530" s="859"/>
      <c r="D530" s="936"/>
      <c r="E530" s="193"/>
      <c r="F530" s="62"/>
    </row>
    <row r="531" spans="1:6" ht="24">
      <c r="A531" s="930"/>
      <c r="B531" s="942" t="s">
        <v>954</v>
      </c>
      <c r="C531" s="859" t="s">
        <v>701</v>
      </c>
      <c r="D531" s="941">
        <v>1</v>
      </c>
      <c r="E531" s="197"/>
      <c r="F531" s="62">
        <f>D531*E531</f>
        <v>0</v>
      </c>
    </row>
    <row r="532" spans="1:6" ht="24">
      <c r="A532" s="930"/>
      <c r="B532" s="942" t="s">
        <v>955</v>
      </c>
      <c r="C532" s="859" t="s">
        <v>701</v>
      </c>
      <c r="D532" s="941">
        <v>2</v>
      </c>
      <c r="E532" s="197"/>
      <c r="F532" s="62">
        <f>D532*E532</f>
        <v>0</v>
      </c>
    </row>
    <row r="533" spans="1:6" ht="24">
      <c r="A533" s="930"/>
      <c r="B533" s="942" t="s">
        <v>956</v>
      </c>
      <c r="C533" s="859" t="s">
        <v>701</v>
      </c>
      <c r="D533" s="941">
        <v>1</v>
      </c>
      <c r="E533" s="197"/>
      <c r="F533" s="62">
        <f>D533*E533</f>
        <v>0</v>
      </c>
    </row>
    <row r="534" spans="1:6" ht="24">
      <c r="A534" s="930"/>
      <c r="B534" s="942" t="s">
        <v>957</v>
      </c>
      <c r="C534" s="859" t="s">
        <v>701</v>
      </c>
      <c r="D534" s="941">
        <v>24</v>
      </c>
      <c r="E534" s="197"/>
      <c r="F534" s="62">
        <f>D534*E534</f>
        <v>0</v>
      </c>
    </row>
    <row r="535" spans="1:6">
      <c r="A535" s="930"/>
      <c r="B535" s="942"/>
      <c r="C535" s="859"/>
      <c r="D535" s="941"/>
      <c r="E535" s="197"/>
      <c r="F535" s="62"/>
    </row>
    <row r="536" spans="1:6" ht="24">
      <c r="A536" s="930">
        <v>4</v>
      </c>
      <c r="B536" s="845" t="s">
        <v>968</v>
      </c>
      <c r="C536" s="859"/>
      <c r="D536" s="936"/>
      <c r="E536" s="193"/>
      <c r="F536" s="62"/>
    </row>
    <row r="537" spans="1:6">
      <c r="A537" s="930"/>
      <c r="B537" s="942" t="s">
        <v>969</v>
      </c>
      <c r="C537" s="859" t="s">
        <v>701</v>
      </c>
      <c r="D537" s="792">
        <v>1</v>
      </c>
      <c r="E537" s="197"/>
      <c r="F537" s="62">
        <f>D537*E537</f>
        <v>0</v>
      </c>
    </row>
    <row r="538" spans="1:6">
      <c r="A538" s="930"/>
      <c r="B538" s="942"/>
      <c r="C538" s="859"/>
      <c r="D538" s="941"/>
      <c r="E538" s="197"/>
      <c r="F538" s="62"/>
    </row>
    <row r="539" spans="1:6" ht="48">
      <c r="A539" s="930">
        <v>5</v>
      </c>
      <c r="B539" s="845" t="s">
        <v>970</v>
      </c>
      <c r="C539" s="859"/>
      <c r="D539" s="941"/>
      <c r="E539" s="193"/>
      <c r="F539" s="948"/>
    </row>
    <row r="540" spans="1:6" ht="24">
      <c r="A540" s="930"/>
      <c r="B540" s="845" t="s">
        <v>971</v>
      </c>
      <c r="C540" s="859" t="s">
        <v>701</v>
      </c>
      <c r="D540" s="936">
        <v>13</v>
      </c>
      <c r="E540" s="193"/>
      <c r="F540" s="62">
        <f>D540*E540</f>
        <v>0</v>
      </c>
    </row>
    <row r="541" spans="1:6" ht="24">
      <c r="A541" s="930"/>
      <c r="B541" s="845" t="s">
        <v>972</v>
      </c>
      <c r="C541" s="859" t="s">
        <v>701</v>
      </c>
      <c r="D541" s="936">
        <v>5</v>
      </c>
      <c r="E541" s="193"/>
      <c r="F541" s="62">
        <f>D541*E541</f>
        <v>0</v>
      </c>
    </row>
    <row r="542" spans="1:6">
      <c r="A542" s="930"/>
      <c r="B542" s="845" t="s">
        <v>973</v>
      </c>
      <c r="C542" s="859" t="s">
        <v>701</v>
      </c>
      <c r="D542" s="936">
        <v>3</v>
      </c>
      <c r="E542" s="193"/>
      <c r="F542" s="62">
        <f>D542*E542</f>
        <v>0</v>
      </c>
    </row>
    <row r="543" spans="1:6">
      <c r="A543" s="930"/>
      <c r="B543" s="845" t="s">
        <v>974</v>
      </c>
      <c r="C543" s="859" t="s">
        <v>701</v>
      </c>
      <c r="D543" s="936">
        <v>3</v>
      </c>
      <c r="E543" s="193"/>
      <c r="F543" s="62">
        <f>D543*E543</f>
        <v>0</v>
      </c>
    </row>
    <row r="544" spans="1:6">
      <c r="A544" s="930"/>
      <c r="B544" s="845" t="s">
        <v>975</v>
      </c>
      <c r="C544" s="859" t="s">
        <v>701</v>
      </c>
      <c r="D544" s="936">
        <v>1</v>
      </c>
      <c r="E544" s="193"/>
      <c r="F544" s="62">
        <f>D544*E544</f>
        <v>0</v>
      </c>
    </row>
    <row r="545" spans="1:24">
      <c r="A545" s="930"/>
      <c r="B545" s="845"/>
      <c r="C545" s="859"/>
      <c r="D545" s="936"/>
      <c r="E545" s="193"/>
      <c r="F545" s="62"/>
    </row>
    <row r="546" spans="1:24" ht="48">
      <c r="A546" s="930">
        <v>6</v>
      </c>
      <c r="B546" s="845" t="s">
        <v>976</v>
      </c>
      <c r="C546" s="859"/>
      <c r="D546" s="941"/>
      <c r="E546" s="193"/>
      <c r="F546" s="62"/>
    </row>
    <row r="547" spans="1:24" ht="24">
      <c r="A547" s="930"/>
      <c r="B547" s="845" t="s">
        <v>977</v>
      </c>
      <c r="C547" s="859" t="s">
        <v>15</v>
      </c>
      <c r="D547" s="941">
        <v>1450</v>
      </c>
      <c r="E547" s="193"/>
      <c r="F547" s="62">
        <f>D547*E547</f>
        <v>0</v>
      </c>
    </row>
    <row r="548" spans="1:24">
      <c r="A548" s="930"/>
      <c r="B548" s="845"/>
      <c r="C548" s="859"/>
      <c r="D548" s="941"/>
      <c r="E548" s="193"/>
      <c r="F548" s="62"/>
    </row>
    <row r="549" spans="1:24" s="734" customFormat="1" ht="24">
      <c r="A549" s="930">
        <v>7</v>
      </c>
      <c r="B549" s="845" t="s">
        <v>978</v>
      </c>
      <c r="C549" s="859" t="s">
        <v>15</v>
      </c>
      <c r="D549" s="768">
        <v>305</v>
      </c>
      <c r="E549" s="193"/>
      <c r="F549" s="62">
        <f>D549*E549</f>
        <v>0</v>
      </c>
      <c r="G549" s="949"/>
      <c r="H549" s="949"/>
      <c r="I549" s="949"/>
      <c r="J549" s="949"/>
      <c r="K549" s="949"/>
      <c r="L549" s="949"/>
      <c r="M549" s="949"/>
      <c r="N549" s="949"/>
      <c r="O549" s="949"/>
      <c r="P549" s="949"/>
      <c r="Q549" s="949"/>
      <c r="R549" s="949"/>
      <c r="S549" s="949"/>
      <c r="T549" s="949"/>
      <c r="U549" s="949"/>
      <c r="V549" s="949"/>
      <c r="W549" s="949"/>
      <c r="X549" s="949"/>
    </row>
    <row r="550" spans="1:24" s="734" customFormat="1">
      <c r="A550" s="930"/>
      <c r="B550" s="845"/>
      <c r="C550" s="859"/>
      <c r="D550" s="768"/>
      <c r="E550" s="193"/>
      <c r="F550" s="62"/>
      <c r="G550" s="949"/>
      <c r="H550" s="949"/>
      <c r="I550" s="949"/>
      <c r="J550" s="949"/>
      <c r="K550" s="949"/>
      <c r="L550" s="949"/>
      <c r="M550" s="949"/>
      <c r="N550" s="949"/>
      <c r="O550" s="949"/>
      <c r="P550" s="949"/>
      <c r="Q550" s="949"/>
      <c r="R550" s="949"/>
      <c r="S550" s="949"/>
      <c r="T550" s="949"/>
      <c r="U550" s="949"/>
      <c r="V550" s="949"/>
      <c r="W550" s="949"/>
      <c r="X550" s="949"/>
    </row>
    <row r="551" spans="1:24" s="734" customFormat="1" ht="36">
      <c r="A551" s="930">
        <v>8</v>
      </c>
      <c r="B551" s="845" t="s">
        <v>979</v>
      </c>
      <c r="C551" s="859" t="s">
        <v>15</v>
      </c>
      <c r="D551" s="768">
        <v>20</v>
      </c>
      <c r="E551" s="193"/>
      <c r="F551" s="62">
        <f>D551*E551</f>
        <v>0</v>
      </c>
      <c r="G551" s="949"/>
      <c r="H551" s="949"/>
      <c r="I551" s="949"/>
      <c r="J551" s="949"/>
      <c r="K551" s="949"/>
      <c r="L551" s="949"/>
      <c r="M551" s="949"/>
      <c r="N551" s="949"/>
      <c r="O551" s="949"/>
      <c r="P551" s="949"/>
      <c r="Q551" s="949"/>
      <c r="R551" s="949"/>
      <c r="S551" s="949"/>
      <c r="T551" s="949"/>
      <c r="U551" s="949"/>
      <c r="V551" s="949"/>
      <c r="W551" s="949"/>
      <c r="X551" s="949"/>
    </row>
    <row r="552" spans="1:24" s="734" customFormat="1">
      <c r="A552" s="930"/>
      <c r="B552" s="845"/>
      <c r="C552" s="859"/>
      <c r="D552" s="768"/>
      <c r="E552" s="193"/>
      <c r="F552" s="62"/>
      <c r="G552" s="949"/>
      <c r="H552" s="949"/>
      <c r="I552" s="949"/>
      <c r="J552" s="949"/>
      <c r="K552" s="949"/>
      <c r="L552" s="949"/>
      <c r="M552" s="949"/>
      <c r="N552" s="949"/>
      <c r="O552" s="949"/>
      <c r="P552" s="949"/>
      <c r="Q552" s="949"/>
      <c r="R552" s="949"/>
      <c r="S552" s="949"/>
      <c r="T552" s="949"/>
      <c r="U552" s="949"/>
      <c r="V552" s="949"/>
      <c r="W552" s="949"/>
      <c r="X552" s="949"/>
    </row>
    <row r="553" spans="1:24" s="734" customFormat="1" ht="36">
      <c r="A553" s="930">
        <v>9</v>
      </c>
      <c r="B553" s="845" t="s">
        <v>980</v>
      </c>
      <c r="C553" s="859" t="s">
        <v>15</v>
      </c>
      <c r="D553" s="768">
        <v>305</v>
      </c>
      <c r="E553" s="193"/>
      <c r="F553" s="62">
        <f>D553*E553</f>
        <v>0</v>
      </c>
      <c r="G553" s="949"/>
      <c r="H553" s="949"/>
      <c r="I553" s="949"/>
      <c r="J553" s="949"/>
      <c r="K553" s="949"/>
      <c r="L553" s="949"/>
      <c r="M553" s="949"/>
      <c r="N553" s="949"/>
      <c r="O553" s="949"/>
      <c r="P553" s="949"/>
      <c r="Q553" s="949"/>
      <c r="R553" s="949"/>
      <c r="S553" s="949"/>
      <c r="T553" s="949"/>
      <c r="U553" s="949"/>
      <c r="V553" s="949"/>
      <c r="W553" s="949"/>
      <c r="X553" s="949"/>
    </row>
    <row r="554" spans="1:24" s="734" customFormat="1">
      <c r="A554" s="930"/>
      <c r="B554" s="845"/>
      <c r="C554" s="859"/>
      <c r="D554" s="768"/>
      <c r="E554" s="193"/>
      <c r="F554" s="62"/>
      <c r="G554" s="949"/>
      <c r="H554" s="949"/>
      <c r="I554" s="949"/>
      <c r="J554" s="949"/>
      <c r="K554" s="949"/>
      <c r="L554" s="949"/>
      <c r="M554" s="949"/>
      <c r="N554" s="949"/>
      <c r="O554" s="949"/>
      <c r="P554" s="949"/>
      <c r="Q554" s="949"/>
      <c r="R554" s="949"/>
      <c r="S554" s="949"/>
      <c r="T554" s="949"/>
      <c r="U554" s="949"/>
      <c r="V554" s="949"/>
      <c r="W554" s="949"/>
      <c r="X554" s="949"/>
    </row>
    <row r="555" spans="1:24" s="734" customFormat="1">
      <c r="A555" s="930">
        <v>10</v>
      </c>
      <c r="B555" s="845" t="s">
        <v>981</v>
      </c>
      <c r="C555" s="859" t="s">
        <v>15</v>
      </c>
      <c r="D555" s="768">
        <v>385</v>
      </c>
      <c r="E555" s="193"/>
      <c r="F555" s="62">
        <f>D555*E555</f>
        <v>0</v>
      </c>
      <c r="G555" s="949"/>
      <c r="H555" s="949"/>
      <c r="I555" s="949"/>
      <c r="J555" s="949"/>
      <c r="K555" s="949"/>
      <c r="L555" s="949"/>
      <c r="M555" s="949"/>
      <c r="N555" s="949"/>
      <c r="O555" s="949"/>
      <c r="P555" s="949"/>
      <c r="Q555" s="949"/>
      <c r="R555" s="949"/>
      <c r="S555" s="949"/>
      <c r="T555" s="949"/>
      <c r="U555" s="949"/>
      <c r="V555" s="949"/>
      <c r="W555" s="949"/>
      <c r="X555" s="949"/>
    </row>
    <row r="556" spans="1:24">
      <c r="A556" s="930"/>
      <c r="B556" s="845"/>
      <c r="C556" s="859"/>
      <c r="D556" s="941"/>
      <c r="E556" s="193"/>
      <c r="F556" s="62"/>
    </row>
    <row r="557" spans="1:24" ht="72">
      <c r="A557" s="850">
        <v>11</v>
      </c>
      <c r="B557" s="845" t="s">
        <v>982</v>
      </c>
      <c r="C557" s="784"/>
      <c r="D557" s="751"/>
      <c r="E557" s="61"/>
      <c r="F557" s="844"/>
    </row>
    <row r="558" spans="1:24">
      <c r="A558" s="783"/>
      <c r="B558" s="849" t="s">
        <v>786</v>
      </c>
      <c r="C558" s="784" t="s">
        <v>15</v>
      </c>
      <c r="D558" s="751">
        <v>140</v>
      </c>
      <c r="E558" s="193"/>
      <c r="F558" s="844">
        <f>D558*E558</f>
        <v>0</v>
      </c>
    </row>
    <row r="559" spans="1:24">
      <c r="A559" s="930"/>
      <c r="B559" s="845"/>
      <c r="C559" s="859"/>
      <c r="D559" s="941"/>
      <c r="E559" s="193"/>
      <c r="F559" s="62"/>
    </row>
    <row r="560" spans="1:24" ht="36">
      <c r="A560" s="930">
        <v>12</v>
      </c>
      <c r="B560" s="845" t="s">
        <v>772</v>
      </c>
      <c r="C560" s="859"/>
      <c r="D560" s="941"/>
      <c r="E560" s="193"/>
      <c r="F560" s="62"/>
    </row>
    <row r="561" spans="1:6">
      <c r="A561" s="930"/>
      <c r="B561" s="845" t="s">
        <v>983</v>
      </c>
      <c r="C561" s="859" t="s">
        <v>15</v>
      </c>
      <c r="D561" s="941">
        <v>580</v>
      </c>
      <c r="E561" s="61"/>
      <c r="F561" s="62">
        <f>D561*E561</f>
        <v>0</v>
      </c>
    </row>
    <row r="562" spans="1:6">
      <c r="A562" s="930"/>
      <c r="B562" s="845" t="s">
        <v>984</v>
      </c>
      <c r="C562" s="859" t="s">
        <v>15</v>
      </c>
      <c r="D562" s="941">
        <v>190</v>
      </c>
      <c r="E562" s="61"/>
      <c r="F562" s="62">
        <f>D562*E562</f>
        <v>0</v>
      </c>
    </row>
    <row r="563" spans="1:6">
      <c r="A563" s="930"/>
      <c r="B563" s="845" t="s">
        <v>985</v>
      </c>
      <c r="C563" s="859" t="s">
        <v>15</v>
      </c>
      <c r="D563" s="941">
        <v>50</v>
      </c>
      <c r="E563" s="61"/>
      <c r="F563" s="62">
        <f>D563*E563</f>
        <v>0</v>
      </c>
    </row>
    <row r="564" spans="1:6">
      <c r="A564" s="930"/>
      <c r="B564" s="845"/>
      <c r="C564" s="859"/>
      <c r="D564" s="941"/>
      <c r="E564" s="193"/>
      <c r="F564" s="62"/>
    </row>
    <row r="565" spans="1:6" ht="24">
      <c r="A565" s="930">
        <v>13</v>
      </c>
      <c r="B565" s="845" t="s">
        <v>986</v>
      </c>
      <c r="C565" s="859"/>
      <c r="D565" s="941"/>
      <c r="E565" s="193"/>
      <c r="F565" s="62"/>
    </row>
    <row r="566" spans="1:6">
      <c r="A566" s="930"/>
      <c r="B566" s="845" t="s">
        <v>987</v>
      </c>
      <c r="C566" s="859" t="s">
        <v>15</v>
      </c>
      <c r="D566" s="941">
        <v>420</v>
      </c>
      <c r="E566" s="193"/>
      <c r="F566" s="62">
        <f>D566*E566</f>
        <v>0</v>
      </c>
    </row>
    <row r="567" spans="1:6">
      <c r="A567" s="930"/>
      <c r="B567" s="845"/>
      <c r="C567" s="859"/>
      <c r="D567" s="941"/>
      <c r="E567" s="193"/>
      <c r="F567" s="62"/>
    </row>
    <row r="568" spans="1:6" ht="36">
      <c r="A568" s="930">
        <v>14</v>
      </c>
      <c r="B568" s="845" t="s">
        <v>780</v>
      </c>
      <c r="C568" s="859"/>
      <c r="D568" s="941"/>
      <c r="E568" s="193"/>
      <c r="F568" s="62"/>
    </row>
    <row r="569" spans="1:6">
      <c r="A569" s="930"/>
      <c r="B569" s="845" t="s">
        <v>988</v>
      </c>
      <c r="C569" s="859" t="s">
        <v>15</v>
      </c>
      <c r="D569" s="941">
        <v>120</v>
      </c>
      <c r="E569" s="61"/>
      <c r="F569" s="62">
        <f>D569*E569</f>
        <v>0</v>
      </c>
    </row>
    <row r="570" spans="1:6">
      <c r="A570" s="930"/>
      <c r="B570" s="845" t="s">
        <v>989</v>
      </c>
      <c r="C570" s="859" t="s">
        <v>15</v>
      </c>
      <c r="D570" s="941">
        <v>80</v>
      </c>
      <c r="E570" s="61"/>
      <c r="F570" s="62">
        <f>D570*E570</f>
        <v>0</v>
      </c>
    </row>
    <row r="571" spans="1:6">
      <c r="A571" s="930"/>
      <c r="B571" s="845"/>
      <c r="C571" s="859"/>
      <c r="D571" s="941"/>
      <c r="E571" s="61"/>
      <c r="F571" s="62"/>
    </row>
    <row r="572" spans="1:6">
      <c r="A572" s="930">
        <v>15</v>
      </c>
      <c r="B572" s="950" t="s">
        <v>990</v>
      </c>
      <c r="C572" s="859" t="s">
        <v>701</v>
      </c>
      <c r="D572" s="941">
        <v>48</v>
      </c>
      <c r="E572" s="193"/>
      <c r="F572" s="951">
        <f>E572*D572</f>
        <v>0</v>
      </c>
    </row>
    <row r="573" spans="1:6">
      <c r="A573" s="930"/>
      <c r="B573" s="950"/>
      <c r="C573" s="859"/>
      <c r="D573" s="941"/>
      <c r="E573" s="193"/>
      <c r="F573" s="951"/>
    </row>
    <row r="574" spans="1:6" ht="24">
      <c r="A574" s="930">
        <v>16</v>
      </c>
      <c r="B574" s="950" t="s">
        <v>991</v>
      </c>
      <c r="C574" s="859" t="s">
        <v>701</v>
      </c>
      <c r="D574" s="941">
        <v>34</v>
      </c>
      <c r="E574" s="193"/>
      <c r="F574" s="951">
        <f>E574*D574</f>
        <v>0</v>
      </c>
    </row>
    <row r="575" spans="1:6">
      <c r="A575" s="930"/>
      <c r="B575" s="950"/>
      <c r="C575" s="859"/>
      <c r="D575" s="941"/>
      <c r="E575" s="193"/>
      <c r="F575" s="951"/>
    </row>
    <row r="576" spans="1:6" ht="36">
      <c r="A576" s="930">
        <v>17</v>
      </c>
      <c r="B576" s="950" t="s">
        <v>992</v>
      </c>
      <c r="C576" s="859" t="s">
        <v>14</v>
      </c>
      <c r="D576" s="941">
        <v>1</v>
      </c>
      <c r="E576" s="193"/>
      <c r="F576" s="951">
        <f>E576*D576</f>
        <v>0</v>
      </c>
    </row>
    <row r="577" spans="1:6">
      <c r="A577" s="930"/>
      <c r="B577" s="950"/>
      <c r="C577" s="859"/>
      <c r="D577" s="941"/>
      <c r="E577" s="193"/>
      <c r="F577" s="951"/>
    </row>
    <row r="578" spans="1:6" ht="36">
      <c r="A578" s="930">
        <v>18</v>
      </c>
      <c r="B578" s="950" t="s">
        <v>993</v>
      </c>
      <c r="C578" s="859" t="s">
        <v>14</v>
      </c>
      <c r="D578" s="941">
        <v>1</v>
      </c>
      <c r="E578" s="193"/>
      <c r="F578" s="951">
        <f>E578*D578</f>
        <v>0</v>
      </c>
    </row>
    <row r="579" spans="1:6">
      <c r="A579" s="930"/>
      <c r="B579" s="950"/>
      <c r="C579" s="859"/>
      <c r="D579" s="941"/>
      <c r="E579" s="193"/>
      <c r="F579" s="951"/>
    </row>
    <row r="580" spans="1:6" ht="36">
      <c r="A580" s="930">
        <v>19</v>
      </c>
      <c r="B580" s="950" t="s">
        <v>994</v>
      </c>
      <c r="C580" s="859" t="s">
        <v>14</v>
      </c>
      <c r="D580" s="941">
        <v>1</v>
      </c>
      <c r="E580" s="193"/>
      <c r="F580" s="951">
        <f>E580*D580</f>
        <v>0</v>
      </c>
    </row>
    <row r="581" spans="1:6">
      <c r="A581" s="930"/>
      <c r="B581" s="950"/>
      <c r="C581" s="859"/>
      <c r="D581" s="941"/>
      <c r="E581" s="193"/>
      <c r="F581" s="951"/>
    </row>
    <row r="582" spans="1:6" ht="36">
      <c r="A582" s="930">
        <v>20</v>
      </c>
      <c r="B582" s="950" t="s">
        <v>995</v>
      </c>
      <c r="C582" s="859" t="s">
        <v>14</v>
      </c>
      <c r="D582" s="941">
        <v>1</v>
      </c>
      <c r="E582" s="193"/>
      <c r="F582" s="951">
        <f>E582*D582</f>
        <v>0</v>
      </c>
    </row>
    <row r="583" spans="1:6">
      <c r="A583" s="930"/>
      <c r="B583" s="950"/>
      <c r="C583" s="859"/>
      <c r="D583" s="941"/>
      <c r="E583" s="193"/>
      <c r="F583" s="951"/>
    </row>
    <row r="584" spans="1:6" ht="36">
      <c r="A584" s="930">
        <v>21</v>
      </c>
      <c r="B584" s="845" t="s">
        <v>996</v>
      </c>
      <c r="C584" s="859" t="s">
        <v>701</v>
      </c>
      <c r="D584" s="941">
        <v>32</v>
      </c>
      <c r="E584" s="193"/>
      <c r="F584" s="951">
        <f>E584*D584</f>
        <v>0</v>
      </c>
    </row>
    <row r="585" spans="1:6">
      <c r="A585" s="930"/>
      <c r="B585" s="845"/>
      <c r="C585" s="859"/>
      <c r="D585" s="941"/>
      <c r="E585" s="193"/>
      <c r="F585" s="951"/>
    </row>
    <row r="586" spans="1:6" ht="24">
      <c r="A586" s="930">
        <v>22</v>
      </c>
      <c r="B586" s="845" t="s">
        <v>997</v>
      </c>
      <c r="C586" s="859" t="s">
        <v>14</v>
      </c>
      <c r="D586" s="941">
        <v>1</v>
      </c>
      <c r="E586" s="193"/>
      <c r="F586" s="951">
        <f>E586*D586</f>
        <v>0</v>
      </c>
    </row>
    <row r="587" spans="1:6">
      <c r="A587" s="930"/>
      <c r="B587" s="845"/>
      <c r="C587" s="859"/>
      <c r="D587" s="941"/>
      <c r="E587" s="193"/>
      <c r="F587" s="951"/>
    </row>
    <row r="588" spans="1:6" ht="24">
      <c r="A588" s="930">
        <v>23</v>
      </c>
      <c r="B588" s="845" t="s">
        <v>998</v>
      </c>
      <c r="C588" s="859" t="s">
        <v>14</v>
      </c>
      <c r="D588" s="941">
        <v>1</v>
      </c>
      <c r="E588" s="193"/>
      <c r="F588" s="951">
        <f>D588*E588</f>
        <v>0</v>
      </c>
    </row>
    <row r="589" spans="1:6">
      <c r="A589" s="930"/>
      <c r="B589" s="845"/>
      <c r="C589" s="859"/>
      <c r="D589" s="941"/>
      <c r="E589" s="193"/>
      <c r="F589" s="951"/>
    </row>
    <row r="590" spans="1:6" ht="84">
      <c r="A590" s="930">
        <v>24</v>
      </c>
      <c r="B590" s="845" t="s">
        <v>999</v>
      </c>
      <c r="C590" s="859" t="s">
        <v>14</v>
      </c>
      <c r="D590" s="941">
        <v>1</v>
      </c>
      <c r="E590" s="193"/>
      <c r="F590" s="951">
        <f>D590*E590</f>
        <v>0</v>
      </c>
    </row>
    <row r="591" spans="1:6">
      <c r="A591" s="930"/>
      <c r="B591" s="864"/>
      <c r="C591" s="859"/>
      <c r="D591" s="941"/>
      <c r="E591" s="193"/>
      <c r="F591" s="951"/>
    </row>
    <row r="592" spans="1:6" ht="36">
      <c r="A592" s="930">
        <v>25</v>
      </c>
      <c r="B592" s="845" t="s">
        <v>1000</v>
      </c>
      <c r="C592" s="952" t="s">
        <v>39</v>
      </c>
      <c r="D592" s="936">
        <v>40</v>
      </c>
      <c r="E592" s="193"/>
      <c r="F592" s="62">
        <f>D592*E592</f>
        <v>0</v>
      </c>
    </row>
    <row r="593" spans="1:15">
      <c r="A593" s="930"/>
      <c r="B593" s="845"/>
      <c r="C593" s="952"/>
      <c r="D593" s="936"/>
      <c r="E593" s="193"/>
      <c r="F593" s="62"/>
    </row>
    <row r="594" spans="1:15" ht="48">
      <c r="A594" s="930">
        <v>26</v>
      </c>
      <c r="B594" s="845" t="s">
        <v>1001</v>
      </c>
      <c r="C594" s="952" t="s">
        <v>14</v>
      </c>
      <c r="D594" s="936">
        <v>1</v>
      </c>
      <c r="E594" s="193"/>
      <c r="F594" s="62">
        <f>D594*E594</f>
        <v>0</v>
      </c>
    </row>
    <row r="595" spans="1:15">
      <c r="A595" s="930"/>
      <c r="B595" s="845"/>
      <c r="C595" s="952"/>
      <c r="D595" s="936"/>
      <c r="E595" s="193"/>
      <c r="F595" s="62"/>
    </row>
    <row r="596" spans="1:15">
      <c r="A596" s="930">
        <v>27</v>
      </c>
      <c r="B596" s="845" t="s">
        <v>1002</v>
      </c>
      <c r="C596" s="952">
        <v>0.03</v>
      </c>
      <c r="D596" s="936"/>
      <c r="E596" s="869">
        <f>SUM(F512:F594)</f>
        <v>0</v>
      </c>
      <c r="F596" s="62">
        <f>C596*E596</f>
        <v>0</v>
      </c>
    </row>
    <row r="597" spans="1:15" ht="15.75" thickBot="1">
      <c r="A597" s="830"/>
      <c r="B597" s="953"/>
      <c r="C597" s="954"/>
      <c r="D597" s="955"/>
      <c r="E597" s="207"/>
      <c r="F597" s="956"/>
    </row>
    <row r="598" spans="1:15" ht="15.75" thickTop="1">
      <c r="A598" s="834"/>
      <c r="B598" s="957" t="s">
        <v>695</v>
      </c>
      <c r="C598" s="958"/>
      <c r="D598" s="959"/>
      <c r="E598" s="208"/>
      <c r="F598" s="874">
        <f>SUM(F512:F596)</f>
        <v>0</v>
      </c>
    </row>
    <row r="599" spans="1:15">
      <c r="A599" s="748"/>
      <c r="B599" s="756"/>
      <c r="C599" s="767"/>
      <c r="D599" s="936"/>
      <c r="E599" s="183"/>
      <c r="F599" s="960"/>
    </row>
    <row r="600" spans="1:15">
      <c r="A600" s="875"/>
      <c r="B600" s="861"/>
      <c r="C600" s="750"/>
      <c r="D600" s="961"/>
      <c r="E600" s="182"/>
      <c r="F600" s="753"/>
    </row>
    <row r="601" spans="1:15" s="749" customFormat="1">
      <c r="A601" s="837" t="s">
        <v>1003</v>
      </c>
      <c r="B601" s="838" t="s">
        <v>1004</v>
      </c>
      <c r="C601" s="839"/>
      <c r="D601" s="840"/>
      <c r="E601" s="191"/>
      <c r="F601" s="841"/>
      <c r="G601" s="794"/>
      <c r="J601" s="795"/>
      <c r="K601" s="796"/>
      <c r="L601" s="796"/>
      <c r="M601" s="796"/>
      <c r="N601" s="796"/>
      <c r="O601" s="796"/>
    </row>
    <row r="602" spans="1:15">
      <c r="A602" s="938"/>
      <c r="B602" s="939"/>
      <c r="C602" s="788"/>
      <c r="D602" s="55"/>
      <c r="E602" s="184"/>
      <c r="F602" s="66"/>
    </row>
    <row r="603" spans="1:15" s="755" customFormat="1" ht="33" customHeight="1">
      <c r="A603" s="802" t="s">
        <v>667</v>
      </c>
      <c r="B603" s="803" t="s">
        <v>668</v>
      </c>
      <c r="C603" s="804" t="s">
        <v>669</v>
      </c>
      <c r="D603" s="805" t="s">
        <v>670</v>
      </c>
      <c r="E603" s="186" t="s">
        <v>671</v>
      </c>
      <c r="F603" s="807" t="s">
        <v>672</v>
      </c>
      <c r="G603" s="808"/>
      <c r="H603" s="56"/>
      <c r="I603" s="809"/>
      <c r="J603" s="57"/>
      <c r="K603" s="756"/>
    </row>
    <row r="604" spans="1:15">
      <c r="A604" s="863">
        <v>1</v>
      </c>
      <c r="B604" s="934" t="s">
        <v>1005</v>
      </c>
      <c r="C604" s="784"/>
      <c r="D604" s="867"/>
      <c r="E604" s="61"/>
      <c r="F604" s="844"/>
    </row>
    <row r="605" spans="1:15" ht="120">
      <c r="A605" s="863"/>
      <c r="B605" s="845" t="s">
        <v>1006</v>
      </c>
      <c r="C605" s="784" t="s">
        <v>14</v>
      </c>
      <c r="D605" s="792">
        <v>1</v>
      </c>
      <c r="E605" s="61"/>
      <c r="F605" s="844">
        <f>D605*E605</f>
        <v>0</v>
      </c>
    </row>
    <row r="606" spans="1:15">
      <c r="A606" s="863">
        <v>2</v>
      </c>
      <c r="B606" s="934" t="s">
        <v>1007</v>
      </c>
      <c r="C606" s="784" t="s">
        <v>701</v>
      </c>
      <c r="D606" s="792">
        <v>1</v>
      </c>
      <c r="E606" s="61"/>
      <c r="F606" s="844">
        <f>D606*E606</f>
        <v>0</v>
      </c>
    </row>
    <row r="607" spans="1:15" ht="24">
      <c r="A607" s="863"/>
      <c r="B607" s="845" t="s">
        <v>1008</v>
      </c>
      <c r="C607" s="784"/>
      <c r="D607" s="792"/>
      <c r="E607" s="61"/>
      <c r="F607" s="844"/>
    </row>
    <row r="608" spans="1:15">
      <c r="A608" s="863">
        <v>3</v>
      </c>
      <c r="B608" s="934" t="s">
        <v>1009</v>
      </c>
      <c r="C608" s="784" t="s">
        <v>701</v>
      </c>
      <c r="D608" s="792">
        <v>1</v>
      </c>
      <c r="E608" s="61"/>
      <c r="F608" s="844">
        <f>D608*E608</f>
        <v>0</v>
      </c>
    </row>
    <row r="609" spans="1:6">
      <c r="A609" s="863"/>
      <c r="B609" s="845" t="s">
        <v>1010</v>
      </c>
      <c r="C609" s="784"/>
      <c r="D609" s="792"/>
      <c r="E609" s="61"/>
      <c r="F609" s="844"/>
    </row>
    <row r="610" spans="1:6">
      <c r="A610" s="863">
        <v>4</v>
      </c>
      <c r="B610" s="934" t="s">
        <v>1011</v>
      </c>
      <c r="C610" s="784" t="s">
        <v>701</v>
      </c>
      <c r="D610" s="792">
        <v>1</v>
      </c>
      <c r="E610" s="61"/>
      <c r="F610" s="844">
        <f>D610*E610</f>
        <v>0</v>
      </c>
    </row>
    <row r="611" spans="1:6" ht="24">
      <c r="A611" s="863"/>
      <c r="B611" s="845" t="s">
        <v>1012</v>
      </c>
      <c r="C611" s="784"/>
      <c r="D611" s="792"/>
      <c r="E611" s="61"/>
      <c r="F611" s="844"/>
    </row>
    <row r="612" spans="1:6">
      <c r="A612" s="863">
        <v>5</v>
      </c>
      <c r="B612" s="934" t="s">
        <v>1013</v>
      </c>
      <c r="C612" s="784" t="s">
        <v>701</v>
      </c>
      <c r="D612" s="792">
        <v>1</v>
      </c>
      <c r="E612" s="61"/>
      <c r="F612" s="844">
        <f>D612*E612</f>
        <v>0</v>
      </c>
    </row>
    <row r="613" spans="1:6" ht="24">
      <c r="A613" s="863"/>
      <c r="B613" s="845" t="s">
        <v>1014</v>
      </c>
      <c r="C613" s="784"/>
      <c r="D613" s="792"/>
      <c r="E613" s="61"/>
      <c r="F613" s="844"/>
    </row>
    <row r="614" spans="1:6">
      <c r="A614" s="863">
        <v>6</v>
      </c>
      <c r="B614" s="934" t="s">
        <v>1015</v>
      </c>
      <c r="C614" s="784" t="s">
        <v>701</v>
      </c>
      <c r="D614" s="792">
        <v>35</v>
      </c>
      <c r="E614" s="61"/>
      <c r="F614" s="844">
        <f>D614*E614</f>
        <v>0</v>
      </c>
    </row>
    <row r="615" spans="1:6">
      <c r="A615" s="863"/>
      <c r="B615" s="845" t="s">
        <v>1016</v>
      </c>
      <c r="C615" s="784"/>
      <c r="D615" s="792"/>
      <c r="E615" s="61"/>
      <c r="F615" s="844"/>
    </row>
    <row r="616" spans="1:6">
      <c r="A616" s="863">
        <v>7</v>
      </c>
      <c r="B616" s="934" t="s">
        <v>1017</v>
      </c>
      <c r="C616" s="784" t="s">
        <v>701</v>
      </c>
      <c r="D616" s="792">
        <v>3</v>
      </c>
      <c r="E616" s="61"/>
      <c r="F616" s="844">
        <f>D616*E616</f>
        <v>0</v>
      </c>
    </row>
    <row r="617" spans="1:6">
      <c r="A617" s="863"/>
      <c r="B617" s="845" t="s">
        <v>1018</v>
      </c>
      <c r="C617" s="784"/>
      <c r="D617" s="792"/>
      <c r="E617" s="61"/>
      <c r="F617" s="844"/>
    </row>
    <row r="618" spans="1:6">
      <c r="A618" s="863">
        <v>8</v>
      </c>
      <c r="B618" s="934" t="s">
        <v>1019</v>
      </c>
      <c r="C618" s="784" t="s">
        <v>701</v>
      </c>
      <c r="D618" s="792">
        <v>4</v>
      </c>
      <c r="E618" s="61"/>
      <c r="F618" s="844">
        <f>D618*E618</f>
        <v>0</v>
      </c>
    </row>
    <row r="619" spans="1:6">
      <c r="A619" s="863"/>
      <c r="B619" s="845" t="s">
        <v>1020</v>
      </c>
      <c r="C619" s="784"/>
      <c r="D619" s="792"/>
      <c r="E619" s="61"/>
      <c r="F619" s="844"/>
    </row>
    <row r="620" spans="1:6">
      <c r="A620" s="863">
        <v>9</v>
      </c>
      <c r="B620" s="934" t="s">
        <v>1021</v>
      </c>
      <c r="C620" s="784" t="s">
        <v>701</v>
      </c>
      <c r="D620" s="792">
        <v>35</v>
      </c>
      <c r="E620" s="61"/>
      <c r="F620" s="844">
        <f>D620*E620</f>
        <v>0</v>
      </c>
    </row>
    <row r="621" spans="1:6">
      <c r="A621" s="863"/>
      <c r="B621" s="845" t="s">
        <v>1022</v>
      </c>
      <c r="C621" s="784"/>
      <c r="D621" s="792"/>
      <c r="E621" s="61"/>
      <c r="F621" s="844"/>
    </row>
    <row r="622" spans="1:6">
      <c r="A622" s="863">
        <v>10</v>
      </c>
      <c r="B622" s="934" t="s">
        <v>1023</v>
      </c>
      <c r="C622" s="784" t="s">
        <v>701</v>
      </c>
      <c r="D622" s="792">
        <v>34</v>
      </c>
      <c r="E622" s="61"/>
      <c r="F622" s="844">
        <f>D622*E622</f>
        <v>0</v>
      </c>
    </row>
    <row r="623" spans="1:6">
      <c r="A623" s="863"/>
      <c r="B623" s="845" t="s">
        <v>1024</v>
      </c>
      <c r="C623" s="784"/>
      <c r="D623" s="792"/>
      <c r="E623" s="61"/>
      <c r="F623" s="844"/>
    </row>
    <row r="624" spans="1:6" ht="24">
      <c r="A624" s="863">
        <v>11</v>
      </c>
      <c r="B624" s="845" t="s">
        <v>1025</v>
      </c>
      <c r="C624" s="784" t="s">
        <v>701</v>
      </c>
      <c r="D624" s="792">
        <v>4</v>
      </c>
      <c r="E624" s="61"/>
      <c r="F624" s="844">
        <f>D624*E624</f>
        <v>0</v>
      </c>
    </row>
    <row r="625" spans="1:6" ht="24">
      <c r="A625" s="863"/>
      <c r="B625" s="845" t="s">
        <v>1026</v>
      </c>
      <c r="C625" s="784"/>
      <c r="D625" s="792"/>
      <c r="E625" s="61"/>
      <c r="F625" s="844"/>
    </row>
    <row r="626" spans="1:6">
      <c r="A626" s="863">
        <v>12</v>
      </c>
      <c r="B626" s="845" t="s">
        <v>1027</v>
      </c>
      <c r="C626" s="784" t="s">
        <v>701</v>
      </c>
      <c r="D626" s="792">
        <v>1</v>
      </c>
      <c r="E626" s="61"/>
      <c r="F626" s="844">
        <f>D626*E626</f>
        <v>0</v>
      </c>
    </row>
    <row r="627" spans="1:6" ht="72">
      <c r="A627" s="863"/>
      <c r="B627" s="845" t="s">
        <v>1028</v>
      </c>
      <c r="C627" s="784"/>
      <c r="D627" s="792"/>
      <c r="E627" s="61"/>
      <c r="F627" s="844"/>
    </row>
    <row r="628" spans="1:6">
      <c r="A628" s="863">
        <v>13</v>
      </c>
      <c r="B628" s="845" t="s">
        <v>1029</v>
      </c>
      <c r="C628" s="784" t="s">
        <v>701</v>
      </c>
      <c r="D628" s="792">
        <v>1</v>
      </c>
      <c r="E628" s="61"/>
      <c r="F628" s="844">
        <f>D628*E628</f>
        <v>0</v>
      </c>
    </row>
    <row r="629" spans="1:6" ht="108">
      <c r="A629" s="863"/>
      <c r="B629" s="845" t="s">
        <v>1030</v>
      </c>
      <c r="C629" s="784"/>
      <c r="D629" s="792"/>
      <c r="E629" s="61"/>
      <c r="F629" s="844"/>
    </row>
    <row r="630" spans="1:6">
      <c r="A630" s="863">
        <v>14</v>
      </c>
      <c r="B630" s="845" t="s">
        <v>1031</v>
      </c>
      <c r="C630" s="784" t="s">
        <v>701</v>
      </c>
      <c r="D630" s="792">
        <v>3</v>
      </c>
      <c r="E630" s="61"/>
      <c r="F630" s="844">
        <f>D630*E630</f>
        <v>0</v>
      </c>
    </row>
    <row r="631" spans="1:6" ht="228">
      <c r="A631" s="863"/>
      <c r="B631" s="962" t="s">
        <v>1032</v>
      </c>
      <c r="C631" s="784"/>
      <c r="D631" s="792"/>
      <c r="E631" s="61"/>
      <c r="F631" s="844"/>
    </row>
    <row r="632" spans="1:6" ht="84">
      <c r="A632" s="930">
        <v>15</v>
      </c>
      <c r="B632" s="845" t="s">
        <v>1033</v>
      </c>
      <c r="C632" s="952" t="s">
        <v>701</v>
      </c>
      <c r="D632" s="860">
        <v>5</v>
      </c>
      <c r="E632" s="61"/>
      <c r="F632" s="844">
        <f>D632*E632</f>
        <v>0</v>
      </c>
    </row>
    <row r="633" spans="1:6">
      <c r="A633" s="863">
        <v>16</v>
      </c>
      <c r="B633" s="845" t="s">
        <v>1034</v>
      </c>
      <c r="C633" s="784" t="s">
        <v>701</v>
      </c>
      <c r="D633" s="792">
        <v>2</v>
      </c>
      <c r="E633" s="61"/>
      <c r="F633" s="844">
        <f>D633*E633</f>
        <v>0</v>
      </c>
    </row>
    <row r="634" spans="1:6" ht="60">
      <c r="A634" s="863"/>
      <c r="B634" s="962" t="s">
        <v>1035</v>
      </c>
      <c r="C634" s="784"/>
      <c r="D634" s="792"/>
      <c r="E634" s="61"/>
      <c r="F634" s="844"/>
    </row>
    <row r="635" spans="1:6" ht="48">
      <c r="A635" s="863">
        <v>17</v>
      </c>
      <c r="B635" s="962" t="s">
        <v>1036</v>
      </c>
      <c r="C635" s="784" t="s">
        <v>701</v>
      </c>
      <c r="D635" s="792">
        <v>1</v>
      </c>
      <c r="E635" s="61"/>
      <c r="F635" s="844">
        <f>D635*E635</f>
        <v>0</v>
      </c>
    </row>
    <row r="636" spans="1:6">
      <c r="A636" s="863">
        <v>18</v>
      </c>
      <c r="B636" s="934" t="s">
        <v>1037</v>
      </c>
      <c r="C636" s="784" t="s">
        <v>701</v>
      </c>
      <c r="D636" s="792">
        <f>D618</f>
        <v>4</v>
      </c>
      <c r="E636" s="61"/>
      <c r="F636" s="844">
        <f>D636*E636</f>
        <v>0</v>
      </c>
    </row>
    <row r="637" spans="1:6" ht="24">
      <c r="A637" s="863"/>
      <c r="B637" s="845" t="s">
        <v>1038</v>
      </c>
      <c r="C637" s="784"/>
      <c r="D637" s="792"/>
      <c r="E637" s="61"/>
      <c r="F637" s="844"/>
    </row>
    <row r="638" spans="1:6">
      <c r="A638" s="863">
        <v>19</v>
      </c>
      <c r="B638" s="934" t="s">
        <v>1037</v>
      </c>
      <c r="C638" s="784" t="s">
        <v>701</v>
      </c>
      <c r="D638" s="792">
        <v>3</v>
      </c>
      <c r="E638" s="61"/>
      <c r="F638" s="844">
        <f>D638*E638</f>
        <v>0</v>
      </c>
    </row>
    <row r="639" spans="1:6" ht="24">
      <c r="A639" s="863"/>
      <c r="B639" s="845" t="s">
        <v>1039</v>
      </c>
      <c r="C639" s="784"/>
      <c r="D639" s="792"/>
      <c r="E639" s="61"/>
      <c r="F639" s="844"/>
    </row>
    <row r="640" spans="1:6">
      <c r="A640" s="863">
        <f>A638+1</f>
        <v>20</v>
      </c>
      <c r="B640" s="934" t="s">
        <v>1037</v>
      </c>
      <c r="C640" s="784" t="s">
        <v>701</v>
      </c>
      <c r="D640" s="792">
        <v>30</v>
      </c>
      <c r="E640" s="61"/>
      <c r="F640" s="844">
        <f>D640*E640</f>
        <v>0</v>
      </c>
    </row>
    <row r="641" spans="1:6" ht="24">
      <c r="A641" s="863"/>
      <c r="B641" s="845" t="s">
        <v>1040</v>
      </c>
      <c r="C641" s="784"/>
      <c r="D641" s="792"/>
      <c r="E641" s="61"/>
      <c r="F641" s="844"/>
    </row>
    <row r="642" spans="1:6">
      <c r="A642" s="863">
        <f>A640+1</f>
        <v>21</v>
      </c>
      <c r="B642" s="934" t="s">
        <v>1041</v>
      </c>
      <c r="C642" s="784" t="s">
        <v>701</v>
      </c>
      <c r="D642" s="792">
        <v>1</v>
      </c>
      <c r="E642" s="61"/>
      <c r="F642" s="844">
        <f>D642*E642</f>
        <v>0</v>
      </c>
    </row>
    <row r="643" spans="1:6">
      <c r="A643" s="863"/>
      <c r="B643" s="845" t="s">
        <v>1042</v>
      </c>
      <c r="C643" s="784"/>
      <c r="D643" s="792"/>
      <c r="E643" s="61"/>
      <c r="F643" s="844"/>
    </row>
    <row r="644" spans="1:6" ht="24">
      <c r="A644" s="863">
        <f>A642+1</f>
        <v>22</v>
      </c>
      <c r="B644" s="845" t="s">
        <v>1043</v>
      </c>
      <c r="C644" s="784" t="s">
        <v>15</v>
      </c>
      <c r="D644" s="792">
        <v>520</v>
      </c>
      <c r="E644" s="61"/>
      <c r="F644" s="844">
        <f>D644*E644</f>
        <v>0</v>
      </c>
    </row>
    <row r="645" spans="1:6">
      <c r="A645" s="863">
        <f>A644+1</f>
        <v>23</v>
      </c>
      <c r="B645" s="845" t="s">
        <v>1044</v>
      </c>
      <c r="C645" s="784" t="s">
        <v>15</v>
      </c>
      <c r="D645" s="792">
        <v>380</v>
      </c>
      <c r="E645" s="61"/>
      <c r="F645" s="844">
        <f>D645*E645</f>
        <v>0</v>
      </c>
    </row>
    <row r="646" spans="1:6" ht="36">
      <c r="A646" s="863">
        <v>24</v>
      </c>
      <c r="B646" s="845" t="s">
        <v>1045</v>
      </c>
      <c r="C646" s="784" t="s">
        <v>15</v>
      </c>
      <c r="D646" s="792">
        <v>110</v>
      </c>
      <c r="E646" s="61"/>
      <c r="F646" s="844">
        <f>D646*E646</f>
        <v>0</v>
      </c>
    </row>
    <row r="647" spans="1:6" ht="36">
      <c r="A647" s="863">
        <v>25</v>
      </c>
      <c r="B647" s="845" t="s">
        <v>1046</v>
      </c>
      <c r="C647" s="784" t="s">
        <v>15</v>
      </c>
      <c r="D647" s="792">
        <v>190</v>
      </c>
      <c r="E647" s="61"/>
      <c r="F647" s="844">
        <f t="shared" ref="F647:F658" si="12">D647*E647</f>
        <v>0</v>
      </c>
    </row>
    <row r="648" spans="1:6" s="917" customFormat="1" ht="120">
      <c r="A648" s="863">
        <v>26</v>
      </c>
      <c r="B648" s="845" t="s">
        <v>1047</v>
      </c>
      <c r="C648" s="784" t="s">
        <v>14</v>
      </c>
      <c r="D648" s="936">
        <v>2</v>
      </c>
      <c r="E648" s="61"/>
      <c r="F648" s="916">
        <f>E648*D648</f>
        <v>0</v>
      </c>
    </row>
    <row r="649" spans="1:6" ht="48">
      <c r="A649" s="863">
        <v>27</v>
      </c>
      <c r="B649" s="845" t="s">
        <v>1048</v>
      </c>
      <c r="C649" s="784" t="s">
        <v>15</v>
      </c>
      <c r="D649" s="792">
        <v>560</v>
      </c>
      <c r="E649" s="61"/>
      <c r="F649" s="844">
        <f t="shared" si="12"/>
        <v>0</v>
      </c>
    </row>
    <row r="650" spans="1:6" ht="36">
      <c r="A650" s="863">
        <v>28</v>
      </c>
      <c r="B650" s="845" t="s">
        <v>1049</v>
      </c>
      <c r="C650" s="784" t="s">
        <v>701</v>
      </c>
      <c r="D650" s="792">
        <v>10</v>
      </c>
      <c r="E650" s="193"/>
      <c r="F650" s="844">
        <f>E650*D650</f>
        <v>0</v>
      </c>
    </row>
    <row r="651" spans="1:6">
      <c r="A651" s="863">
        <v>29</v>
      </c>
      <c r="B651" s="845" t="s">
        <v>933</v>
      </c>
      <c r="C651" s="784"/>
      <c r="D651" s="870">
        <v>0.03</v>
      </c>
      <c r="E651" s="785">
        <f>SUM(F611:F650)</f>
        <v>0</v>
      </c>
      <c r="F651" s="844">
        <f>D651*E651</f>
        <v>0</v>
      </c>
    </row>
    <row r="652" spans="1:6" ht="48">
      <c r="A652" s="863">
        <v>30</v>
      </c>
      <c r="B652" s="845" t="s">
        <v>1050</v>
      </c>
      <c r="C652" s="784" t="s">
        <v>701</v>
      </c>
      <c r="D652" s="792">
        <v>15</v>
      </c>
      <c r="E652" s="61"/>
      <c r="F652" s="844">
        <f t="shared" si="12"/>
        <v>0</v>
      </c>
    </row>
    <row r="653" spans="1:6">
      <c r="A653" s="863">
        <v>31</v>
      </c>
      <c r="B653" s="845" t="s">
        <v>1051</v>
      </c>
      <c r="C653" s="784" t="s">
        <v>14</v>
      </c>
      <c r="D653" s="792">
        <v>1</v>
      </c>
      <c r="E653" s="61"/>
      <c r="F653" s="844">
        <f t="shared" si="12"/>
        <v>0</v>
      </c>
    </row>
    <row r="654" spans="1:6" ht="24">
      <c r="A654" s="863">
        <v>32</v>
      </c>
      <c r="B654" s="845" t="s">
        <v>1052</v>
      </c>
      <c r="C654" s="784" t="s">
        <v>14</v>
      </c>
      <c r="D654" s="792">
        <v>1</v>
      </c>
      <c r="E654" s="61"/>
      <c r="F654" s="844">
        <f t="shared" si="12"/>
        <v>0</v>
      </c>
    </row>
    <row r="655" spans="1:6">
      <c r="A655" s="863">
        <v>33</v>
      </c>
      <c r="B655" s="845" t="s">
        <v>1053</v>
      </c>
      <c r="C655" s="784" t="s">
        <v>14</v>
      </c>
      <c r="D655" s="792">
        <v>1</v>
      </c>
      <c r="E655" s="61"/>
      <c r="F655" s="844">
        <f t="shared" si="12"/>
        <v>0</v>
      </c>
    </row>
    <row r="656" spans="1:6">
      <c r="A656" s="863">
        <v>34</v>
      </c>
      <c r="B656" s="845" t="s">
        <v>1054</v>
      </c>
      <c r="C656" s="784" t="s">
        <v>14</v>
      </c>
      <c r="D656" s="792">
        <v>1</v>
      </c>
      <c r="E656" s="61"/>
      <c r="F656" s="844">
        <f t="shared" si="12"/>
        <v>0</v>
      </c>
    </row>
    <row r="657" spans="1:13" ht="48">
      <c r="A657" s="863">
        <v>35</v>
      </c>
      <c r="B657" s="845" t="s">
        <v>1055</v>
      </c>
      <c r="C657" s="784" t="s">
        <v>14</v>
      </c>
      <c r="D657" s="792">
        <v>1</v>
      </c>
      <c r="E657" s="61"/>
      <c r="F657" s="844">
        <f t="shared" si="12"/>
        <v>0</v>
      </c>
    </row>
    <row r="658" spans="1:13" ht="48">
      <c r="A658" s="930">
        <v>36</v>
      </c>
      <c r="B658" s="845" t="s">
        <v>1056</v>
      </c>
      <c r="C658" s="952" t="s">
        <v>14</v>
      </c>
      <c r="D658" s="936">
        <v>1</v>
      </c>
      <c r="E658" s="61"/>
      <c r="F658" s="844">
        <f t="shared" si="12"/>
        <v>0</v>
      </c>
    </row>
    <row r="659" spans="1:13" s="917" customFormat="1" ht="15.75" thickBot="1">
      <c r="A659" s="921"/>
      <c r="B659" s="922"/>
      <c r="C659" s="923"/>
      <c r="D659" s="763"/>
      <c r="E659" s="202"/>
      <c r="F659" s="924"/>
    </row>
    <row r="660" spans="1:13" ht="15.75" thickTop="1">
      <c r="A660" s="963"/>
      <c r="B660" s="926" t="s">
        <v>695</v>
      </c>
      <c r="C660" s="927"/>
      <c r="D660" s="928"/>
      <c r="E660" s="203"/>
      <c r="F660" s="906">
        <f>SUM(F605:F657)</f>
        <v>0</v>
      </c>
    </row>
    <row r="661" spans="1:13">
      <c r="A661" s="875"/>
      <c r="B661" s="756"/>
      <c r="C661" s="767"/>
      <c r="D661" s="936"/>
      <c r="E661" s="183"/>
      <c r="F661" s="777"/>
    </row>
    <row r="662" spans="1:13" s="749" customFormat="1">
      <c r="A662" s="837" t="s">
        <v>1057</v>
      </c>
      <c r="B662" s="838" t="s">
        <v>1058</v>
      </c>
      <c r="C662" s="839"/>
      <c r="D662" s="840"/>
      <c r="E662" s="191"/>
      <c r="F662" s="841"/>
      <c r="G662" s="794"/>
      <c r="H662" s="795"/>
      <c r="I662" s="796"/>
      <c r="J662" s="796"/>
      <c r="K662" s="796"/>
      <c r="L662" s="796"/>
      <c r="M662" s="796"/>
    </row>
    <row r="663" spans="1:13">
      <c r="A663" s="938"/>
      <c r="B663" s="939"/>
      <c r="C663" s="788"/>
      <c r="D663" s="55"/>
      <c r="E663" s="184"/>
      <c r="F663" s="66"/>
    </row>
    <row r="664" spans="1:13" s="755" customFormat="1">
      <c r="A664" s="964" t="s">
        <v>667</v>
      </c>
      <c r="B664" s="965" t="s">
        <v>668</v>
      </c>
      <c r="C664" s="966" t="s">
        <v>669</v>
      </c>
      <c r="D664" s="967" t="s">
        <v>670</v>
      </c>
      <c r="E664" s="209" t="s">
        <v>671</v>
      </c>
      <c r="F664" s="968" t="s">
        <v>672</v>
      </c>
      <c r="G664" s="808"/>
      <c r="H664" s="57"/>
      <c r="I664" s="756"/>
    </row>
    <row r="665" spans="1:13" s="917" customFormat="1" ht="123.75">
      <c r="A665" s="863">
        <v>1</v>
      </c>
      <c r="B665" s="845" t="s">
        <v>1059</v>
      </c>
      <c r="C665" s="784"/>
      <c r="D665" s="936"/>
      <c r="E665" s="193"/>
      <c r="F665" s="916"/>
    </row>
    <row r="666" spans="1:13" s="917" customFormat="1" ht="114.75">
      <c r="A666" s="863">
        <v>2</v>
      </c>
      <c r="B666" s="969" t="s">
        <v>1060</v>
      </c>
      <c r="C666" s="784" t="s">
        <v>701</v>
      </c>
      <c r="D666" s="936">
        <v>1</v>
      </c>
      <c r="E666" s="193"/>
      <c r="F666" s="916">
        <f t="shared" ref="F666:F679" si="13">E666*D666</f>
        <v>0</v>
      </c>
    </row>
    <row r="667" spans="1:13" s="917" customFormat="1" ht="36">
      <c r="A667" s="863">
        <v>3</v>
      </c>
      <c r="B667" s="845" t="s">
        <v>1061</v>
      </c>
      <c r="C667" s="784" t="s">
        <v>14</v>
      </c>
      <c r="D667" s="936">
        <v>2</v>
      </c>
      <c r="E667" s="61"/>
      <c r="F667" s="916">
        <f>E667*D667</f>
        <v>0</v>
      </c>
    </row>
    <row r="668" spans="1:13" s="917" customFormat="1" ht="24">
      <c r="A668" s="863">
        <v>3</v>
      </c>
      <c r="B668" s="845" t="s">
        <v>1062</v>
      </c>
      <c r="C668" s="784" t="s">
        <v>14</v>
      </c>
      <c r="D668" s="936">
        <v>1</v>
      </c>
      <c r="E668" s="61"/>
      <c r="F668" s="916">
        <f>E668*D668</f>
        <v>0</v>
      </c>
    </row>
    <row r="669" spans="1:13" s="917" customFormat="1">
      <c r="A669" s="863">
        <v>3</v>
      </c>
      <c r="B669" s="845" t="s">
        <v>1063</v>
      </c>
      <c r="C669" s="784" t="s">
        <v>14</v>
      </c>
      <c r="D669" s="936">
        <v>1</v>
      </c>
      <c r="E669" s="61"/>
      <c r="F669" s="916">
        <f t="shared" si="13"/>
        <v>0</v>
      </c>
    </row>
    <row r="670" spans="1:13" ht="24">
      <c r="A670" s="930">
        <v>4</v>
      </c>
      <c r="B670" s="845" t="s">
        <v>1064</v>
      </c>
      <c r="C670" s="952" t="s">
        <v>701</v>
      </c>
      <c r="D670" s="936">
        <v>2</v>
      </c>
      <c r="E670" s="61"/>
      <c r="F670" s="916">
        <f t="shared" si="13"/>
        <v>0</v>
      </c>
    </row>
    <row r="671" spans="1:13" ht="48">
      <c r="A671" s="930">
        <v>5</v>
      </c>
      <c r="B671" s="845" t="s">
        <v>1065</v>
      </c>
      <c r="C671" s="952" t="s">
        <v>701</v>
      </c>
      <c r="D671" s="936">
        <v>10</v>
      </c>
      <c r="E671" s="193"/>
      <c r="F671" s="916">
        <f t="shared" si="13"/>
        <v>0</v>
      </c>
    </row>
    <row r="672" spans="1:13" s="917" customFormat="1" ht="120">
      <c r="A672" s="863">
        <v>6</v>
      </c>
      <c r="B672" s="845" t="s">
        <v>1066</v>
      </c>
      <c r="C672" s="784" t="s">
        <v>14</v>
      </c>
      <c r="D672" s="936">
        <v>7</v>
      </c>
      <c r="E672" s="193"/>
      <c r="F672" s="916">
        <f t="shared" si="13"/>
        <v>0</v>
      </c>
    </row>
    <row r="673" spans="1:17" s="917" customFormat="1" ht="24">
      <c r="A673" s="863">
        <v>7</v>
      </c>
      <c r="B673" s="845" t="s">
        <v>1067</v>
      </c>
      <c r="C673" s="784" t="s">
        <v>15</v>
      </c>
      <c r="D673" s="936">
        <v>90</v>
      </c>
      <c r="E673" s="193"/>
      <c r="F673" s="916">
        <f t="shared" si="13"/>
        <v>0</v>
      </c>
    </row>
    <row r="674" spans="1:17" s="917" customFormat="1">
      <c r="A674" s="863">
        <v>8</v>
      </c>
      <c r="B674" s="845" t="s">
        <v>1068</v>
      </c>
      <c r="C674" s="784" t="s">
        <v>15</v>
      </c>
      <c r="D674" s="936">
        <v>20</v>
      </c>
      <c r="E674" s="193"/>
      <c r="F674" s="916">
        <f t="shared" si="13"/>
        <v>0</v>
      </c>
    </row>
    <row r="675" spans="1:17" s="917" customFormat="1" ht="24">
      <c r="A675" s="863">
        <v>9</v>
      </c>
      <c r="B675" s="845" t="s">
        <v>1069</v>
      </c>
      <c r="C675" s="784" t="s">
        <v>15</v>
      </c>
      <c r="D675" s="936">
        <v>390</v>
      </c>
      <c r="E675" s="193"/>
      <c r="F675" s="916">
        <f>E675*D675</f>
        <v>0</v>
      </c>
    </row>
    <row r="676" spans="1:17" s="917" customFormat="1" ht="24">
      <c r="A676" s="863">
        <v>10</v>
      </c>
      <c r="B676" s="845" t="s">
        <v>1070</v>
      </c>
      <c r="C676" s="784" t="s">
        <v>701</v>
      </c>
      <c r="D676" s="936">
        <v>10</v>
      </c>
      <c r="E676" s="193"/>
      <c r="F676" s="916">
        <f t="shared" si="13"/>
        <v>0</v>
      </c>
    </row>
    <row r="677" spans="1:17" s="917" customFormat="1" ht="24">
      <c r="A677" s="863">
        <v>11</v>
      </c>
      <c r="B677" s="845" t="s">
        <v>1071</v>
      </c>
      <c r="C677" s="784" t="s">
        <v>15</v>
      </c>
      <c r="D677" s="936">
        <v>180</v>
      </c>
      <c r="E677" s="193"/>
      <c r="F677" s="916">
        <f>E677*D677</f>
        <v>0</v>
      </c>
    </row>
    <row r="678" spans="1:17" s="917" customFormat="1" ht="24">
      <c r="A678" s="863">
        <v>12</v>
      </c>
      <c r="B678" s="845" t="s">
        <v>1072</v>
      </c>
      <c r="C678" s="784" t="s">
        <v>15</v>
      </c>
      <c r="D678" s="936">
        <v>120</v>
      </c>
      <c r="E678" s="193"/>
      <c r="F678" s="916">
        <f t="shared" si="13"/>
        <v>0</v>
      </c>
    </row>
    <row r="679" spans="1:17" s="917" customFormat="1" ht="48">
      <c r="A679" s="863">
        <v>13</v>
      </c>
      <c r="B679" s="845" t="s">
        <v>1055</v>
      </c>
      <c r="C679" s="784" t="s">
        <v>14</v>
      </c>
      <c r="D679" s="936">
        <v>1</v>
      </c>
      <c r="E679" s="193"/>
      <c r="F679" s="916">
        <f t="shared" si="13"/>
        <v>0</v>
      </c>
    </row>
    <row r="680" spans="1:17" ht="48">
      <c r="A680" s="930">
        <v>14</v>
      </c>
      <c r="B680" s="845" t="s">
        <v>1073</v>
      </c>
      <c r="C680" s="952" t="s">
        <v>14</v>
      </c>
      <c r="D680" s="936">
        <v>1</v>
      </c>
      <c r="E680" s="61"/>
      <c r="F680" s="844">
        <f>D680*E680</f>
        <v>0</v>
      </c>
    </row>
    <row r="681" spans="1:17" s="917" customFormat="1" ht="15.75" thickBot="1">
      <c r="A681" s="921"/>
      <c r="B681" s="922"/>
      <c r="C681" s="923"/>
      <c r="D681" s="763"/>
      <c r="E681" s="202"/>
      <c r="F681" s="924"/>
    </row>
    <row r="682" spans="1:17" s="917" customFormat="1" ht="15.75" thickTop="1">
      <c r="A682" s="925"/>
      <c r="B682" s="926" t="s">
        <v>695</v>
      </c>
      <c r="C682" s="927"/>
      <c r="D682" s="928"/>
      <c r="E682" s="203"/>
      <c r="F682" s="906">
        <f>SUM(F666:F679)</f>
        <v>0</v>
      </c>
    </row>
    <row r="683" spans="1:17">
      <c r="E683" s="181"/>
    </row>
    <row r="684" spans="1:17" s="749" customFormat="1">
      <c r="A684" s="837" t="s">
        <v>1074</v>
      </c>
      <c r="B684" s="838" t="s">
        <v>1075</v>
      </c>
      <c r="C684" s="839"/>
      <c r="D684" s="840"/>
      <c r="E684" s="191"/>
      <c r="F684" s="841"/>
      <c r="G684" s="794"/>
      <c r="J684" s="795"/>
      <c r="K684" s="796"/>
      <c r="L684" s="796"/>
      <c r="M684" s="796"/>
      <c r="N684" s="796"/>
      <c r="O684" s="796"/>
    </row>
    <row r="685" spans="1:17" s="755" customFormat="1" ht="33" customHeight="1">
      <c r="A685" s="802" t="s">
        <v>667</v>
      </c>
      <c r="B685" s="803" t="s">
        <v>668</v>
      </c>
      <c r="C685" s="804" t="s">
        <v>669</v>
      </c>
      <c r="D685" s="805" t="s">
        <v>670</v>
      </c>
      <c r="E685" s="186" t="s">
        <v>1076</v>
      </c>
      <c r="F685" s="807" t="s">
        <v>1077</v>
      </c>
      <c r="G685" s="808"/>
      <c r="H685" s="56"/>
      <c r="I685" s="809"/>
      <c r="J685" s="57"/>
      <c r="K685" s="756"/>
    </row>
    <row r="686" spans="1:17" s="755" customFormat="1">
      <c r="A686" s="970"/>
      <c r="B686" s="971"/>
      <c r="C686" s="972"/>
      <c r="D686" s="973"/>
      <c r="E686" s="210"/>
      <c r="F686" s="974"/>
      <c r="G686" s="808"/>
      <c r="H686" s="56"/>
      <c r="I686" s="809"/>
      <c r="J686" s="57"/>
      <c r="K686" s="756"/>
    </row>
    <row r="687" spans="1:17" s="755" customFormat="1" ht="36">
      <c r="A687" s="975" t="s">
        <v>698</v>
      </c>
      <c r="B687" s="976" t="s">
        <v>1078</v>
      </c>
      <c r="C687" s="784" t="s">
        <v>39</v>
      </c>
      <c r="D687" s="751">
        <v>10</v>
      </c>
      <c r="E687" s="61"/>
      <c r="F687" s="62">
        <f>D687*E687</f>
        <v>0</v>
      </c>
      <c r="I687" s="977"/>
      <c r="J687" s="978"/>
      <c r="K687" s="979"/>
      <c r="M687" s="979"/>
      <c r="O687" s="980"/>
      <c r="P687" s="981"/>
      <c r="Q687" s="979"/>
    </row>
    <row r="688" spans="1:17" s="755" customFormat="1">
      <c r="A688" s="975"/>
      <c r="B688" s="976"/>
      <c r="C688" s="784"/>
      <c r="D688" s="751"/>
      <c r="E688" s="61"/>
      <c r="F688" s="62"/>
      <c r="I688" s="977"/>
      <c r="J688" s="978"/>
      <c r="K688" s="979"/>
      <c r="M688" s="979"/>
      <c r="O688" s="980"/>
      <c r="P688" s="981"/>
      <c r="Q688" s="979"/>
    </row>
    <row r="689" spans="1:17" s="755" customFormat="1" ht="48">
      <c r="A689" s="975">
        <v>2</v>
      </c>
      <c r="B689" s="843" t="s">
        <v>1079</v>
      </c>
      <c r="C689" s="784" t="s">
        <v>39</v>
      </c>
      <c r="D689" s="751">
        <v>150</v>
      </c>
      <c r="E689" s="61"/>
      <c r="F689" s="62">
        <f>D689*E689</f>
        <v>0</v>
      </c>
      <c r="I689" s="977"/>
      <c r="J689" s="978"/>
      <c r="K689" s="979"/>
      <c r="M689" s="979"/>
      <c r="O689" s="980"/>
      <c r="P689" s="981"/>
      <c r="Q689" s="979"/>
    </row>
    <row r="690" spans="1:17" s="755" customFormat="1">
      <c r="A690" s="975"/>
      <c r="B690" s="843"/>
      <c r="C690" s="784"/>
      <c r="D690" s="751"/>
      <c r="E690" s="61"/>
      <c r="F690" s="62"/>
      <c r="I690" s="977"/>
      <c r="J690" s="978"/>
      <c r="K690" s="979"/>
      <c r="M690" s="979"/>
      <c r="O690" s="980"/>
      <c r="P690" s="981"/>
      <c r="Q690" s="979"/>
    </row>
    <row r="691" spans="1:17" s="755" customFormat="1" ht="24">
      <c r="A691" s="975">
        <v>3</v>
      </c>
      <c r="B691" s="843" t="s">
        <v>1080</v>
      </c>
      <c r="C691" s="784" t="s">
        <v>39</v>
      </c>
      <c r="D691" s="751">
        <v>28</v>
      </c>
      <c r="E691" s="61"/>
      <c r="F691" s="62">
        <f>D691*E691</f>
        <v>0</v>
      </c>
      <c r="I691" s="977"/>
      <c r="J691" s="978"/>
      <c r="K691" s="979"/>
      <c r="M691" s="979"/>
      <c r="O691" s="980"/>
      <c r="P691" s="981"/>
      <c r="Q691" s="979"/>
    </row>
    <row r="692" spans="1:17" s="755" customFormat="1">
      <c r="A692" s="975"/>
      <c r="B692" s="843"/>
      <c r="C692" s="784"/>
      <c r="D692" s="751"/>
      <c r="E692" s="61"/>
      <c r="F692" s="62"/>
      <c r="I692" s="977"/>
      <c r="J692" s="978"/>
      <c r="K692" s="979"/>
      <c r="M692" s="979"/>
      <c r="O692" s="980"/>
      <c r="P692" s="981"/>
      <c r="Q692" s="979"/>
    </row>
    <row r="693" spans="1:17" s="755" customFormat="1" ht="36">
      <c r="A693" s="975">
        <v>4</v>
      </c>
      <c r="B693" s="843" t="s">
        <v>1081</v>
      </c>
      <c r="C693" s="784" t="s">
        <v>14</v>
      </c>
      <c r="D693" s="751">
        <v>1</v>
      </c>
      <c r="E693" s="61"/>
      <c r="F693" s="62">
        <f>D693*E693</f>
        <v>0</v>
      </c>
      <c r="I693" s="977"/>
      <c r="J693" s="978"/>
      <c r="K693" s="979"/>
      <c r="M693" s="979"/>
      <c r="O693" s="980"/>
      <c r="P693" s="981"/>
      <c r="Q693" s="979"/>
    </row>
    <row r="694" spans="1:17" s="755" customFormat="1">
      <c r="A694" s="975"/>
      <c r="B694" s="843"/>
      <c r="C694" s="784"/>
      <c r="D694" s="751"/>
      <c r="E694" s="61"/>
      <c r="F694" s="62"/>
      <c r="I694" s="977"/>
      <c r="J694" s="978"/>
      <c r="K694" s="979"/>
      <c r="M694" s="979"/>
      <c r="O694" s="980"/>
      <c r="P694" s="981"/>
      <c r="Q694" s="979"/>
    </row>
    <row r="695" spans="1:17" s="755" customFormat="1" ht="24">
      <c r="A695" s="975">
        <v>5</v>
      </c>
      <c r="B695" s="843" t="s">
        <v>1082</v>
      </c>
      <c r="C695" s="784" t="s">
        <v>39</v>
      </c>
      <c r="D695" s="751">
        <v>50</v>
      </c>
      <c r="E695" s="61"/>
      <c r="F695" s="62">
        <f>D695*E695</f>
        <v>0</v>
      </c>
      <c r="I695" s="977"/>
      <c r="J695" s="978"/>
      <c r="K695" s="979"/>
      <c r="M695" s="979"/>
      <c r="O695" s="980"/>
      <c r="P695" s="981"/>
      <c r="Q695" s="979"/>
    </row>
    <row r="696" spans="1:17" s="755" customFormat="1">
      <c r="A696" s="975"/>
      <c r="B696" s="843"/>
      <c r="C696" s="784"/>
      <c r="D696" s="751"/>
      <c r="E696" s="61"/>
      <c r="F696" s="62"/>
      <c r="I696" s="977"/>
      <c r="J696" s="978"/>
      <c r="K696" s="979"/>
      <c r="M696" s="979"/>
      <c r="O696" s="980"/>
      <c r="P696" s="981"/>
      <c r="Q696" s="979"/>
    </row>
    <row r="697" spans="1:17" s="755" customFormat="1" ht="24">
      <c r="A697" s="975">
        <v>6</v>
      </c>
      <c r="B697" s="843" t="s">
        <v>1083</v>
      </c>
      <c r="C697" s="784" t="s">
        <v>39</v>
      </c>
      <c r="D697" s="751">
        <v>22</v>
      </c>
      <c r="E697" s="61"/>
      <c r="F697" s="62">
        <f>D697*E697</f>
        <v>0</v>
      </c>
      <c r="I697" s="977"/>
      <c r="J697" s="978"/>
      <c r="K697" s="979"/>
      <c r="M697" s="979"/>
      <c r="O697" s="980"/>
      <c r="P697" s="981"/>
      <c r="Q697" s="979"/>
    </row>
    <row r="698" spans="1:17" s="755" customFormat="1">
      <c r="A698" s="975"/>
      <c r="B698" s="843"/>
      <c r="C698" s="784"/>
      <c r="D698" s="751"/>
      <c r="E698" s="61"/>
      <c r="F698" s="62"/>
      <c r="I698" s="977"/>
      <c r="J698" s="978"/>
      <c r="K698" s="979"/>
      <c r="M698" s="979"/>
      <c r="O698" s="980"/>
      <c r="P698" s="981"/>
      <c r="Q698" s="979"/>
    </row>
    <row r="699" spans="1:17" s="755" customFormat="1" ht="24">
      <c r="A699" s="975">
        <v>7</v>
      </c>
      <c r="B699" s="843" t="s">
        <v>1084</v>
      </c>
      <c r="C699" s="784" t="s">
        <v>39</v>
      </c>
      <c r="D699" s="751">
        <v>30</v>
      </c>
      <c r="E699" s="61"/>
      <c r="F699" s="62">
        <f>D699*E699</f>
        <v>0</v>
      </c>
      <c r="I699" s="977"/>
      <c r="J699" s="978"/>
      <c r="K699" s="979"/>
      <c r="M699" s="979"/>
      <c r="O699" s="980"/>
      <c r="P699" s="981"/>
      <c r="Q699" s="979"/>
    </row>
    <row r="700" spans="1:17" s="755" customFormat="1">
      <c r="A700" s="975"/>
      <c r="B700" s="843"/>
      <c r="C700" s="784"/>
      <c r="D700" s="751"/>
      <c r="E700" s="61"/>
      <c r="F700" s="62"/>
      <c r="I700" s="977"/>
      <c r="J700" s="978"/>
      <c r="K700" s="979"/>
      <c r="M700" s="979"/>
      <c r="O700" s="980"/>
      <c r="P700" s="981"/>
      <c r="Q700" s="979"/>
    </row>
    <row r="701" spans="1:17" s="755" customFormat="1" ht="48">
      <c r="A701" s="975">
        <v>8</v>
      </c>
      <c r="B701" s="843" t="s">
        <v>1085</v>
      </c>
      <c r="C701" s="784" t="s">
        <v>14</v>
      </c>
      <c r="D701" s="751">
        <v>18</v>
      </c>
      <c r="E701" s="61"/>
      <c r="F701" s="62">
        <f>D701*E701</f>
        <v>0</v>
      </c>
      <c r="I701" s="977"/>
      <c r="J701" s="978"/>
      <c r="K701" s="979"/>
      <c r="M701" s="979"/>
      <c r="O701" s="980"/>
      <c r="P701" s="981"/>
      <c r="Q701" s="979"/>
    </row>
    <row r="702" spans="1:17" s="755" customFormat="1">
      <c r="A702" s="975"/>
      <c r="B702" s="843"/>
      <c r="C702" s="784"/>
      <c r="D702" s="751"/>
      <c r="E702" s="785"/>
      <c r="F702" s="62"/>
      <c r="I702" s="977"/>
      <c r="J702" s="978"/>
      <c r="K702" s="979"/>
      <c r="M702" s="979"/>
      <c r="O702" s="980"/>
      <c r="P702" s="981"/>
      <c r="Q702" s="979"/>
    </row>
    <row r="703" spans="1:17" s="755" customFormat="1">
      <c r="A703" s="975">
        <v>9</v>
      </c>
      <c r="B703" s="843" t="s">
        <v>1086</v>
      </c>
      <c r="C703" s="784"/>
      <c r="D703" s="870">
        <v>0.1</v>
      </c>
      <c r="E703" s="785">
        <f>SUM(F687:F701)</f>
        <v>0</v>
      </c>
      <c r="F703" s="62">
        <f>D703*E703</f>
        <v>0</v>
      </c>
      <c r="I703" s="977"/>
      <c r="J703" s="978"/>
      <c r="K703" s="979"/>
      <c r="M703" s="979"/>
      <c r="O703" s="980"/>
      <c r="P703" s="981"/>
      <c r="Q703" s="979"/>
    </row>
    <row r="704" spans="1:17" s="755" customFormat="1" ht="15.75" thickBot="1">
      <c r="A704" s="982"/>
      <c r="B704" s="983"/>
      <c r="C704" s="923"/>
      <c r="D704" s="984"/>
      <c r="E704" s="985"/>
      <c r="F704" s="986"/>
      <c r="G704" s="977"/>
      <c r="J704" s="795"/>
      <c r="K704" s="796"/>
      <c r="L704" s="796"/>
      <c r="M704" s="796"/>
      <c r="N704" s="796"/>
      <c r="O704" s="796"/>
    </row>
    <row r="705" spans="1:15" s="755" customFormat="1" ht="15.75" thickTop="1">
      <c r="A705" s="987"/>
      <c r="B705" s="902" t="s">
        <v>695</v>
      </c>
      <c r="C705" s="903"/>
      <c r="D705" s="988"/>
      <c r="E705" s="905"/>
      <c r="F705" s="906">
        <f>SUM(F686:F703)</f>
        <v>0</v>
      </c>
      <c r="G705" s="977"/>
      <c r="J705" s="795"/>
      <c r="K705" s="796"/>
      <c r="L705" s="796"/>
      <c r="M705" s="796"/>
      <c r="N705" s="796"/>
      <c r="O705" s="796"/>
    </row>
  </sheetData>
  <sheetProtection algorithmName="SHA-512" hashValue="axb/xcwxr6PKPTf+NrZIlozDyVZP+c8E/W/06vKLkoTRh5ENj8FfqtpOPpP5+gg+lMp9M6pOVNSe/VPsTcOndw==" saltValue="idSJXJrIJ1GXT9YtxmZOvQ==" spinCount="100000" sheet="1" objects="1" scenarios="1"/>
  <pageMargins left="0.98425196850393704" right="0.39370078740157483" top="0.78740157480314965" bottom="0.78740157480314965" header="0.39370078740157483" footer="0.39370078740157483"/>
  <pageSetup paperSize="9" scale="99" orientation="portrait" r:id="rId1"/>
  <headerFooter alignWithMargins="0">
    <oddHeader xml:space="preserve">&amp;R      </oddHeader>
  </headerFooter>
  <rowBreaks count="9" manualBreakCount="9">
    <brk id="57" max="16383" man="1"/>
    <brk id="89" max="16383" man="1"/>
    <brk id="137" max="16383" man="1"/>
    <brk id="291" max="16383" man="1"/>
    <brk id="295" max="16383" man="1"/>
    <brk id="447" max="16383" man="1"/>
    <brk id="494" max="16383" man="1"/>
    <brk id="600" max="16383" man="1"/>
    <brk id="68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6B620-8BF9-4240-8E25-B82565387202}">
  <sheetPr codeName="List25">
    <tabColor rgb="FFFFFF00"/>
  </sheetPr>
  <dimension ref="A1:WVJ1378"/>
  <sheetViews>
    <sheetView showZeros="0" view="pageBreakPreview" topLeftCell="A22" zoomScaleNormal="100" zoomScaleSheetLayoutView="100" workbookViewId="0">
      <selection activeCell="AA64" sqref="AA64"/>
    </sheetView>
  </sheetViews>
  <sheetFormatPr defaultColWidth="8" defaultRowHeight="14.25"/>
  <cols>
    <col min="1" max="1" width="10.7109375" style="271" customWidth="1"/>
    <col min="2" max="2" width="63.28515625" style="700" customWidth="1"/>
    <col min="3" max="3" width="6.28515625" style="275" customWidth="1"/>
    <col min="4" max="4" width="8" style="275" customWidth="1"/>
    <col min="5" max="5" width="14.42578125" style="275" customWidth="1"/>
    <col min="6" max="6" width="20.85546875" style="274" customWidth="1"/>
    <col min="7" max="16384" width="8" style="275"/>
  </cols>
  <sheetData>
    <row r="1" spans="1:6">
      <c r="B1" s="272"/>
      <c r="C1" s="273"/>
      <c r="D1" s="273"/>
      <c r="E1" s="273"/>
    </row>
    <row r="2" spans="1:6" s="276" customFormat="1" ht="24" customHeight="1">
      <c r="A2" s="276" t="s">
        <v>1087</v>
      </c>
      <c r="B2" s="277"/>
      <c r="C2" s="278"/>
      <c r="D2" s="278"/>
      <c r="E2" s="278"/>
      <c r="F2" s="279" t="s">
        <v>1088</v>
      </c>
    </row>
    <row r="3" spans="1:6" s="276" customFormat="1" ht="24" customHeight="1">
      <c r="A3" s="278" t="s">
        <v>1089</v>
      </c>
      <c r="B3"/>
      <c r="F3" s="280"/>
    </row>
    <row r="4" spans="1:6" s="276" customFormat="1" ht="24" customHeight="1">
      <c r="A4" s="278" t="s">
        <v>1090</v>
      </c>
      <c r="B4" s="281"/>
      <c r="F4" s="280"/>
    </row>
    <row r="5" spans="1:6" s="276" customFormat="1" ht="24" customHeight="1">
      <c r="A5" s="281"/>
      <c r="B5"/>
      <c r="C5" s="278"/>
      <c r="D5" s="278"/>
      <c r="E5" s="278"/>
      <c r="F5" s="282"/>
    </row>
    <row r="6" spans="1:6" ht="15" thickBot="1">
      <c r="A6" s="283"/>
      <c r="B6" s="284"/>
      <c r="C6" s="285"/>
      <c r="D6" s="285"/>
      <c r="E6" s="285"/>
      <c r="F6" s="286"/>
    </row>
    <row r="7" spans="1:6" s="276" customFormat="1" ht="24" customHeight="1" thickBot="1">
      <c r="A7" s="287" t="s">
        <v>1091</v>
      </c>
      <c r="B7" s="288"/>
      <c r="C7" s="287"/>
      <c r="D7" s="287"/>
      <c r="E7" s="287"/>
      <c r="F7" s="289" t="s">
        <v>1092</v>
      </c>
    </row>
    <row r="8" spans="1:6">
      <c r="B8" s="290"/>
      <c r="C8" s="291"/>
      <c r="D8" s="291"/>
      <c r="E8" s="291"/>
      <c r="F8" s="292"/>
    </row>
    <row r="9" spans="1:6" ht="24.95" customHeight="1">
      <c r="A9" s="293" t="s">
        <v>1093</v>
      </c>
      <c r="B9" s="294" t="s">
        <v>639</v>
      </c>
      <c r="C9" s="295"/>
      <c r="D9" s="295"/>
      <c r="E9" s="295"/>
      <c r="F9" s="296">
        <f>F22</f>
        <v>0</v>
      </c>
    </row>
    <row r="10" spans="1:6" ht="15" thickBot="1">
      <c r="B10" s="272"/>
      <c r="C10" s="273"/>
      <c r="D10" s="273"/>
      <c r="E10" s="273"/>
    </row>
    <row r="11" spans="1:6" s="276" customFormat="1" ht="24" customHeight="1" thickBot="1">
      <c r="A11" s="297"/>
      <c r="B11" s="287" t="s">
        <v>359</v>
      </c>
      <c r="C11" s="298"/>
      <c r="D11" s="298"/>
      <c r="E11" s="298"/>
      <c r="F11" s="289">
        <f>SUM(F9:F9)</f>
        <v>0</v>
      </c>
    </row>
    <row r="12" spans="1:6" s="303" customFormat="1" ht="23.25" customHeight="1" thickBot="1">
      <c r="A12" s="299"/>
      <c r="B12" s="300" t="s">
        <v>1094</v>
      </c>
      <c r="C12" s="301"/>
      <c r="D12" s="301"/>
      <c r="E12" s="301"/>
      <c r="F12" s="302">
        <f>F13-F11</f>
        <v>0</v>
      </c>
    </row>
    <row r="13" spans="1:6" s="276" customFormat="1" ht="24" customHeight="1" thickBot="1">
      <c r="A13" s="297"/>
      <c r="B13" s="287" t="s">
        <v>1095</v>
      </c>
      <c r="C13" s="298"/>
      <c r="D13" s="298"/>
      <c r="E13" s="298"/>
      <c r="F13" s="289">
        <f>F11*1.22</f>
        <v>0</v>
      </c>
    </row>
    <row r="15" spans="1:6" s="274" customFormat="1">
      <c r="A15" s="271"/>
      <c r="B15" s="304" t="s">
        <v>1096</v>
      </c>
      <c r="C15" s="273"/>
      <c r="D15" s="273"/>
      <c r="E15" s="273"/>
    </row>
    <row r="16" spans="1:6" s="274" customFormat="1">
      <c r="A16" s="271"/>
      <c r="B16" s="272"/>
      <c r="C16" s="273"/>
      <c r="D16" s="273"/>
      <c r="E16" s="273"/>
    </row>
    <row r="17" spans="1:14" s="274" customFormat="1" ht="58.5" customHeight="1">
      <c r="A17" s="271"/>
      <c r="B17" s="305" t="s">
        <v>1097</v>
      </c>
      <c r="C17" s="305"/>
      <c r="D17" s="305"/>
      <c r="E17" s="305"/>
    </row>
    <row r="18" spans="1:14" s="274" customFormat="1">
      <c r="A18" s="271"/>
      <c r="B18" s="272"/>
      <c r="C18" s="273"/>
      <c r="D18" s="273"/>
      <c r="E18" s="273"/>
    </row>
    <row r="19" spans="1:14" s="274" customFormat="1" ht="57">
      <c r="A19" s="271"/>
      <c r="B19" s="305" t="s">
        <v>1098</v>
      </c>
      <c r="C19" s="305"/>
      <c r="D19" s="305"/>
      <c r="E19" s="305"/>
    </row>
    <row r="20" spans="1:14" s="274" customFormat="1">
      <c r="A20" s="271"/>
      <c r="B20" s="272"/>
      <c r="C20" s="273"/>
      <c r="D20" s="273"/>
      <c r="E20" s="273"/>
    </row>
    <row r="21" spans="1:14" s="274" customFormat="1">
      <c r="A21" s="271"/>
      <c r="B21" s="305"/>
      <c r="C21" s="305"/>
      <c r="D21" s="305"/>
      <c r="E21" s="305"/>
    </row>
    <row r="22" spans="1:14" s="311" customFormat="1" ht="12.75">
      <c r="A22" s="306" t="s">
        <v>1093</v>
      </c>
      <c r="B22" s="307" t="s">
        <v>639</v>
      </c>
      <c r="C22" s="308"/>
      <c r="D22" s="308"/>
      <c r="E22" s="309" t="s">
        <v>359</v>
      </c>
      <c r="F22" s="310">
        <f>SUBTOTAL(9,F25:F1334)</f>
        <v>0</v>
      </c>
    </row>
    <row r="23" spans="1:14" s="311" customFormat="1" ht="12.75">
      <c r="A23" s="312"/>
      <c r="B23" s="313"/>
      <c r="C23" s="314"/>
      <c r="D23" s="314"/>
      <c r="E23" s="315"/>
      <c r="F23" s="315"/>
    </row>
    <row r="24" spans="1:14" s="311" customFormat="1" ht="12.75">
      <c r="A24" s="316"/>
      <c r="B24" s="307" t="s">
        <v>1113</v>
      </c>
      <c r="C24" s="308" t="s">
        <v>1114</v>
      </c>
      <c r="D24" s="308" t="s">
        <v>1115</v>
      </c>
      <c r="E24" s="317" t="s">
        <v>1116</v>
      </c>
      <c r="F24" s="310" t="s">
        <v>1092</v>
      </c>
    </row>
    <row r="25" spans="1:14" s="311" customFormat="1" ht="12.75">
      <c r="A25" s="318"/>
      <c r="B25" s="319"/>
      <c r="C25" s="320"/>
      <c r="D25" s="320"/>
      <c r="E25" s="321"/>
      <c r="F25" s="321"/>
    </row>
    <row r="26" spans="1:14" s="322" customFormat="1" ht="12.75">
      <c r="B26" s="323" t="s">
        <v>1117</v>
      </c>
      <c r="C26" s="324"/>
      <c r="D26" s="324"/>
      <c r="E26" s="325"/>
      <c r="G26" s="326"/>
      <c r="H26" s="326"/>
      <c r="I26" s="326"/>
      <c r="J26" s="326"/>
      <c r="K26" s="326"/>
      <c r="L26" s="326"/>
      <c r="M26" s="326"/>
      <c r="N26" s="326"/>
    </row>
    <row r="27" spans="1:14" s="322" customFormat="1" ht="12.75">
      <c r="B27" s="327"/>
      <c r="C27" s="324"/>
      <c r="D27" s="324"/>
      <c r="E27" s="325"/>
      <c r="G27" s="326"/>
      <c r="H27" s="326"/>
      <c r="I27" s="326"/>
      <c r="J27" s="326"/>
      <c r="K27" s="326"/>
      <c r="L27" s="326"/>
      <c r="M27" s="326"/>
      <c r="N27" s="326"/>
    </row>
    <row r="28" spans="1:14" s="322" customFormat="1" ht="12.75">
      <c r="B28" s="323" t="s">
        <v>1118</v>
      </c>
      <c r="C28" s="328"/>
      <c r="D28" s="328"/>
      <c r="E28" s="325"/>
    </row>
    <row r="29" spans="1:14" s="329" customFormat="1" ht="12.75">
      <c r="B29" s="330"/>
      <c r="C29" s="331"/>
      <c r="D29" s="331"/>
      <c r="E29" s="332"/>
      <c r="F29" s="332"/>
    </row>
    <row r="30" spans="1:14" s="329" customFormat="1" ht="25.5">
      <c r="A30" s="333">
        <f>MAX($A$5:A29)+1</f>
        <v>1</v>
      </c>
      <c r="B30" s="334" t="s">
        <v>1119</v>
      </c>
      <c r="C30" s="335"/>
      <c r="D30" s="336"/>
      <c r="E30" s="332"/>
      <c r="F30" s="332"/>
      <c r="H30" s="334"/>
    </row>
    <row r="31" spans="1:14" s="329" customFormat="1" ht="12.75">
      <c r="A31" s="333"/>
      <c r="B31" s="334" t="s">
        <v>1120</v>
      </c>
      <c r="C31" s="335"/>
      <c r="D31" s="336"/>
      <c r="E31" s="332"/>
      <c r="F31" s="332"/>
      <c r="H31" s="334"/>
    </row>
    <row r="32" spans="1:14" s="329" customFormat="1" ht="12.75">
      <c r="A32" s="333"/>
      <c r="B32" s="334" t="s">
        <v>1121</v>
      </c>
      <c r="C32" s="335"/>
      <c r="D32" s="336"/>
      <c r="E32" s="332"/>
      <c r="F32" s="332"/>
      <c r="H32" s="334"/>
    </row>
    <row r="33" spans="1:8" s="329" customFormat="1" ht="12.75">
      <c r="A33" s="333"/>
      <c r="B33" s="334" t="s">
        <v>1122</v>
      </c>
      <c r="C33" s="335"/>
      <c r="D33" s="336"/>
      <c r="E33" s="332"/>
      <c r="F33" s="332"/>
      <c r="H33" s="334"/>
    </row>
    <row r="34" spans="1:8" s="329" customFormat="1" ht="25.5">
      <c r="A34" s="333"/>
      <c r="B34" s="334" t="s">
        <v>1123</v>
      </c>
      <c r="C34" s="335"/>
      <c r="D34" s="336"/>
      <c r="E34" s="332"/>
      <c r="F34" s="332"/>
      <c r="H34" s="334"/>
    </row>
    <row r="35" spans="1:8" s="329" customFormat="1" ht="12.75">
      <c r="A35" s="333"/>
      <c r="B35" s="334" t="s">
        <v>1124</v>
      </c>
      <c r="C35" s="335"/>
      <c r="D35" s="336"/>
      <c r="E35" s="332"/>
      <c r="F35" s="332"/>
      <c r="H35" s="334"/>
    </row>
    <row r="36" spans="1:8" s="329" customFormat="1" ht="12.75">
      <c r="A36" s="333"/>
      <c r="B36" s="334" t="s">
        <v>1125</v>
      </c>
      <c r="C36" s="335"/>
      <c r="D36" s="336"/>
      <c r="E36" s="332"/>
      <c r="F36" s="332"/>
      <c r="H36" s="334"/>
    </row>
    <row r="37" spans="1:8" s="329" customFormat="1" ht="12.75">
      <c r="A37" s="333"/>
      <c r="B37" s="334" t="s">
        <v>1126</v>
      </c>
      <c r="C37" s="335"/>
      <c r="D37" s="336"/>
      <c r="E37" s="332"/>
      <c r="F37" s="332"/>
      <c r="H37" s="334"/>
    </row>
    <row r="38" spans="1:8" s="329" customFormat="1" ht="12.75">
      <c r="A38" s="333"/>
      <c r="B38" s="334" t="s">
        <v>1127</v>
      </c>
      <c r="C38" s="335"/>
      <c r="D38" s="336"/>
      <c r="E38" s="332"/>
      <c r="F38" s="332"/>
      <c r="H38" s="334"/>
    </row>
    <row r="39" spans="1:8" s="329" customFormat="1" ht="12.75">
      <c r="A39" s="333"/>
      <c r="B39" s="334" t="s">
        <v>1128</v>
      </c>
      <c r="C39" s="335"/>
      <c r="D39" s="336"/>
      <c r="E39" s="332"/>
      <c r="F39" s="332"/>
      <c r="H39" s="334"/>
    </row>
    <row r="40" spans="1:8" s="329" customFormat="1" ht="12.75">
      <c r="A40" s="333"/>
      <c r="B40" s="334" t="s">
        <v>1129</v>
      </c>
      <c r="C40" s="335"/>
      <c r="D40" s="336"/>
      <c r="E40" s="332"/>
      <c r="F40" s="332"/>
      <c r="H40" s="334"/>
    </row>
    <row r="41" spans="1:8" s="329" customFormat="1" ht="12.75">
      <c r="A41" s="333"/>
      <c r="B41" s="334" t="s">
        <v>1130</v>
      </c>
      <c r="C41" s="335"/>
      <c r="D41" s="336"/>
      <c r="E41" s="332"/>
      <c r="F41" s="332"/>
      <c r="H41" s="334"/>
    </row>
    <row r="42" spans="1:8" s="329" customFormat="1" ht="25.5">
      <c r="A42" s="333"/>
      <c r="B42" s="334" t="s">
        <v>1131</v>
      </c>
      <c r="C42" s="335"/>
      <c r="D42" s="336"/>
      <c r="E42" s="332"/>
      <c r="F42" s="332"/>
      <c r="H42" s="334"/>
    </row>
    <row r="43" spans="1:8" s="329" customFormat="1" ht="12.75">
      <c r="A43" s="333"/>
      <c r="B43" s="334" t="s">
        <v>1132</v>
      </c>
      <c r="C43" s="335"/>
      <c r="D43" s="336"/>
      <c r="E43" s="332"/>
      <c r="F43" s="332"/>
      <c r="H43" s="334"/>
    </row>
    <row r="44" spans="1:8" s="329" customFormat="1" ht="12.75">
      <c r="A44" s="333"/>
      <c r="B44" s="334" t="s">
        <v>1133</v>
      </c>
      <c r="C44" s="335"/>
      <c r="D44" s="336"/>
      <c r="E44" s="332"/>
      <c r="F44" s="332"/>
      <c r="H44" s="334"/>
    </row>
    <row r="45" spans="1:8" s="329" customFormat="1" ht="12.75">
      <c r="A45" s="333"/>
      <c r="B45" s="334" t="s">
        <v>1134</v>
      </c>
      <c r="C45" s="335"/>
      <c r="D45" s="336"/>
      <c r="E45" s="332"/>
      <c r="F45" s="332"/>
      <c r="H45" s="334"/>
    </row>
    <row r="46" spans="1:8" s="329" customFormat="1" ht="12.75">
      <c r="A46" s="333"/>
      <c r="B46" s="334" t="s">
        <v>1135</v>
      </c>
      <c r="C46" s="335"/>
      <c r="D46" s="336"/>
      <c r="E46" s="332"/>
      <c r="F46" s="332"/>
      <c r="H46" s="334"/>
    </row>
    <row r="47" spans="1:8" s="329" customFormat="1" ht="12.75">
      <c r="A47" s="333"/>
      <c r="B47" s="334" t="s">
        <v>1136</v>
      </c>
      <c r="C47" s="335"/>
      <c r="D47" s="336"/>
      <c r="E47" s="332"/>
      <c r="F47" s="332"/>
      <c r="H47" s="334"/>
    </row>
    <row r="48" spans="1:8" s="329" customFormat="1" ht="12.75">
      <c r="A48" s="333"/>
      <c r="B48" s="334" t="s">
        <v>1137</v>
      </c>
      <c r="C48" s="335"/>
      <c r="D48" s="336"/>
      <c r="E48" s="332"/>
      <c r="F48" s="332"/>
      <c r="H48" s="334"/>
    </row>
    <row r="49" spans="1:243" s="329" customFormat="1" ht="25.5">
      <c r="A49" s="333"/>
      <c r="B49" s="334" t="s">
        <v>1138</v>
      </c>
      <c r="C49" s="335"/>
      <c r="D49" s="336"/>
      <c r="E49" s="332"/>
      <c r="F49" s="332"/>
      <c r="H49" s="334"/>
    </row>
    <row r="50" spans="1:243" s="329" customFormat="1" ht="12.75">
      <c r="A50" s="333"/>
      <c r="B50" s="334"/>
      <c r="C50" s="335"/>
      <c r="D50" s="336"/>
      <c r="E50" s="332"/>
      <c r="F50" s="332"/>
      <c r="H50" s="334"/>
    </row>
    <row r="51" spans="1:243" s="342" customFormat="1" ht="25.5">
      <c r="A51" s="337"/>
      <c r="B51" s="338" t="s">
        <v>1139</v>
      </c>
      <c r="C51" s="339" t="s">
        <v>15</v>
      </c>
      <c r="D51" s="339">
        <v>24</v>
      </c>
      <c r="E51" s="128"/>
      <c r="F51" s="340">
        <f>D51*E51</f>
        <v>0</v>
      </c>
      <c r="G51" s="341"/>
      <c r="H51" s="334"/>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c r="AW51" s="341"/>
      <c r="AX51" s="341"/>
      <c r="AY51" s="341"/>
      <c r="AZ51" s="341"/>
      <c r="BA51" s="341"/>
      <c r="BB51" s="341"/>
      <c r="BC51" s="341"/>
      <c r="BD51" s="341"/>
      <c r="BE51" s="341"/>
      <c r="BF51" s="341"/>
      <c r="BG51" s="341"/>
      <c r="BH51" s="341"/>
      <c r="BI51" s="341"/>
      <c r="BJ51" s="341"/>
      <c r="BK51" s="341"/>
      <c r="BL51" s="341"/>
      <c r="BM51" s="341"/>
      <c r="BN51" s="341"/>
      <c r="BO51" s="341"/>
      <c r="BP51" s="341"/>
      <c r="BQ51" s="341"/>
      <c r="BR51" s="341"/>
      <c r="BS51" s="341"/>
      <c r="BT51" s="341"/>
      <c r="BU51" s="341"/>
      <c r="BV51" s="341"/>
      <c r="BW51" s="341"/>
      <c r="BX51" s="341"/>
      <c r="BY51" s="341"/>
      <c r="BZ51" s="341"/>
      <c r="CA51" s="341"/>
      <c r="CB51" s="341"/>
      <c r="CC51" s="341"/>
      <c r="CD51" s="341"/>
      <c r="CE51" s="341"/>
      <c r="CF51" s="341"/>
      <c r="CG51" s="341"/>
      <c r="CH51" s="341"/>
      <c r="CI51" s="341"/>
      <c r="CJ51" s="341"/>
      <c r="CK51" s="341"/>
      <c r="CL51" s="341"/>
      <c r="CM51" s="341"/>
      <c r="CN51" s="341"/>
      <c r="CO51" s="341"/>
      <c r="CP51" s="341"/>
      <c r="CQ51" s="341"/>
      <c r="CR51" s="341"/>
      <c r="CS51" s="341"/>
      <c r="CT51" s="341"/>
      <c r="CU51" s="341"/>
      <c r="CV51" s="341"/>
      <c r="CW51" s="341"/>
      <c r="CX51" s="341"/>
      <c r="CY51" s="341"/>
      <c r="CZ51" s="341"/>
      <c r="DA51" s="341"/>
      <c r="DB51" s="341"/>
      <c r="DC51" s="341"/>
      <c r="DD51" s="341"/>
      <c r="DE51" s="341"/>
      <c r="DF51" s="341"/>
      <c r="DG51" s="341"/>
      <c r="DH51" s="341"/>
      <c r="DI51" s="341"/>
      <c r="DJ51" s="341"/>
      <c r="DK51" s="341"/>
      <c r="DL51" s="341"/>
      <c r="DM51" s="341"/>
      <c r="DN51" s="341"/>
      <c r="DO51" s="341"/>
      <c r="DP51" s="341"/>
      <c r="DQ51" s="341"/>
      <c r="DR51" s="341"/>
      <c r="DS51" s="341"/>
      <c r="DT51" s="341"/>
      <c r="DU51" s="341"/>
      <c r="DV51" s="341"/>
      <c r="DW51" s="341"/>
      <c r="DX51" s="341"/>
      <c r="DY51" s="341"/>
      <c r="DZ51" s="341"/>
      <c r="EA51" s="341"/>
      <c r="EB51" s="341"/>
      <c r="EC51" s="341"/>
      <c r="ED51" s="341"/>
      <c r="EE51" s="341"/>
      <c r="EF51" s="341"/>
      <c r="EG51" s="341"/>
      <c r="EH51" s="341"/>
      <c r="EI51" s="341"/>
      <c r="EJ51" s="341"/>
      <c r="EK51" s="341"/>
      <c r="EL51" s="341"/>
      <c r="EM51" s="341"/>
      <c r="EN51" s="341"/>
      <c r="EO51" s="341"/>
      <c r="EP51" s="341"/>
      <c r="EQ51" s="341"/>
      <c r="ER51" s="341"/>
      <c r="ES51" s="341"/>
      <c r="ET51" s="341"/>
      <c r="EU51" s="341"/>
      <c r="EV51" s="341"/>
      <c r="EW51" s="341"/>
      <c r="EX51" s="341"/>
      <c r="EY51" s="341"/>
      <c r="EZ51" s="341"/>
      <c r="FA51" s="341"/>
      <c r="FB51" s="341"/>
      <c r="FC51" s="341"/>
      <c r="FD51" s="341"/>
      <c r="FE51" s="341"/>
      <c r="FF51" s="341"/>
      <c r="FG51" s="341"/>
      <c r="FH51" s="341"/>
      <c r="FI51" s="341"/>
      <c r="FJ51" s="341"/>
      <c r="FK51" s="341"/>
      <c r="FL51" s="341"/>
      <c r="FM51" s="341"/>
      <c r="FN51" s="341"/>
      <c r="FO51" s="341"/>
      <c r="FP51" s="341"/>
      <c r="FQ51" s="341"/>
      <c r="FR51" s="341"/>
      <c r="FS51" s="341"/>
      <c r="FT51" s="341"/>
      <c r="FU51" s="341"/>
      <c r="FV51" s="341"/>
      <c r="FW51" s="341"/>
      <c r="FX51" s="341"/>
      <c r="FY51" s="341"/>
      <c r="FZ51" s="341"/>
      <c r="GA51" s="341"/>
      <c r="GB51" s="341"/>
      <c r="GC51" s="341"/>
      <c r="GD51" s="341"/>
      <c r="GE51" s="341"/>
      <c r="GF51" s="341"/>
      <c r="GG51" s="341"/>
      <c r="GH51" s="341"/>
      <c r="GI51" s="341"/>
      <c r="GJ51" s="341"/>
      <c r="GK51" s="341"/>
      <c r="GL51" s="341"/>
      <c r="GM51" s="341"/>
      <c r="GN51" s="341"/>
      <c r="GO51" s="341"/>
      <c r="GP51" s="341"/>
      <c r="GQ51" s="341"/>
      <c r="GR51" s="341"/>
      <c r="GS51" s="341"/>
      <c r="GT51" s="341"/>
      <c r="GU51" s="341"/>
      <c r="GV51" s="341"/>
      <c r="GW51" s="341"/>
      <c r="GX51" s="341"/>
      <c r="GY51" s="341"/>
      <c r="GZ51" s="341"/>
      <c r="HA51" s="341"/>
      <c r="HB51" s="341"/>
      <c r="HC51" s="341"/>
      <c r="HD51" s="341"/>
      <c r="HE51" s="341"/>
      <c r="HF51" s="341"/>
      <c r="HG51" s="341"/>
      <c r="HH51" s="341"/>
      <c r="HI51" s="341"/>
      <c r="HJ51" s="341"/>
      <c r="HK51" s="341"/>
      <c r="HL51" s="341"/>
      <c r="HM51" s="341"/>
      <c r="HN51" s="341"/>
      <c r="HO51" s="341"/>
      <c r="HP51" s="341"/>
      <c r="HQ51" s="341"/>
      <c r="HR51" s="341"/>
      <c r="HS51" s="341"/>
      <c r="HT51" s="341"/>
      <c r="HU51" s="341"/>
      <c r="HV51" s="341"/>
      <c r="HW51" s="341"/>
      <c r="HX51" s="341"/>
      <c r="HY51" s="341"/>
      <c r="HZ51" s="341"/>
      <c r="IA51" s="341"/>
      <c r="IB51" s="341"/>
      <c r="IC51" s="341"/>
      <c r="ID51" s="341"/>
      <c r="IE51" s="341"/>
      <c r="IF51" s="341"/>
      <c r="IG51" s="341"/>
      <c r="IH51" s="341"/>
      <c r="II51" s="341"/>
    </row>
    <row r="52" spans="1:243" s="329" customFormat="1" ht="12.75">
      <c r="B52" s="343" t="s">
        <v>1140</v>
      </c>
      <c r="C52" s="336"/>
      <c r="D52" s="336"/>
      <c r="E52" s="126"/>
      <c r="F52" s="332"/>
      <c r="H52" s="334"/>
    </row>
    <row r="53" spans="1:243" s="329" customFormat="1" ht="12.75">
      <c r="B53" s="343"/>
      <c r="C53" s="336"/>
      <c r="D53" s="336"/>
      <c r="E53" s="126"/>
      <c r="F53" s="332"/>
      <c r="H53" s="334"/>
    </row>
    <row r="54" spans="1:243" s="329" customFormat="1" ht="38.25">
      <c r="A54" s="333">
        <f>MAX($A$5:A53)+1</f>
        <v>2</v>
      </c>
      <c r="B54" s="343" t="s">
        <v>1141</v>
      </c>
      <c r="C54" s="336"/>
      <c r="D54" s="336"/>
      <c r="E54" s="126"/>
      <c r="F54" s="332"/>
      <c r="H54" s="334"/>
    </row>
    <row r="55" spans="1:243" s="342" customFormat="1" ht="12.75">
      <c r="A55" s="337"/>
      <c r="B55" s="344" t="s">
        <v>1142</v>
      </c>
      <c r="C55" s="339" t="s">
        <v>701</v>
      </c>
      <c r="D55" s="339">
        <v>4</v>
      </c>
      <c r="E55" s="128"/>
      <c r="F55" s="340">
        <f>D55*E55</f>
        <v>0</v>
      </c>
      <c r="G55" s="341"/>
      <c r="H55" s="334"/>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c r="AW55" s="341"/>
      <c r="AX55" s="341"/>
      <c r="AY55" s="341"/>
      <c r="AZ55" s="341"/>
      <c r="BA55" s="341"/>
      <c r="BB55" s="341"/>
      <c r="BC55" s="341"/>
      <c r="BD55" s="341"/>
      <c r="BE55" s="341"/>
      <c r="BF55" s="341"/>
      <c r="BG55" s="341"/>
      <c r="BH55" s="341"/>
      <c r="BI55" s="341"/>
      <c r="BJ55" s="341"/>
      <c r="BK55" s="341"/>
      <c r="BL55" s="341"/>
      <c r="BM55" s="341"/>
      <c r="BN55" s="341"/>
      <c r="BO55" s="341"/>
      <c r="BP55" s="341"/>
      <c r="BQ55" s="341"/>
      <c r="BR55" s="341"/>
      <c r="BS55" s="341"/>
      <c r="BT55" s="341"/>
      <c r="BU55" s="341"/>
      <c r="BV55" s="341"/>
      <c r="BW55" s="341"/>
      <c r="BX55" s="341"/>
      <c r="BY55" s="341"/>
      <c r="BZ55" s="341"/>
      <c r="CA55" s="341"/>
      <c r="CB55" s="341"/>
      <c r="CC55" s="341"/>
      <c r="CD55" s="341"/>
      <c r="CE55" s="341"/>
      <c r="CF55" s="341"/>
      <c r="CG55" s="341"/>
      <c r="CH55" s="341"/>
      <c r="CI55" s="341"/>
      <c r="CJ55" s="341"/>
      <c r="CK55" s="341"/>
      <c r="CL55" s="341"/>
      <c r="CM55" s="341"/>
      <c r="CN55" s="341"/>
      <c r="CO55" s="341"/>
      <c r="CP55" s="341"/>
      <c r="CQ55" s="341"/>
      <c r="CR55" s="341"/>
      <c r="CS55" s="341"/>
      <c r="CT55" s="341"/>
      <c r="CU55" s="341"/>
      <c r="CV55" s="341"/>
      <c r="CW55" s="341"/>
      <c r="CX55" s="341"/>
      <c r="CY55" s="341"/>
      <c r="CZ55" s="341"/>
      <c r="DA55" s="341"/>
      <c r="DB55" s="341"/>
      <c r="DC55" s="341"/>
      <c r="DD55" s="341"/>
      <c r="DE55" s="341"/>
      <c r="DF55" s="341"/>
      <c r="DG55" s="341"/>
      <c r="DH55" s="341"/>
      <c r="DI55" s="341"/>
      <c r="DJ55" s="341"/>
      <c r="DK55" s="341"/>
      <c r="DL55" s="341"/>
      <c r="DM55" s="341"/>
      <c r="DN55" s="341"/>
      <c r="DO55" s="341"/>
      <c r="DP55" s="341"/>
      <c r="DQ55" s="341"/>
      <c r="DR55" s="341"/>
      <c r="DS55" s="341"/>
      <c r="DT55" s="341"/>
      <c r="DU55" s="341"/>
      <c r="DV55" s="341"/>
      <c r="DW55" s="341"/>
      <c r="DX55" s="341"/>
      <c r="DY55" s="341"/>
      <c r="DZ55" s="341"/>
      <c r="EA55" s="341"/>
      <c r="EB55" s="341"/>
      <c r="EC55" s="341"/>
      <c r="ED55" s="341"/>
      <c r="EE55" s="341"/>
      <c r="EF55" s="341"/>
      <c r="EG55" s="341"/>
      <c r="EH55" s="341"/>
      <c r="EI55" s="341"/>
      <c r="EJ55" s="341"/>
      <c r="EK55" s="341"/>
      <c r="EL55" s="341"/>
      <c r="EM55" s="341"/>
      <c r="EN55" s="341"/>
      <c r="EO55" s="341"/>
      <c r="EP55" s="341"/>
      <c r="EQ55" s="341"/>
      <c r="ER55" s="341"/>
      <c r="ES55" s="341"/>
      <c r="ET55" s="341"/>
      <c r="EU55" s="341"/>
      <c r="EV55" s="341"/>
      <c r="EW55" s="341"/>
      <c r="EX55" s="341"/>
      <c r="EY55" s="341"/>
      <c r="EZ55" s="341"/>
      <c r="FA55" s="341"/>
      <c r="FB55" s="341"/>
      <c r="FC55" s="341"/>
      <c r="FD55" s="341"/>
      <c r="FE55" s="341"/>
      <c r="FF55" s="341"/>
      <c r="FG55" s="341"/>
      <c r="FH55" s="341"/>
      <c r="FI55" s="341"/>
      <c r="FJ55" s="341"/>
      <c r="FK55" s="341"/>
      <c r="FL55" s="341"/>
      <c r="FM55" s="341"/>
      <c r="FN55" s="341"/>
      <c r="FO55" s="341"/>
      <c r="FP55" s="341"/>
      <c r="FQ55" s="341"/>
      <c r="FR55" s="341"/>
      <c r="FS55" s="341"/>
      <c r="FT55" s="341"/>
      <c r="FU55" s="341"/>
      <c r="FV55" s="341"/>
      <c r="FW55" s="341"/>
      <c r="FX55" s="341"/>
      <c r="FY55" s="341"/>
      <c r="FZ55" s="341"/>
      <c r="GA55" s="341"/>
      <c r="GB55" s="341"/>
      <c r="GC55" s="341"/>
      <c r="GD55" s="341"/>
      <c r="GE55" s="341"/>
      <c r="GF55" s="341"/>
      <c r="GG55" s="341"/>
      <c r="GH55" s="341"/>
      <c r="GI55" s="341"/>
      <c r="GJ55" s="341"/>
      <c r="GK55" s="341"/>
      <c r="GL55" s="341"/>
      <c r="GM55" s="341"/>
      <c r="GN55" s="341"/>
      <c r="GO55" s="341"/>
      <c r="GP55" s="341"/>
      <c r="GQ55" s="341"/>
      <c r="GR55" s="341"/>
      <c r="GS55" s="341"/>
      <c r="GT55" s="341"/>
      <c r="GU55" s="341"/>
      <c r="GV55" s="341"/>
      <c r="GW55" s="341"/>
      <c r="GX55" s="341"/>
      <c r="GY55" s="341"/>
      <c r="GZ55" s="341"/>
      <c r="HA55" s="341"/>
      <c r="HB55" s="341"/>
      <c r="HC55" s="341"/>
      <c r="HD55" s="341"/>
      <c r="HE55" s="341"/>
      <c r="HF55" s="341"/>
      <c r="HG55" s="341"/>
      <c r="HH55" s="341"/>
      <c r="HI55" s="341"/>
      <c r="HJ55" s="341"/>
      <c r="HK55" s="341"/>
      <c r="HL55" s="341"/>
      <c r="HM55" s="341"/>
      <c r="HN55" s="341"/>
      <c r="HO55" s="341"/>
      <c r="HP55" s="341"/>
      <c r="HQ55" s="341"/>
      <c r="HR55" s="341"/>
      <c r="HS55" s="341"/>
      <c r="HT55" s="341"/>
      <c r="HU55" s="341"/>
      <c r="HV55" s="341"/>
      <c r="HW55" s="341"/>
      <c r="HX55" s="341"/>
      <c r="HY55" s="341"/>
      <c r="HZ55" s="341"/>
      <c r="IA55" s="341"/>
      <c r="IB55" s="341"/>
      <c r="IC55" s="341"/>
      <c r="ID55" s="341"/>
      <c r="IE55" s="341"/>
      <c r="IF55" s="341"/>
      <c r="IG55" s="341"/>
      <c r="IH55" s="341"/>
      <c r="II55" s="341"/>
    </row>
    <row r="56" spans="1:243" s="329" customFormat="1" ht="12.75">
      <c r="B56" s="343" t="s">
        <v>1143</v>
      </c>
      <c r="C56" s="336"/>
      <c r="D56" s="336"/>
      <c r="E56" s="126"/>
      <c r="F56" s="332"/>
      <c r="H56" s="334"/>
    </row>
    <row r="57" spans="1:243" s="329" customFormat="1" ht="12.75">
      <c r="B57" s="343" t="s">
        <v>1144</v>
      </c>
      <c r="C57" s="336"/>
      <c r="D57" s="336"/>
      <c r="E57" s="126"/>
      <c r="F57" s="332"/>
      <c r="H57" s="334"/>
    </row>
    <row r="58" spans="1:243" s="329" customFormat="1" ht="12.75">
      <c r="B58" s="343"/>
      <c r="C58" s="336"/>
      <c r="D58" s="336"/>
      <c r="E58" s="126"/>
      <c r="F58" s="332"/>
      <c r="H58" s="334"/>
    </row>
    <row r="59" spans="1:243" s="322" customFormat="1" ht="63.75">
      <c r="A59" s="345">
        <f>MAX($A$5:A58)+1</f>
        <v>3</v>
      </c>
      <c r="B59" s="346" t="s">
        <v>1145</v>
      </c>
      <c r="C59" s="347"/>
      <c r="D59" s="348"/>
      <c r="E59" s="73"/>
    </row>
    <row r="60" spans="1:243" s="322" customFormat="1" ht="25.5">
      <c r="B60" s="346" t="s">
        <v>1146</v>
      </c>
      <c r="C60" s="347"/>
      <c r="D60" s="348"/>
      <c r="E60" s="73"/>
    </row>
    <row r="61" spans="1:243" s="322" customFormat="1" ht="12.75">
      <c r="B61" s="349" t="s">
        <v>1147</v>
      </c>
      <c r="C61" s="350" t="s">
        <v>15</v>
      </c>
      <c r="D61" s="351">
        <v>6</v>
      </c>
      <c r="E61" s="131"/>
      <c r="F61" s="352">
        <f>+E61*D61</f>
        <v>0</v>
      </c>
    </row>
    <row r="62" spans="1:243" s="322" customFormat="1" ht="12.75">
      <c r="B62" s="349"/>
      <c r="C62" s="353"/>
      <c r="D62" s="351"/>
      <c r="E62" s="79"/>
      <c r="F62" s="325"/>
    </row>
    <row r="63" spans="1:243" s="322" customFormat="1" ht="76.5">
      <c r="A63" s="354">
        <f>MAX($A$8:A62)+1</f>
        <v>4</v>
      </c>
      <c r="B63" s="355" t="s">
        <v>1148</v>
      </c>
      <c r="C63" s="347"/>
      <c r="D63" s="347"/>
      <c r="E63" s="79"/>
    </row>
    <row r="64" spans="1:243" s="322" customFormat="1" ht="12.75">
      <c r="A64" s="356"/>
      <c r="B64" s="355" t="s">
        <v>1149</v>
      </c>
      <c r="C64" s="347"/>
      <c r="D64" s="347"/>
      <c r="E64" s="79"/>
    </row>
    <row r="65" spans="1:15" s="322" customFormat="1" ht="12.75">
      <c r="A65" s="356"/>
      <c r="B65" s="355" t="s">
        <v>1150</v>
      </c>
      <c r="C65" s="350" t="s">
        <v>15</v>
      </c>
      <c r="D65" s="350">
        <v>6</v>
      </c>
      <c r="E65" s="131"/>
      <c r="F65" s="357">
        <f>D65*E65</f>
        <v>0</v>
      </c>
    </row>
    <row r="66" spans="1:15" s="322" customFormat="1" ht="12.75">
      <c r="A66" s="356"/>
      <c r="B66" s="355" t="s">
        <v>1151</v>
      </c>
      <c r="C66" s="347"/>
      <c r="D66" s="347"/>
      <c r="E66" s="79"/>
    </row>
    <row r="67" spans="1:15" s="311" customFormat="1" ht="12.75">
      <c r="A67" s="358"/>
      <c r="B67" s="355" t="s">
        <v>1152</v>
      </c>
      <c r="C67" s="347"/>
      <c r="D67" s="347"/>
      <c r="E67" s="122"/>
    </row>
    <row r="68" spans="1:15" s="322" customFormat="1" ht="12.75">
      <c r="A68" s="356"/>
      <c r="B68" s="355"/>
      <c r="C68" s="347"/>
      <c r="D68" s="347"/>
      <c r="E68" s="79"/>
    </row>
    <row r="69" spans="1:15" s="322" customFormat="1" ht="25.5">
      <c r="A69" s="354">
        <f>MAX($A$7:A68)+1</f>
        <v>5</v>
      </c>
      <c r="B69" s="355" t="s">
        <v>1153</v>
      </c>
      <c r="C69" s="350" t="s">
        <v>182</v>
      </c>
      <c r="D69" s="351">
        <v>2</v>
      </c>
      <c r="E69" s="131"/>
      <c r="F69" s="359">
        <f>D69*E69</f>
        <v>0</v>
      </c>
    </row>
    <row r="70" spans="1:15" s="322" customFormat="1" ht="12.75">
      <c r="B70" s="360"/>
      <c r="C70" s="311"/>
      <c r="D70" s="311"/>
      <c r="E70" s="73"/>
    </row>
    <row r="71" spans="1:15" s="318" customFormat="1" ht="15">
      <c r="A71" s="361"/>
      <c r="B71" s="323" t="s">
        <v>1154</v>
      </c>
      <c r="C71" s="362"/>
      <c r="D71" s="363"/>
      <c r="E71" s="132"/>
      <c r="F71" s="363"/>
      <c r="G71" s="364"/>
      <c r="H71" s="364"/>
      <c r="I71" s="364"/>
      <c r="J71" s="364"/>
      <c r="K71" s="364"/>
    </row>
    <row r="72" spans="1:15" s="322" customFormat="1" ht="12.75">
      <c r="B72" s="338"/>
      <c r="C72" s="339"/>
      <c r="D72" s="350"/>
      <c r="E72" s="133"/>
      <c r="F72" s="340"/>
    </row>
    <row r="73" spans="1:15" s="322" customFormat="1" ht="12.75">
      <c r="A73" s="333">
        <f>MAX($A$50:A72)+1</f>
        <v>6</v>
      </c>
      <c r="B73" s="365" t="s">
        <v>1155</v>
      </c>
      <c r="C73" s="347"/>
      <c r="D73" s="347"/>
      <c r="E73" s="73"/>
      <c r="G73" s="326"/>
      <c r="H73" s="326"/>
      <c r="I73" s="326"/>
      <c r="J73" s="326"/>
      <c r="K73" s="326"/>
      <c r="L73" s="326"/>
      <c r="M73" s="326"/>
      <c r="N73" s="326"/>
      <c r="O73" s="326"/>
    </row>
    <row r="74" spans="1:15" s="322" customFormat="1" ht="12.75">
      <c r="B74" s="365" t="s">
        <v>1156</v>
      </c>
      <c r="C74" s="347"/>
      <c r="D74" s="347"/>
      <c r="E74" s="73"/>
      <c r="G74" s="326"/>
      <c r="H74" s="326"/>
      <c r="I74" s="326"/>
      <c r="J74" s="326"/>
      <c r="K74" s="326"/>
      <c r="L74" s="326"/>
      <c r="M74" s="326"/>
      <c r="N74" s="326"/>
      <c r="O74" s="326"/>
    </row>
    <row r="75" spans="1:15" s="322" customFormat="1" ht="12.75">
      <c r="B75" s="365" t="s">
        <v>1157</v>
      </c>
      <c r="C75" s="347"/>
      <c r="D75" s="347"/>
      <c r="E75" s="73"/>
      <c r="G75" s="326"/>
      <c r="H75" s="326"/>
      <c r="I75" s="326"/>
      <c r="J75" s="326"/>
      <c r="K75" s="326"/>
      <c r="L75" s="326"/>
      <c r="M75" s="326"/>
      <c r="N75" s="326"/>
      <c r="O75" s="326"/>
    </row>
    <row r="76" spans="1:15" s="322" customFormat="1" ht="12.75">
      <c r="B76" s="365" t="s">
        <v>1158</v>
      </c>
      <c r="C76" s="347"/>
      <c r="D76" s="347"/>
      <c r="E76" s="73"/>
      <c r="G76" s="326"/>
      <c r="H76" s="326"/>
      <c r="I76" s="326"/>
      <c r="J76" s="326"/>
      <c r="K76" s="326"/>
      <c r="L76" s="326"/>
      <c r="M76" s="326"/>
      <c r="N76" s="326"/>
      <c r="O76" s="326"/>
    </row>
    <row r="77" spans="1:15" s="322" customFormat="1" ht="12.75">
      <c r="A77" s="356"/>
      <c r="B77" s="365" t="s">
        <v>1159</v>
      </c>
      <c r="C77" s="347"/>
      <c r="D77" s="347"/>
      <c r="E77" s="79"/>
    </row>
    <row r="78" spans="1:15" s="322" customFormat="1" ht="12.75">
      <c r="A78" s="356"/>
      <c r="B78" s="365" t="s">
        <v>1160</v>
      </c>
      <c r="C78" s="347"/>
      <c r="D78" s="347"/>
      <c r="E78" s="79"/>
    </row>
    <row r="79" spans="1:15" s="322" customFormat="1" ht="12.75">
      <c r="A79" s="356"/>
      <c r="B79" s="365" t="s">
        <v>1161</v>
      </c>
      <c r="C79" s="347"/>
      <c r="D79" s="347"/>
      <c r="E79" s="79"/>
    </row>
    <row r="80" spans="1:15" s="322" customFormat="1" ht="12.75">
      <c r="A80" s="356"/>
      <c r="B80" s="365" t="s">
        <v>1162</v>
      </c>
      <c r="C80" s="347"/>
      <c r="D80" s="347"/>
      <c r="E80" s="79"/>
    </row>
    <row r="81" spans="1:15" s="322" customFormat="1" ht="12.75">
      <c r="A81" s="356"/>
      <c r="B81" s="365" t="s">
        <v>1163</v>
      </c>
      <c r="C81" s="347"/>
      <c r="D81" s="347"/>
      <c r="E81" s="79"/>
    </row>
    <row r="82" spans="1:15" s="322" customFormat="1" ht="12.75">
      <c r="A82" s="356"/>
      <c r="B82" s="365" t="s">
        <v>1164</v>
      </c>
      <c r="C82" s="347"/>
      <c r="D82" s="347"/>
      <c r="E82" s="79"/>
    </row>
    <row r="83" spans="1:15" s="322" customFormat="1" ht="12.75">
      <c r="A83" s="356"/>
      <c r="B83" s="365" t="s">
        <v>1165</v>
      </c>
      <c r="C83" s="347"/>
      <c r="D83" s="347"/>
      <c r="E83" s="79"/>
    </row>
    <row r="84" spans="1:15" s="322" customFormat="1" ht="12.75">
      <c r="A84" s="356"/>
      <c r="B84" s="365" t="s">
        <v>1166</v>
      </c>
      <c r="C84" s="347"/>
      <c r="D84" s="347"/>
      <c r="E84" s="79"/>
    </row>
    <row r="85" spans="1:15" s="322" customFormat="1" ht="15.75">
      <c r="A85" s="356"/>
      <c r="B85" s="365" t="s">
        <v>1167</v>
      </c>
      <c r="C85" s="347"/>
      <c r="D85" s="347"/>
      <c r="E85" s="79"/>
    </row>
    <row r="86" spans="1:15" s="322" customFormat="1" ht="15.75">
      <c r="A86" s="356"/>
      <c r="B86" s="365" t="s">
        <v>1168</v>
      </c>
      <c r="C86" s="347"/>
      <c r="D86" s="347"/>
      <c r="E86" s="79"/>
    </row>
    <row r="87" spans="1:15" s="322" customFormat="1">
      <c r="A87" s="356"/>
      <c r="B87" s="365" t="s">
        <v>1169</v>
      </c>
      <c r="C87" s="347"/>
      <c r="D87" s="347"/>
      <c r="E87" s="79"/>
    </row>
    <row r="88" spans="1:15" s="322" customFormat="1" ht="12.75">
      <c r="A88" s="356"/>
      <c r="B88" s="365" t="s">
        <v>1170</v>
      </c>
      <c r="C88" s="347"/>
      <c r="D88" s="347"/>
      <c r="E88" s="79"/>
    </row>
    <row r="89" spans="1:15" s="322" customFormat="1" ht="12.75">
      <c r="B89" s="365" t="s">
        <v>1171</v>
      </c>
      <c r="C89" s="347"/>
      <c r="D89" s="347"/>
      <c r="E89" s="73"/>
      <c r="G89" s="326"/>
      <c r="H89" s="326"/>
      <c r="I89" s="326"/>
      <c r="J89" s="326"/>
      <c r="K89" s="326"/>
      <c r="L89" s="326"/>
      <c r="M89" s="326"/>
      <c r="N89" s="326"/>
      <c r="O89" s="326"/>
    </row>
    <row r="90" spans="1:15" s="322" customFormat="1" ht="12.75">
      <c r="B90" s="365" t="s">
        <v>1172</v>
      </c>
      <c r="C90" s="347"/>
      <c r="D90" s="347"/>
      <c r="E90" s="73"/>
      <c r="G90" s="326"/>
      <c r="H90" s="326"/>
      <c r="I90" s="326"/>
      <c r="J90" s="326"/>
      <c r="K90" s="326"/>
      <c r="L90" s="326"/>
      <c r="M90" s="326"/>
      <c r="N90" s="326"/>
      <c r="O90" s="326"/>
    </row>
    <row r="91" spans="1:15" s="322" customFormat="1" ht="12.75">
      <c r="B91" s="365" t="s">
        <v>1173</v>
      </c>
      <c r="C91" s="347"/>
      <c r="D91" s="347"/>
      <c r="E91" s="73"/>
      <c r="G91" s="326"/>
      <c r="H91" s="326"/>
      <c r="I91" s="326"/>
      <c r="J91" s="326"/>
      <c r="K91" s="326"/>
      <c r="L91" s="326"/>
      <c r="M91" s="326"/>
      <c r="N91" s="326"/>
      <c r="O91" s="326"/>
    </row>
    <row r="92" spans="1:15" s="322" customFormat="1" ht="12.75">
      <c r="B92" s="365" t="s">
        <v>1174</v>
      </c>
      <c r="C92" s="347"/>
      <c r="D92" s="347"/>
      <c r="E92" s="73"/>
      <c r="G92" s="326"/>
      <c r="H92" s="326"/>
      <c r="I92" s="326"/>
      <c r="J92" s="326"/>
      <c r="K92" s="326"/>
      <c r="L92" s="326"/>
      <c r="M92" s="326"/>
      <c r="N92" s="326"/>
      <c r="O92" s="326"/>
    </row>
    <row r="93" spans="1:15" s="322" customFormat="1" ht="12.75">
      <c r="B93" s="365" t="s">
        <v>1175</v>
      </c>
      <c r="C93" s="347"/>
      <c r="D93" s="347"/>
      <c r="E93" s="73"/>
      <c r="G93" s="326"/>
      <c r="H93" s="326"/>
      <c r="I93" s="326"/>
      <c r="J93" s="326"/>
      <c r="K93" s="326"/>
      <c r="L93" s="326"/>
      <c r="M93" s="326"/>
      <c r="N93" s="326"/>
      <c r="O93" s="326"/>
    </row>
    <row r="94" spans="1:15" s="322" customFormat="1" ht="12.75">
      <c r="B94" s="365" t="s">
        <v>1176</v>
      </c>
      <c r="C94" s="347"/>
      <c r="D94" s="347"/>
      <c r="E94" s="73"/>
      <c r="G94" s="326"/>
      <c r="H94" s="326"/>
      <c r="I94" s="326"/>
      <c r="J94" s="326"/>
      <c r="K94" s="326"/>
      <c r="L94" s="326"/>
      <c r="M94" s="326"/>
      <c r="N94" s="326"/>
      <c r="O94" s="326"/>
    </row>
    <row r="95" spans="1:15" s="322" customFormat="1" ht="15.75">
      <c r="B95" s="365" t="s">
        <v>1177</v>
      </c>
      <c r="C95" s="347"/>
      <c r="D95" s="347"/>
      <c r="E95" s="73"/>
      <c r="G95" s="326"/>
      <c r="H95" s="326"/>
      <c r="I95" s="326"/>
      <c r="J95" s="326"/>
      <c r="K95" s="326"/>
      <c r="L95" s="326"/>
      <c r="M95" s="326"/>
      <c r="N95" s="326"/>
      <c r="O95" s="326"/>
    </row>
    <row r="96" spans="1:15" s="322" customFormat="1" ht="12.75">
      <c r="B96" s="365" t="s">
        <v>1178</v>
      </c>
      <c r="C96" s="347"/>
      <c r="D96" s="347"/>
      <c r="E96" s="73"/>
      <c r="G96" s="326"/>
      <c r="H96" s="326"/>
      <c r="I96" s="326"/>
      <c r="J96" s="326"/>
      <c r="K96" s="326"/>
      <c r="L96" s="326"/>
      <c r="M96" s="326"/>
      <c r="N96" s="326"/>
      <c r="O96" s="326"/>
    </row>
    <row r="97" spans="2:15" s="322" customFormat="1" ht="12.75">
      <c r="B97" s="365" t="s">
        <v>1179</v>
      </c>
      <c r="C97" s="347"/>
      <c r="D97" s="347"/>
      <c r="E97" s="73"/>
      <c r="G97" s="326"/>
      <c r="H97" s="326"/>
      <c r="I97" s="326"/>
      <c r="J97" s="326"/>
      <c r="K97" s="326"/>
      <c r="L97" s="326"/>
      <c r="M97" s="326"/>
      <c r="N97" s="326"/>
      <c r="O97" s="326"/>
    </row>
    <row r="98" spans="2:15" s="322" customFormat="1" ht="12.75">
      <c r="B98" s="365" t="s">
        <v>1180</v>
      </c>
      <c r="C98" s="347"/>
      <c r="D98" s="347"/>
      <c r="E98" s="73"/>
      <c r="G98" s="326"/>
      <c r="H98" s="326"/>
      <c r="I98" s="326"/>
      <c r="J98" s="326"/>
      <c r="K98" s="326"/>
      <c r="L98" s="326"/>
      <c r="M98" s="326"/>
      <c r="N98" s="326"/>
      <c r="O98" s="326"/>
    </row>
    <row r="99" spans="2:15" s="322" customFormat="1" ht="12.75">
      <c r="B99" s="365" t="s">
        <v>1181</v>
      </c>
      <c r="C99" s="347"/>
      <c r="D99" s="347"/>
      <c r="E99" s="73"/>
      <c r="G99" s="326"/>
      <c r="H99" s="326"/>
      <c r="I99" s="326"/>
      <c r="J99" s="326"/>
      <c r="K99" s="326"/>
      <c r="L99" s="326"/>
      <c r="M99" s="326"/>
      <c r="N99" s="326"/>
      <c r="O99" s="326"/>
    </row>
    <row r="100" spans="2:15" s="322" customFormat="1" ht="12.75">
      <c r="B100" s="366" t="s">
        <v>1182</v>
      </c>
      <c r="C100" s="347"/>
      <c r="D100" s="347"/>
      <c r="E100" s="73"/>
    </row>
    <row r="101" spans="2:15" s="322" customFormat="1" ht="12.75">
      <c r="B101" s="365" t="s">
        <v>1183</v>
      </c>
      <c r="C101" s="347"/>
      <c r="D101" s="347"/>
      <c r="E101" s="73"/>
      <c r="G101" s="326"/>
      <c r="H101" s="326"/>
      <c r="I101" s="326"/>
      <c r="J101" s="326"/>
      <c r="K101" s="326"/>
      <c r="L101" s="326"/>
      <c r="M101" s="326"/>
      <c r="N101" s="326"/>
      <c r="O101" s="326"/>
    </row>
    <row r="102" spans="2:15" s="322" customFormat="1" ht="12.75">
      <c r="B102" s="365" t="s">
        <v>1184</v>
      </c>
      <c r="C102" s="347"/>
      <c r="D102" s="347"/>
      <c r="E102" s="73"/>
      <c r="G102" s="326"/>
      <c r="H102" s="326"/>
      <c r="I102" s="326"/>
      <c r="J102" s="326"/>
      <c r="K102" s="326"/>
      <c r="L102" s="326"/>
      <c r="M102" s="326"/>
      <c r="N102" s="326"/>
      <c r="O102" s="326"/>
    </row>
    <row r="103" spans="2:15" s="322" customFormat="1">
      <c r="B103" s="365" t="s">
        <v>1185</v>
      </c>
      <c r="C103" s="347"/>
      <c r="D103" s="347"/>
      <c r="E103" s="73"/>
      <c r="G103" s="326"/>
      <c r="H103" s="326"/>
      <c r="I103" s="326"/>
      <c r="J103" s="326"/>
      <c r="K103" s="326"/>
      <c r="L103" s="326"/>
      <c r="M103" s="326"/>
      <c r="N103" s="326"/>
      <c r="O103" s="326"/>
    </row>
    <row r="104" spans="2:15" s="322" customFormat="1">
      <c r="B104" s="365" t="s">
        <v>1186</v>
      </c>
      <c r="C104" s="347"/>
      <c r="D104" s="347"/>
      <c r="E104" s="73"/>
      <c r="G104" s="326"/>
      <c r="H104" s="326"/>
      <c r="I104" s="326"/>
      <c r="J104" s="326"/>
      <c r="K104" s="326"/>
      <c r="L104" s="326"/>
      <c r="M104" s="326"/>
      <c r="N104" s="326"/>
      <c r="O104" s="326"/>
    </row>
    <row r="105" spans="2:15" s="322" customFormat="1" ht="12.75">
      <c r="B105" s="365" t="s">
        <v>1187</v>
      </c>
      <c r="C105" s="347"/>
      <c r="D105" s="347"/>
      <c r="E105" s="73"/>
      <c r="G105" s="326"/>
      <c r="H105" s="326"/>
      <c r="I105" s="326"/>
      <c r="J105" s="326"/>
      <c r="K105" s="326"/>
      <c r="L105" s="326"/>
      <c r="M105" s="326"/>
      <c r="N105" s="326"/>
      <c r="O105" s="326"/>
    </row>
    <row r="106" spans="2:15" s="322" customFormat="1" ht="12.75">
      <c r="B106" s="365" t="s">
        <v>1188</v>
      </c>
      <c r="C106" s="347"/>
      <c r="D106" s="347"/>
      <c r="E106" s="73"/>
      <c r="G106" s="326"/>
      <c r="H106" s="326"/>
      <c r="I106" s="326"/>
      <c r="J106" s="326"/>
      <c r="K106" s="326"/>
      <c r="L106" s="326"/>
      <c r="M106" s="326"/>
      <c r="N106" s="326"/>
      <c r="O106" s="326"/>
    </row>
    <row r="107" spans="2:15" s="322" customFormat="1" ht="12.75">
      <c r="B107" s="365" t="s">
        <v>1189</v>
      </c>
      <c r="C107" s="347"/>
      <c r="D107" s="347"/>
      <c r="E107" s="73"/>
      <c r="G107" s="326"/>
      <c r="H107" s="326"/>
      <c r="I107" s="326"/>
      <c r="J107" s="326"/>
      <c r="K107" s="326"/>
      <c r="L107" s="326"/>
      <c r="M107" s="326"/>
      <c r="N107" s="326"/>
      <c r="O107" s="326"/>
    </row>
    <row r="108" spans="2:15" s="322" customFormat="1" ht="12.75">
      <c r="B108" s="365" t="s">
        <v>1190</v>
      </c>
      <c r="C108" s="347"/>
      <c r="D108" s="347"/>
      <c r="E108" s="73"/>
      <c r="G108" s="326"/>
      <c r="H108" s="326"/>
      <c r="I108" s="326"/>
      <c r="J108" s="326"/>
      <c r="K108" s="326"/>
      <c r="L108" s="326"/>
      <c r="M108" s="326"/>
      <c r="N108" s="326"/>
      <c r="O108" s="326"/>
    </row>
    <row r="109" spans="2:15" s="322" customFormat="1" ht="12.75">
      <c r="B109" s="365"/>
      <c r="C109" s="347"/>
      <c r="D109" s="347"/>
      <c r="E109" s="73"/>
      <c r="G109" s="326"/>
      <c r="H109" s="326"/>
      <c r="I109" s="326"/>
      <c r="J109" s="326"/>
      <c r="K109" s="326"/>
      <c r="L109" s="326"/>
      <c r="M109" s="326"/>
      <c r="N109" s="326"/>
      <c r="O109" s="326"/>
    </row>
    <row r="110" spans="2:15" s="322" customFormat="1" ht="12.75">
      <c r="B110" s="365" t="s">
        <v>1191</v>
      </c>
      <c r="C110" s="347"/>
      <c r="D110" s="347"/>
      <c r="E110" s="73"/>
      <c r="G110" s="326"/>
      <c r="H110" s="326"/>
      <c r="I110" s="326"/>
      <c r="J110" s="326"/>
      <c r="K110" s="326"/>
      <c r="L110" s="326"/>
      <c r="M110" s="326"/>
      <c r="N110" s="326"/>
      <c r="O110" s="326"/>
    </row>
    <row r="111" spans="2:15" s="322" customFormat="1" ht="12.75">
      <c r="B111" s="367" t="s">
        <v>1192</v>
      </c>
      <c r="C111" s="347"/>
      <c r="D111" s="347"/>
      <c r="E111" s="73"/>
      <c r="G111" s="326"/>
      <c r="H111" s="326"/>
      <c r="I111" s="326"/>
      <c r="J111" s="326"/>
      <c r="K111" s="326"/>
      <c r="L111" s="326"/>
      <c r="M111" s="326"/>
      <c r="N111" s="326"/>
      <c r="O111" s="326"/>
    </row>
    <row r="112" spans="2:15" s="322" customFormat="1" ht="12.75">
      <c r="B112" s="367" t="s">
        <v>1193</v>
      </c>
      <c r="C112" s="347"/>
      <c r="D112" s="347"/>
      <c r="E112" s="73"/>
      <c r="G112" s="326"/>
      <c r="H112" s="326"/>
      <c r="I112" s="326"/>
      <c r="J112" s="326"/>
      <c r="K112" s="326"/>
      <c r="L112" s="326"/>
      <c r="M112" s="326"/>
      <c r="N112" s="326"/>
      <c r="O112" s="326"/>
    </row>
    <row r="113" spans="2:15" s="322" customFormat="1" ht="12.75">
      <c r="B113" s="367" t="s">
        <v>1194</v>
      </c>
      <c r="C113" s="347"/>
      <c r="D113" s="347"/>
      <c r="E113" s="73"/>
      <c r="G113" s="326"/>
      <c r="H113" s="326"/>
      <c r="I113" s="326"/>
      <c r="J113" s="326"/>
      <c r="K113" s="326"/>
      <c r="L113" s="326"/>
      <c r="M113" s="326"/>
      <c r="N113" s="326"/>
      <c r="O113" s="326"/>
    </row>
    <row r="114" spans="2:15" s="322" customFormat="1" ht="12.75">
      <c r="B114" s="367" t="s">
        <v>1195</v>
      </c>
      <c r="C114" s="347"/>
      <c r="D114" s="347"/>
      <c r="E114" s="73"/>
      <c r="G114" s="326"/>
      <c r="H114" s="326"/>
      <c r="I114" s="326"/>
      <c r="J114" s="326"/>
      <c r="K114" s="326"/>
      <c r="L114" s="326"/>
      <c r="M114" s="326"/>
      <c r="N114" s="326"/>
      <c r="O114" s="326"/>
    </row>
    <row r="115" spans="2:15" s="322" customFormat="1" ht="12.75">
      <c r="B115" s="367" t="s">
        <v>1196</v>
      </c>
      <c r="C115" s="347"/>
      <c r="D115" s="347"/>
      <c r="E115" s="73"/>
      <c r="G115" s="326"/>
      <c r="H115" s="326"/>
      <c r="I115" s="326"/>
      <c r="J115" s="326"/>
      <c r="K115" s="326"/>
      <c r="L115" s="326"/>
      <c r="M115" s="326"/>
      <c r="N115" s="326"/>
      <c r="O115" s="326"/>
    </row>
    <row r="116" spans="2:15" s="322" customFormat="1" ht="12.75">
      <c r="B116" s="367" t="s">
        <v>1197</v>
      </c>
      <c r="C116" s="347"/>
      <c r="D116" s="347"/>
      <c r="E116" s="73"/>
      <c r="G116" s="326"/>
      <c r="H116" s="326"/>
      <c r="I116" s="326"/>
      <c r="J116" s="326"/>
      <c r="K116" s="326"/>
      <c r="L116" s="326"/>
      <c r="M116" s="326"/>
      <c r="N116" s="326"/>
      <c r="O116" s="326"/>
    </row>
    <row r="117" spans="2:15" s="322" customFormat="1" ht="12.75">
      <c r="B117" s="367" t="s">
        <v>1198</v>
      </c>
      <c r="C117" s="347"/>
      <c r="D117" s="347"/>
      <c r="E117" s="73"/>
      <c r="G117" s="326"/>
      <c r="H117" s="326"/>
      <c r="I117" s="326"/>
      <c r="J117" s="326"/>
      <c r="K117" s="326"/>
      <c r="L117" s="326"/>
      <c r="M117" s="326"/>
      <c r="N117" s="326"/>
      <c r="O117" s="326"/>
    </row>
    <row r="118" spans="2:15" s="322" customFormat="1" ht="12.75">
      <c r="B118" s="365"/>
      <c r="C118" s="347"/>
      <c r="D118" s="347"/>
      <c r="E118" s="73"/>
      <c r="G118" s="326"/>
      <c r="H118" s="326"/>
      <c r="I118" s="326"/>
      <c r="J118" s="326"/>
      <c r="K118" s="326"/>
      <c r="L118" s="326"/>
      <c r="M118" s="326"/>
      <c r="N118" s="326"/>
      <c r="O118" s="326"/>
    </row>
    <row r="119" spans="2:15" s="322" customFormat="1" ht="12.75">
      <c r="B119" s="365" t="s">
        <v>1199</v>
      </c>
      <c r="C119" s="347"/>
      <c r="D119" s="347"/>
      <c r="E119" s="73"/>
      <c r="G119" s="326"/>
      <c r="H119" s="326"/>
      <c r="I119" s="326"/>
      <c r="J119" s="326"/>
      <c r="K119" s="326"/>
      <c r="L119" s="326"/>
      <c r="M119" s="326"/>
      <c r="N119" s="326"/>
      <c r="O119" s="326"/>
    </row>
    <row r="120" spans="2:15" s="322" customFormat="1" ht="12.75">
      <c r="B120" s="365" t="s">
        <v>1200</v>
      </c>
      <c r="C120" s="347"/>
      <c r="D120" s="347"/>
      <c r="E120" s="73"/>
      <c r="G120" s="326"/>
      <c r="H120" s="326"/>
      <c r="I120" s="326"/>
      <c r="J120" s="326"/>
      <c r="K120" s="326"/>
      <c r="L120" s="326"/>
      <c r="M120" s="326"/>
      <c r="N120" s="326"/>
      <c r="O120" s="326"/>
    </row>
    <row r="121" spans="2:15" s="322" customFormat="1" ht="51">
      <c r="B121" s="365" t="s">
        <v>1201</v>
      </c>
      <c r="C121" s="347"/>
      <c r="D121" s="347"/>
      <c r="E121" s="73"/>
      <c r="G121" s="326"/>
      <c r="H121" s="326"/>
      <c r="I121" s="326"/>
      <c r="J121" s="326"/>
      <c r="K121" s="326"/>
      <c r="L121" s="326"/>
      <c r="M121" s="326"/>
      <c r="N121" s="326"/>
      <c r="O121" s="326"/>
    </row>
    <row r="122" spans="2:15" s="322" customFormat="1" ht="12.75">
      <c r="B122" s="365" t="s">
        <v>1202</v>
      </c>
      <c r="C122" s="347"/>
      <c r="D122" s="347"/>
      <c r="E122" s="73"/>
      <c r="G122" s="326"/>
      <c r="H122" s="326"/>
      <c r="I122" s="326"/>
      <c r="J122" s="326"/>
      <c r="K122" s="326"/>
      <c r="L122" s="326"/>
      <c r="M122" s="326"/>
      <c r="N122" s="326"/>
      <c r="O122" s="326"/>
    </row>
    <row r="123" spans="2:15" s="322" customFormat="1" ht="12.75">
      <c r="B123" s="365"/>
      <c r="C123" s="347"/>
      <c r="D123" s="347"/>
      <c r="E123" s="73"/>
      <c r="G123" s="326"/>
      <c r="H123" s="326"/>
      <c r="I123" s="326"/>
      <c r="J123" s="326"/>
      <c r="K123" s="326"/>
      <c r="L123" s="326"/>
      <c r="M123" s="326"/>
      <c r="N123" s="326"/>
      <c r="O123" s="326"/>
    </row>
    <row r="124" spans="2:15" s="322" customFormat="1" ht="25.5">
      <c r="B124" s="365" t="s">
        <v>1203</v>
      </c>
      <c r="C124" s="347"/>
      <c r="D124" s="347"/>
      <c r="E124" s="73"/>
      <c r="G124" s="326"/>
      <c r="H124" s="326"/>
      <c r="I124" s="326"/>
      <c r="J124" s="326"/>
      <c r="K124" s="326"/>
      <c r="L124" s="326"/>
      <c r="M124" s="326"/>
      <c r="N124" s="326"/>
      <c r="O124" s="326"/>
    </row>
    <row r="125" spans="2:15" s="322" customFormat="1" ht="12.75">
      <c r="B125" s="365" t="s">
        <v>1204</v>
      </c>
      <c r="C125" s="347"/>
      <c r="D125" s="347"/>
      <c r="E125" s="73"/>
      <c r="G125" s="326"/>
      <c r="H125" s="326"/>
      <c r="I125" s="326"/>
      <c r="J125" s="326"/>
      <c r="K125" s="326"/>
      <c r="L125" s="326"/>
      <c r="M125" s="326"/>
      <c r="N125" s="326"/>
      <c r="O125" s="326"/>
    </row>
    <row r="126" spans="2:15" s="322" customFormat="1" ht="12.75">
      <c r="B126" s="365" t="s">
        <v>1205</v>
      </c>
      <c r="C126" s="347"/>
      <c r="D126" s="347"/>
      <c r="E126" s="73"/>
      <c r="G126" s="326"/>
      <c r="H126" s="326"/>
      <c r="I126" s="326"/>
      <c r="J126" s="326"/>
      <c r="K126" s="326"/>
      <c r="L126" s="326"/>
      <c r="M126" s="326"/>
      <c r="N126" s="326"/>
      <c r="O126" s="326"/>
    </row>
    <row r="127" spans="2:15" s="322" customFormat="1" ht="12.75">
      <c r="B127" s="365" t="s">
        <v>1206</v>
      </c>
      <c r="C127" s="347"/>
      <c r="D127" s="347"/>
      <c r="E127" s="73"/>
      <c r="G127" s="326"/>
      <c r="H127" s="326"/>
      <c r="I127" s="326"/>
      <c r="J127" s="326"/>
      <c r="K127" s="326"/>
      <c r="L127" s="326"/>
      <c r="M127" s="326"/>
      <c r="N127" s="326"/>
      <c r="O127" s="326"/>
    </row>
    <row r="128" spans="2:15" s="322" customFormat="1" ht="12.75">
      <c r="B128" s="365" t="s">
        <v>1207</v>
      </c>
      <c r="C128" s="347"/>
      <c r="D128" s="347"/>
      <c r="E128" s="73"/>
      <c r="G128" s="326"/>
      <c r="H128" s="326"/>
      <c r="I128" s="326"/>
      <c r="J128" s="326"/>
      <c r="K128" s="326"/>
      <c r="L128" s="326"/>
      <c r="M128" s="326"/>
      <c r="N128" s="326"/>
      <c r="O128" s="326"/>
    </row>
    <row r="129" spans="1:15" s="322" customFormat="1" ht="12.75">
      <c r="B129" s="365" t="s">
        <v>1208</v>
      </c>
      <c r="C129" s="347"/>
      <c r="D129" s="347"/>
      <c r="E129" s="73"/>
      <c r="G129" s="326"/>
      <c r="H129" s="326"/>
      <c r="I129" s="326"/>
      <c r="J129" s="326"/>
      <c r="K129" s="326"/>
      <c r="L129" s="326"/>
      <c r="M129" s="326"/>
      <c r="N129" s="326"/>
      <c r="O129" s="326"/>
    </row>
    <row r="130" spans="1:15" s="322" customFormat="1" ht="12.75">
      <c r="B130" s="368"/>
      <c r="C130" s="347"/>
      <c r="D130" s="347"/>
      <c r="E130" s="73"/>
      <c r="G130" s="326"/>
      <c r="H130" s="326"/>
      <c r="I130" s="326"/>
      <c r="J130" s="326"/>
      <c r="K130" s="326"/>
      <c r="L130" s="326"/>
      <c r="M130" s="326"/>
      <c r="N130" s="326"/>
      <c r="O130" s="326"/>
    </row>
    <row r="131" spans="1:15" s="322" customFormat="1" ht="12.75">
      <c r="B131" s="365" t="s">
        <v>1209</v>
      </c>
      <c r="C131" s="347" t="s">
        <v>701</v>
      </c>
      <c r="D131" s="347">
        <v>1</v>
      </c>
      <c r="E131" s="131"/>
      <c r="F131" s="369">
        <f>D131*E131</f>
        <v>0</v>
      </c>
      <c r="G131" s="326"/>
      <c r="H131" s="326"/>
      <c r="I131" s="326"/>
      <c r="J131" s="326"/>
      <c r="K131" s="326"/>
      <c r="L131" s="326"/>
      <c r="M131" s="326"/>
      <c r="N131" s="326"/>
      <c r="O131" s="326"/>
    </row>
    <row r="132" spans="1:15" s="322" customFormat="1" ht="12.75">
      <c r="B132" s="365"/>
      <c r="C132" s="347"/>
      <c r="D132" s="347"/>
      <c r="E132" s="73"/>
      <c r="G132" s="326"/>
      <c r="H132" s="326"/>
      <c r="I132" s="326"/>
      <c r="J132" s="326"/>
      <c r="K132" s="326"/>
      <c r="L132" s="326"/>
      <c r="M132" s="326"/>
      <c r="N132" s="326"/>
      <c r="O132" s="326"/>
    </row>
    <row r="133" spans="1:15" s="322" customFormat="1" ht="12.75">
      <c r="B133" s="365" t="s">
        <v>1210</v>
      </c>
      <c r="C133" s="347"/>
      <c r="D133" s="347"/>
      <c r="E133" s="73"/>
      <c r="G133" s="326"/>
      <c r="H133" s="326"/>
      <c r="I133" s="326"/>
      <c r="J133" s="326"/>
      <c r="K133" s="326"/>
      <c r="L133" s="326"/>
      <c r="M133" s="326"/>
      <c r="N133" s="326"/>
      <c r="O133" s="326"/>
    </row>
    <row r="134" spans="1:15" s="322" customFormat="1" ht="51">
      <c r="B134" s="365" t="s">
        <v>1211</v>
      </c>
      <c r="C134" s="347"/>
      <c r="D134" s="347"/>
      <c r="E134" s="73"/>
      <c r="G134" s="326"/>
      <c r="H134" s="326"/>
      <c r="I134" s="326"/>
      <c r="J134" s="326"/>
      <c r="K134" s="326"/>
      <c r="L134" s="326"/>
      <c r="M134" s="326"/>
      <c r="N134" s="326"/>
      <c r="O134" s="326"/>
    </row>
    <row r="135" spans="1:15" s="322" customFormat="1" ht="12.75">
      <c r="B135" s="370"/>
      <c r="C135" s="347"/>
      <c r="D135" s="347"/>
      <c r="E135" s="73"/>
      <c r="G135" s="326"/>
      <c r="H135" s="326"/>
      <c r="I135" s="326"/>
      <c r="J135" s="326"/>
      <c r="K135" s="326"/>
      <c r="L135" s="326"/>
      <c r="M135" s="326"/>
      <c r="N135" s="326"/>
      <c r="O135" s="326"/>
    </row>
    <row r="136" spans="1:15" s="322" customFormat="1" ht="38.25">
      <c r="A136" s="371">
        <f>MAX($A$50:A135)+1</f>
        <v>7</v>
      </c>
      <c r="B136" s="370" t="s">
        <v>1212</v>
      </c>
      <c r="C136" s="350" t="s">
        <v>14</v>
      </c>
      <c r="D136" s="350">
        <v>1</v>
      </c>
      <c r="E136" s="131"/>
      <c r="F136" s="369">
        <f>D136*E136</f>
        <v>0</v>
      </c>
      <c r="G136" s="326"/>
      <c r="H136" s="326"/>
      <c r="I136" s="326"/>
      <c r="J136" s="326"/>
      <c r="K136" s="326"/>
      <c r="L136" s="326"/>
      <c r="M136" s="326"/>
      <c r="N136" s="326"/>
      <c r="O136" s="326"/>
    </row>
    <row r="137" spans="1:15" s="322" customFormat="1" ht="12.75">
      <c r="B137" s="372"/>
      <c r="C137" s="347"/>
      <c r="D137" s="347"/>
      <c r="E137" s="73"/>
      <c r="G137" s="326"/>
      <c r="H137" s="326"/>
      <c r="I137" s="326"/>
      <c r="J137" s="326"/>
      <c r="K137" s="326"/>
      <c r="L137" s="326"/>
      <c r="M137" s="326"/>
      <c r="N137" s="326"/>
      <c r="O137" s="326"/>
    </row>
    <row r="138" spans="1:15" s="318" customFormat="1" ht="25.5">
      <c r="A138" s="371">
        <f>MAX($A$50:A137)+1</f>
        <v>8</v>
      </c>
      <c r="B138" s="373" t="s">
        <v>1213</v>
      </c>
      <c r="C138" s="362"/>
      <c r="D138" s="363"/>
      <c r="E138" s="132"/>
      <c r="F138" s="363"/>
      <c r="G138" s="364"/>
      <c r="H138" s="364"/>
      <c r="I138" s="364"/>
      <c r="J138" s="364"/>
      <c r="K138" s="364"/>
    </row>
    <row r="139" spans="1:15" s="318" customFormat="1" ht="15">
      <c r="A139" s="374"/>
      <c r="B139" s="373" t="s">
        <v>1214</v>
      </c>
      <c r="C139" s="362"/>
      <c r="D139" s="363"/>
      <c r="E139" s="132"/>
      <c r="F139" s="363"/>
      <c r="G139" s="364"/>
      <c r="H139" s="364"/>
      <c r="I139" s="364"/>
      <c r="J139" s="364"/>
      <c r="K139" s="364"/>
    </row>
    <row r="140" spans="1:15" s="318" customFormat="1" ht="15">
      <c r="A140" s="374"/>
      <c r="B140" s="373" t="s">
        <v>1215</v>
      </c>
      <c r="C140" s="362"/>
      <c r="D140" s="363"/>
      <c r="E140" s="132"/>
      <c r="F140" s="363"/>
      <c r="G140" s="364"/>
      <c r="H140" s="364"/>
      <c r="I140" s="364"/>
      <c r="J140" s="364"/>
      <c r="K140" s="364"/>
    </row>
    <row r="141" spans="1:15" s="318" customFormat="1" ht="25.5">
      <c r="A141" s="374"/>
      <c r="B141" s="373" t="s">
        <v>1216</v>
      </c>
      <c r="C141" s="362"/>
      <c r="D141" s="363"/>
      <c r="E141" s="132"/>
      <c r="F141" s="363"/>
      <c r="G141" s="364"/>
      <c r="H141" s="364"/>
      <c r="I141" s="364"/>
      <c r="J141" s="364"/>
      <c r="K141" s="364"/>
    </row>
    <row r="142" spans="1:15" s="318" customFormat="1" ht="25.5">
      <c r="A142" s="374"/>
      <c r="B142" s="373" t="s">
        <v>1217</v>
      </c>
      <c r="C142" s="362"/>
      <c r="D142" s="363"/>
      <c r="E142" s="132"/>
      <c r="F142" s="363"/>
      <c r="G142" s="364"/>
      <c r="H142" s="364"/>
      <c r="I142" s="364"/>
      <c r="J142" s="364"/>
      <c r="K142" s="364"/>
    </row>
    <row r="143" spans="1:15" s="318" customFormat="1" ht="25.5">
      <c r="A143" s="374"/>
      <c r="B143" s="373" t="s">
        <v>1218</v>
      </c>
      <c r="C143" s="362"/>
      <c r="D143" s="363"/>
      <c r="E143" s="132"/>
      <c r="F143" s="363"/>
      <c r="G143" s="364"/>
      <c r="H143" s="364"/>
      <c r="I143" s="364"/>
      <c r="J143" s="364"/>
      <c r="K143" s="364"/>
    </row>
    <row r="144" spans="1:15" s="318" customFormat="1" ht="25.5">
      <c r="A144" s="374"/>
      <c r="B144" s="373" t="s">
        <v>1219</v>
      </c>
      <c r="C144" s="362"/>
      <c r="D144" s="363"/>
      <c r="E144" s="132"/>
      <c r="F144" s="363"/>
      <c r="G144" s="364"/>
      <c r="H144" s="364"/>
      <c r="I144" s="364"/>
      <c r="J144" s="364"/>
      <c r="K144" s="364"/>
    </row>
    <row r="145" spans="1:15" s="318" customFormat="1" ht="15">
      <c r="A145" s="374"/>
      <c r="B145" s="373" t="s">
        <v>1220</v>
      </c>
      <c r="C145" s="362"/>
      <c r="D145" s="363"/>
      <c r="E145" s="132"/>
      <c r="F145" s="363"/>
      <c r="G145" s="364"/>
      <c r="H145" s="364"/>
      <c r="I145" s="364"/>
      <c r="J145" s="364"/>
      <c r="K145" s="364"/>
    </row>
    <row r="146" spans="1:15" s="318" customFormat="1" ht="15">
      <c r="A146" s="374"/>
      <c r="B146" s="373" t="s">
        <v>1221</v>
      </c>
      <c r="C146" s="362"/>
      <c r="D146" s="363"/>
      <c r="E146" s="132"/>
      <c r="F146" s="363"/>
      <c r="G146" s="364"/>
      <c r="H146" s="364"/>
      <c r="I146" s="364"/>
      <c r="J146" s="364"/>
      <c r="K146" s="364"/>
    </row>
    <row r="147" spans="1:15" s="318" customFormat="1" ht="12.75">
      <c r="A147" s="374"/>
      <c r="B147" s="373" t="s">
        <v>1222</v>
      </c>
      <c r="C147" s="375" t="s">
        <v>701</v>
      </c>
      <c r="D147" s="375">
        <v>1</v>
      </c>
      <c r="E147" s="136"/>
      <c r="F147" s="376">
        <f>D147*E147</f>
        <v>0</v>
      </c>
      <c r="G147" s="364"/>
      <c r="H147" s="364"/>
      <c r="I147" s="364"/>
      <c r="J147" s="364"/>
      <c r="K147" s="364"/>
    </row>
    <row r="148" spans="1:15" s="318" customFormat="1" ht="15">
      <c r="A148" s="374"/>
      <c r="B148" s="373" t="s">
        <v>1223</v>
      </c>
      <c r="C148" s="362"/>
      <c r="D148" s="363"/>
      <c r="E148" s="132"/>
      <c r="F148" s="363"/>
      <c r="G148" s="364"/>
      <c r="H148" s="364"/>
      <c r="I148" s="364"/>
      <c r="J148" s="364"/>
      <c r="K148" s="364"/>
    </row>
    <row r="149" spans="1:15" s="318" customFormat="1" ht="15">
      <c r="A149" s="374"/>
      <c r="B149" s="373" t="s">
        <v>1224</v>
      </c>
      <c r="C149" s="362"/>
      <c r="D149" s="363"/>
      <c r="E149" s="132"/>
      <c r="F149" s="363"/>
      <c r="G149" s="364"/>
      <c r="H149" s="364"/>
      <c r="I149" s="364"/>
      <c r="J149" s="364"/>
      <c r="K149" s="364"/>
    </row>
    <row r="150" spans="1:15" s="318" customFormat="1" ht="15">
      <c r="A150" s="374"/>
      <c r="B150" s="373" t="s">
        <v>1225</v>
      </c>
      <c r="C150" s="362"/>
      <c r="D150" s="363"/>
      <c r="E150" s="132"/>
      <c r="F150" s="363"/>
      <c r="G150" s="364"/>
      <c r="H150" s="364"/>
      <c r="I150" s="364"/>
      <c r="J150" s="364"/>
      <c r="K150" s="364"/>
    </row>
    <row r="151" spans="1:15" s="318" customFormat="1" ht="12.75">
      <c r="A151" s="374"/>
      <c r="B151" s="373" t="s">
        <v>1226</v>
      </c>
      <c r="C151" s="375" t="s">
        <v>701</v>
      </c>
      <c r="D151" s="375">
        <v>1</v>
      </c>
      <c r="E151" s="136"/>
      <c r="F151" s="376">
        <f>D151*E151</f>
        <v>0</v>
      </c>
      <c r="G151" s="364"/>
      <c r="H151" s="364"/>
      <c r="I151" s="364"/>
      <c r="J151" s="364"/>
      <c r="K151" s="364"/>
    </row>
    <row r="152" spans="1:15" s="318" customFormat="1" ht="15">
      <c r="A152" s="374"/>
      <c r="B152" s="373" t="s">
        <v>1223</v>
      </c>
      <c r="C152" s="362"/>
      <c r="D152" s="363"/>
      <c r="E152" s="132"/>
      <c r="F152" s="363"/>
      <c r="G152" s="364"/>
      <c r="H152" s="364"/>
      <c r="I152" s="364"/>
      <c r="J152" s="364"/>
      <c r="K152" s="364"/>
    </row>
    <row r="153" spans="1:15" s="318" customFormat="1" ht="15">
      <c r="A153" s="374"/>
      <c r="B153" s="373"/>
      <c r="C153" s="362"/>
      <c r="D153" s="363"/>
      <c r="E153" s="132"/>
      <c r="F153" s="363"/>
      <c r="G153" s="364"/>
      <c r="H153" s="364"/>
      <c r="I153" s="364"/>
      <c r="J153" s="364"/>
      <c r="K153" s="364"/>
    </row>
    <row r="154" spans="1:15" s="322" customFormat="1" ht="38.25">
      <c r="A154" s="371">
        <f>MAX($A$50:A153)+1</f>
        <v>9</v>
      </c>
      <c r="B154" s="370" t="s">
        <v>1227</v>
      </c>
      <c r="C154" s="347"/>
      <c r="D154" s="347"/>
      <c r="E154" s="73"/>
      <c r="G154" s="326"/>
      <c r="H154" s="326"/>
      <c r="I154" s="326"/>
      <c r="J154" s="326"/>
      <c r="K154" s="326"/>
      <c r="L154" s="326"/>
      <c r="M154" s="326"/>
      <c r="N154" s="326"/>
      <c r="O154" s="326"/>
    </row>
    <row r="155" spans="1:15" s="322" customFormat="1" ht="12.75">
      <c r="B155" s="370" t="s">
        <v>1228</v>
      </c>
      <c r="C155" s="347"/>
      <c r="D155" s="347"/>
      <c r="E155" s="73"/>
      <c r="G155" s="326"/>
      <c r="H155" s="326"/>
      <c r="I155" s="326"/>
      <c r="J155" s="326"/>
      <c r="K155" s="326"/>
      <c r="L155" s="326"/>
      <c r="M155" s="326"/>
      <c r="N155" s="326"/>
      <c r="O155" s="326"/>
    </row>
    <row r="156" spans="1:15" s="322" customFormat="1" ht="12.75">
      <c r="B156" s="370" t="s">
        <v>1229</v>
      </c>
      <c r="C156" s="347"/>
      <c r="D156" s="347"/>
      <c r="E156" s="73"/>
      <c r="G156" s="326"/>
      <c r="H156" s="326"/>
      <c r="I156" s="326"/>
      <c r="J156" s="326"/>
      <c r="K156" s="326"/>
      <c r="L156" s="326"/>
      <c r="M156" s="326"/>
      <c r="N156" s="326"/>
      <c r="O156" s="326"/>
    </row>
    <row r="157" spans="1:15" s="322" customFormat="1" ht="12.75">
      <c r="B157" s="370"/>
      <c r="C157" s="347"/>
      <c r="D157" s="347"/>
      <c r="E157" s="73"/>
      <c r="G157" s="326"/>
      <c r="H157" s="326"/>
      <c r="I157" s="326"/>
      <c r="J157" s="326"/>
      <c r="K157" s="326"/>
      <c r="L157" s="326"/>
      <c r="M157" s="326"/>
      <c r="N157" s="326"/>
      <c r="O157" s="326"/>
    </row>
    <row r="158" spans="1:15" s="322" customFormat="1">
      <c r="A158" s="356"/>
      <c r="B158" s="365" t="s">
        <v>1230</v>
      </c>
      <c r="C158" s="347"/>
      <c r="D158" s="347"/>
      <c r="E158" s="79"/>
    </row>
    <row r="159" spans="1:15" s="322" customFormat="1" ht="12.75">
      <c r="A159" s="356"/>
      <c r="B159" s="370" t="s">
        <v>1231</v>
      </c>
      <c r="C159" s="347"/>
      <c r="D159" s="347"/>
      <c r="E159" s="79"/>
    </row>
    <row r="160" spans="1:15" s="322" customFormat="1" ht="12.75">
      <c r="B160" s="370" t="s">
        <v>1232</v>
      </c>
      <c r="C160" s="347"/>
      <c r="D160" s="347"/>
      <c r="E160" s="73"/>
      <c r="G160" s="326"/>
      <c r="H160" s="326"/>
      <c r="I160" s="326"/>
      <c r="J160" s="326"/>
      <c r="K160" s="326"/>
      <c r="L160" s="326"/>
      <c r="M160" s="326"/>
      <c r="N160" s="326"/>
      <c r="O160" s="326"/>
    </row>
    <row r="161" spans="1:15" s="322" customFormat="1" ht="12.75">
      <c r="B161" s="370" t="s">
        <v>1233</v>
      </c>
      <c r="C161" s="347"/>
      <c r="D161" s="347"/>
      <c r="E161" s="73"/>
      <c r="G161" s="326"/>
      <c r="H161" s="326"/>
      <c r="I161" s="326"/>
      <c r="J161" s="326"/>
      <c r="K161" s="326"/>
      <c r="L161" s="326"/>
      <c r="M161" s="326"/>
      <c r="N161" s="326"/>
      <c r="O161" s="326"/>
    </row>
    <row r="162" spans="1:15" s="322" customFormat="1" ht="12.75">
      <c r="B162" s="370" t="s">
        <v>1234</v>
      </c>
      <c r="C162" s="350" t="s">
        <v>701</v>
      </c>
      <c r="D162" s="350">
        <v>1</v>
      </c>
      <c r="E162" s="131"/>
      <c r="F162" s="369">
        <f>D162*E162</f>
        <v>0</v>
      </c>
      <c r="G162" s="326"/>
      <c r="H162" s="326"/>
      <c r="I162" s="326"/>
      <c r="J162" s="326"/>
      <c r="K162" s="326"/>
      <c r="L162" s="326"/>
      <c r="M162" s="326"/>
      <c r="N162" s="326"/>
      <c r="O162" s="326"/>
    </row>
    <row r="163" spans="1:15" s="322" customFormat="1" ht="12.75">
      <c r="B163" s="370"/>
      <c r="C163" s="350"/>
      <c r="D163" s="350"/>
      <c r="E163" s="130"/>
      <c r="F163" s="350"/>
      <c r="G163" s="326"/>
      <c r="H163" s="326"/>
      <c r="I163" s="326"/>
      <c r="J163" s="326"/>
      <c r="K163" s="326"/>
      <c r="L163" s="326"/>
      <c r="M163" s="326"/>
      <c r="N163" s="326"/>
      <c r="O163" s="326"/>
    </row>
    <row r="164" spans="1:15" s="322" customFormat="1">
      <c r="A164" s="356"/>
      <c r="B164" s="365" t="s">
        <v>1235</v>
      </c>
      <c r="C164" s="347"/>
      <c r="D164" s="347"/>
      <c r="E164" s="79"/>
    </row>
    <row r="165" spans="1:15" s="322" customFormat="1" ht="12.75">
      <c r="A165" s="356"/>
      <c r="B165" s="370" t="s">
        <v>1236</v>
      </c>
      <c r="C165" s="347"/>
      <c r="D165" s="347"/>
      <c r="E165" s="79"/>
    </row>
    <row r="166" spans="1:15" s="322" customFormat="1" ht="12.75">
      <c r="B166" s="370" t="s">
        <v>1232</v>
      </c>
      <c r="C166" s="347"/>
      <c r="D166" s="347"/>
      <c r="E166" s="73"/>
      <c r="G166" s="326"/>
      <c r="H166" s="326"/>
      <c r="I166" s="326"/>
      <c r="J166" s="326"/>
      <c r="K166" s="326"/>
      <c r="L166" s="326"/>
      <c r="M166" s="326"/>
      <c r="N166" s="326"/>
      <c r="O166" s="326"/>
    </row>
    <row r="167" spans="1:15" s="322" customFormat="1" ht="12.75">
      <c r="B167" s="370" t="s">
        <v>1233</v>
      </c>
      <c r="C167" s="347"/>
      <c r="D167" s="347"/>
      <c r="E167" s="73"/>
      <c r="G167" s="326"/>
      <c r="H167" s="326"/>
      <c r="I167" s="326"/>
      <c r="J167" s="326"/>
      <c r="K167" s="326"/>
      <c r="L167" s="326"/>
      <c r="M167" s="326"/>
      <c r="N167" s="326"/>
      <c r="O167" s="326"/>
    </row>
    <row r="168" spans="1:15" s="322" customFormat="1" ht="12.75">
      <c r="B168" s="370" t="s">
        <v>1237</v>
      </c>
      <c r="C168" s="350" t="s">
        <v>701</v>
      </c>
      <c r="D168" s="350">
        <v>1</v>
      </c>
      <c r="E168" s="131"/>
      <c r="F168" s="369">
        <f>D168*E168</f>
        <v>0</v>
      </c>
      <c r="G168" s="326"/>
      <c r="H168" s="326"/>
      <c r="I168" s="326"/>
      <c r="J168" s="326"/>
      <c r="K168" s="326"/>
      <c r="L168" s="326"/>
      <c r="M168" s="326"/>
      <c r="N168" s="326"/>
      <c r="O168" s="326"/>
    </row>
    <row r="169" spans="1:15" s="322" customFormat="1" ht="12.75">
      <c r="B169" s="370"/>
      <c r="C169" s="350"/>
      <c r="D169" s="350"/>
      <c r="E169" s="130"/>
      <c r="F169" s="350"/>
      <c r="G169" s="326"/>
      <c r="H169" s="326"/>
      <c r="I169" s="326"/>
      <c r="J169" s="326"/>
      <c r="K169" s="326"/>
      <c r="L169" s="326"/>
      <c r="M169" s="326"/>
      <c r="N169" s="326"/>
      <c r="O169" s="326"/>
    </row>
    <row r="170" spans="1:15" s="322" customFormat="1">
      <c r="A170" s="356"/>
      <c r="B170" s="365" t="s">
        <v>1238</v>
      </c>
      <c r="C170" s="347"/>
      <c r="D170" s="347"/>
      <c r="E170" s="79"/>
    </row>
    <row r="171" spans="1:15" s="322" customFormat="1" ht="12.75">
      <c r="A171" s="356"/>
      <c r="B171" s="370" t="s">
        <v>1239</v>
      </c>
      <c r="C171" s="347"/>
      <c r="D171" s="347"/>
      <c r="E171" s="79"/>
    </row>
    <row r="172" spans="1:15" s="322" customFormat="1" ht="12.75">
      <c r="B172" s="370" t="s">
        <v>1240</v>
      </c>
      <c r="C172" s="347"/>
      <c r="D172" s="347"/>
      <c r="E172" s="73"/>
      <c r="G172" s="326"/>
      <c r="H172" s="326"/>
      <c r="I172" s="326"/>
      <c r="J172" s="326"/>
      <c r="K172" s="326"/>
      <c r="L172" s="326"/>
      <c r="M172" s="326"/>
      <c r="N172" s="326"/>
      <c r="O172" s="326"/>
    </row>
    <row r="173" spans="1:15" s="322" customFormat="1" ht="12.75">
      <c r="B173" s="370" t="s">
        <v>1233</v>
      </c>
      <c r="C173" s="347"/>
      <c r="D173" s="347"/>
      <c r="E173" s="73"/>
      <c r="G173" s="326"/>
      <c r="H173" s="326"/>
      <c r="I173" s="326"/>
      <c r="J173" s="326"/>
      <c r="K173" s="326"/>
      <c r="L173" s="326"/>
      <c r="M173" s="326"/>
      <c r="N173" s="326"/>
      <c r="O173" s="326"/>
    </row>
    <row r="174" spans="1:15" s="322" customFormat="1" ht="12.75">
      <c r="B174" s="370" t="s">
        <v>1241</v>
      </c>
      <c r="C174" s="350" t="s">
        <v>701</v>
      </c>
      <c r="D174" s="350">
        <v>1</v>
      </c>
      <c r="E174" s="131"/>
      <c r="F174" s="369">
        <f>D174*E174</f>
        <v>0</v>
      </c>
      <c r="G174" s="326"/>
      <c r="H174" s="326"/>
      <c r="I174" s="326"/>
      <c r="J174" s="326"/>
      <c r="K174" s="326"/>
      <c r="L174" s="326"/>
      <c r="M174" s="326"/>
      <c r="N174" s="326"/>
      <c r="O174" s="326"/>
    </row>
    <row r="175" spans="1:15" s="322" customFormat="1" ht="12.75">
      <c r="B175" s="370"/>
      <c r="C175" s="350"/>
      <c r="D175" s="350"/>
      <c r="E175" s="130"/>
      <c r="F175" s="350"/>
      <c r="G175" s="326"/>
      <c r="H175" s="326"/>
      <c r="I175" s="326"/>
      <c r="J175" s="326"/>
      <c r="K175" s="326"/>
      <c r="L175" s="326"/>
      <c r="M175" s="326"/>
      <c r="N175" s="326"/>
      <c r="O175" s="326"/>
    </row>
    <row r="176" spans="1:15" s="322" customFormat="1">
      <c r="A176" s="356"/>
      <c r="B176" s="365" t="s">
        <v>1242</v>
      </c>
      <c r="C176" s="347"/>
      <c r="D176" s="347"/>
      <c r="E176" s="79"/>
    </row>
    <row r="177" spans="1:251" s="322" customFormat="1" ht="12.75">
      <c r="A177" s="356"/>
      <c r="B177" s="370" t="s">
        <v>1243</v>
      </c>
      <c r="C177" s="347"/>
      <c r="D177" s="347"/>
      <c r="E177" s="79"/>
    </row>
    <row r="178" spans="1:251" s="322" customFormat="1" ht="12.75">
      <c r="B178" s="370" t="s">
        <v>1244</v>
      </c>
      <c r="C178" s="347"/>
      <c r="D178" s="347"/>
      <c r="E178" s="73"/>
      <c r="G178" s="326"/>
      <c r="H178" s="326"/>
      <c r="I178" s="326"/>
      <c r="J178" s="326"/>
      <c r="K178" s="326"/>
      <c r="L178" s="326"/>
      <c r="M178" s="326"/>
      <c r="N178" s="326"/>
      <c r="O178" s="326"/>
    </row>
    <row r="179" spans="1:251" s="322" customFormat="1" ht="12.75">
      <c r="B179" s="370" t="s">
        <v>1233</v>
      </c>
      <c r="C179" s="347"/>
      <c r="D179" s="347"/>
      <c r="E179" s="73"/>
      <c r="G179" s="326"/>
      <c r="H179" s="326"/>
      <c r="I179" s="326"/>
      <c r="J179" s="326"/>
      <c r="K179" s="326"/>
      <c r="L179" s="326"/>
      <c r="M179" s="326"/>
      <c r="N179" s="326"/>
      <c r="O179" s="326"/>
    </row>
    <row r="180" spans="1:251" s="322" customFormat="1" ht="12.75">
      <c r="B180" s="370" t="s">
        <v>1245</v>
      </c>
      <c r="C180" s="350" t="s">
        <v>701</v>
      </c>
      <c r="D180" s="350">
        <v>1</v>
      </c>
      <c r="E180" s="131"/>
      <c r="F180" s="369">
        <f>D180*E180</f>
        <v>0</v>
      </c>
      <c r="G180" s="326"/>
      <c r="H180" s="326"/>
      <c r="I180" s="326"/>
      <c r="J180" s="326"/>
      <c r="K180" s="326"/>
      <c r="L180" s="326"/>
      <c r="M180" s="326"/>
      <c r="N180" s="326"/>
      <c r="O180" s="326"/>
    </row>
    <row r="181" spans="1:251" s="322" customFormat="1" ht="12.75">
      <c r="B181" s="370"/>
      <c r="C181" s="350"/>
      <c r="D181" s="350"/>
      <c r="E181" s="130"/>
      <c r="F181" s="350"/>
      <c r="G181" s="326"/>
      <c r="H181" s="326"/>
      <c r="I181" s="326"/>
      <c r="J181" s="326"/>
      <c r="K181" s="326"/>
      <c r="L181" s="326"/>
      <c r="M181" s="326"/>
      <c r="N181" s="326"/>
      <c r="O181" s="326"/>
    </row>
    <row r="182" spans="1:251" s="322" customFormat="1" ht="38.25">
      <c r="A182" s="377">
        <f>MAX($A$50:A180)+1</f>
        <v>10</v>
      </c>
      <c r="B182" s="355" t="s">
        <v>1246</v>
      </c>
      <c r="C182" s="347"/>
      <c r="D182" s="347"/>
      <c r="E182" s="79"/>
      <c r="F182" s="325"/>
    </row>
    <row r="183" spans="1:251" s="322" customFormat="1" ht="12.75">
      <c r="A183" s="378"/>
      <c r="B183" s="355" t="s">
        <v>1247</v>
      </c>
      <c r="C183" s="350" t="s">
        <v>701</v>
      </c>
      <c r="D183" s="350">
        <v>1</v>
      </c>
      <c r="E183" s="131"/>
      <c r="F183" s="369">
        <f>D183*E183</f>
        <v>0</v>
      </c>
    </row>
    <row r="184" spans="1:251" s="322" customFormat="1" ht="12.75">
      <c r="A184" s="378"/>
      <c r="B184" s="355" t="s">
        <v>1248</v>
      </c>
      <c r="C184" s="347"/>
      <c r="D184" s="347"/>
      <c r="E184" s="79"/>
      <c r="F184" s="325"/>
    </row>
    <row r="185" spans="1:251" s="322" customFormat="1" ht="12.75">
      <c r="A185" s="378"/>
      <c r="B185" s="355" t="s">
        <v>1144</v>
      </c>
      <c r="C185" s="347"/>
      <c r="D185" s="347"/>
      <c r="E185" s="79"/>
      <c r="F185" s="325"/>
    </row>
    <row r="186" spans="1:251" s="381" customFormat="1" ht="12.75">
      <c r="A186" s="379"/>
      <c r="B186" s="360"/>
      <c r="C186" s="375"/>
      <c r="D186" s="375"/>
      <c r="E186" s="81"/>
      <c r="F186" s="380"/>
    </row>
    <row r="187" spans="1:251" s="342" customFormat="1" ht="38.25">
      <c r="A187" s="333">
        <f>MAX($A$50:A185)+1</f>
        <v>11</v>
      </c>
      <c r="B187" s="382" t="s">
        <v>1249</v>
      </c>
      <c r="C187" s="383"/>
      <c r="D187" s="383"/>
      <c r="E187" s="70"/>
      <c r="F187" s="384"/>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c r="AW187" s="341"/>
      <c r="AX187" s="341"/>
      <c r="AY187" s="341"/>
      <c r="AZ187" s="341"/>
      <c r="BA187" s="341"/>
      <c r="BB187" s="341"/>
      <c r="BC187" s="341"/>
      <c r="BD187" s="341"/>
      <c r="BE187" s="341"/>
      <c r="BF187" s="341"/>
      <c r="BG187" s="341"/>
      <c r="BH187" s="341"/>
      <c r="BI187" s="341"/>
      <c r="BJ187" s="341"/>
      <c r="BK187" s="341"/>
      <c r="BL187" s="341"/>
      <c r="BM187" s="341"/>
      <c r="BN187" s="341"/>
      <c r="BO187" s="341"/>
      <c r="BP187" s="341"/>
      <c r="BQ187" s="341"/>
      <c r="BR187" s="341"/>
      <c r="BS187" s="341"/>
      <c r="BT187" s="341"/>
      <c r="BU187" s="341"/>
      <c r="BV187" s="341"/>
      <c r="BW187" s="341"/>
      <c r="BX187" s="341"/>
      <c r="BY187" s="341"/>
      <c r="BZ187" s="341"/>
      <c r="CA187" s="341"/>
      <c r="CB187" s="341"/>
      <c r="CC187" s="341"/>
      <c r="CD187" s="341"/>
      <c r="CE187" s="341"/>
      <c r="CF187" s="341"/>
      <c r="CG187" s="341"/>
      <c r="CH187" s="341"/>
      <c r="CI187" s="341"/>
      <c r="CJ187" s="341"/>
      <c r="CK187" s="341"/>
      <c r="CL187" s="341"/>
      <c r="CM187" s="341"/>
      <c r="CN187" s="341"/>
      <c r="CO187" s="341"/>
      <c r="CP187" s="341"/>
      <c r="CQ187" s="341"/>
      <c r="CR187" s="341"/>
      <c r="CS187" s="341"/>
      <c r="CT187" s="341"/>
      <c r="CU187" s="341"/>
      <c r="CV187" s="341"/>
      <c r="CW187" s="341"/>
      <c r="CX187" s="341"/>
      <c r="CY187" s="341"/>
      <c r="CZ187" s="341"/>
      <c r="DA187" s="341"/>
      <c r="DB187" s="341"/>
      <c r="DC187" s="341"/>
      <c r="DD187" s="341"/>
      <c r="DE187" s="341"/>
      <c r="DF187" s="341"/>
      <c r="DG187" s="341"/>
      <c r="DH187" s="341"/>
      <c r="DI187" s="341"/>
      <c r="DJ187" s="341"/>
      <c r="DK187" s="341"/>
      <c r="DL187" s="341"/>
      <c r="DM187" s="341"/>
      <c r="DN187" s="341"/>
      <c r="DO187" s="341"/>
      <c r="DP187" s="341"/>
      <c r="DQ187" s="341"/>
      <c r="DR187" s="341"/>
      <c r="DS187" s="341"/>
      <c r="DT187" s="341"/>
      <c r="DU187" s="341"/>
      <c r="DV187" s="341"/>
      <c r="DW187" s="341"/>
      <c r="DX187" s="341"/>
      <c r="DY187" s="341"/>
      <c r="DZ187" s="341"/>
      <c r="EA187" s="341"/>
      <c r="EB187" s="341"/>
      <c r="EC187" s="341"/>
      <c r="ED187" s="341"/>
      <c r="EE187" s="341"/>
      <c r="EF187" s="341"/>
      <c r="EG187" s="341"/>
      <c r="EH187" s="341"/>
      <c r="EI187" s="341"/>
      <c r="EJ187" s="341"/>
      <c r="EK187" s="341"/>
      <c r="EL187" s="341"/>
      <c r="EM187" s="341"/>
      <c r="EN187" s="341"/>
      <c r="EO187" s="341"/>
      <c r="EP187" s="341"/>
      <c r="EQ187" s="341"/>
      <c r="ER187" s="341"/>
      <c r="ES187" s="341"/>
      <c r="ET187" s="341"/>
      <c r="EU187" s="341"/>
      <c r="EV187" s="341"/>
      <c r="EW187" s="341"/>
      <c r="EX187" s="341"/>
      <c r="EY187" s="341"/>
      <c r="EZ187" s="341"/>
      <c r="FA187" s="341"/>
      <c r="FB187" s="341"/>
      <c r="FC187" s="341"/>
      <c r="FD187" s="341"/>
      <c r="FE187" s="341"/>
      <c r="FF187" s="341"/>
      <c r="FG187" s="341"/>
      <c r="FH187" s="341"/>
      <c r="FI187" s="341"/>
      <c r="FJ187" s="341"/>
      <c r="FK187" s="341"/>
      <c r="FL187" s="341"/>
      <c r="FM187" s="341"/>
      <c r="FN187" s="341"/>
      <c r="FO187" s="341"/>
      <c r="FP187" s="341"/>
      <c r="FQ187" s="341"/>
      <c r="FR187" s="341"/>
      <c r="FS187" s="341"/>
      <c r="FT187" s="341"/>
      <c r="FU187" s="341"/>
      <c r="FV187" s="341"/>
      <c r="FW187" s="341"/>
      <c r="FX187" s="341"/>
      <c r="FY187" s="341"/>
      <c r="FZ187" s="341"/>
      <c r="GA187" s="341"/>
      <c r="GB187" s="341"/>
      <c r="GC187" s="341"/>
      <c r="GD187" s="341"/>
      <c r="GE187" s="341"/>
      <c r="GF187" s="341"/>
      <c r="GG187" s="341"/>
      <c r="GH187" s="341"/>
      <c r="GI187" s="341"/>
      <c r="GJ187" s="341"/>
      <c r="GK187" s="341"/>
      <c r="GL187" s="341"/>
      <c r="GM187" s="341"/>
      <c r="GN187" s="341"/>
      <c r="GO187" s="341"/>
      <c r="GP187" s="341"/>
      <c r="GQ187" s="341"/>
      <c r="GR187" s="341"/>
      <c r="GS187" s="341"/>
      <c r="GT187" s="341"/>
      <c r="GU187" s="341"/>
      <c r="GV187" s="341"/>
      <c r="GW187" s="341"/>
      <c r="GX187" s="341"/>
      <c r="GY187" s="341"/>
      <c r="GZ187" s="341"/>
      <c r="HA187" s="341"/>
      <c r="HB187" s="341"/>
      <c r="HC187" s="341"/>
      <c r="HD187" s="341"/>
      <c r="HE187" s="341"/>
      <c r="HF187" s="341"/>
      <c r="HG187" s="341"/>
      <c r="HH187" s="341"/>
      <c r="HI187" s="341"/>
      <c r="HJ187" s="341"/>
      <c r="HK187" s="341"/>
      <c r="HL187" s="341"/>
      <c r="HM187" s="341"/>
      <c r="HN187" s="341"/>
      <c r="HO187" s="341"/>
      <c r="HP187" s="341"/>
      <c r="HQ187" s="341"/>
      <c r="HR187" s="341"/>
      <c r="HS187" s="341"/>
      <c r="HT187" s="341"/>
      <c r="HU187" s="341"/>
      <c r="HV187" s="341"/>
      <c r="HW187" s="341"/>
      <c r="HX187" s="341"/>
      <c r="HY187" s="341"/>
      <c r="HZ187" s="341"/>
      <c r="IA187" s="341"/>
      <c r="IB187" s="341"/>
      <c r="IC187" s="341"/>
      <c r="ID187" s="341"/>
      <c r="IE187" s="341"/>
      <c r="IF187" s="341"/>
      <c r="IG187" s="341"/>
      <c r="IH187" s="341"/>
      <c r="II187" s="341"/>
      <c r="IJ187" s="341"/>
      <c r="IK187" s="341"/>
      <c r="IL187" s="341"/>
      <c r="IM187" s="341"/>
      <c r="IN187" s="341"/>
      <c r="IO187" s="341"/>
      <c r="IP187" s="341"/>
      <c r="IQ187" s="341"/>
    </row>
    <row r="188" spans="1:251" s="342" customFormat="1" ht="12.75">
      <c r="A188" s="337"/>
      <c r="B188" s="382" t="s">
        <v>1250</v>
      </c>
      <c r="C188" s="385" t="s">
        <v>701</v>
      </c>
      <c r="D188" s="385">
        <v>1</v>
      </c>
      <c r="E188" s="131"/>
      <c r="F188" s="376">
        <f>D188*E188</f>
        <v>0</v>
      </c>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c r="AW188" s="341"/>
      <c r="AX188" s="341"/>
      <c r="AY188" s="341"/>
      <c r="AZ188" s="341"/>
      <c r="BA188" s="341"/>
      <c r="BB188" s="341"/>
      <c r="BC188" s="341"/>
      <c r="BD188" s="341"/>
      <c r="BE188" s="341"/>
      <c r="BF188" s="341"/>
      <c r="BG188" s="341"/>
      <c r="BH188" s="341"/>
      <c r="BI188" s="341"/>
      <c r="BJ188" s="341"/>
      <c r="BK188" s="341"/>
      <c r="BL188" s="341"/>
      <c r="BM188" s="341"/>
      <c r="BN188" s="341"/>
      <c r="BO188" s="341"/>
      <c r="BP188" s="341"/>
      <c r="BQ188" s="341"/>
      <c r="BR188" s="341"/>
      <c r="BS188" s="341"/>
      <c r="BT188" s="341"/>
      <c r="BU188" s="341"/>
      <c r="BV188" s="341"/>
      <c r="BW188" s="341"/>
      <c r="BX188" s="341"/>
      <c r="BY188" s="341"/>
      <c r="BZ188" s="341"/>
      <c r="CA188" s="341"/>
      <c r="CB188" s="341"/>
      <c r="CC188" s="341"/>
      <c r="CD188" s="341"/>
      <c r="CE188" s="341"/>
      <c r="CF188" s="341"/>
      <c r="CG188" s="341"/>
      <c r="CH188" s="341"/>
      <c r="CI188" s="341"/>
      <c r="CJ188" s="341"/>
      <c r="CK188" s="341"/>
      <c r="CL188" s="341"/>
      <c r="CM188" s="341"/>
      <c r="CN188" s="341"/>
      <c r="CO188" s="341"/>
      <c r="CP188" s="341"/>
      <c r="CQ188" s="341"/>
      <c r="CR188" s="341"/>
      <c r="CS188" s="341"/>
      <c r="CT188" s="341"/>
      <c r="CU188" s="341"/>
      <c r="CV188" s="341"/>
      <c r="CW188" s="341"/>
      <c r="CX188" s="341"/>
      <c r="CY188" s="341"/>
      <c r="CZ188" s="341"/>
      <c r="DA188" s="341"/>
      <c r="DB188" s="341"/>
      <c r="DC188" s="341"/>
      <c r="DD188" s="341"/>
      <c r="DE188" s="341"/>
      <c r="DF188" s="341"/>
      <c r="DG188" s="341"/>
      <c r="DH188" s="341"/>
      <c r="DI188" s="341"/>
      <c r="DJ188" s="341"/>
      <c r="DK188" s="341"/>
      <c r="DL188" s="341"/>
      <c r="DM188" s="341"/>
      <c r="DN188" s="341"/>
      <c r="DO188" s="341"/>
      <c r="DP188" s="341"/>
      <c r="DQ188" s="341"/>
      <c r="DR188" s="341"/>
      <c r="DS188" s="341"/>
      <c r="DT188" s="341"/>
      <c r="DU188" s="341"/>
      <c r="DV188" s="341"/>
      <c r="DW188" s="341"/>
      <c r="DX188" s="341"/>
      <c r="DY188" s="341"/>
      <c r="DZ188" s="341"/>
      <c r="EA188" s="341"/>
      <c r="EB188" s="341"/>
      <c r="EC188" s="341"/>
      <c r="ED188" s="341"/>
      <c r="EE188" s="341"/>
      <c r="EF188" s="341"/>
      <c r="EG188" s="341"/>
      <c r="EH188" s="341"/>
      <c r="EI188" s="341"/>
      <c r="EJ188" s="341"/>
      <c r="EK188" s="341"/>
      <c r="EL188" s="341"/>
      <c r="EM188" s="341"/>
      <c r="EN188" s="341"/>
      <c r="EO188" s="341"/>
      <c r="EP188" s="341"/>
      <c r="EQ188" s="341"/>
      <c r="ER188" s="341"/>
      <c r="ES188" s="341"/>
      <c r="ET188" s="341"/>
      <c r="EU188" s="341"/>
      <c r="EV188" s="341"/>
      <c r="EW188" s="341"/>
      <c r="EX188" s="341"/>
      <c r="EY188" s="341"/>
      <c r="EZ188" s="341"/>
      <c r="FA188" s="341"/>
      <c r="FB188" s="341"/>
      <c r="FC188" s="341"/>
      <c r="FD188" s="341"/>
      <c r="FE188" s="341"/>
      <c r="FF188" s="341"/>
      <c r="FG188" s="341"/>
      <c r="FH188" s="341"/>
      <c r="FI188" s="341"/>
      <c r="FJ188" s="341"/>
      <c r="FK188" s="341"/>
      <c r="FL188" s="341"/>
      <c r="FM188" s="341"/>
      <c r="FN188" s="341"/>
      <c r="FO188" s="341"/>
      <c r="FP188" s="341"/>
      <c r="FQ188" s="341"/>
      <c r="FR188" s="341"/>
      <c r="FS188" s="341"/>
      <c r="FT188" s="341"/>
      <c r="FU188" s="341"/>
      <c r="FV188" s="341"/>
      <c r="FW188" s="341"/>
      <c r="FX188" s="341"/>
      <c r="FY188" s="341"/>
      <c r="FZ188" s="341"/>
      <c r="GA188" s="341"/>
      <c r="GB188" s="341"/>
      <c r="GC188" s="341"/>
      <c r="GD188" s="341"/>
      <c r="GE188" s="341"/>
      <c r="GF188" s="341"/>
      <c r="GG188" s="341"/>
      <c r="GH188" s="341"/>
      <c r="GI188" s="341"/>
      <c r="GJ188" s="341"/>
      <c r="GK188" s="341"/>
      <c r="GL188" s="341"/>
      <c r="GM188" s="341"/>
      <c r="GN188" s="341"/>
      <c r="GO188" s="341"/>
      <c r="GP188" s="341"/>
      <c r="GQ188" s="341"/>
      <c r="GR188" s="341"/>
      <c r="GS188" s="341"/>
      <c r="GT188" s="341"/>
      <c r="GU188" s="341"/>
      <c r="GV188" s="341"/>
      <c r="GW188" s="341"/>
      <c r="GX188" s="341"/>
      <c r="GY188" s="341"/>
      <c r="GZ188" s="341"/>
      <c r="HA188" s="341"/>
      <c r="HB188" s="341"/>
      <c r="HC188" s="341"/>
      <c r="HD188" s="341"/>
      <c r="HE188" s="341"/>
      <c r="HF188" s="341"/>
      <c r="HG188" s="341"/>
      <c r="HH188" s="341"/>
      <c r="HI188" s="341"/>
      <c r="HJ188" s="341"/>
      <c r="HK188" s="341"/>
      <c r="HL188" s="341"/>
      <c r="HM188" s="341"/>
      <c r="HN188" s="341"/>
      <c r="HO188" s="341"/>
      <c r="HP188" s="341"/>
      <c r="HQ188" s="341"/>
      <c r="HR188" s="341"/>
      <c r="HS188" s="341"/>
      <c r="HT188" s="341"/>
      <c r="HU188" s="341"/>
      <c r="HV188" s="341"/>
      <c r="HW188" s="341"/>
      <c r="HX188" s="341"/>
      <c r="HY188" s="341"/>
      <c r="HZ188" s="341"/>
      <c r="IA188" s="341"/>
      <c r="IB188" s="341"/>
      <c r="IC188" s="341"/>
      <c r="ID188" s="341"/>
      <c r="IE188" s="341"/>
      <c r="IF188" s="341"/>
      <c r="IG188" s="341"/>
      <c r="IH188" s="341"/>
      <c r="II188" s="341"/>
      <c r="IJ188" s="341"/>
      <c r="IK188" s="341"/>
      <c r="IL188" s="341"/>
      <c r="IM188" s="341"/>
      <c r="IN188" s="341"/>
      <c r="IO188" s="341"/>
      <c r="IP188" s="341"/>
      <c r="IQ188" s="341"/>
    </row>
    <row r="189" spans="1:251" s="342" customFormat="1" ht="12.75">
      <c r="A189" s="337"/>
      <c r="B189" s="338"/>
      <c r="C189" s="383"/>
      <c r="D189" s="383"/>
      <c r="E189" s="70"/>
      <c r="F189" s="384"/>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c r="AW189" s="341"/>
      <c r="AX189" s="341"/>
      <c r="AY189" s="341"/>
      <c r="AZ189" s="341"/>
      <c r="BA189" s="341"/>
      <c r="BB189" s="341"/>
      <c r="BC189" s="341"/>
      <c r="BD189" s="341"/>
      <c r="BE189" s="341"/>
      <c r="BF189" s="341"/>
      <c r="BG189" s="341"/>
      <c r="BH189" s="341"/>
      <c r="BI189" s="341"/>
      <c r="BJ189" s="341"/>
      <c r="BK189" s="341"/>
      <c r="BL189" s="341"/>
      <c r="BM189" s="341"/>
      <c r="BN189" s="341"/>
      <c r="BO189" s="341"/>
      <c r="BP189" s="341"/>
      <c r="BQ189" s="341"/>
      <c r="BR189" s="341"/>
      <c r="BS189" s="341"/>
      <c r="BT189" s="341"/>
      <c r="BU189" s="341"/>
      <c r="BV189" s="341"/>
      <c r="BW189" s="341"/>
      <c r="BX189" s="341"/>
      <c r="BY189" s="341"/>
      <c r="BZ189" s="341"/>
      <c r="CA189" s="341"/>
      <c r="CB189" s="341"/>
      <c r="CC189" s="341"/>
      <c r="CD189" s="341"/>
      <c r="CE189" s="341"/>
      <c r="CF189" s="341"/>
      <c r="CG189" s="341"/>
      <c r="CH189" s="341"/>
      <c r="CI189" s="341"/>
      <c r="CJ189" s="341"/>
      <c r="CK189" s="341"/>
      <c r="CL189" s="341"/>
      <c r="CM189" s="341"/>
      <c r="CN189" s="341"/>
      <c r="CO189" s="341"/>
      <c r="CP189" s="341"/>
      <c r="CQ189" s="341"/>
      <c r="CR189" s="341"/>
      <c r="CS189" s="341"/>
      <c r="CT189" s="341"/>
      <c r="CU189" s="341"/>
      <c r="CV189" s="341"/>
      <c r="CW189" s="341"/>
      <c r="CX189" s="341"/>
      <c r="CY189" s="341"/>
      <c r="CZ189" s="341"/>
      <c r="DA189" s="341"/>
      <c r="DB189" s="341"/>
      <c r="DC189" s="341"/>
      <c r="DD189" s="341"/>
      <c r="DE189" s="341"/>
      <c r="DF189" s="341"/>
      <c r="DG189" s="341"/>
      <c r="DH189" s="341"/>
      <c r="DI189" s="341"/>
      <c r="DJ189" s="341"/>
      <c r="DK189" s="341"/>
      <c r="DL189" s="341"/>
      <c r="DM189" s="341"/>
      <c r="DN189" s="341"/>
      <c r="DO189" s="341"/>
      <c r="DP189" s="341"/>
      <c r="DQ189" s="341"/>
      <c r="DR189" s="341"/>
      <c r="DS189" s="341"/>
      <c r="DT189" s="341"/>
      <c r="DU189" s="341"/>
      <c r="DV189" s="341"/>
      <c r="DW189" s="341"/>
      <c r="DX189" s="341"/>
      <c r="DY189" s="341"/>
      <c r="DZ189" s="341"/>
      <c r="EA189" s="341"/>
      <c r="EB189" s="341"/>
      <c r="EC189" s="341"/>
      <c r="ED189" s="341"/>
      <c r="EE189" s="341"/>
      <c r="EF189" s="341"/>
      <c r="EG189" s="341"/>
      <c r="EH189" s="341"/>
      <c r="EI189" s="341"/>
      <c r="EJ189" s="341"/>
      <c r="EK189" s="341"/>
      <c r="EL189" s="341"/>
      <c r="EM189" s="341"/>
      <c r="EN189" s="341"/>
      <c r="EO189" s="341"/>
      <c r="EP189" s="341"/>
      <c r="EQ189" s="341"/>
      <c r="ER189" s="341"/>
      <c r="ES189" s="341"/>
      <c r="ET189" s="341"/>
      <c r="EU189" s="341"/>
      <c r="EV189" s="341"/>
      <c r="EW189" s="341"/>
      <c r="EX189" s="341"/>
      <c r="EY189" s="341"/>
      <c r="EZ189" s="341"/>
      <c r="FA189" s="341"/>
      <c r="FB189" s="341"/>
      <c r="FC189" s="341"/>
      <c r="FD189" s="341"/>
      <c r="FE189" s="341"/>
      <c r="FF189" s="341"/>
      <c r="FG189" s="341"/>
      <c r="FH189" s="341"/>
      <c r="FI189" s="341"/>
      <c r="FJ189" s="341"/>
      <c r="FK189" s="341"/>
      <c r="FL189" s="341"/>
      <c r="FM189" s="341"/>
      <c r="FN189" s="341"/>
      <c r="FO189" s="341"/>
      <c r="FP189" s="341"/>
      <c r="FQ189" s="341"/>
      <c r="FR189" s="341"/>
      <c r="FS189" s="341"/>
      <c r="FT189" s="341"/>
      <c r="FU189" s="341"/>
      <c r="FV189" s="341"/>
      <c r="FW189" s="341"/>
      <c r="FX189" s="341"/>
      <c r="FY189" s="341"/>
      <c r="FZ189" s="341"/>
      <c r="GA189" s="341"/>
      <c r="GB189" s="341"/>
      <c r="GC189" s="341"/>
      <c r="GD189" s="341"/>
      <c r="GE189" s="341"/>
      <c r="GF189" s="341"/>
      <c r="GG189" s="341"/>
      <c r="GH189" s="341"/>
      <c r="GI189" s="341"/>
      <c r="GJ189" s="341"/>
      <c r="GK189" s="341"/>
      <c r="GL189" s="341"/>
      <c r="GM189" s="341"/>
      <c r="GN189" s="341"/>
      <c r="GO189" s="341"/>
      <c r="GP189" s="341"/>
      <c r="GQ189" s="341"/>
      <c r="GR189" s="341"/>
      <c r="GS189" s="341"/>
      <c r="GT189" s="341"/>
      <c r="GU189" s="341"/>
      <c r="GV189" s="341"/>
      <c r="GW189" s="341"/>
      <c r="GX189" s="341"/>
      <c r="GY189" s="341"/>
      <c r="GZ189" s="341"/>
      <c r="HA189" s="341"/>
      <c r="HB189" s="341"/>
      <c r="HC189" s="341"/>
      <c r="HD189" s="341"/>
      <c r="HE189" s="341"/>
      <c r="HF189" s="341"/>
      <c r="HG189" s="341"/>
      <c r="HH189" s="341"/>
      <c r="HI189" s="341"/>
      <c r="HJ189" s="341"/>
      <c r="HK189" s="341"/>
      <c r="HL189" s="341"/>
      <c r="HM189" s="341"/>
      <c r="HN189" s="341"/>
      <c r="HO189" s="341"/>
      <c r="HP189" s="341"/>
      <c r="HQ189" s="341"/>
      <c r="HR189" s="341"/>
      <c r="HS189" s="341"/>
      <c r="HT189" s="341"/>
      <c r="HU189" s="341"/>
      <c r="HV189" s="341"/>
      <c r="HW189" s="341"/>
      <c r="HX189" s="341"/>
      <c r="HY189" s="341"/>
      <c r="HZ189" s="341"/>
      <c r="IA189" s="341"/>
      <c r="IB189" s="341"/>
      <c r="IC189" s="341"/>
      <c r="ID189" s="341"/>
      <c r="IE189" s="341"/>
      <c r="IF189" s="341"/>
      <c r="IG189" s="341"/>
      <c r="IH189" s="341"/>
      <c r="II189" s="341"/>
      <c r="IJ189" s="341"/>
      <c r="IK189" s="341"/>
      <c r="IL189" s="341"/>
      <c r="IM189" s="341"/>
      <c r="IN189" s="341"/>
      <c r="IO189" s="341"/>
      <c r="IP189" s="341"/>
      <c r="IQ189" s="341"/>
    </row>
    <row r="190" spans="1:251" s="322" customFormat="1" ht="25.5">
      <c r="A190" s="333">
        <f>MAX($A$50:A189)+1</f>
        <v>12</v>
      </c>
      <c r="B190" s="386" t="s">
        <v>1251</v>
      </c>
      <c r="C190" s="387"/>
      <c r="D190" s="387"/>
      <c r="E190" s="70"/>
      <c r="F190" s="384"/>
    </row>
    <row r="191" spans="1:251" s="322" customFormat="1" ht="12.75">
      <c r="A191" s="337"/>
      <c r="B191" s="386" t="s">
        <v>1252</v>
      </c>
      <c r="C191" s="387"/>
      <c r="D191" s="387"/>
      <c r="E191" s="70"/>
      <c r="F191" s="384"/>
    </row>
    <row r="192" spans="1:251" s="322" customFormat="1" ht="12.75">
      <c r="A192" s="337"/>
      <c r="B192" s="386" t="s">
        <v>1253</v>
      </c>
      <c r="C192" s="387"/>
      <c r="D192" s="387"/>
      <c r="E192" s="70"/>
      <c r="F192" s="384"/>
    </row>
    <row r="193" spans="1:15" s="322" customFormat="1" ht="12.75">
      <c r="A193" s="337"/>
      <c r="B193" s="386" t="s">
        <v>1254</v>
      </c>
      <c r="C193" s="387" t="s">
        <v>14</v>
      </c>
      <c r="D193" s="387">
        <v>1</v>
      </c>
      <c r="E193" s="131"/>
      <c r="F193" s="376">
        <f>D193*E193</f>
        <v>0</v>
      </c>
    </row>
    <row r="194" spans="1:15" s="322" customFormat="1" ht="12.75">
      <c r="A194" s="337"/>
      <c r="B194" s="386" t="s">
        <v>1255</v>
      </c>
      <c r="C194" s="387"/>
      <c r="D194" s="387"/>
      <c r="E194" s="70"/>
      <c r="F194" s="384"/>
    </row>
    <row r="195" spans="1:15" s="322" customFormat="1" ht="12.75">
      <c r="A195" s="337"/>
      <c r="B195" s="386" t="s">
        <v>1256</v>
      </c>
      <c r="C195" s="387"/>
      <c r="D195" s="387"/>
      <c r="E195" s="70"/>
      <c r="F195" s="384"/>
    </row>
    <row r="196" spans="1:15" s="322" customFormat="1" ht="12.75">
      <c r="A196" s="378"/>
      <c r="B196" s="388"/>
      <c r="C196" s="347"/>
      <c r="D196" s="347"/>
      <c r="E196" s="79"/>
      <c r="F196" s="325"/>
    </row>
    <row r="197" spans="1:15" s="322" customFormat="1" ht="25.5">
      <c r="A197" s="371">
        <f>MAX($A$50:A196)+1</f>
        <v>13</v>
      </c>
      <c r="B197" s="389" t="s">
        <v>1257</v>
      </c>
      <c r="C197" s="347"/>
      <c r="D197" s="347"/>
      <c r="E197" s="73"/>
      <c r="G197" s="326"/>
      <c r="H197" s="326"/>
      <c r="I197" s="326"/>
      <c r="J197" s="326"/>
      <c r="K197" s="326"/>
      <c r="L197" s="326"/>
      <c r="M197" s="326"/>
      <c r="N197" s="326"/>
      <c r="O197" s="326"/>
    </row>
    <row r="198" spans="1:15" s="322" customFormat="1" ht="12.75">
      <c r="B198" s="389" t="s">
        <v>1258</v>
      </c>
      <c r="C198" s="347"/>
      <c r="D198" s="347"/>
      <c r="E198" s="73"/>
      <c r="G198" s="326"/>
      <c r="H198" s="326"/>
      <c r="I198" s="326"/>
      <c r="J198" s="326"/>
      <c r="K198" s="326"/>
      <c r="L198" s="326"/>
      <c r="M198" s="326"/>
      <c r="N198" s="326"/>
      <c r="O198" s="326"/>
    </row>
    <row r="199" spans="1:15" s="322" customFormat="1" ht="12.75">
      <c r="B199" s="389" t="s">
        <v>1259</v>
      </c>
      <c r="C199" s="347"/>
      <c r="D199" s="347"/>
      <c r="E199" s="73"/>
      <c r="G199" s="326"/>
      <c r="H199" s="326"/>
      <c r="I199" s="326"/>
      <c r="J199" s="326"/>
      <c r="K199" s="326"/>
      <c r="L199" s="326"/>
      <c r="M199" s="326"/>
      <c r="N199" s="326"/>
      <c r="O199" s="326"/>
    </row>
    <row r="200" spans="1:15" s="322" customFormat="1" ht="12.75">
      <c r="B200" s="389" t="s">
        <v>1260</v>
      </c>
      <c r="C200" s="347"/>
      <c r="D200" s="347"/>
      <c r="E200" s="73"/>
      <c r="G200" s="326"/>
      <c r="H200" s="326"/>
      <c r="I200" s="326"/>
      <c r="J200" s="326"/>
      <c r="K200" s="326"/>
      <c r="L200" s="326"/>
      <c r="M200" s="326"/>
      <c r="N200" s="326"/>
      <c r="O200" s="326"/>
    </row>
    <row r="201" spans="1:15" s="322" customFormat="1" ht="12.75">
      <c r="B201" s="389" t="s">
        <v>1261</v>
      </c>
      <c r="C201" s="347"/>
      <c r="D201" s="347"/>
      <c r="E201" s="73"/>
      <c r="G201" s="326"/>
      <c r="H201" s="326"/>
      <c r="I201" s="326"/>
      <c r="J201" s="326"/>
      <c r="K201" s="326"/>
      <c r="L201" s="326"/>
      <c r="M201" s="326"/>
      <c r="N201" s="326"/>
      <c r="O201" s="326"/>
    </row>
    <row r="202" spans="1:15" s="322" customFormat="1" ht="51">
      <c r="B202" s="389" t="s">
        <v>1262</v>
      </c>
      <c r="C202" s="347"/>
      <c r="D202" s="347"/>
      <c r="E202" s="73"/>
      <c r="G202" s="326"/>
      <c r="H202" s="326"/>
      <c r="I202" s="326"/>
      <c r="J202" s="326"/>
      <c r="K202" s="326"/>
      <c r="L202" s="326"/>
      <c r="M202" s="326"/>
      <c r="N202" s="326"/>
      <c r="O202" s="326"/>
    </row>
    <row r="203" spans="1:15" s="322" customFormat="1" ht="15.75">
      <c r="B203" s="370" t="s">
        <v>1263</v>
      </c>
      <c r="C203" s="347"/>
      <c r="D203" s="347"/>
      <c r="E203" s="73"/>
      <c r="G203" s="326"/>
      <c r="H203" s="326"/>
      <c r="I203" s="326"/>
      <c r="J203" s="326"/>
      <c r="K203" s="326"/>
      <c r="L203" s="326"/>
      <c r="M203" s="326"/>
      <c r="N203" s="326"/>
      <c r="O203" s="326"/>
    </row>
    <row r="204" spans="1:15" s="322" customFormat="1" ht="15.75">
      <c r="B204" s="370" t="s">
        <v>1264</v>
      </c>
      <c r="C204" s="350" t="s">
        <v>701</v>
      </c>
      <c r="D204" s="350">
        <v>2</v>
      </c>
      <c r="E204" s="131"/>
      <c r="F204" s="369">
        <f>D204*E204</f>
        <v>0</v>
      </c>
      <c r="G204" s="326"/>
      <c r="H204" s="326"/>
      <c r="I204" s="326"/>
      <c r="J204" s="326"/>
      <c r="K204" s="326"/>
      <c r="L204" s="326"/>
      <c r="M204" s="326"/>
      <c r="N204" s="326"/>
      <c r="O204" s="326"/>
    </row>
    <row r="205" spans="1:15" s="322" customFormat="1" ht="12.75">
      <c r="B205" s="365"/>
      <c r="C205" s="347"/>
      <c r="D205" s="347"/>
      <c r="E205" s="73"/>
      <c r="G205" s="326"/>
      <c r="H205" s="326"/>
      <c r="I205" s="326"/>
      <c r="J205" s="326"/>
      <c r="K205" s="326"/>
      <c r="L205" s="326"/>
      <c r="M205" s="326"/>
      <c r="N205" s="326"/>
      <c r="O205" s="326"/>
    </row>
    <row r="206" spans="1:15" s="322" customFormat="1" ht="25.5">
      <c r="A206" s="333">
        <f>MAX($A$50:A205)+1</f>
        <v>14</v>
      </c>
      <c r="B206" s="355" t="s">
        <v>1265</v>
      </c>
      <c r="C206" s="347"/>
      <c r="D206" s="347"/>
      <c r="E206" s="79"/>
      <c r="F206" s="325"/>
    </row>
    <row r="207" spans="1:15" s="322" customFormat="1" ht="12.75">
      <c r="B207" s="355" t="s">
        <v>1266</v>
      </c>
      <c r="C207" s="347"/>
      <c r="D207" s="347"/>
      <c r="E207" s="79"/>
      <c r="F207" s="325"/>
    </row>
    <row r="208" spans="1:15" s="322" customFormat="1" ht="12.75">
      <c r="B208" s="355" t="s">
        <v>1267</v>
      </c>
      <c r="C208" s="347"/>
      <c r="D208" s="347"/>
      <c r="E208" s="79"/>
      <c r="F208" s="325"/>
    </row>
    <row r="209" spans="1:6" s="322" customFormat="1" ht="12.75">
      <c r="B209" s="355" t="s">
        <v>1268</v>
      </c>
      <c r="C209" s="347"/>
      <c r="D209" s="347"/>
      <c r="E209" s="79"/>
      <c r="F209" s="325"/>
    </row>
    <row r="210" spans="1:6" s="322" customFormat="1" ht="12.75">
      <c r="B210" s="355" t="s">
        <v>1269</v>
      </c>
      <c r="C210" s="347"/>
      <c r="D210" s="347"/>
      <c r="E210" s="79"/>
      <c r="F210" s="325"/>
    </row>
    <row r="211" spans="1:6" s="322" customFormat="1" ht="12.75">
      <c r="B211" s="355" t="s">
        <v>1270</v>
      </c>
      <c r="C211" s="347"/>
      <c r="D211" s="347"/>
      <c r="E211" s="79"/>
      <c r="F211" s="325"/>
    </row>
    <row r="212" spans="1:6" s="322" customFormat="1" ht="12.75">
      <c r="B212" s="355" t="s">
        <v>1271</v>
      </c>
      <c r="C212" s="347"/>
      <c r="D212" s="347"/>
      <c r="E212" s="79"/>
      <c r="F212" s="325"/>
    </row>
    <row r="213" spans="1:6" s="322" customFormat="1" ht="12.75">
      <c r="B213" s="355" t="s">
        <v>1272</v>
      </c>
      <c r="C213" s="347"/>
      <c r="D213" s="347"/>
      <c r="E213" s="79"/>
      <c r="F213" s="325"/>
    </row>
    <row r="214" spans="1:6" s="322" customFormat="1" ht="12.75">
      <c r="B214" s="355" t="s">
        <v>1273</v>
      </c>
      <c r="C214" s="347"/>
      <c r="D214" s="347"/>
      <c r="E214" s="79"/>
      <c r="F214" s="325"/>
    </row>
    <row r="215" spans="1:6" s="322" customFormat="1" ht="12.75">
      <c r="B215" s="355" t="s">
        <v>1274</v>
      </c>
      <c r="C215" s="347"/>
      <c r="D215" s="347"/>
      <c r="E215" s="79"/>
      <c r="F215" s="325"/>
    </row>
    <row r="216" spans="1:6" s="322" customFormat="1" ht="12.75">
      <c r="B216" s="355" t="s">
        <v>1275</v>
      </c>
      <c r="C216" s="347"/>
      <c r="D216" s="347"/>
      <c r="E216" s="79"/>
      <c r="F216" s="325"/>
    </row>
    <row r="217" spans="1:6" s="322" customFormat="1" ht="12.75">
      <c r="B217" s="355" t="s">
        <v>1276</v>
      </c>
      <c r="C217" s="347"/>
      <c r="D217" s="347"/>
      <c r="E217" s="79"/>
      <c r="F217" s="325"/>
    </row>
    <row r="218" spans="1:6" s="322" customFormat="1" ht="12.75">
      <c r="B218" s="355" t="s">
        <v>1277</v>
      </c>
      <c r="C218" s="347"/>
      <c r="D218" s="347"/>
      <c r="E218" s="79"/>
      <c r="F218" s="325"/>
    </row>
    <row r="219" spans="1:6" s="322" customFormat="1" ht="17.25" customHeight="1">
      <c r="B219" s="355" t="s">
        <v>1278</v>
      </c>
      <c r="C219" s="347"/>
      <c r="D219" s="347"/>
      <c r="E219" s="79"/>
      <c r="F219" s="325"/>
    </row>
    <row r="220" spans="1:6" s="322" customFormat="1" ht="12.75">
      <c r="B220" s="355" t="s">
        <v>1279</v>
      </c>
      <c r="C220" s="350" t="s">
        <v>701</v>
      </c>
      <c r="D220" s="350">
        <v>1</v>
      </c>
      <c r="E220" s="131"/>
      <c r="F220" s="376">
        <f>D220*E220</f>
        <v>0</v>
      </c>
    </row>
    <row r="221" spans="1:6" s="322" customFormat="1" ht="12.75">
      <c r="B221" s="355" t="s">
        <v>1280</v>
      </c>
      <c r="C221" s="350" t="s">
        <v>701</v>
      </c>
      <c r="D221" s="350">
        <v>2</v>
      </c>
      <c r="E221" s="131"/>
      <c r="F221" s="376">
        <f>D221*E221</f>
        <v>0</v>
      </c>
    </row>
    <row r="222" spans="1:6" s="322" customFormat="1" ht="12.75">
      <c r="B222" s="355" t="s">
        <v>1281</v>
      </c>
      <c r="C222" s="350"/>
      <c r="D222" s="350"/>
      <c r="E222" s="71"/>
      <c r="F222" s="376"/>
    </row>
    <row r="223" spans="1:6" s="322" customFormat="1" ht="12.75">
      <c r="B223" s="360" t="s">
        <v>1144</v>
      </c>
      <c r="C223" s="375"/>
      <c r="D223" s="375"/>
      <c r="E223" s="79"/>
      <c r="F223" s="325"/>
    </row>
    <row r="224" spans="1:6" s="393" customFormat="1" ht="12.75">
      <c r="A224" s="390"/>
      <c r="B224" s="391"/>
      <c r="C224" s="392"/>
      <c r="D224" s="392"/>
      <c r="E224" s="139"/>
      <c r="F224" s="340"/>
    </row>
    <row r="225" spans="1:13" s="318" customFormat="1" ht="89.25">
      <c r="A225" s="333">
        <f>MAX($A$50:A224)+1</f>
        <v>15</v>
      </c>
      <c r="B225" s="394" t="s">
        <v>1282</v>
      </c>
      <c r="C225" s="395"/>
      <c r="D225" s="395"/>
      <c r="E225" s="137"/>
      <c r="F225" s="396"/>
      <c r="G225" s="364"/>
      <c r="H225" s="364"/>
      <c r="I225" s="364"/>
      <c r="J225" s="364"/>
      <c r="K225" s="364"/>
      <c r="L225" s="364"/>
      <c r="M225" s="364"/>
    </row>
    <row r="226" spans="1:13" s="318" customFormat="1" ht="12.75">
      <c r="A226" s="397"/>
      <c r="B226" s="394" t="s">
        <v>1283</v>
      </c>
      <c r="C226" s="395" t="s">
        <v>701</v>
      </c>
      <c r="D226" s="395">
        <v>1</v>
      </c>
      <c r="E226" s="131"/>
      <c r="F226" s="369">
        <f>+E226*D226</f>
        <v>0</v>
      </c>
      <c r="G226" s="364"/>
      <c r="H226" s="364"/>
      <c r="I226" s="364"/>
      <c r="J226" s="364"/>
      <c r="K226" s="364"/>
      <c r="L226" s="364"/>
      <c r="M226" s="364"/>
    </row>
    <row r="227" spans="1:13" s="318" customFormat="1">
      <c r="A227" s="397"/>
      <c r="B227" s="394" t="s">
        <v>1284</v>
      </c>
      <c r="C227" s="395"/>
      <c r="D227" s="395"/>
      <c r="E227" s="137"/>
      <c r="F227" s="398"/>
      <c r="G227" s="364"/>
      <c r="H227" s="364"/>
      <c r="I227" s="364"/>
      <c r="J227" s="364"/>
      <c r="K227" s="364"/>
      <c r="L227" s="364"/>
      <c r="M227" s="364"/>
    </row>
    <row r="228" spans="1:13" s="318" customFormat="1">
      <c r="A228" s="399"/>
      <c r="B228" s="346"/>
      <c r="C228" s="350"/>
      <c r="D228" s="350"/>
      <c r="E228" s="73"/>
      <c r="F228" s="398"/>
      <c r="G228" s="364"/>
      <c r="H228" s="364"/>
      <c r="I228" s="364"/>
      <c r="J228" s="364"/>
      <c r="K228" s="364"/>
      <c r="L228" s="364"/>
      <c r="M228" s="364"/>
    </row>
    <row r="229" spans="1:13" s="318" customFormat="1" ht="12.75">
      <c r="A229" s="397"/>
      <c r="B229" s="394" t="s">
        <v>1283</v>
      </c>
      <c r="C229" s="395" t="s">
        <v>701</v>
      </c>
      <c r="D229" s="395">
        <v>1</v>
      </c>
      <c r="E229" s="131"/>
      <c r="F229" s="369">
        <f>+E229*D229</f>
        <v>0</v>
      </c>
      <c r="G229" s="364"/>
      <c r="H229" s="364"/>
      <c r="I229" s="364"/>
      <c r="J229" s="364"/>
      <c r="K229" s="364"/>
      <c r="L229" s="364"/>
      <c r="M229" s="364"/>
    </row>
    <row r="230" spans="1:13" s="318" customFormat="1">
      <c r="A230" s="397"/>
      <c r="B230" s="394" t="s">
        <v>1285</v>
      </c>
      <c r="C230" s="395"/>
      <c r="D230" s="395"/>
      <c r="E230" s="137"/>
      <c r="F230" s="398"/>
      <c r="G230" s="364"/>
      <c r="H230" s="364"/>
      <c r="I230" s="364"/>
      <c r="J230" s="364"/>
      <c r="K230" s="364"/>
      <c r="L230" s="364"/>
      <c r="M230" s="364"/>
    </row>
    <row r="231" spans="1:13" s="318" customFormat="1">
      <c r="A231" s="397"/>
      <c r="B231" s="394" t="s">
        <v>1286</v>
      </c>
      <c r="C231" s="395"/>
      <c r="D231" s="395"/>
      <c r="E231" s="137"/>
      <c r="F231" s="398"/>
      <c r="G231" s="364"/>
      <c r="H231" s="364"/>
      <c r="I231" s="364"/>
      <c r="J231" s="364"/>
      <c r="K231" s="364"/>
      <c r="L231" s="364"/>
      <c r="M231" s="364"/>
    </row>
    <row r="232" spans="1:13" s="318" customFormat="1">
      <c r="A232" s="399"/>
      <c r="B232" s="346"/>
      <c r="C232" s="350"/>
      <c r="D232" s="350"/>
      <c r="E232" s="73"/>
      <c r="F232" s="398"/>
      <c r="G232" s="364"/>
      <c r="H232" s="364"/>
      <c r="I232" s="364"/>
      <c r="J232" s="364"/>
      <c r="K232" s="364"/>
      <c r="L232" s="364"/>
      <c r="M232" s="364"/>
    </row>
    <row r="233" spans="1:13" s="318" customFormat="1" ht="12.75">
      <c r="A233" s="397"/>
      <c r="B233" s="394" t="s">
        <v>1287</v>
      </c>
      <c r="C233" s="395" t="s">
        <v>701</v>
      </c>
      <c r="D233" s="395">
        <v>1</v>
      </c>
      <c r="E233" s="131"/>
      <c r="F233" s="369">
        <f>+E233*D233</f>
        <v>0</v>
      </c>
      <c r="G233" s="364"/>
      <c r="H233" s="364"/>
      <c r="I233" s="364"/>
      <c r="J233" s="364"/>
      <c r="K233" s="364"/>
      <c r="L233" s="364"/>
      <c r="M233" s="364"/>
    </row>
    <row r="234" spans="1:13" s="318" customFormat="1">
      <c r="A234" s="397"/>
      <c r="B234" s="394" t="s">
        <v>1285</v>
      </c>
      <c r="C234" s="395"/>
      <c r="D234" s="395"/>
      <c r="E234" s="137"/>
      <c r="F234" s="398"/>
      <c r="G234" s="364"/>
      <c r="H234" s="364"/>
      <c r="I234" s="364"/>
      <c r="J234" s="364"/>
      <c r="K234" s="364"/>
      <c r="L234" s="364"/>
      <c r="M234" s="364"/>
    </row>
    <row r="235" spans="1:13" s="318" customFormat="1">
      <c r="A235" s="397"/>
      <c r="B235" s="394" t="s">
        <v>1286</v>
      </c>
      <c r="C235" s="395"/>
      <c r="D235" s="395"/>
      <c r="E235" s="137"/>
      <c r="F235" s="398"/>
      <c r="G235" s="364"/>
      <c r="H235" s="364"/>
      <c r="I235" s="364"/>
      <c r="J235" s="364"/>
      <c r="K235" s="364"/>
      <c r="L235" s="364"/>
      <c r="M235" s="364"/>
    </row>
    <row r="236" spans="1:13" s="318" customFormat="1">
      <c r="A236" s="399"/>
      <c r="B236" s="346"/>
      <c r="C236" s="350"/>
      <c r="D236" s="350"/>
      <c r="E236" s="73"/>
      <c r="F236" s="398"/>
      <c r="G236" s="364"/>
      <c r="H236" s="364"/>
      <c r="I236" s="364"/>
      <c r="J236" s="364"/>
      <c r="K236" s="364"/>
      <c r="L236" s="364"/>
      <c r="M236" s="364"/>
    </row>
    <row r="237" spans="1:13" s="318" customFormat="1" ht="51">
      <c r="A237" s="333">
        <f>MAX($A$50:A232)+1</f>
        <v>16</v>
      </c>
      <c r="B237" s="373" t="s">
        <v>1288</v>
      </c>
      <c r="C237" s="375" t="s">
        <v>701</v>
      </c>
      <c r="D237" s="375">
        <v>1</v>
      </c>
      <c r="E237" s="136"/>
      <c r="F237" s="376">
        <f>D237*E237</f>
        <v>0</v>
      </c>
      <c r="G237" s="364"/>
      <c r="H237" s="364"/>
      <c r="I237" s="364"/>
      <c r="J237" s="364"/>
      <c r="K237" s="364"/>
    </row>
    <row r="238" spans="1:13" s="318" customFormat="1" ht="15">
      <c r="A238" s="322"/>
      <c r="B238" s="373" t="s">
        <v>1289</v>
      </c>
      <c r="C238" s="362"/>
      <c r="D238" s="363"/>
      <c r="E238" s="132"/>
      <c r="F238" s="363"/>
      <c r="G238" s="364"/>
      <c r="H238" s="364"/>
      <c r="I238" s="364"/>
      <c r="J238" s="364"/>
      <c r="K238" s="364"/>
    </row>
    <row r="239" spans="1:13" s="318" customFormat="1" ht="15">
      <c r="A239" s="322"/>
      <c r="B239" s="373" t="s">
        <v>1144</v>
      </c>
      <c r="C239" s="362"/>
      <c r="D239" s="363"/>
      <c r="E239" s="132"/>
      <c r="F239" s="363"/>
      <c r="G239" s="364"/>
      <c r="H239" s="364"/>
      <c r="I239" s="364"/>
      <c r="J239" s="364"/>
      <c r="K239" s="364"/>
    </row>
    <row r="240" spans="1:13" s="318" customFormat="1" ht="15">
      <c r="A240" s="322"/>
      <c r="B240" s="373"/>
      <c r="C240" s="362"/>
      <c r="D240" s="363"/>
      <c r="E240" s="132"/>
      <c r="F240" s="363"/>
      <c r="G240" s="364"/>
      <c r="H240" s="364"/>
      <c r="I240" s="364"/>
      <c r="J240" s="364"/>
      <c r="K240" s="364"/>
    </row>
    <row r="241" spans="1:13" s="318" customFormat="1" ht="15">
      <c r="A241" s="371">
        <f>MAX($A$50:A240)+1</f>
        <v>17</v>
      </c>
      <c r="B241" s="373" t="s">
        <v>1290</v>
      </c>
      <c r="C241" s="362"/>
      <c r="D241" s="363"/>
      <c r="E241" s="132"/>
      <c r="F241" s="363"/>
      <c r="G241" s="364"/>
      <c r="H241" s="364"/>
      <c r="I241" s="364"/>
      <c r="J241" s="364"/>
      <c r="K241" s="364"/>
    </row>
    <row r="242" spans="1:13" s="318" customFormat="1" ht="12.75">
      <c r="A242" s="322"/>
      <c r="B242" s="373" t="s">
        <v>1291</v>
      </c>
      <c r="C242" s="375" t="s">
        <v>701</v>
      </c>
      <c r="D242" s="375">
        <v>1</v>
      </c>
      <c r="E242" s="136"/>
      <c r="F242" s="376">
        <f>D242*E242</f>
        <v>0</v>
      </c>
      <c r="G242" s="364"/>
      <c r="H242" s="364"/>
      <c r="I242" s="364"/>
      <c r="J242" s="364"/>
      <c r="K242" s="364"/>
    </row>
    <row r="243" spans="1:13" s="318" customFormat="1" ht="15">
      <c r="A243" s="322"/>
      <c r="B243" s="373" t="s">
        <v>1289</v>
      </c>
      <c r="C243" s="362"/>
      <c r="D243" s="363"/>
      <c r="E243" s="132"/>
      <c r="F243" s="363"/>
      <c r="G243" s="364"/>
      <c r="H243" s="364"/>
      <c r="I243" s="364"/>
      <c r="J243" s="364"/>
      <c r="K243" s="364"/>
    </row>
    <row r="244" spans="1:13" s="318" customFormat="1" ht="15">
      <c r="A244" s="322"/>
      <c r="B244" s="373" t="s">
        <v>1144</v>
      </c>
      <c r="C244" s="362"/>
      <c r="D244" s="363"/>
      <c r="E244" s="132"/>
      <c r="F244" s="363"/>
      <c r="G244" s="364"/>
      <c r="H244" s="364"/>
      <c r="I244" s="364"/>
      <c r="J244" s="364"/>
      <c r="K244" s="364"/>
    </row>
    <row r="245" spans="1:13" s="318" customFormat="1" ht="15">
      <c r="A245" s="322"/>
      <c r="B245" s="373"/>
      <c r="C245" s="362"/>
      <c r="D245" s="363"/>
      <c r="E245" s="132"/>
      <c r="F245" s="363"/>
      <c r="G245" s="364"/>
      <c r="H245" s="364"/>
      <c r="I245" s="364"/>
      <c r="J245" s="364"/>
      <c r="K245" s="364"/>
    </row>
    <row r="246" spans="1:13" s="318" customFormat="1" ht="25.5">
      <c r="A246" s="371">
        <f>MAX($A$50:A245)+1</f>
        <v>18</v>
      </c>
      <c r="B246" s="373" t="s">
        <v>1292</v>
      </c>
      <c r="C246" s="362"/>
      <c r="D246" s="363"/>
      <c r="E246" s="132"/>
      <c r="F246" s="363"/>
      <c r="G246" s="364"/>
      <c r="H246" s="364"/>
      <c r="I246" s="364"/>
      <c r="J246" s="364"/>
      <c r="K246" s="364"/>
    </row>
    <row r="247" spans="1:13" s="318" customFormat="1" ht="12.75">
      <c r="A247" s="400"/>
      <c r="B247" s="373" t="s">
        <v>1293</v>
      </c>
      <c r="C247" s="375" t="s">
        <v>701</v>
      </c>
      <c r="D247" s="375">
        <v>2</v>
      </c>
      <c r="E247" s="136"/>
      <c r="F247" s="376">
        <f t="shared" ref="F247:F251" si="0">D247*E247</f>
        <v>0</v>
      </c>
      <c r="G247" s="364"/>
      <c r="H247" s="364"/>
      <c r="I247" s="364"/>
      <c r="J247" s="364"/>
      <c r="K247" s="364"/>
    </row>
    <row r="248" spans="1:13" s="318" customFormat="1" ht="12.75">
      <c r="A248" s="400"/>
      <c r="B248" s="373" t="s">
        <v>1294</v>
      </c>
      <c r="C248" s="375" t="s">
        <v>701</v>
      </c>
      <c r="D248" s="375">
        <v>1</v>
      </c>
      <c r="E248" s="136"/>
      <c r="F248" s="376">
        <f t="shared" si="0"/>
        <v>0</v>
      </c>
      <c r="G248" s="364"/>
      <c r="H248" s="364"/>
      <c r="I248" s="364"/>
      <c r="J248" s="364"/>
      <c r="K248" s="364"/>
    </row>
    <row r="249" spans="1:13" s="318" customFormat="1" ht="12.75">
      <c r="A249" s="400"/>
      <c r="B249" s="373" t="s">
        <v>1295</v>
      </c>
      <c r="C249" s="375" t="s">
        <v>701</v>
      </c>
      <c r="D249" s="375">
        <v>5</v>
      </c>
      <c r="E249" s="136"/>
      <c r="F249" s="376">
        <f t="shared" si="0"/>
        <v>0</v>
      </c>
      <c r="G249" s="364"/>
      <c r="H249" s="364"/>
      <c r="I249" s="364"/>
      <c r="J249" s="364"/>
      <c r="K249" s="364"/>
    </row>
    <row r="250" spans="1:13" s="318" customFormat="1" ht="12.75">
      <c r="A250" s="400"/>
      <c r="B250" s="373" t="s">
        <v>1296</v>
      </c>
      <c r="C250" s="375" t="s">
        <v>701</v>
      </c>
      <c r="D250" s="375">
        <v>4</v>
      </c>
      <c r="E250" s="136"/>
      <c r="F250" s="376">
        <f t="shared" si="0"/>
        <v>0</v>
      </c>
      <c r="G250" s="364"/>
      <c r="H250" s="364"/>
      <c r="I250" s="364"/>
      <c r="J250" s="364"/>
      <c r="K250" s="364"/>
    </row>
    <row r="251" spans="1:13" s="318" customFormat="1" ht="12.75">
      <c r="A251" s="400"/>
      <c r="B251" s="373" t="s">
        <v>1297</v>
      </c>
      <c r="C251" s="375" t="s">
        <v>701</v>
      </c>
      <c r="D251" s="375">
        <v>3</v>
      </c>
      <c r="E251" s="136"/>
      <c r="F251" s="376">
        <f t="shared" si="0"/>
        <v>0</v>
      </c>
      <c r="G251" s="364"/>
      <c r="H251" s="364"/>
      <c r="I251" s="364"/>
      <c r="J251" s="364"/>
      <c r="K251" s="364"/>
    </row>
    <row r="252" spans="1:13" s="318" customFormat="1" ht="15">
      <c r="A252" s="322"/>
      <c r="B252" s="373"/>
      <c r="C252" s="362"/>
      <c r="D252" s="363"/>
      <c r="E252" s="132"/>
      <c r="F252" s="363"/>
      <c r="G252" s="364"/>
      <c r="H252" s="364"/>
      <c r="I252" s="364"/>
      <c r="J252" s="364"/>
      <c r="K252" s="364"/>
    </row>
    <row r="253" spans="1:13" s="318" customFormat="1" ht="25.5">
      <c r="A253" s="371">
        <f>MAX($A$50:A252)+1</f>
        <v>19</v>
      </c>
      <c r="B253" s="401" t="s">
        <v>1298</v>
      </c>
      <c r="C253" s="347"/>
      <c r="D253" s="347"/>
      <c r="E253" s="79"/>
      <c r="F253" s="325"/>
      <c r="G253" s="364"/>
      <c r="H253" s="364"/>
      <c r="I253" s="364"/>
      <c r="J253" s="364"/>
      <c r="K253" s="364"/>
      <c r="L253" s="364"/>
      <c r="M253" s="364"/>
    </row>
    <row r="254" spans="1:13" s="318" customFormat="1" ht="12.75">
      <c r="A254" s="378"/>
      <c r="B254" s="401" t="s">
        <v>1299</v>
      </c>
      <c r="C254" s="350" t="s">
        <v>701</v>
      </c>
      <c r="D254" s="350">
        <v>2</v>
      </c>
      <c r="E254" s="131"/>
      <c r="F254" s="369">
        <f>+E254*D254</f>
        <v>0</v>
      </c>
      <c r="G254" s="364"/>
      <c r="H254" s="364"/>
      <c r="I254" s="364"/>
      <c r="J254" s="364"/>
      <c r="K254" s="364"/>
      <c r="L254" s="364"/>
      <c r="M254" s="364"/>
    </row>
    <row r="255" spans="1:13" s="318" customFormat="1" ht="12.75">
      <c r="A255" s="356"/>
      <c r="B255" s="365"/>
      <c r="C255" s="347"/>
      <c r="D255" s="347"/>
      <c r="E255" s="79"/>
      <c r="F255" s="322"/>
      <c r="G255" s="364"/>
      <c r="H255" s="364"/>
      <c r="I255" s="364"/>
      <c r="J255" s="364"/>
      <c r="K255" s="364"/>
      <c r="L255" s="364"/>
      <c r="M255" s="364"/>
    </row>
    <row r="256" spans="1:13" s="318" customFormat="1" ht="25.5">
      <c r="A256" s="371">
        <f>MAX($A$50:A255)+1</f>
        <v>20</v>
      </c>
      <c r="B256" s="373" t="s">
        <v>1300</v>
      </c>
      <c r="C256" s="362"/>
      <c r="D256" s="363"/>
      <c r="E256" s="132"/>
      <c r="F256" s="363"/>
      <c r="G256" s="364"/>
      <c r="H256" s="364"/>
      <c r="I256" s="364"/>
      <c r="J256" s="364"/>
      <c r="K256" s="364"/>
    </row>
    <row r="257" spans="1:13" s="318" customFormat="1" ht="12.75">
      <c r="A257" s="400"/>
      <c r="B257" s="373" t="s">
        <v>1294</v>
      </c>
      <c r="C257" s="375" t="s">
        <v>701</v>
      </c>
      <c r="D257" s="375">
        <v>1</v>
      </c>
      <c r="E257" s="136"/>
      <c r="F257" s="376">
        <f>D257*E257</f>
        <v>0</v>
      </c>
      <c r="G257" s="364"/>
      <c r="H257" s="364"/>
      <c r="I257" s="364"/>
      <c r="J257" s="364"/>
      <c r="K257" s="364"/>
    </row>
    <row r="258" spans="1:13" s="318" customFormat="1" ht="12.75">
      <c r="A258" s="400"/>
      <c r="B258" s="373" t="s">
        <v>1295</v>
      </c>
      <c r="C258" s="375" t="s">
        <v>701</v>
      </c>
      <c r="D258" s="375">
        <v>2</v>
      </c>
      <c r="E258" s="136"/>
      <c r="F258" s="376">
        <f>D258*E258</f>
        <v>0</v>
      </c>
      <c r="G258" s="364"/>
      <c r="H258" s="364"/>
      <c r="I258" s="364"/>
      <c r="J258" s="364"/>
      <c r="K258" s="364"/>
    </row>
    <row r="259" spans="1:13" s="318" customFormat="1" ht="15">
      <c r="A259" s="400"/>
      <c r="B259" s="373"/>
      <c r="C259" s="362"/>
      <c r="D259" s="363"/>
      <c r="E259" s="132"/>
      <c r="F259" s="363"/>
      <c r="G259" s="364"/>
      <c r="H259" s="364"/>
      <c r="I259" s="364"/>
      <c r="J259" s="364"/>
      <c r="K259" s="364"/>
    </row>
    <row r="260" spans="1:13" s="318" customFormat="1" ht="12.75">
      <c r="A260" s="371">
        <f>MAX($A$50:A259)+1</f>
        <v>21</v>
      </c>
      <c r="B260" s="402" t="s">
        <v>1301</v>
      </c>
      <c r="C260" s="403"/>
      <c r="D260" s="403"/>
      <c r="E260" s="140"/>
      <c r="F260" s="396"/>
      <c r="G260" s="364"/>
      <c r="H260" s="364"/>
      <c r="I260" s="364"/>
      <c r="J260" s="364"/>
      <c r="K260" s="364"/>
      <c r="L260" s="364"/>
      <c r="M260" s="364"/>
    </row>
    <row r="261" spans="1:13" s="318" customFormat="1">
      <c r="A261" s="399"/>
      <c r="B261" s="402" t="s">
        <v>1302</v>
      </c>
      <c r="C261" s="403"/>
      <c r="D261" s="403"/>
      <c r="E261" s="140"/>
      <c r="F261" s="396"/>
      <c r="G261" s="364"/>
      <c r="H261" s="364"/>
      <c r="I261" s="364"/>
      <c r="J261" s="364"/>
      <c r="K261" s="364"/>
      <c r="L261" s="364"/>
      <c r="M261" s="364"/>
    </row>
    <row r="262" spans="1:13" s="318" customFormat="1">
      <c r="A262" s="399"/>
      <c r="B262" s="404" t="s">
        <v>1299</v>
      </c>
      <c r="C262" s="347" t="s">
        <v>701</v>
      </c>
      <c r="D262" s="347">
        <v>1</v>
      </c>
      <c r="E262" s="131"/>
      <c r="F262" s="369">
        <f>+E262*D262</f>
        <v>0</v>
      </c>
      <c r="G262" s="364"/>
      <c r="H262" s="364"/>
      <c r="I262" s="364"/>
      <c r="J262" s="364"/>
      <c r="K262" s="364"/>
      <c r="L262" s="364"/>
      <c r="M262" s="364"/>
    </row>
    <row r="263" spans="1:13" s="318" customFormat="1">
      <c r="A263" s="399"/>
      <c r="B263" s="346"/>
      <c r="C263" s="350"/>
      <c r="D263" s="350"/>
      <c r="E263" s="130"/>
      <c r="F263" s="340"/>
      <c r="G263" s="364"/>
      <c r="H263" s="364"/>
      <c r="I263" s="364"/>
      <c r="J263" s="364"/>
      <c r="K263" s="364"/>
      <c r="L263" s="364"/>
      <c r="M263" s="364"/>
    </row>
    <row r="264" spans="1:13" s="318" customFormat="1" ht="25.5">
      <c r="A264" s="371">
        <f>MAX($A$50:A263)+1</f>
        <v>22</v>
      </c>
      <c r="B264" s="373" t="s">
        <v>1303</v>
      </c>
      <c r="C264" s="362"/>
      <c r="D264" s="363"/>
      <c r="E264" s="132"/>
      <c r="F264" s="363"/>
      <c r="G264" s="364"/>
      <c r="H264" s="364"/>
      <c r="I264" s="364"/>
      <c r="J264" s="364"/>
      <c r="K264" s="364"/>
    </row>
    <row r="265" spans="1:13" s="318" customFormat="1" ht="12.75">
      <c r="A265" s="400"/>
      <c r="B265" s="373" t="s">
        <v>1295</v>
      </c>
      <c r="C265" s="375" t="s">
        <v>701</v>
      </c>
      <c r="D265" s="375">
        <v>1</v>
      </c>
      <c r="E265" s="136"/>
      <c r="F265" s="376">
        <f>D265*E265</f>
        <v>0</v>
      </c>
      <c r="G265" s="364"/>
      <c r="H265" s="364"/>
      <c r="I265" s="364"/>
      <c r="J265" s="364"/>
      <c r="K265" s="364"/>
    </row>
    <row r="266" spans="1:13" s="318" customFormat="1" ht="12.75">
      <c r="A266" s="400"/>
      <c r="B266" s="373" t="s">
        <v>1296</v>
      </c>
      <c r="C266" s="375" t="s">
        <v>701</v>
      </c>
      <c r="D266" s="375">
        <v>1</v>
      </c>
      <c r="E266" s="136"/>
      <c r="F266" s="376">
        <f>D266*E266</f>
        <v>0</v>
      </c>
      <c r="G266" s="364"/>
      <c r="H266" s="364"/>
      <c r="I266" s="364"/>
      <c r="J266" s="364"/>
      <c r="K266" s="364"/>
    </row>
    <row r="267" spans="1:13" s="318" customFormat="1" ht="15">
      <c r="A267" s="400"/>
      <c r="B267" s="373"/>
      <c r="C267" s="362"/>
      <c r="D267" s="363"/>
      <c r="E267" s="132"/>
      <c r="F267" s="363"/>
      <c r="G267" s="364"/>
      <c r="H267" s="364"/>
      <c r="I267" s="364"/>
      <c r="J267" s="364"/>
      <c r="K267" s="364"/>
    </row>
    <row r="268" spans="1:13" s="318" customFormat="1" ht="51">
      <c r="A268" s="371">
        <f>MAX($A$50:A267)+1</f>
        <v>23</v>
      </c>
      <c r="B268" s="373" t="s">
        <v>1304</v>
      </c>
      <c r="C268" s="362"/>
      <c r="D268" s="363"/>
      <c r="E268" s="132"/>
      <c r="F268" s="363"/>
      <c r="G268" s="364"/>
      <c r="H268" s="364"/>
      <c r="I268" s="364"/>
      <c r="J268" s="364"/>
      <c r="K268" s="364"/>
    </row>
    <row r="269" spans="1:13" s="318" customFormat="1" ht="12.75">
      <c r="A269" s="400"/>
      <c r="B269" s="373" t="s">
        <v>1293</v>
      </c>
      <c r="C269" s="375" t="s">
        <v>701</v>
      </c>
      <c r="D269" s="375">
        <v>8</v>
      </c>
      <c r="E269" s="136"/>
      <c r="F269" s="376">
        <f>D269*E269</f>
        <v>0</v>
      </c>
      <c r="G269" s="364"/>
      <c r="H269" s="364"/>
      <c r="I269" s="364"/>
      <c r="J269" s="364"/>
      <c r="K269" s="364"/>
    </row>
    <row r="270" spans="1:13" s="318" customFormat="1" ht="12.75">
      <c r="A270" s="400"/>
      <c r="B270" s="373" t="s">
        <v>1294</v>
      </c>
      <c r="C270" s="375" t="s">
        <v>701</v>
      </c>
      <c r="D270" s="375">
        <v>2</v>
      </c>
      <c r="E270" s="136"/>
      <c r="F270" s="376">
        <f>D270*E270</f>
        <v>0</v>
      </c>
      <c r="G270" s="364"/>
      <c r="H270" s="364"/>
      <c r="I270" s="364"/>
      <c r="J270" s="364"/>
      <c r="K270" s="364"/>
    </row>
    <row r="271" spans="1:13" s="318" customFormat="1" ht="15">
      <c r="A271" s="400"/>
      <c r="B271" s="373"/>
      <c r="C271" s="362"/>
      <c r="D271" s="363"/>
      <c r="E271" s="132"/>
      <c r="F271" s="363"/>
      <c r="G271" s="364"/>
      <c r="H271" s="364"/>
      <c r="I271" s="364"/>
      <c r="J271" s="364"/>
      <c r="K271" s="364"/>
    </row>
    <row r="272" spans="1:13" s="318" customFormat="1" ht="25.5">
      <c r="A272" s="371">
        <f>MAX($A$50:A271)+1</f>
        <v>24</v>
      </c>
      <c r="B272" s="373" t="s">
        <v>1305</v>
      </c>
      <c r="C272" s="375" t="s">
        <v>14</v>
      </c>
      <c r="D272" s="375">
        <v>8</v>
      </c>
      <c r="E272" s="136"/>
      <c r="F272" s="376">
        <f>D272*E272</f>
        <v>0</v>
      </c>
      <c r="G272" s="364"/>
      <c r="H272" s="364"/>
      <c r="I272" s="364"/>
      <c r="J272" s="364"/>
      <c r="K272" s="364"/>
    </row>
    <row r="273" spans="1:225" s="318" customFormat="1" ht="15">
      <c r="A273" s="400"/>
      <c r="B273" s="373"/>
      <c r="C273" s="362"/>
      <c r="D273" s="363"/>
      <c r="E273" s="132"/>
      <c r="F273" s="363"/>
      <c r="G273" s="364"/>
      <c r="H273" s="364"/>
      <c r="I273" s="364"/>
      <c r="J273" s="364"/>
      <c r="K273" s="364"/>
    </row>
    <row r="274" spans="1:225" s="318" customFormat="1" ht="27.75" customHeight="1">
      <c r="A274" s="371">
        <f>MAX($A$50:A273)+1</f>
        <v>25</v>
      </c>
      <c r="B274" s="373" t="s">
        <v>1306</v>
      </c>
      <c r="C274" s="362"/>
      <c r="D274" s="363"/>
      <c r="E274" s="132"/>
      <c r="F274" s="363"/>
      <c r="G274" s="364"/>
      <c r="H274" s="364"/>
      <c r="I274" s="364"/>
      <c r="J274" s="364"/>
      <c r="K274" s="364"/>
    </row>
    <row r="275" spans="1:225" s="318" customFormat="1" ht="12.75">
      <c r="A275" s="400"/>
      <c r="B275" s="373" t="s">
        <v>1307</v>
      </c>
      <c r="C275" s="375" t="s">
        <v>14</v>
      </c>
      <c r="D275" s="375">
        <v>6</v>
      </c>
      <c r="E275" s="136"/>
      <c r="F275" s="376">
        <f>D275*E275</f>
        <v>0</v>
      </c>
      <c r="G275" s="364"/>
      <c r="H275" s="364"/>
      <c r="I275" s="364"/>
      <c r="J275" s="364"/>
      <c r="K275" s="364"/>
    </row>
    <row r="276" spans="1:225" s="318" customFormat="1" ht="15">
      <c r="A276" s="400"/>
      <c r="B276" s="373"/>
      <c r="C276" s="362"/>
      <c r="D276" s="363"/>
      <c r="E276" s="132"/>
      <c r="F276" s="363"/>
      <c r="G276" s="364"/>
      <c r="H276" s="364"/>
      <c r="I276" s="364"/>
      <c r="J276" s="364"/>
      <c r="K276" s="364"/>
    </row>
    <row r="277" spans="1:225" s="318" customFormat="1" ht="15">
      <c r="A277" s="371">
        <f>MAX($A$50:A276)+1</f>
        <v>26</v>
      </c>
      <c r="B277" s="373" t="s">
        <v>1308</v>
      </c>
      <c r="C277" s="362"/>
      <c r="D277" s="363"/>
      <c r="E277" s="132"/>
      <c r="F277" s="363"/>
      <c r="G277" s="364"/>
      <c r="H277" s="364"/>
      <c r="I277" s="364"/>
      <c r="J277" s="364"/>
      <c r="K277" s="364"/>
    </row>
    <row r="278" spans="1:225" s="318" customFormat="1" ht="12.75">
      <c r="A278" s="400"/>
      <c r="B278" s="373" t="s">
        <v>1309</v>
      </c>
      <c r="C278" s="375" t="s">
        <v>701</v>
      </c>
      <c r="D278" s="375">
        <v>1</v>
      </c>
      <c r="E278" s="136"/>
      <c r="F278" s="376">
        <f>D278*E278</f>
        <v>0</v>
      </c>
      <c r="G278" s="364"/>
      <c r="H278" s="364"/>
      <c r="I278" s="364"/>
      <c r="J278" s="364"/>
      <c r="K278" s="364"/>
    </row>
    <row r="279" spans="1:225" s="318" customFormat="1" ht="15">
      <c r="A279" s="400"/>
      <c r="B279" s="373"/>
      <c r="C279" s="362"/>
      <c r="D279" s="363"/>
      <c r="E279" s="132"/>
      <c r="F279" s="363"/>
      <c r="G279" s="364"/>
      <c r="H279" s="364"/>
      <c r="I279" s="364"/>
      <c r="J279" s="364"/>
      <c r="K279" s="364"/>
    </row>
    <row r="280" spans="1:225" customFormat="1" ht="117" customHeight="1">
      <c r="A280" s="371">
        <f>MAX($A$50:A279)+1</f>
        <v>27</v>
      </c>
      <c r="B280" s="373" t="s">
        <v>1310</v>
      </c>
      <c r="C280" s="362"/>
      <c r="D280" s="363"/>
      <c r="E280" s="132"/>
      <c r="F280" s="363"/>
      <c r="G280" s="405"/>
      <c r="H280" s="406"/>
      <c r="I280" s="406"/>
      <c r="J280" s="406"/>
      <c r="K280" s="406"/>
      <c r="L280" s="406"/>
      <c r="M280" s="406"/>
      <c r="N280" s="406"/>
      <c r="O280" s="406"/>
      <c r="P280" s="406"/>
      <c r="Q280" s="406"/>
    </row>
    <row r="281" spans="1:225" customFormat="1" ht="114.75">
      <c r="A281" s="407"/>
      <c r="B281" s="373" t="s">
        <v>1311</v>
      </c>
      <c r="C281" s="362"/>
      <c r="D281" s="363"/>
      <c r="E281" s="132"/>
      <c r="F281" s="363"/>
      <c r="G281" s="405"/>
      <c r="H281" s="406"/>
      <c r="I281" s="406"/>
      <c r="J281" s="406"/>
      <c r="K281" s="406"/>
      <c r="L281" s="406"/>
      <c r="M281" s="406"/>
      <c r="N281" s="406"/>
      <c r="O281" s="406"/>
      <c r="P281" s="406"/>
      <c r="Q281" s="406"/>
    </row>
    <row r="282" spans="1:225" customFormat="1" ht="15">
      <c r="A282" s="407"/>
      <c r="B282" s="373" t="s">
        <v>1312</v>
      </c>
      <c r="C282" s="375" t="s">
        <v>15</v>
      </c>
      <c r="D282" s="375">
        <v>49</v>
      </c>
      <c r="E282" s="136"/>
      <c r="F282" s="376">
        <f t="shared" ref="F282" si="1">D282*E282</f>
        <v>0</v>
      </c>
      <c r="G282" s="405"/>
      <c r="H282" s="406"/>
      <c r="I282" s="406"/>
      <c r="J282" s="406"/>
      <c r="K282" s="406"/>
      <c r="L282" s="406"/>
      <c r="M282" s="406"/>
      <c r="N282" s="406"/>
      <c r="O282" s="406"/>
      <c r="P282" s="406"/>
      <c r="Q282" s="406"/>
    </row>
    <row r="283" spans="1:225" customFormat="1" ht="15">
      <c r="A283" s="407"/>
      <c r="B283" s="373" t="s">
        <v>1313</v>
      </c>
      <c r="C283" s="362"/>
      <c r="D283" s="363"/>
      <c r="E283" s="132"/>
      <c r="F283" s="363"/>
      <c r="G283" s="405"/>
      <c r="H283" s="406"/>
      <c r="I283" s="406"/>
      <c r="J283" s="406"/>
      <c r="K283" s="406"/>
      <c r="L283" s="406"/>
      <c r="M283" s="406"/>
      <c r="N283" s="406"/>
      <c r="O283" s="406"/>
      <c r="P283" s="406"/>
      <c r="Q283" s="406"/>
    </row>
    <row r="284" spans="1:225" customFormat="1" ht="15">
      <c r="A284" s="407"/>
      <c r="B284" s="373"/>
      <c r="C284" s="362"/>
      <c r="D284" s="363"/>
      <c r="E284" s="132"/>
      <c r="F284" s="363"/>
      <c r="G284" s="405"/>
      <c r="H284" s="406"/>
      <c r="I284" s="406"/>
      <c r="J284" s="406"/>
      <c r="K284" s="406"/>
      <c r="L284" s="406"/>
      <c r="M284" s="406"/>
      <c r="N284" s="406"/>
      <c r="O284" s="406"/>
      <c r="P284" s="406"/>
      <c r="Q284" s="406"/>
    </row>
    <row r="285" spans="1:225" s="322" customFormat="1" ht="63.75">
      <c r="A285" s="371">
        <f>MAX($A$50:A284)+1</f>
        <v>28</v>
      </c>
      <c r="B285" s="408" t="s">
        <v>1314</v>
      </c>
      <c r="C285" s="375"/>
      <c r="D285" s="375"/>
      <c r="E285" s="72"/>
      <c r="F285" s="410"/>
    </row>
    <row r="286" spans="1:225" s="322" customFormat="1" ht="12.75">
      <c r="B286" s="411" t="s">
        <v>1315</v>
      </c>
      <c r="C286" s="353" t="s">
        <v>15</v>
      </c>
      <c r="D286" s="353">
        <v>57</v>
      </c>
      <c r="E286" s="131"/>
      <c r="F286" s="340">
        <f>D286*E286</f>
        <v>0</v>
      </c>
      <c r="G286" s="341"/>
      <c r="I286" s="311"/>
    </row>
    <row r="287" spans="1:225" s="342" customFormat="1" ht="12.75">
      <c r="A287" s="412"/>
      <c r="B287" s="413"/>
      <c r="C287" s="414"/>
      <c r="D287" s="414"/>
      <c r="E287" s="141"/>
      <c r="F287" s="412"/>
      <c r="G287" s="341"/>
      <c r="H287" s="322"/>
      <c r="I287" s="322"/>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c r="AW287" s="341"/>
      <c r="AX287" s="341"/>
      <c r="AY287" s="341"/>
      <c r="AZ287" s="341"/>
      <c r="BA287" s="341"/>
      <c r="BB287" s="341"/>
      <c r="BC287" s="341"/>
      <c r="BD287" s="341"/>
      <c r="BE287" s="341"/>
      <c r="BF287" s="341"/>
      <c r="BG287" s="341"/>
      <c r="BH287" s="341"/>
      <c r="BI287" s="341"/>
      <c r="BJ287" s="341"/>
      <c r="BK287" s="341"/>
      <c r="BL287" s="341"/>
      <c r="BM287" s="341"/>
      <c r="BN287" s="341"/>
      <c r="BO287" s="341"/>
      <c r="BP287" s="341"/>
      <c r="BQ287" s="341"/>
      <c r="BR287" s="341"/>
      <c r="BS287" s="341"/>
      <c r="BT287" s="341"/>
      <c r="BU287" s="341"/>
      <c r="BV287" s="341"/>
      <c r="BW287" s="341"/>
      <c r="BX287" s="341"/>
      <c r="BY287" s="341"/>
      <c r="BZ287" s="341"/>
      <c r="CA287" s="341"/>
      <c r="CB287" s="341"/>
      <c r="CC287" s="341"/>
      <c r="CD287" s="341"/>
      <c r="CE287" s="341"/>
      <c r="CF287" s="341"/>
      <c r="CG287" s="341"/>
      <c r="CH287" s="341"/>
      <c r="CI287" s="341"/>
      <c r="CJ287" s="341"/>
      <c r="CK287" s="341"/>
      <c r="CL287" s="341"/>
      <c r="CM287" s="341"/>
      <c r="CN287" s="341"/>
      <c r="CO287" s="341"/>
      <c r="CP287" s="341"/>
      <c r="CQ287" s="341"/>
      <c r="CR287" s="341"/>
      <c r="CS287" s="341"/>
      <c r="CT287" s="341"/>
      <c r="CU287" s="341"/>
      <c r="CV287" s="341"/>
      <c r="CW287" s="341"/>
      <c r="CX287" s="341"/>
      <c r="CY287" s="341"/>
      <c r="CZ287" s="341"/>
      <c r="DA287" s="341"/>
      <c r="DB287" s="341"/>
      <c r="DC287" s="341"/>
      <c r="DD287" s="341"/>
      <c r="DE287" s="341"/>
      <c r="DF287" s="341"/>
      <c r="DG287" s="341"/>
      <c r="DH287" s="341"/>
      <c r="DI287" s="341"/>
      <c r="DJ287" s="341"/>
      <c r="DK287" s="341"/>
      <c r="DL287" s="341"/>
      <c r="DM287" s="341"/>
      <c r="DN287" s="341"/>
      <c r="DO287" s="341"/>
      <c r="DP287" s="341"/>
      <c r="DQ287" s="341"/>
      <c r="DR287" s="341"/>
      <c r="DS287" s="341"/>
      <c r="DT287" s="341"/>
      <c r="DU287" s="341"/>
      <c r="DV287" s="341"/>
      <c r="DW287" s="341"/>
      <c r="DX287" s="341"/>
      <c r="DY287" s="341"/>
      <c r="DZ287" s="341"/>
      <c r="EA287" s="341"/>
      <c r="EB287" s="341"/>
      <c r="EC287" s="341"/>
      <c r="ED287" s="341"/>
      <c r="EE287" s="341"/>
      <c r="EF287" s="341"/>
      <c r="EG287" s="341"/>
      <c r="EH287" s="341"/>
      <c r="EI287" s="341"/>
      <c r="EJ287" s="341"/>
      <c r="EK287" s="341"/>
      <c r="EL287" s="341"/>
      <c r="EM287" s="341"/>
      <c r="EN287" s="341"/>
      <c r="EO287" s="341"/>
      <c r="EP287" s="341"/>
      <c r="EQ287" s="341"/>
      <c r="ER287" s="341"/>
      <c r="ES287" s="341"/>
      <c r="ET287" s="341"/>
      <c r="EU287" s="341"/>
      <c r="EV287" s="341"/>
      <c r="EW287" s="341"/>
      <c r="EX287" s="341"/>
      <c r="EY287" s="341"/>
      <c r="EZ287" s="341"/>
      <c r="FA287" s="341"/>
      <c r="FB287" s="341"/>
      <c r="FC287" s="341"/>
      <c r="FD287" s="341"/>
      <c r="FE287" s="341"/>
      <c r="FF287" s="341"/>
      <c r="FG287" s="341"/>
      <c r="FH287" s="341"/>
      <c r="FI287" s="341"/>
      <c r="FJ287" s="341"/>
      <c r="FK287" s="341"/>
      <c r="FL287" s="341"/>
      <c r="FM287" s="341"/>
      <c r="FN287" s="341"/>
      <c r="FO287" s="341"/>
      <c r="FP287" s="341"/>
      <c r="FQ287" s="341"/>
      <c r="FR287" s="341"/>
      <c r="FS287" s="341"/>
      <c r="FT287" s="341"/>
      <c r="FU287" s="341"/>
      <c r="FV287" s="341"/>
      <c r="FW287" s="341"/>
      <c r="FX287" s="341"/>
      <c r="FY287" s="341"/>
      <c r="FZ287" s="341"/>
      <c r="GA287" s="341"/>
      <c r="GB287" s="341"/>
      <c r="GC287" s="341"/>
      <c r="GD287" s="341"/>
      <c r="GE287" s="341"/>
      <c r="GF287" s="341"/>
      <c r="GG287" s="341"/>
      <c r="GH287" s="341"/>
      <c r="GI287" s="341"/>
      <c r="GJ287" s="341"/>
      <c r="GK287" s="341"/>
      <c r="GL287" s="341"/>
      <c r="GM287" s="341"/>
      <c r="GN287" s="341"/>
      <c r="GO287" s="341"/>
      <c r="GP287" s="341"/>
      <c r="GQ287" s="341"/>
      <c r="GR287" s="341"/>
      <c r="GS287" s="341"/>
      <c r="GT287" s="341"/>
      <c r="GU287" s="341"/>
      <c r="GV287" s="341"/>
      <c r="GW287" s="341"/>
      <c r="GX287" s="341"/>
      <c r="GY287" s="341"/>
      <c r="GZ287" s="341"/>
      <c r="HA287" s="341"/>
      <c r="HB287" s="341"/>
      <c r="HC287" s="341"/>
      <c r="HD287" s="341"/>
      <c r="HE287" s="341"/>
      <c r="HF287" s="341"/>
      <c r="HG287" s="341"/>
      <c r="HH287" s="341"/>
      <c r="HI287" s="341"/>
      <c r="HJ287" s="341"/>
      <c r="HK287" s="341"/>
      <c r="HL287" s="341"/>
      <c r="HM287" s="341"/>
      <c r="HN287" s="341"/>
      <c r="HO287" s="341"/>
      <c r="HP287" s="341"/>
      <c r="HQ287" s="341"/>
    </row>
    <row r="288" spans="1:225" s="418" customFormat="1" ht="51">
      <c r="A288" s="371">
        <f>MAX($A$50:A287)+1</f>
        <v>29</v>
      </c>
      <c r="B288" s="373" t="s">
        <v>1316</v>
      </c>
      <c r="C288" s="415"/>
      <c r="D288" s="416"/>
      <c r="E288" s="142"/>
      <c r="F288" s="416"/>
      <c r="G288" s="417"/>
      <c r="H288" s="417"/>
      <c r="I288" s="417"/>
      <c r="J288" s="417"/>
      <c r="K288" s="417"/>
      <c r="L288" s="417"/>
      <c r="M288" s="417"/>
      <c r="N288" s="417"/>
      <c r="O288" s="417"/>
      <c r="P288" s="417"/>
      <c r="Q288" s="417"/>
    </row>
    <row r="289" spans="1:17" customFormat="1" ht="93.75" customHeight="1">
      <c r="A289" s="407"/>
      <c r="B289" s="373" t="s">
        <v>1317</v>
      </c>
      <c r="C289" s="362"/>
      <c r="D289" s="363"/>
      <c r="E289" s="132"/>
      <c r="F289" s="363"/>
      <c r="G289" s="405"/>
      <c r="H289" s="406"/>
      <c r="I289" s="406"/>
      <c r="J289" s="406"/>
      <c r="K289" s="406"/>
      <c r="L289" s="406"/>
      <c r="M289" s="406"/>
      <c r="N289" s="406"/>
      <c r="O289" s="406"/>
      <c r="P289" s="406"/>
      <c r="Q289" s="406"/>
    </row>
    <row r="290" spans="1:17" customFormat="1" ht="15">
      <c r="A290" s="407"/>
      <c r="B290" s="373" t="s">
        <v>1318</v>
      </c>
      <c r="C290" s="375" t="s">
        <v>15</v>
      </c>
      <c r="D290" s="375">
        <v>18</v>
      </c>
      <c r="E290" s="136"/>
      <c r="F290" s="376">
        <f t="shared" ref="F290:F295" si="2">D290*E290</f>
        <v>0</v>
      </c>
      <c r="G290" s="405"/>
      <c r="H290" s="406"/>
      <c r="I290" s="406"/>
      <c r="J290" s="406"/>
      <c r="K290" s="406"/>
      <c r="L290" s="406"/>
      <c r="M290" s="406"/>
      <c r="N290" s="406"/>
      <c r="O290" s="406"/>
      <c r="P290" s="406"/>
      <c r="Q290" s="406"/>
    </row>
    <row r="291" spans="1:17" customFormat="1" ht="15">
      <c r="A291" s="407"/>
      <c r="B291" s="373" t="s">
        <v>1319</v>
      </c>
      <c r="C291" s="375" t="s">
        <v>15</v>
      </c>
      <c r="D291" s="375">
        <v>129</v>
      </c>
      <c r="E291" s="136"/>
      <c r="F291" s="376">
        <f t="shared" si="2"/>
        <v>0</v>
      </c>
      <c r="G291" s="405"/>
      <c r="H291" s="406"/>
      <c r="I291" s="406"/>
      <c r="J291" s="406"/>
      <c r="K291" s="406"/>
      <c r="L291" s="406"/>
      <c r="M291" s="406"/>
      <c r="N291" s="406"/>
      <c r="O291" s="406"/>
      <c r="P291" s="406"/>
      <c r="Q291" s="406"/>
    </row>
    <row r="292" spans="1:17" customFormat="1" ht="15">
      <c r="A292" s="407"/>
      <c r="B292" s="373" t="s">
        <v>1320</v>
      </c>
      <c r="C292" s="375" t="s">
        <v>15</v>
      </c>
      <c r="D292" s="375">
        <v>12</v>
      </c>
      <c r="E292" s="136"/>
      <c r="F292" s="376">
        <f t="shared" si="2"/>
        <v>0</v>
      </c>
      <c r="G292" s="405"/>
      <c r="H292" s="406"/>
      <c r="I292" s="406"/>
      <c r="J292" s="406"/>
      <c r="K292" s="406"/>
      <c r="L292" s="406"/>
      <c r="M292" s="406"/>
      <c r="N292" s="406"/>
      <c r="O292" s="406"/>
      <c r="P292" s="406"/>
      <c r="Q292" s="406"/>
    </row>
    <row r="293" spans="1:17" customFormat="1" ht="15">
      <c r="A293" s="407"/>
      <c r="B293" s="373" t="s">
        <v>1321</v>
      </c>
      <c r="C293" s="375" t="s">
        <v>15</v>
      </c>
      <c r="D293" s="375">
        <v>46</v>
      </c>
      <c r="E293" s="136"/>
      <c r="F293" s="376">
        <f t="shared" si="2"/>
        <v>0</v>
      </c>
      <c r="G293" s="405"/>
      <c r="H293" s="406"/>
      <c r="I293" s="406"/>
      <c r="J293" s="406"/>
      <c r="K293" s="406"/>
      <c r="L293" s="406"/>
      <c r="M293" s="406"/>
      <c r="N293" s="406"/>
      <c r="O293" s="406"/>
      <c r="P293" s="406"/>
      <c r="Q293" s="406"/>
    </row>
    <row r="294" spans="1:17" customFormat="1" ht="15">
      <c r="A294" s="407"/>
      <c r="B294" s="373" t="s">
        <v>1322</v>
      </c>
      <c r="C294" s="375" t="s">
        <v>15</v>
      </c>
      <c r="D294" s="375">
        <v>55</v>
      </c>
      <c r="E294" s="136"/>
      <c r="F294" s="376">
        <f t="shared" si="2"/>
        <v>0</v>
      </c>
      <c r="G294" s="405"/>
      <c r="H294" s="406"/>
      <c r="I294" s="406"/>
      <c r="J294" s="406"/>
      <c r="K294" s="406"/>
      <c r="L294" s="406"/>
      <c r="M294" s="406"/>
      <c r="N294" s="406"/>
      <c r="O294" s="406"/>
      <c r="P294" s="406"/>
      <c r="Q294" s="406"/>
    </row>
    <row r="295" spans="1:17" customFormat="1" ht="15">
      <c r="A295" s="407"/>
      <c r="B295" s="373" t="s">
        <v>1323</v>
      </c>
      <c r="C295" s="375" t="s">
        <v>15</v>
      </c>
      <c r="D295" s="375">
        <v>75</v>
      </c>
      <c r="E295" s="136"/>
      <c r="F295" s="376">
        <f t="shared" si="2"/>
        <v>0</v>
      </c>
      <c r="G295" s="405"/>
      <c r="H295" s="406"/>
      <c r="I295" s="406"/>
      <c r="J295" s="406"/>
      <c r="K295" s="406"/>
      <c r="L295" s="406"/>
      <c r="M295" s="406"/>
      <c r="N295" s="406"/>
      <c r="O295" s="406"/>
      <c r="P295" s="406"/>
      <c r="Q295" s="406"/>
    </row>
    <row r="296" spans="1:17" customFormat="1" ht="15">
      <c r="A296" s="407"/>
      <c r="B296" s="373" t="s">
        <v>1324</v>
      </c>
      <c r="C296" s="362"/>
      <c r="D296" s="363"/>
      <c r="E296" s="132"/>
      <c r="F296" s="363"/>
      <c r="G296" s="405"/>
      <c r="H296" s="406"/>
      <c r="I296" s="406"/>
      <c r="J296" s="406"/>
      <c r="K296" s="406"/>
      <c r="L296" s="406"/>
      <c r="M296" s="406"/>
      <c r="N296" s="406"/>
      <c r="O296" s="406"/>
      <c r="P296" s="406"/>
      <c r="Q296" s="406"/>
    </row>
    <row r="297" spans="1:17" customFormat="1" ht="15">
      <c r="A297" s="407"/>
      <c r="B297" s="373" t="s">
        <v>1144</v>
      </c>
      <c r="C297" s="362"/>
      <c r="D297" s="363"/>
      <c r="E297" s="132"/>
      <c r="F297" s="363"/>
      <c r="G297" s="405"/>
      <c r="H297" s="406"/>
      <c r="I297" s="406"/>
      <c r="J297" s="406"/>
      <c r="K297" s="406"/>
      <c r="L297" s="406"/>
      <c r="M297" s="406"/>
      <c r="N297" s="406"/>
      <c r="O297" s="406"/>
      <c r="P297" s="406"/>
      <c r="Q297" s="406"/>
    </row>
    <row r="298" spans="1:17" customFormat="1" ht="15">
      <c r="A298" s="407"/>
      <c r="B298" s="373"/>
      <c r="C298" s="362"/>
      <c r="D298" s="363"/>
      <c r="E298" s="132"/>
      <c r="F298" s="363"/>
      <c r="G298" s="405"/>
      <c r="H298" s="406"/>
      <c r="I298" s="406"/>
      <c r="J298" s="406"/>
      <c r="K298" s="406"/>
      <c r="L298" s="406"/>
      <c r="M298" s="406"/>
      <c r="N298" s="406"/>
      <c r="O298" s="406"/>
      <c r="P298" s="406"/>
      <c r="Q298" s="406"/>
    </row>
    <row r="299" spans="1:17" s="311" customFormat="1" ht="25.5">
      <c r="A299" s="354">
        <f>MAX($A$3:$A298)+1</f>
        <v>30</v>
      </c>
      <c r="B299" s="372" t="s">
        <v>1325</v>
      </c>
      <c r="C299" s="419"/>
      <c r="D299" s="419"/>
      <c r="E299" s="73"/>
      <c r="F299" s="359"/>
    </row>
    <row r="300" spans="1:17" s="311" customFormat="1" ht="12.75">
      <c r="A300" s="354"/>
      <c r="B300" s="372" t="s">
        <v>1326</v>
      </c>
      <c r="C300" s="419"/>
      <c r="D300" s="419"/>
      <c r="E300" s="73"/>
      <c r="F300" s="359"/>
    </row>
    <row r="301" spans="1:17" s="311" customFormat="1" ht="12.75">
      <c r="A301" s="354"/>
      <c r="B301" s="372" t="s">
        <v>1327</v>
      </c>
      <c r="C301" s="419"/>
      <c r="D301" s="419"/>
      <c r="E301" s="73"/>
      <c r="F301" s="359"/>
    </row>
    <row r="302" spans="1:17" s="311" customFormat="1" ht="12.75">
      <c r="A302" s="354"/>
      <c r="B302" s="372" t="s">
        <v>1328</v>
      </c>
      <c r="C302" s="419"/>
      <c r="D302" s="419"/>
      <c r="E302" s="73"/>
      <c r="F302" s="359"/>
    </row>
    <row r="303" spans="1:17" s="311" customFormat="1" ht="12.75">
      <c r="A303" s="354"/>
      <c r="B303" s="372" t="s">
        <v>1329</v>
      </c>
      <c r="C303" s="347" t="s">
        <v>701</v>
      </c>
      <c r="D303" s="347">
        <v>4</v>
      </c>
      <c r="E303" s="131"/>
      <c r="F303" s="340">
        <f>D303*E303</f>
        <v>0</v>
      </c>
    </row>
    <row r="304" spans="1:17" s="311" customFormat="1" ht="12.75">
      <c r="A304" s="354"/>
      <c r="B304" s="372" t="s">
        <v>1330</v>
      </c>
      <c r="C304" s="347" t="s">
        <v>701</v>
      </c>
      <c r="D304" s="347">
        <v>4</v>
      </c>
      <c r="E304" s="131"/>
      <c r="F304" s="340">
        <f>D304*E304</f>
        <v>0</v>
      </c>
    </row>
    <row r="305" spans="1:17" s="311" customFormat="1" ht="12.75">
      <c r="A305" s="420"/>
      <c r="B305" s="372" t="s">
        <v>1331</v>
      </c>
      <c r="C305" s="347"/>
      <c r="D305" s="347"/>
      <c r="E305" s="143"/>
      <c r="F305" s="340"/>
    </row>
    <row r="306" spans="1:17" s="311" customFormat="1" ht="12.75">
      <c r="A306" s="421"/>
      <c r="B306" s="422"/>
      <c r="C306" s="419"/>
      <c r="D306" s="419"/>
      <c r="E306" s="73"/>
      <c r="F306" s="369"/>
    </row>
    <row r="307" spans="1:17" customFormat="1" ht="76.5">
      <c r="A307" s="354">
        <f>MAX($A$3:$A306)+1</f>
        <v>31</v>
      </c>
      <c r="B307" s="373" t="s">
        <v>1332</v>
      </c>
      <c r="C307" s="362"/>
      <c r="D307" s="363"/>
      <c r="E307" s="132"/>
      <c r="F307" s="363"/>
      <c r="G307" s="405"/>
      <c r="H307" s="406"/>
      <c r="I307" s="406"/>
      <c r="J307" s="406"/>
      <c r="K307" s="406"/>
      <c r="L307" s="406"/>
      <c r="M307" s="406"/>
      <c r="N307" s="406"/>
      <c r="O307" s="406"/>
      <c r="P307" s="406"/>
      <c r="Q307" s="406"/>
    </row>
    <row r="308" spans="1:17" customFormat="1" ht="51">
      <c r="A308" s="407"/>
      <c r="B308" s="373" t="s">
        <v>1333</v>
      </c>
      <c r="C308" s="362"/>
      <c r="D308" s="363"/>
      <c r="E308" s="132"/>
      <c r="F308" s="363"/>
      <c r="G308" s="405"/>
      <c r="H308" s="406"/>
      <c r="I308" s="406"/>
      <c r="J308" s="406"/>
      <c r="K308" s="406"/>
      <c r="L308" s="406"/>
      <c r="M308" s="406"/>
      <c r="N308" s="406"/>
      <c r="O308" s="406"/>
      <c r="P308" s="406"/>
      <c r="Q308" s="406"/>
    </row>
    <row r="309" spans="1:17" customFormat="1" ht="15">
      <c r="A309" s="407"/>
      <c r="B309" s="373" t="s">
        <v>1334</v>
      </c>
      <c r="C309" s="362"/>
      <c r="D309" s="363"/>
      <c r="E309" s="132"/>
      <c r="F309" s="363"/>
      <c r="G309" s="405"/>
      <c r="H309" s="406"/>
      <c r="I309" s="406"/>
      <c r="J309" s="406"/>
      <c r="K309" s="406"/>
      <c r="L309" s="406"/>
      <c r="M309" s="406"/>
      <c r="N309" s="406"/>
      <c r="O309" s="406"/>
      <c r="P309" s="406"/>
      <c r="Q309" s="406"/>
    </row>
    <row r="310" spans="1:17" customFormat="1" ht="15">
      <c r="A310" s="407"/>
      <c r="B310" s="373" t="s">
        <v>1318</v>
      </c>
      <c r="C310" s="375" t="s">
        <v>15</v>
      </c>
      <c r="D310" s="375">
        <v>18</v>
      </c>
      <c r="E310" s="136"/>
      <c r="F310" s="376">
        <f t="shared" ref="F310" si="3">D310*E310</f>
        <v>0</v>
      </c>
      <c r="G310" s="405"/>
      <c r="H310" s="406"/>
      <c r="I310" s="406"/>
      <c r="J310" s="406"/>
      <c r="K310" s="406"/>
      <c r="L310" s="406"/>
      <c r="M310" s="406"/>
      <c r="N310" s="406"/>
      <c r="O310" s="406"/>
      <c r="P310" s="406"/>
      <c r="Q310" s="406"/>
    </row>
    <row r="311" spans="1:17" customFormat="1" ht="15">
      <c r="A311" s="407"/>
      <c r="B311" s="373" t="s">
        <v>1335</v>
      </c>
      <c r="C311" s="362"/>
      <c r="D311" s="363"/>
      <c r="E311" s="132"/>
      <c r="F311" s="363"/>
      <c r="G311" s="405"/>
      <c r="H311" s="406"/>
      <c r="I311" s="406"/>
      <c r="J311" s="406"/>
      <c r="K311" s="406"/>
      <c r="L311" s="406"/>
      <c r="M311" s="406"/>
      <c r="N311" s="406"/>
      <c r="O311" s="406"/>
      <c r="P311" s="406"/>
      <c r="Q311" s="406"/>
    </row>
    <row r="312" spans="1:17" customFormat="1" ht="15">
      <c r="A312" s="407"/>
      <c r="B312" s="373" t="s">
        <v>1319</v>
      </c>
      <c r="C312" s="375" t="s">
        <v>15</v>
      </c>
      <c r="D312" s="375">
        <v>129</v>
      </c>
      <c r="E312" s="136"/>
      <c r="F312" s="376">
        <f t="shared" ref="F312" si="4">D312*E312</f>
        <v>0</v>
      </c>
      <c r="G312" s="405"/>
      <c r="H312" s="406"/>
      <c r="I312" s="406"/>
      <c r="J312" s="406"/>
      <c r="K312" s="406"/>
      <c r="L312" s="406"/>
      <c r="M312" s="406"/>
      <c r="N312" s="406"/>
      <c r="O312" s="406"/>
      <c r="P312" s="406"/>
      <c r="Q312" s="406"/>
    </row>
    <row r="313" spans="1:17" customFormat="1" ht="15">
      <c r="A313" s="407"/>
      <c r="B313" s="373" t="s">
        <v>1336</v>
      </c>
      <c r="C313" s="362"/>
      <c r="D313" s="363"/>
      <c r="E313" s="132"/>
      <c r="F313" s="363"/>
      <c r="G313" s="405"/>
      <c r="H313" s="406"/>
      <c r="I313" s="406"/>
      <c r="J313" s="406"/>
      <c r="K313" s="406"/>
      <c r="L313" s="406"/>
      <c r="M313" s="406"/>
      <c r="N313" s="406"/>
      <c r="O313" s="406"/>
      <c r="P313" s="406"/>
      <c r="Q313" s="406"/>
    </row>
    <row r="314" spans="1:17" customFormat="1" ht="15">
      <c r="A314" s="407"/>
      <c r="B314" s="373" t="s">
        <v>1320</v>
      </c>
      <c r="C314" s="375" t="s">
        <v>15</v>
      </c>
      <c r="D314" s="375">
        <v>12</v>
      </c>
      <c r="E314" s="136"/>
      <c r="F314" s="376">
        <f t="shared" ref="F314:F315" si="5">D314*E314</f>
        <v>0</v>
      </c>
      <c r="G314" s="405"/>
      <c r="H314" s="406"/>
      <c r="I314" s="406"/>
      <c r="J314" s="406"/>
      <c r="K314" s="406"/>
      <c r="L314" s="406"/>
      <c r="M314" s="406"/>
      <c r="N314" s="406"/>
      <c r="O314" s="406"/>
      <c r="P314" s="406"/>
      <c r="Q314" s="406"/>
    </row>
    <row r="315" spans="1:17" customFormat="1" ht="15">
      <c r="A315" s="407"/>
      <c r="B315" s="373" t="s">
        <v>1321</v>
      </c>
      <c r="C315" s="375" t="s">
        <v>15</v>
      </c>
      <c r="D315" s="375">
        <v>46</v>
      </c>
      <c r="E315" s="136"/>
      <c r="F315" s="376">
        <f t="shared" si="5"/>
        <v>0</v>
      </c>
      <c r="G315" s="405"/>
      <c r="H315" s="406"/>
      <c r="I315" s="406"/>
      <c r="J315" s="406"/>
      <c r="K315" s="406"/>
      <c r="L315" s="406"/>
      <c r="M315" s="406"/>
      <c r="N315" s="406"/>
      <c r="O315" s="406"/>
      <c r="P315" s="406"/>
      <c r="Q315" s="406"/>
    </row>
    <row r="316" spans="1:17" customFormat="1" ht="15">
      <c r="A316" s="407"/>
      <c r="B316" s="373" t="s">
        <v>1337</v>
      </c>
      <c r="C316" s="362"/>
      <c r="D316" s="363"/>
      <c r="E316" s="132"/>
      <c r="F316" s="363"/>
      <c r="G316" s="405"/>
      <c r="H316" s="406"/>
      <c r="I316" s="406"/>
      <c r="J316" s="406"/>
      <c r="K316" s="406"/>
      <c r="L316" s="406"/>
      <c r="M316" s="406"/>
      <c r="N316" s="406"/>
      <c r="O316" s="406"/>
      <c r="P316" s="406"/>
      <c r="Q316" s="406"/>
    </row>
    <row r="317" spans="1:17" customFormat="1" ht="15">
      <c r="A317" s="407"/>
      <c r="B317" s="373" t="s">
        <v>1322</v>
      </c>
      <c r="C317" s="375" t="s">
        <v>15</v>
      </c>
      <c r="D317" s="375">
        <v>55</v>
      </c>
      <c r="E317" s="136"/>
      <c r="F317" s="376">
        <f>D317*E317</f>
        <v>0</v>
      </c>
      <c r="G317" s="405"/>
      <c r="H317" s="406"/>
      <c r="I317" s="406"/>
      <c r="J317" s="406"/>
      <c r="K317" s="406"/>
      <c r="L317" s="406"/>
      <c r="M317" s="406"/>
      <c r="N317" s="406"/>
      <c r="O317" s="406"/>
      <c r="P317" s="406"/>
      <c r="Q317" s="406"/>
    </row>
    <row r="318" spans="1:17" customFormat="1" ht="15">
      <c r="A318" s="407"/>
      <c r="B318" s="373" t="s">
        <v>1323</v>
      </c>
      <c r="C318" s="375" t="s">
        <v>15</v>
      </c>
      <c r="D318" s="375">
        <v>75</v>
      </c>
      <c r="E318" s="136"/>
      <c r="F318" s="376">
        <f>D318*E318</f>
        <v>0</v>
      </c>
      <c r="G318" s="405"/>
      <c r="H318" s="406"/>
      <c r="I318" s="406"/>
      <c r="J318" s="406"/>
      <c r="K318" s="406"/>
      <c r="L318" s="406"/>
      <c r="M318" s="406"/>
      <c r="N318" s="406"/>
      <c r="O318" s="406"/>
      <c r="P318" s="406"/>
      <c r="Q318" s="406"/>
    </row>
    <row r="319" spans="1:17" customFormat="1" ht="15">
      <c r="A319" s="407"/>
      <c r="B319" s="373" t="s">
        <v>1338</v>
      </c>
      <c r="C319" s="375" t="s">
        <v>15</v>
      </c>
      <c r="D319" s="375">
        <v>57</v>
      </c>
      <c r="E319" s="136"/>
      <c r="F319" s="376">
        <f>D319*E319</f>
        <v>0</v>
      </c>
      <c r="G319" s="405"/>
      <c r="H319" s="406"/>
      <c r="I319" s="406"/>
      <c r="J319" s="406"/>
      <c r="K319" s="406"/>
      <c r="L319" s="406"/>
      <c r="M319" s="406"/>
      <c r="N319" s="406"/>
      <c r="O319" s="406"/>
      <c r="P319" s="406"/>
      <c r="Q319" s="406"/>
    </row>
    <row r="320" spans="1:17" customFormat="1" ht="15">
      <c r="A320" s="407"/>
      <c r="B320" s="373" t="s">
        <v>1339</v>
      </c>
      <c r="C320" s="362"/>
      <c r="D320" s="363"/>
      <c r="E320" s="132"/>
      <c r="F320" s="363"/>
      <c r="G320" s="405"/>
      <c r="H320" s="406"/>
      <c r="I320" s="406"/>
      <c r="J320" s="406"/>
      <c r="K320" s="406"/>
      <c r="L320" s="406"/>
      <c r="M320" s="406"/>
      <c r="N320" s="406"/>
      <c r="O320" s="406"/>
      <c r="P320" s="406"/>
      <c r="Q320" s="406"/>
    </row>
    <row r="321" spans="1:17" customFormat="1" ht="15">
      <c r="A321" s="407"/>
      <c r="B321" s="373" t="s">
        <v>1144</v>
      </c>
      <c r="C321" s="362"/>
      <c r="D321" s="363"/>
      <c r="E321" s="132"/>
      <c r="F321" s="363"/>
      <c r="G321" s="405"/>
      <c r="H321" s="406"/>
      <c r="I321" s="406"/>
      <c r="J321" s="406"/>
      <c r="K321" s="406"/>
      <c r="L321" s="406"/>
      <c r="M321" s="406"/>
      <c r="N321" s="406"/>
      <c r="O321" s="406"/>
      <c r="P321" s="406"/>
      <c r="Q321" s="406"/>
    </row>
    <row r="322" spans="1:17" customFormat="1" ht="15">
      <c r="A322" s="407"/>
      <c r="B322" s="373"/>
      <c r="C322" s="362"/>
      <c r="D322" s="363"/>
      <c r="E322" s="132"/>
      <c r="F322" s="363"/>
      <c r="G322" s="405"/>
      <c r="H322" s="406"/>
      <c r="I322" s="406"/>
      <c r="J322" s="406"/>
      <c r="K322" s="406"/>
      <c r="L322" s="406"/>
      <c r="M322" s="406"/>
      <c r="N322" s="406"/>
      <c r="O322" s="406"/>
      <c r="P322" s="406"/>
      <c r="Q322" s="406"/>
    </row>
    <row r="323" spans="1:17" customFormat="1" ht="38.25">
      <c r="A323" s="371">
        <f>MAX($A$50:A322)+1</f>
        <v>32</v>
      </c>
      <c r="B323" s="373" t="s">
        <v>1340</v>
      </c>
      <c r="C323" s="375" t="s">
        <v>182</v>
      </c>
      <c r="D323" s="375">
        <v>32</v>
      </c>
      <c r="E323" s="136"/>
      <c r="F323" s="376">
        <f>D323*E323</f>
        <v>0</v>
      </c>
      <c r="G323" s="405"/>
      <c r="H323" s="406"/>
      <c r="I323" s="406"/>
      <c r="J323" s="406"/>
      <c r="K323" s="406"/>
      <c r="L323" s="406"/>
      <c r="M323" s="406"/>
      <c r="N323" s="406"/>
      <c r="O323" s="406"/>
      <c r="P323" s="406"/>
      <c r="Q323" s="406"/>
    </row>
    <row r="324" spans="1:17" customFormat="1" ht="25.5">
      <c r="A324" s="407"/>
      <c r="B324" s="373" t="s">
        <v>1341</v>
      </c>
      <c r="C324" s="362"/>
      <c r="D324" s="363"/>
      <c r="E324" s="132"/>
      <c r="F324" s="363"/>
      <c r="G324" s="405"/>
      <c r="H324" s="406"/>
      <c r="I324" s="406"/>
      <c r="J324" s="406"/>
      <c r="K324" s="406"/>
      <c r="L324" s="406"/>
      <c r="M324" s="406"/>
      <c r="N324" s="406"/>
      <c r="O324" s="406"/>
      <c r="P324" s="406"/>
      <c r="Q324" s="406"/>
    </row>
    <row r="325" spans="1:17" customFormat="1" ht="25.5">
      <c r="A325" s="407"/>
      <c r="B325" s="373" t="s">
        <v>1342</v>
      </c>
      <c r="C325" s="362"/>
      <c r="D325" s="363"/>
      <c r="E325" s="132"/>
      <c r="F325" s="363"/>
      <c r="G325" s="405"/>
      <c r="H325" s="406"/>
      <c r="I325" s="406"/>
      <c r="J325" s="406"/>
      <c r="K325" s="406"/>
      <c r="L325" s="406"/>
      <c r="M325" s="406"/>
      <c r="N325" s="406"/>
      <c r="O325" s="406"/>
      <c r="P325" s="406"/>
      <c r="Q325" s="406"/>
    </row>
    <row r="326" spans="1:17" customFormat="1" ht="15">
      <c r="A326" s="407"/>
      <c r="B326" s="373"/>
      <c r="C326" s="362"/>
      <c r="D326" s="363"/>
      <c r="E326" s="132"/>
      <c r="F326" s="363"/>
      <c r="G326" s="405"/>
      <c r="H326" s="406"/>
      <c r="I326" s="406"/>
      <c r="J326" s="406"/>
      <c r="K326" s="406"/>
      <c r="L326" s="406"/>
      <c r="M326" s="406"/>
      <c r="N326" s="406"/>
      <c r="O326" s="406"/>
      <c r="P326" s="406"/>
      <c r="Q326" s="406"/>
    </row>
    <row r="327" spans="1:17" customFormat="1" ht="38.25">
      <c r="A327" s="371">
        <f>MAX($A$50:A326)+1</f>
        <v>33</v>
      </c>
      <c r="B327" s="373" t="s">
        <v>1343</v>
      </c>
      <c r="C327" s="375" t="s">
        <v>14</v>
      </c>
      <c r="D327" s="375">
        <v>2</v>
      </c>
      <c r="E327" s="136"/>
      <c r="F327" s="376">
        <f>D327*E327</f>
        <v>0</v>
      </c>
      <c r="G327" s="405"/>
      <c r="H327" s="406"/>
      <c r="I327" s="406"/>
      <c r="J327" s="406"/>
      <c r="K327" s="406"/>
      <c r="L327" s="406"/>
      <c r="M327" s="406"/>
      <c r="N327" s="406"/>
      <c r="O327" s="406"/>
      <c r="P327" s="406"/>
      <c r="Q327" s="406"/>
    </row>
    <row r="328" spans="1:17" customFormat="1" ht="15">
      <c r="A328" s="407"/>
      <c r="B328" s="373"/>
      <c r="C328" s="362"/>
      <c r="D328" s="363"/>
      <c r="E328" s="132"/>
      <c r="F328" s="363"/>
      <c r="G328" s="405"/>
      <c r="H328" s="406"/>
      <c r="I328" s="406"/>
      <c r="J328" s="406"/>
      <c r="K328" s="406"/>
      <c r="L328" s="406"/>
      <c r="M328" s="406"/>
      <c r="N328" s="406"/>
      <c r="O328" s="406"/>
      <c r="P328" s="406"/>
      <c r="Q328" s="406"/>
    </row>
    <row r="329" spans="1:17" s="418" customFormat="1" ht="25.5">
      <c r="A329" s="371">
        <f>MAX($A$50:A328)+1</f>
        <v>34</v>
      </c>
      <c r="B329" s="373" t="s">
        <v>1344</v>
      </c>
      <c r="C329" s="415"/>
      <c r="D329" s="416"/>
      <c r="E329" s="142"/>
      <c r="F329" s="416"/>
      <c r="G329" s="417"/>
      <c r="H329" s="417"/>
      <c r="I329" s="417"/>
      <c r="J329" s="417"/>
      <c r="K329" s="417"/>
      <c r="L329" s="417"/>
      <c r="M329" s="417"/>
      <c r="N329" s="417"/>
      <c r="O329" s="417"/>
      <c r="P329" s="417"/>
      <c r="Q329" s="417"/>
    </row>
    <row r="330" spans="1:17" customFormat="1" ht="15">
      <c r="A330" s="407"/>
      <c r="B330" s="373" t="s">
        <v>1345</v>
      </c>
      <c r="C330" s="375" t="s">
        <v>701</v>
      </c>
      <c r="D330" s="375">
        <v>2</v>
      </c>
      <c r="E330" s="136"/>
      <c r="F330" s="376">
        <f>D330*E330</f>
        <v>0</v>
      </c>
      <c r="G330" s="405"/>
      <c r="H330" s="406"/>
      <c r="I330" s="406"/>
      <c r="J330" s="406"/>
      <c r="K330" s="406"/>
      <c r="L330" s="406"/>
      <c r="M330" s="406"/>
      <c r="N330" s="406"/>
      <c r="O330" s="406"/>
      <c r="P330" s="406"/>
      <c r="Q330" s="406"/>
    </row>
    <row r="331" spans="1:17" customFormat="1" ht="15">
      <c r="A331" s="407"/>
      <c r="B331" s="373" t="s">
        <v>1346</v>
      </c>
      <c r="C331" s="375" t="s">
        <v>701</v>
      </c>
      <c r="D331" s="375">
        <v>6</v>
      </c>
      <c r="E331" s="136"/>
      <c r="F331" s="376">
        <f>D331*E331</f>
        <v>0</v>
      </c>
      <c r="G331" s="405"/>
      <c r="H331" s="406"/>
      <c r="I331" s="406"/>
      <c r="J331" s="406"/>
      <c r="K331" s="406"/>
      <c r="L331" s="406"/>
      <c r="M331" s="406"/>
      <c r="N331" s="406"/>
      <c r="O331" s="406"/>
      <c r="P331" s="406"/>
      <c r="Q331" s="406"/>
    </row>
    <row r="332" spans="1:17" customFormat="1" ht="15">
      <c r="A332" s="407"/>
      <c r="B332" s="373"/>
      <c r="C332" s="362"/>
      <c r="D332" s="363"/>
      <c r="E332" s="132"/>
      <c r="F332" s="363"/>
      <c r="G332" s="405"/>
      <c r="H332" s="406"/>
      <c r="I332" s="406"/>
      <c r="J332" s="406"/>
      <c r="K332" s="406"/>
      <c r="L332" s="406"/>
      <c r="M332" s="406"/>
      <c r="N332" s="406"/>
      <c r="O332" s="406"/>
      <c r="P332" s="406"/>
      <c r="Q332" s="406"/>
    </row>
    <row r="333" spans="1:17" customFormat="1" ht="76.5">
      <c r="A333" s="371">
        <f>MAX($A$50:A332)+1</f>
        <v>35</v>
      </c>
      <c r="B333" s="373" t="s">
        <v>1347</v>
      </c>
      <c r="C333" s="375" t="s">
        <v>1348</v>
      </c>
      <c r="D333" s="375">
        <v>1900</v>
      </c>
      <c r="E333" s="136"/>
      <c r="F333" s="376">
        <f>+E333*D333</f>
        <v>0</v>
      </c>
      <c r="G333" s="405"/>
      <c r="H333" s="406"/>
      <c r="I333" s="406"/>
      <c r="J333" s="406"/>
      <c r="K333" s="406"/>
      <c r="L333" s="406"/>
      <c r="M333" s="406"/>
      <c r="N333" s="406"/>
      <c r="O333" s="406"/>
      <c r="P333" s="406"/>
      <c r="Q333" s="406"/>
    </row>
    <row r="334" spans="1:17" customFormat="1" ht="15">
      <c r="A334" s="407"/>
      <c r="B334" s="373"/>
      <c r="C334" s="362"/>
      <c r="D334" s="363"/>
      <c r="E334" s="132"/>
      <c r="F334" s="363"/>
      <c r="G334" s="405"/>
      <c r="H334" s="406"/>
      <c r="I334" s="406"/>
      <c r="J334" s="406"/>
      <c r="K334" s="406"/>
      <c r="L334" s="406"/>
      <c r="M334" s="406"/>
      <c r="N334" s="406"/>
      <c r="O334" s="406"/>
      <c r="P334" s="406"/>
      <c r="Q334" s="406"/>
    </row>
    <row r="335" spans="1:17" customFormat="1" ht="63.75">
      <c r="A335" s="371">
        <f>MAX($A$50:A334)+1</f>
        <v>36</v>
      </c>
      <c r="B335" s="373" t="s">
        <v>1349</v>
      </c>
      <c r="C335" s="362"/>
      <c r="D335" s="363"/>
      <c r="E335" s="132"/>
      <c r="F335" s="363"/>
      <c r="G335" s="405"/>
      <c r="H335" s="406"/>
      <c r="I335" s="406"/>
      <c r="J335" s="406"/>
      <c r="K335" s="406"/>
      <c r="L335" s="406"/>
      <c r="M335" s="406"/>
      <c r="N335" s="406"/>
      <c r="O335" s="406"/>
      <c r="P335" s="406"/>
      <c r="Q335" s="406"/>
    </row>
    <row r="336" spans="1:17" customFormat="1" ht="15">
      <c r="A336" s="407"/>
      <c r="B336" s="373" t="s">
        <v>1350</v>
      </c>
      <c r="C336" s="375" t="s">
        <v>701</v>
      </c>
      <c r="D336" s="375">
        <v>3</v>
      </c>
      <c r="E336" s="136"/>
      <c r="F336" s="376">
        <f>+E336*D336</f>
        <v>0</v>
      </c>
      <c r="G336" s="405"/>
      <c r="H336" s="406"/>
      <c r="I336" s="406"/>
      <c r="J336" s="406"/>
      <c r="K336" s="406"/>
      <c r="L336" s="406"/>
      <c r="M336" s="406"/>
      <c r="N336" s="406"/>
      <c r="O336" s="406"/>
      <c r="P336" s="406"/>
      <c r="Q336" s="406"/>
    </row>
    <row r="337" spans="1:17" customFormat="1" ht="15">
      <c r="A337" s="407"/>
      <c r="B337" s="373"/>
      <c r="C337" s="362"/>
      <c r="D337" s="363"/>
      <c r="E337" s="132"/>
      <c r="F337" s="363"/>
      <c r="G337" s="405"/>
      <c r="H337" s="406"/>
      <c r="I337" s="406"/>
      <c r="J337" s="406"/>
      <c r="K337" s="406"/>
      <c r="L337" s="406"/>
      <c r="M337" s="406"/>
      <c r="N337" s="406"/>
      <c r="O337" s="406"/>
      <c r="P337" s="406"/>
      <c r="Q337" s="406"/>
    </row>
    <row r="338" spans="1:17" customFormat="1" ht="25.5">
      <c r="A338" s="371">
        <f>MAX($A$50:A337)+1</f>
        <v>37</v>
      </c>
      <c r="B338" s="373" t="s">
        <v>1351</v>
      </c>
      <c r="C338" s="375" t="s">
        <v>39</v>
      </c>
      <c r="D338" s="375">
        <v>22</v>
      </c>
      <c r="E338" s="136"/>
      <c r="F338" s="376">
        <f>D338*E338</f>
        <v>0</v>
      </c>
      <c r="G338" s="405"/>
      <c r="H338" s="406"/>
      <c r="I338" s="406"/>
      <c r="J338" s="406"/>
      <c r="K338" s="406"/>
      <c r="L338" s="406"/>
      <c r="M338" s="406"/>
      <c r="N338" s="406"/>
      <c r="O338" s="406"/>
      <c r="P338" s="406"/>
      <c r="Q338" s="406"/>
    </row>
    <row r="339" spans="1:17" customFormat="1" ht="15">
      <c r="A339" s="407"/>
      <c r="B339" s="373"/>
      <c r="C339" s="362"/>
      <c r="D339" s="363"/>
      <c r="E339" s="132"/>
      <c r="F339" s="363"/>
      <c r="G339" s="405"/>
      <c r="H339" s="406"/>
      <c r="I339" s="406"/>
      <c r="J339" s="406"/>
      <c r="K339" s="406"/>
      <c r="L339" s="406"/>
      <c r="M339" s="406"/>
      <c r="N339" s="406"/>
      <c r="O339" s="406"/>
      <c r="P339" s="406"/>
      <c r="Q339" s="406"/>
    </row>
    <row r="340" spans="1:17" s="322" customFormat="1" ht="25.5">
      <c r="A340" s="371">
        <f>MAX($A$61:A339)+1</f>
        <v>38</v>
      </c>
      <c r="B340" s="372" t="s">
        <v>1352</v>
      </c>
      <c r="C340" s="347" t="s">
        <v>14</v>
      </c>
      <c r="D340" s="347">
        <v>1</v>
      </c>
      <c r="E340" s="131"/>
      <c r="F340" s="369">
        <f>+E340*D340</f>
        <v>0</v>
      </c>
    </row>
    <row r="341" spans="1:17" s="322" customFormat="1" ht="12.75">
      <c r="A341" s="356"/>
      <c r="B341" s="355"/>
      <c r="C341" s="347"/>
      <c r="D341" s="347"/>
      <c r="E341" s="79"/>
    </row>
    <row r="342" spans="1:17" s="322" customFormat="1" ht="51">
      <c r="A342" s="371">
        <f>MAX($A$61:A341)+1</f>
        <v>39</v>
      </c>
      <c r="B342" s="355" t="s">
        <v>1353</v>
      </c>
      <c r="C342" s="347"/>
      <c r="D342" s="347"/>
      <c r="E342" s="79"/>
    </row>
    <row r="343" spans="1:17" s="322" customFormat="1" ht="12.75">
      <c r="A343" s="356"/>
      <c r="B343" s="355" t="s">
        <v>1354</v>
      </c>
      <c r="C343" s="350" t="s">
        <v>14</v>
      </c>
      <c r="D343" s="350">
        <v>2</v>
      </c>
      <c r="E343" s="131"/>
      <c r="F343" s="369">
        <f>+E343*D343</f>
        <v>0</v>
      </c>
    </row>
    <row r="344" spans="1:17" s="322" customFormat="1" ht="12.75">
      <c r="A344" s="356"/>
      <c r="B344" s="355" t="s">
        <v>1210</v>
      </c>
      <c r="C344" s="347"/>
      <c r="D344" s="347"/>
      <c r="E344" s="79"/>
    </row>
    <row r="345" spans="1:17" s="322" customFormat="1" ht="25.5">
      <c r="A345" s="356"/>
      <c r="B345" s="355" t="s">
        <v>1355</v>
      </c>
      <c r="C345" s="347"/>
      <c r="D345" s="347"/>
      <c r="E345" s="79"/>
    </row>
    <row r="346" spans="1:17" s="322" customFormat="1" ht="12.75">
      <c r="A346" s="356"/>
      <c r="B346" s="355"/>
      <c r="C346" s="347"/>
      <c r="D346" s="347"/>
      <c r="E346" s="79"/>
    </row>
    <row r="347" spans="1:17" s="311" customFormat="1" ht="12.75">
      <c r="A347" s="371">
        <f>MAX($A$8:A339)+1</f>
        <v>38</v>
      </c>
      <c r="B347" s="365" t="s">
        <v>1356</v>
      </c>
      <c r="C347" s="347" t="s">
        <v>14</v>
      </c>
      <c r="D347" s="347">
        <v>1</v>
      </c>
      <c r="E347" s="131"/>
      <c r="F347" s="357">
        <f>$D347*$E347</f>
        <v>0</v>
      </c>
    </row>
    <row r="348" spans="1:17" s="311" customFormat="1" ht="12.75">
      <c r="A348" s="371"/>
      <c r="B348" s="365" t="s">
        <v>1357</v>
      </c>
      <c r="C348" s="347"/>
      <c r="D348" s="347"/>
      <c r="E348" s="122"/>
      <c r="F348" s="357"/>
    </row>
    <row r="349" spans="1:17" s="322" customFormat="1" ht="12.75">
      <c r="A349" s="371"/>
      <c r="B349" s="370"/>
      <c r="C349" s="350"/>
      <c r="D349" s="350"/>
      <c r="E349" s="79"/>
      <c r="F349" s="376"/>
    </row>
    <row r="350" spans="1:17" s="311" customFormat="1" ht="38.25">
      <c r="A350" s="371">
        <f>MAX($A$8:A349)+1</f>
        <v>40</v>
      </c>
      <c r="B350" s="372" t="s">
        <v>1358</v>
      </c>
      <c r="C350" s="347" t="s">
        <v>39</v>
      </c>
      <c r="D350" s="347">
        <v>10</v>
      </c>
      <c r="E350" s="131"/>
      <c r="F350" s="357">
        <f>D350*E350</f>
        <v>0</v>
      </c>
    </row>
    <row r="351" spans="1:17" s="322" customFormat="1" ht="12.75">
      <c r="A351" s="356"/>
      <c r="B351" s="423"/>
      <c r="C351" s="347"/>
      <c r="D351" s="347"/>
      <c r="E351" s="79"/>
    </row>
    <row r="352" spans="1:17" s="322" customFormat="1" ht="63.75">
      <c r="A352" s="371">
        <f>MAX($A$8:A351)+1</f>
        <v>41</v>
      </c>
      <c r="B352" s="370" t="s">
        <v>1359</v>
      </c>
      <c r="C352" s="350" t="s">
        <v>14</v>
      </c>
      <c r="D352" s="350">
        <v>1</v>
      </c>
      <c r="E352" s="131"/>
      <c r="F352" s="357">
        <f>D352*E352</f>
        <v>0</v>
      </c>
      <c r="G352" s="311"/>
    </row>
    <row r="353" spans="1:256" s="322" customFormat="1" ht="12.75">
      <c r="A353" s="356"/>
      <c r="B353" s="423"/>
      <c r="C353" s="347"/>
      <c r="D353" s="347"/>
      <c r="E353" s="79"/>
    </row>
    <row r="354" spans="1:256" s="322" customFormat="1" ht="51">
      <c r="A354" s="371">
        <f>MAX($A$8:A353)+1</f>
        <v>42</v>
      </c>
      <c r="B354" s="370" t="s">
        <v>1360</v>
      </c>
      <c r="C354" s="350" t="s">
        <v>14</v>
      </c>
      <c r="D354" s="350">
        <v>1</v>
      </c>
      <c r="E354" s="131"/>
      <c r="F354" s="357">
        <f>D354*E354</f>
        <v>0</v>
      </c>
      <c r="G354" s="311"/>
    </row>
    <row r="355" spans="1:256" s="425" customFormat="1" ht="12.75">
      <c r="A355" s="354"/>
      <c r="B355" s="424"/>
      <c r="C355" s="353"/>
      <c r="D355" s="353"/>
      <c r="E355" s="79"/>
      <c r="F355" s="322"/>
      <c r="G355" s="326"/>
      <c r="H355" s="326"/>
      <c r="I355" s="326"/>
      <c r="J355" s="326"/>
      <c r="K355" s="326"/>
      <c r="L355" s="326"/>
      <c r="M355" s="326"/>
      <c r="N355" s="326"/>
      <c r="O355" s="326"/>
      <c r="P355" s="322"/>
      <c r="Q355" s="322"/>
      <c r="R355" s="322"/>
      <c r="S355" s="322"/>
      <c r="T355" s="322"/>
      <c r="U355" s="322"/>
      <c r="V355" s="322"/>
      <c r="W355" s="322"/>
      <c r="X355" s="322"/>
      <c r="Y355" s="322"/>
      <c r="Z355" s="322"/>
      <c r="AA355" s="322"/>
      <c r="AB355" s="322"/>
      <c r="AC355" s="322"/>
      <c r="AD355" s="322"/>
      <c r="AE355" s="322"/>
      <c r="AF355" s="322"/>
      <c r="AG355" s="322"/>
      <c r="AH355" s="322"/>
      <c r="AI355" s="322"/>
      <c r="AJ355" s="322"/>
      <c r="AK355" s="322"/>
      <c r="AL355" s="322"/>
      <c r="AM355" s="322"/>
      <c r="AN355" s="322"/>
      <c r="AO355" s="322"/>
      <c r="AP355" s="322"/>
      <c r="AQ355" s="322"/>
      <c r="AR355" s="322"/>
      <c r="AS355" s="322"/>
      <c r="AT355" s="322"/>
      <c r="AU355" s="322"/>
      <c r="AV355" s="322"/>
      <c r="AW355" s="322"/>
      <c r="AX355" s="322"/>
      <c r="AY355" s="322"/>
      <c r="AZ355" s="322"/>
      <c r="BA355" s="322"/>
      <c r="BB355" s="322"/>
      <c r="BC355" s="322"/>
      <c r="BD355" s="322"/>
      <c r="BE355" s="322"/>
      <c r="BF355" s="322"/>
      <c r="BG355" s="322"/>
      <c r="BH355" s="322"/>
      <c r="BI355" s="322"/>
      <c r="BJ355" s="322"/>
      <c r="BK355" s="322"/>
      <c r="BL355" s="322"/>
      <c r="BM355" s="322"/>
      <c r="BN355" s="322"/>
      <c r="BO355" s="322"/>
      <c r="BP355" s="322"/>
      <c r="BQ355" s="322"/>
      <c r="BR355" s="322"/>
      <c r="BS355" s="322"/>
      <c r="BT355" s="322"/>
      <c r="BU355" s="322"/>
      <c r="BV355" s="322"/>
      <c r="BW355" s="322"/>
      <c r="BX355" s="322"/>
      <c r="BY355" s="322"/>
      <c r="BZ355" s="322"/>
      <c r="CA355" s="322"/>
      <c r="CB355" s="322"/>
      <c r="CC355" s="322"/>
      <c r="CD355" s="322"/>
      <c r="CE355" s="322"/>
      <c r="CF355" s="322"/>
      <c r="CG355" s="322"/>
      <c r="CH355" s="322"/>
      <c r="CI355" s="322"/>
      <c r="CJ355" s="322"/>
      <c r="CK355" s="322"/>
      <c r="CL355" s="322"/>
      <c r="CM355" s="322"/>
      <c r="CN355" s="322"/>
      <c r="CO355" s="322"/>
      <c r="CP355" s="322"/>
      <c r="CQ355" s="322"/>
      <c r="CR355" s="322"/>
      <c r="CS355" s="322"/>
      <c r="CT355" s="322"/>
      <c r="CU355" s="322"/>
      <c r="CV355" s="322"/>
      <c r="CW355" s="322"/>
      <c r="CX355" s="322"/>
      <c r="CY355" s="322"/>
      <c r="CZ355" s="322"/>
      <c r="DA355" s="322"/>
      <c r="DB355" s="322"/>
      <c r="DC355" s="322"/>
      <c r="DD355" s="322"/>
      <c r="DE355" s="322"/>
      <c r="DF355" s="322"/>
      <c r="DG355" s="322"/>
      <c r="DH355" s="322"/>
      <c r="DI355" s="322"/>
      <c r="DJ355" s="322"/>
      <c r="DK355" s="322"/>
      <c r="DL355" s="322"/>
      <c r="DM355" s="322"/>
      <c r="DN355" s="322"/>
      <c r="DO355" s="322"/>
      <c r="DP355" s="322"/>
      <c r="DQ355" s="322"/>
      <c r="DR355" s="322"/>
      <c r="DS355" s="322"/>
      <c r="DT355" s="322"/>
      <c r="DU355" s="322"/>
      <c r="DV355" s="322"/>
      <c r="DW355" s="322"/>
      <c r="DX355" s="322"/>
      <c r="DY355" s="322"/>
      <c r="DZ355" s="322"/>
      <c r="EA355" s="322"/>
      <c r="EB355" s="322"/>
      <c r="EC355" s="322"/>
      <c r="ED355" s="322"/>
      <c r="EE355" s="322"/>
      <c r="EF355" s="322"/>
      <c r="EG355" s="322"/>
      <c r="EH355" s="322"/>
      <c r="EI355" s="322"/>
      <c r="EJ355" s="322"/>
      <c r="EK355" s="322"/>
      <c r="EL355" s="322"/>
      <c r="EM355" s="322"/>
      <c r="EN355" s="322"/>
      <c r="EO355" s="322"/>
      <c r="EP355" s="322"/>
      <c r="EQ355" s="322"/>
      <c r="ER355" s="322"/>
      <c r="ES355" s="322"/>
      <c r="ET355" s="322"/>
      <c r="EU355" s="322"/>
      <c r="EV355" s="322"/>
      <c r="EW355" s="322"/>
      <c r="EX355" s="322"/>
      <c r="EY355" s="322"/>
      <c r="EZ355" s="322"/>
      <c r="FA355" s="322"/>
      <c r="FB355" s="322"/>
      <c r="FC355" s="322"/>
      <c r="FD355" s="322"/>
      <c r="FE355" s="322"/>
      <c r="FF355" s="322"/>
      <c r="FG355" s="322"/>
      <c r="FH355" s="322"/>
      <c r="FI355" s="322"/>
      <c r="FJ355" s="322"/>
      <c r="FK355" s="322"/>
      <c r="FL355" s="322"/>
      <c r="FM355" s="322"/>
      <c r="FN355" s="322"/>
      <c r="FO355" s="322"/>
      <c r="FP355" s="322"/>
      <c r="FQ355" s="322"/>
      <c r="FR355" s="322"/>
      <c r="FS355" s="322"/>
      <c r="FT355" s="322"/>
      <c r="FU355" s="322"/>
      <c r="FV355" s="322"/>
      <c r="FW355" s="322"/>
      <c r="FX355" s="322"/>
      <c r="FY355" s="322"/>
      <c r="FZ355" s="322"/>
      <c r="GA355" s="322"/>
      <c r="GB355" s="322"/>
      <c r="GC355" s="322"/>
      <c r="GD355" s="322"/>
      <c r="GE355" s="322"/>
      <c r="GF355" s="322"/>
      <c r="GG355" s="322"/>
      <c r="GH355" s="322"/>
      <c r="GI355" s="322"/>
      <c r="GJ355" s="322"/>
      <c r="GK355" s="322"/>
      <c r="GL355" s="322"/>
      <c r="GM355" s="322"/>
      <c r="GN355" s="322"/>
      <c r="GO355" s="322"/>
      <c r="GP355" s="322"/>
      <c r="GQ355" s="322"/>
      <c r="GR355" s="322"/>
      <c r="GS355" s="322"/>
      <c r="GT355" s="322"/>
      <c r="GU355" s="322"/>
      <c r="GV355" s="322"/>
      <c r="GW355" s="322"/>
      <c r="GX355" s="322"/>
      <c r="GY355" s="322"/>
      <c r="GZ355" s="322"/>
      <c r="HA355" s="322"/>
      <c r="HB355" s="322"/>
      <c r="HC355" s="322"/>
      <c r="HD355" s="322"/>
      <c r="HE355" s="322"/>
      <c r="HF355" s="322"/>
      <c r="HG355" s="322"/>
      <c r="HH355" s="322"/>
      <c r="HI355" s="322"/>
      <c r="HJ355" s="322"/>
      <c r="HK355" s="322"/>
      <c r="HL355" s="322"/>
      <c r="HM355" s="322"/>
      <c r="HN355" s="322"/>
      <c r="HO355" s="322"/>
      <c r="HP355" s="322"/>
      <c r="HQ355" s="322"/>
      <c r="HR355" s="322"/>
      <c r="HS355" s="322"/>
      <c r="HT355" s="322"/>
      <c r="HU355" s="322"/>
      <c r="HV355" s="322"/>
      <c r="HW355" s="322"/>
      <c r="HX355" s="322"/>
      <c r="HY355" s="322"/>
      <c r="HZ355" s="322"/>
      <c r="IA355" s="322"/>
      <c r="IB355" s="322"/>
      <c r="IC355" s="322"/>
      <c r="ID355" s="322"/>
      <c r="IE355" s="322"/>
      <c r="IF355" s="322"/>
      <c r="IG355" s="322"/>
      <c r="IH355" s="322"/>
      <c r="II355" s="322"/>
      <c r="IJ355" s="322"/>
      <c r="IK355" s="322"/>
      <c r="IL355" s="322"/>
      <c r="IM355" s="322"/>
      <c r="IN355" s="322"/>
      <c r="IO355" s="322"/>
      <c r="IP355" s="322"/>
      <c r="IQ355" s="322"/>
      <c r="IR355" s="322"/>
      <c r="IS355" s="322"/>
      <c r="IT355" s="322"/>
      <c r="IU355" s="322"/>
      <c r="IV355" s="322"/>
    </row>
    <row r="356" spans="1:256" s="311" customFormat="1" ht="12.75">
      <c r="A356" s="426"/>
      <c r="B356" s="427" t="s">
        <v>1361</v>
      </c>
      <c r="C356" s="428"/>
      <c r="D356" s="428"/>
      <c r="E356" s="144"/>
      <c r="F356" s="429"/>
    </row>
    <row r="357" spans="1:256" s="311" customFormat="1" ht="12.75">
      <c r="A357" s="318"/>
      <c r="B357" s="409"/>
      <c r="C357" s="430"/>
      <c r="D357" s="430"/>
      <c r="E357" s="73"/>
      <c r="F357" s="381"/>
    </row>
    <row r="358" spans="1:256" s="322" customFormat="1" ht="25.5">
      <c r="A358" s="371">
        <f>MAX($A$70:A357)+1</f>
        <v>43</v>
      </c>
      <c r="B358" s="422" t="s">
        <v>1362</v>
      </c>
      <c r="C358" s="347"/>
      <c r="D358" s="347"/>
      <c r="E358" s="74"/>
      <c r="F358" s="376"/>
      <c r="G358" s="326"/>
    </row>
    <row r="359" spans="1:256" s="322" customFormat="1" ht="12.75">
      <c r="A359" s="371"/>
      <c r="B359" s="422" t="s">
        <v>1363</v>
      </c>
      <c r="C359" s="347"/>
      <c r="D359" s="347"/>
      <c r="E359" s="74"/>
      <c r="F359" s="376"/>
      <c r="G359" s="326"/>
    </row>
    <row r="360" spans="1:256" s="322" customFormat="1" ht="25.5">
      <c r="A360" s="371"/>
      <c r="B360" s="432" t="s">
        <v>1364</v>
      </c>
      <c r="C360" s="347"/>
      <c r="D360" s="347"/>
      <c r="E360" s="74"/>
      <c r="F360" s="376"/>
      <c r="G360" s="326"/>
    </row>
    <row r="361" spans="1:256" s="322" customFormat="1" ht="30.75" customHeight="1">
      <c r="A361" s="371"/>
      <c r="B361" s="432" t="s">
        <v>1365</v>
      </c>
      <c r="C361" s="347"/>
      <c r="D361" s="347"/>
      <c r="E361" s="74"/>
      <c r="F361" s="376"/>
      <c r="G361" s="326"/>
    </row>
    <row r="362" spans="1:256" s="322" customFormat="1" ht="38.25">
      <c r="A362" s="371"/>
      <c r="B362" s="432" t="s">
        <v>1366</v>
      </c>
      <c r="C362" s="347"/>
      <c r="D362" s="347"/>
      <c r="E362" s="74"/>
      <c r="F362" s="376"/>
      <c r="G362" s="326"/>
    </row>
    <row r="363" spans="1:256" s="322" customFormat="1" ht="25.5">
      <c r="A363" s="371"/>
      <c r="B363" s="432" t="s">
        <v>1367</v>
      </c>
      <c r="C363" s="347"/>
      <c r="D363" s="347"/>
      <c r="E363" s="74"/>
      <c r="F363" s="376"/>
      <c r="G363" s="326"/>
    </row>
    <row r="364" spans="1:256" s="322" customFormat="1" ht="12.75">
      <c r="A364" s="371"/>
      <c r="B364" s="432" t="s">
        <v>1368</v>
      </c>
      <c r="C364" s="347"/>
      <c r="D364" s="347"/>
      <c r="E364" s="74"/>
      <c r="F364" s="376"/>
      <c r="G364" s="326"/>
    </row>
    <row r="365" spans="1:256" s="322" customFormat="1" ht="12.75">
      <c r="B365" s="432" t="s">
        <v>1369</v>
      </c>
      <c r="C365" s="347"/>
      <c r="D365" s="347"/>
      <c r="E365" s="74"/>
      <c r="F365" s="376"/>
      <c r="G365" s="326"/>
    </row>
    <row r="366" spans="1:256" s="322" customFormat="1" ht="25.5">
      <c r="A366" s="371"/>
      <c r="B366" s="432" t="s">
        <v>1370</v>
      </c>
      <c r="C366" s="347"/>
      <c r="D366" s="347"/>
      <c r="E366" s="74"/>
      <c r="F366" s="376"/>
      <c r="G366" s="326"/>
    </row>
    <row r="367" spans="1:256" s="322" customFormat="1" ht="12.75">
      <c r="A367" s="371"/>
      <c r="B367" s="422" t="s">
        <v>1371</v>
      </c>
      <c r="C367" s="347"/>
      <c r="D367" s="347"/>
      <c r="E367" s="74"/>
      <c r="F367" s="376"/>
      <c r="G367" s="326"/>
    </row>
    <row r="368" spans="1:256" s="322" customFormat="1" ht="12.75">
      <c r="A368" s="371"/>
      <c r="B368" s="422" t="s">
        <v>1372</v>
      </c>
      <c r="C368" s="347"/>
      <c r="D368" s="347"/>
      <c r="E368" s="74"/>
      <c r="F368" s="376"/>
    </row>
    <row r="369" spans="1:7" s="322" customFormat="1" ht="12.75">
      <c r="A369" s="371"/>
      <c r="B369" s="433" t="s">
        <v>1373</v>
      </c>
      <c r="C369" s="375" t="s">
        <v>14</v>
      </c>
      <c r="D369" s="375">
        <v>1</v>
      </c>
      <c r="E369" s="131"/>
      <c r="F369" s="359">
        <f>D369*E369</f>
        <v>0</v>
      </c>
    </row>
    <row r="370" spans="1:7" s="322" customFormat="1" ht="12.75">
      <c r="A370" s="371"/>
      <c r="B370" s="433" t="s">
        <v>1374</v>
      </c>
      <c r="C370" s="375" t="s">
        <v>14</v>
      </c>
      <c r="D370" s="375">
        <v>1</v>
      </c>
      <c r="E370" s="131"/>
      <c r="F370" s="359">
        <f>D370*E370</f>
        <v>0</v>
      </c>
      <c r="G370" s="326"/>
    </row>
    <row r="371" spans="1:7" s="322" customFormat="1" ht="12.75">
      <c r="A371" s="371"/>
      <c r="B371" s="433" t="s">
        <v>1375</v>
      </c>
      <c r="C371" s="375" t="s">
        <v>14</v>
      </c>
      <c r="D371" s="375">
        <v>1</v>
      </c>
      <c r="E371" s="131"/>
      <c r="F371" s="359">
        <f>D371*E371</f>
        <v>0</v>
      </c>
      <c r="G371" s="326"/>
    </row>
    <row r="372" spans="1:7" s="322" customFormat="1" ht="12.75">
      <c r="A372" s="371"/>
      <c r="B372" s="433" t="s">
        <v>1376</v>
      </c>
      <c r="C372" s="375" t="s">
        <v>14</v>
      </c>
      <c r="D372" s="375">
        <v>3</v>
      </c>
      <c r="E372" s="131"/>
      <c r="F372" s="359">
        <f>D372*E372</f>
        <v>0</v>
      </c>
      <c r="G372" s="326"/>
    </row>
    <row r="373" spans="1:7" s="322" customFormat="1" ht="12.75">
      <c r="B373" s="422" t="s">
        <v>1377</v>
      </c>
      <c r="C373" s="347"/>
      <c r="D373" s="347"/>
      <c r="E373" s="74"/>
      <c r="F373" s="376"/>
      <c r="G373" s="326"/>
    </row>
    <row r="374" spans="1:7" s="322" customFormat="1" ht="12.75">
      <c r="A374" s="371"/>
      <c r="B374" s="422"/>
      <c r="C374" s="347"/>
      <c r="D374" s="347"/>
      <c r="E374" s="75"/>
      <c r="F374" s="325"/>
      <c r="G374" s="326"/>
    </row>
    <row r="375" spans="1:7" s="322" customFormat="1" ht="38.25">
      <c r="A375" s="371">
        <f>MAX($A$70:A374)+1</f>
        <v>44</v>
      </c>
      <c r="B375" s="422" t="s">
        <v>1378</v>
      </c>
      <c r="C375" s="347"/>
      <c r="D375" s="347"/>
      <c r="E375" s="74"/>
      <c r="F375" s="376"/>
      <c r="G375" s="326"/>
    </row>
    <row r="376" spans="1:7" s="322" customFormat="1" ht="12.75">
      <c r="A376" s="381"/>
      <c r="B376" s="433" t="s">
        <v>1379</v>
      </c>
      <c r="C376" s="375" t="s">
        <v>14</v>
      </c>
      <c r="D376" s="375">
        <v>1</v>
      </c>
      <c r="E376" s="131"/>
      <c r="F376" s="359">
        <f>D376*E376</f>
        <v>0</v>
      </c>
      <c r="G376" s="326"/>
    </row>
    <row r="377" spans="1:7" s="322" customFormat="1" ht="12.75">
      <c r="A377" s="381"/>
      <c r="B377" s="433" t="s">
        <v>1380</v>
      </c>
      <c r="C377" s="375" t="s">
        <v>14</v>
      </c>
      <c r="D377" s="375">
        <v>2</v>
      </c>
      <c r="E377" s="131"/>
      <c r="F377" s="359">
        <f>D377*E377</f>
        <v>0</v>
      </c>
      <c r="G377" s="326"/>
    </row>
    <row r="378" spans="1:7" s="322" customFormat="1" ht="12.75">
      <c r="A378" s="381"/>
      <c r="B378" s="433" t="s">
        <v>1381</v>
      </c>
      <c r="C378" s="375" t="s">
        <v>14</v>
      </c>
      <c r="D378" s="375">
        <v>3</v>
      </c>
      <c r="E378" s="131"/>
      <c r="F378" s="359">
        <f>D378*E378</f>
        <v>0</v>
      </c>
      <c r="G378" s="326"/>
    </row>
    <row r="379" spans="1:7" s="322" customFormat="1" ht="12.75">
      <c r="B379" s="422" t="s">
        <v>1382</v>
      </c>
      <c r="C379" s="347"/>
      <c r="D379" s="347"/>
      <c r="E379" s="74"/>
      <c r="F379" s="376"/>
      <c r="G379" s="326"/>
    </row>
    <row r="380" spans="1:7" s="322" customFormat="1" ht="12.75">
      <c r="B380" s="422" t="s">
        <v>1383</v>
      </c>
      <c r="C380" s="347"/>
      <c r="D380" s="347"/>
      <c r="E380" s="74"/>
      <c r="F380" s="376"/>
      <c r="G380" s="326"/>
    </row>
    <row r="381" spans="1:7" s="322" customFormat="1" ht="12.75">
      <c r="B381" s="346"/>
      <c r="C381" s="350"/>
      <c r="D381" s="350"/>
      <c r="E381" s="74"/>
      <c r="F381" s="376"/>
      <c r="G381" s="326"/>
    </row>
    <row r="382" spans="1:7" s="322" customFormat="1" ht="25.5">
      <c r="A382" s="371">
        <f>MAX($A$70:A381)+1</f>
        <v>45</v>
      </c>
      <c r="B382" s="346" t="s">
        <v>1384</v>
      </c>
      <c r="C382" s="347"/>
      <c r="D382" s="347"/>
      <c r="E382" s="73"/>
      <c r="F382" s="325"/>
      <c r="G382" s="326"/>
    </row>
    <row r="383" spans="1:7" s="322" customFormat="1" ht="12.75">
      <c r="B383" s="422" t="s">
        <v>1385</v>
      </c>
      <c r="C383" s="347" t="s">
        <v>701</v>
      </c>
      <c r="D383" s="347">
        <v>2</v>
      </c>
      <c r="E383" s="131"/>
      <c r="F383" s="359">
        <f>D383*E383</f>
        <v>0</v>
      </c>
      <c r="G383" s="326"/>
    </row>
    <row r="384" spans="1:7" s="322" customFormat="1" ht="12.75">
      <c r="B384" s="422" t="s">
        <v>1295</v>
      </c>
      <c r="C384" s="347" t="s">
        <v>701</v>
      </c>
      <c r="D384" s="347">
        <v>10</v>
      </c>
      <c r="E384" s="131"/>
      <c r="F384" s="359">
        <f>D384*E384</f>
        <v>0</v>
      </c>
      <c r="G384" s="326"/>
    </row>
    <row r="385" spans="1:15" s="322" customFormat="1" ht="12.75">
      <c r="B385" s="434"/>
      <c r="C385" s="435"/>
      <c r="D385" s="436"/>
      <c r="E385" s="76"/>
      <c r="G385" s="326"/>
      <c r="H385" s="326"/>
      <c r="I385" s="326"/>
      <c r="J385" s="326"/>
      <c r="K385" s="326"/>
      <c r="L385" s="326"/>
      <c r="M385" s="326"/>
      <c r="N385" s="326"/>
      <c r="O385" s="326"/>
    </row>
    <row r="386" spans="1:15" s="322" customFormat="1" ht="63.75">
      <c r="A386" s="371">
        <f>MAX($A$72:A385)+1</f>
        <v>46</v>
      </c>
      <c r="B386" s="433" t="s">
        <v>1386</v>
      </c>
      <c r="C386" s="347"/>
      <c r="D386" s="347"/>
      <c r="E386" s="74"/>
      <c r="F386" s="376"/>
      <c r="G386" s="326"/>
    </row>
    <row r="387" spans="1:15" s="322" customFormat="1" ht="12.75">
      <c r="A387" s="371"/>
      <c r="B387" s="433" t="s">
        <v>1371</v>
      </c>
      <c r="C387" s="347"/>
      <c r="D387" s="347"/>
      <c r="E387" s="74"/>
      <c r="F387" s="376"/>
      <c r="G387" s="326"/>
    </row>
    <row r="388" spans="1:15" s="322" customFormat="1" ht="12.75">
      <c r="A388" s="371"/>
      <c r="B388" s="433" t="s">
        <v>1387</v>
      </c>
      <c r="C388" s="347"/>
      <c r="D388" s="347"/>
      <c r="E388" s="74"/>
      <c r="F388" s="376"/>
      <c r="G388" s="326"/>
    </row>
    <row r="389" spans="1:15" s="322" customFormat="1" ht="12.75">
      <c r="A389" s="371"/>
      <c r="B389" s="433" t="s">
        <v>1388</v>
      </c>
      <c r="C389" s="347"/>
      <c r="D389" s="347"/>
      <c r="E389" s="74"/>
      <c r="F389" s="376"/>
      <c r="G389" s="326"/>
    </row>
    <row r="390" spans="1:15" s="322" customFormat="1" ht="12.75">
      <c r="A390" s="371"/>
      <c r="B390" s="433" t="s">
        <v>1389</v>
      </c>
      <c r="C390" s="347" t="s">
        <v>15</v>
      </c>
      <c r="D390" s="347">
        <v>723</v>
      </c>
      <c r="E390" s="131"/>
      <c r="F390" s="359">
        <f>D390*E390</f>
        <v>0</v>
      </c>
      <c r="G390" s="326"/>
    </row>
    <row r="391" spans="1:15" s="322" customFormat="1" ht="12.75">
      <c r="A391" s="371"/>
      <c r="B391" s="433" t="s">
        <v>1388</v>
      </c>
      <c r="C391" s="347"/>
      <c r="D391" s="347"/>
      <c r="E391" s="74"/>
      <c r="F391" s="376"/>
      <c r="G391" s="326"/>
    </row>
    <row r="392" spans="1:15" s="322" customFormat="1" ht="12.75">
      <c r="A392" s="371"/>
      <c r="B392" s="433" t="s">
        <v>1390</v>
      </c>
      <c r="C392" s="347" t="s">
        <v>15</v>
      </c>
      <c r="D392" s="347">
        <v>5674</v>
      </c>
      <c r="E392" s="131"/>
      <c r="F392" s="359">
        <f>D392*E392</f>
        <v>0</v>
      </c>
      <c r="G392" s="326"/>
    </row>
    <row r="393" spans="1:15" s="322" customFormat="1" ht="12.75">
      <c r="B393" s="433" t="s">
        <v>1391</v>
      </c>
      <c r="C393" s="347"/>
      <c r="D393" s="347"/>
      <c r="E393" s="74"/>
      <c r="F393" s="376"/>
      <c r="G393" s="326"/>
    </row>
    <row r="394" spans="1:15" s="322" customFormat="1" ht="12.75">
      <c r="B394" s="438"/>
      <c r="C394" s="347"/>
      <c r="D394" s="347"/>
      <c r="E394" s="73"/>
      <c r="F394" s="325"/>
    </row>
    <row r="395" spans="1:15" s="440" customFormat="1" ht="76.5">
      <c r="A395" s="371">
        <f>MAX($A$72:A394)+1</f>
        <v>47</v>
      </c>
      <c r="B395" s="439" t="s">
        <v>1392</v>
      </c>
      <c r="C395" s="336"/>
      <c r="D395" s="336"/>
      <c r="E395" s="126"/>
      <c r="F395" s="332"/>
    </row>
    <row r="396" spans="1:15" s="440" customFormat="1" ht="12.75">
      <c r="A396" s="329"/>
      <c r="B396" s="441" t="s">
        <v>1393</v>
      </c>
      <c r="C396" s="383" t="s">
        <v>701</v>
      </c>
      <c r="D396" s="442">
        <v>1</v>
      </c>
      <c r="E396" s="131"/>
      <c r="F396" s="443">
        <f>D396*E396</f>
        <v>0</v>
      </c>
    </row>
    <row r="397" spans="1:15" s="440" customFormat="1" ht="12.75">
      <c r="A397" s="337"/>
      <c r="B397" s="444" t="s">
        <v>1394</v>
      </c>
      <c r="C397" s="387"/>
      <c r="D397" s="387"/>
      <c r="E397" s="70"/>
      <c r="F397" s="384"/>
    </row>
    <row r="398" spans="1:15" s="440" customFormat="1" ht="12.75">
      <c r="A398" s="329"/>
      <c r="B398" s="441" t="s">
        <v>1395</v>
      </c>
      <c r="C398" s="336"/>
      <c r="D398" s="336"/>
      <c r="E398" s="126"/>
      <c r="F398" s="332"/>
    </row>
    <row r="399" spans="1:15" s="440" customFormat="1" ht="12.75">
      <c r="A399" s="329"/>
      <c r="B399" s="441" t="s">
        <v>1223</v>
      </c>
      <c r="C399" s="336"/>
      <c r="D399" s="336"/>
      <c r="E399" s="126"/>
      <c r="F399" s="332"/>
    </row>
    <row r="400" spans="1:15" s="318" customFormat="1" ht="12.75">
      <c r="B400" s="319"/>
      <c r="C400" s="320"/>
      <c r="D400" s="320"/>
      <c r="E400" s="124"/>
      <c r="F400" s="321"/>
      <c r="G400" s="364"/>
    </row>
    <row r="401" spans="1:7" s="440" customFormat="1" ht="12.75">
      <c r="A401" s="329"/>
      <c r="B401" s="441" t="s">
        <v>1396</v>
      </c>
      <c r="C401" s="383" t="s">
        <v>701</v>
      </c>
      <c r="D401" s="442">
        <v>5</v>
      </c>
      <c r="E401" s="131"/>
      <c r="F401" s="443">
        <f>D401*E401</f>
        <v>0</v>
      </c>
    </row>
    <row r="402" spans="1:7" s="440" customFormat="1" ht="12.75">
      <c r="A402" s="337"/>
      <c r="B402" s="444" t="s">
        <v>1394</v>
      </c>
      <c r="C402" s="387"/>
      <c r="D402" s="387"/>
      <c r="E402" s="70"/>
      <c r="F402" s="384"/>
    </row>
    <row r="403" spans="1:7" s="440" customFormat="1" ht="12.75">
      <c r="A403" s="329"/>
      <c r="B403" s="441" t="s">
        <v>1397</v>
      </c>
      <c r="C403" s="336"/>
      <c r="D403" s="336"/>
      <c r="E403" s="126"/>
      <c r="F403" s="332"/>
    </row>
    <row r="404" spans="1:7" s="440" customFormat="1" ht="12.75">
      <c r="A404" s="329"/>
      <c r="B404" s="441" t="s">
        <v>1223</v>
      </c>
      <c r="C404" s="336"/>
      <c r="D404" s="336"/>
      <c r="E404" s="126"/>
      <c r="F404" s="332"/>
    </row>
    <row r="405" spans="1:7" s="318" customFormat="1" ht="12.75">
      <c r="B405" s="319"/>
      <c r="C405" s="320"/>
      <c r="D405" s="320"/>
      <c r="E405" s="124"/>
      <c r="F405" s="321"/>
      <c r="G405" s="364"/>
    </row>
    <row r="406" spans="1:7" s="311" customFormat="1" ht="12.75">
      <c r="A406" s="371">
        <f>MAX($A$72:A405)+1</f>
        <v>48</v>
      </c>
      <c r="B406" s="445" t="s">
        <v>1398</v>
      </c>
      <c r="C406" s="446"/>
      <c r="D406" s="446"/>
      <c r="E406" s="146"/>
      <c r="F406" s="447"/>
    </row>
    <row r="407" spans="1:7" s="311" customFormat="1" ht="25.5">
      <c r="A407" s="448"/>
      <c r="B407" s="445" t="s">
        <v>1399</v>
      </c>
      <c r="C407" s="446"/>
      <c r="D407" s="446"/>
      <c r="E407" s="146"/>
      <c r="F407" s="447"/>
    </row>
    <row r="408" spans="1:7" s="311" customFormat="1" ht="12.75">
      <c r="A408" s="449"/>
      <c r="B408" s="445" t="s">
        <v>1400</v>
      </c>
      <c r="C408" s="446"/>
      <c r="D408" s="446"/>
      <c r="E408" s="146"/>
      <c r="F408" s="447"/>
    </row>
    <row r="409" spans="1:7" s="311" customFormat="1" ht="76.5">
      <c r="A409" s="448"/>
      <c r="B409" s="445" t="s">
        <v>1401</v>
      </c>
      <c r="C409" s="446"/>
      <c r="D409" s="446"/>
      <c r="E409" s="146"/>
      <c r="F409" s="447"/>
    </row>
    <row r="410" spans="1:7" s="311" customFormat="1" ht="12.75">
      <c r="A410" s="448"/>
      <c r="B410" s="445" t="s">
        <v>1402</v>
      </c>
      <c r="C410" s="446"/>
      <c r="D410" s="446"/>
      <c r="E410" s="146"/>
      <c r="F410" s="447"/>
    </row>
    <row r="411" spans="1:7" s="311" customFormat="1" ht="12.75">
      <c r="A411" s="448"/>
      <c r="B411" s="445" t="s">
        <v>1403</v>
      </c>
      <c r="C411" s="446"/>
      <c r="D411" s="446"/>
      <c r="E411" s="146"/>
      <c r="F411" s="447"/>
    </row>
    <row r="412" spans="1:7" s="311" customFormat="1" ht="12.75">
      <c r="A412" s="449"/>
      <c r="B412" s="445" t="s">
        <v>1404</v>
      </c>
      <c r="C412" s="446"/>
      <c r="D412" s="446"/>
      <c r="E412" s="146"/>
      <c r="F412" s="447"/>
    </row>
    <row r="413" spans="1:7" s="311" customFormat="1" ht="12.75">
      <c r="A413" s="448"/>
      <c r="B413" s="445" t="s">
        <v>1405</v>
      </c>
      <c r="C413" s="446" t="s">
        <v>182</v>
      </c>
      <c r="D413" s="450">
        <v>136</v>
      </c>
      <c r="E413" s="148"/>
      <c r="F413" s="451">
        <f>+E413*D413</f>
        <v>0</v>
      </c>
    </row>
    <row r="414" spans="1:7" s="311" customFormat="1" ht="12.75">
      <c r="A414" s="448"/>
      <c r="B414" s="445" t="s">
        <v>1406</v>
      </c>
      <c r="C414" s="446"/>
      <c r="D414" s="446"/>
      <c r="E414" s="147"/>
      <c r="F414" s="451"/>
    </row>
    <row r="415" spans="1:7" s="311" customFormat="1" ht="12.75">
      <c r="A415" s="449"/>
      <c r="B415" s="445" t="s">
        <v>1223</v>
      </c>
      <c r="C415" s="446"/>
      <c r="D415" s="446"/>
      <c r="E415" s="147"/>
      <c r="F415" s="451"/>
    </row>
    <row r="416" spans="1:7" s="311" customFormat="1" ht="12.75">
      <c r="A416" s="448"/>
      <c r="B416" s="452"/>
      <c r="C416" s="446"/>
      <c r="D416" s="446"/>
      <c r="E416" s="77"/>
      <c r="F416" s="451"/>
    </row>
    <row r="417" spans="1:6" s="311" customFormat="1" ht="12.75">
      <c r="A417" s="371">
        <f>MAX($A$72:A416)+1</f>
        <v>49</v>
      </c>
      <c r="B417" s="445" t="s">
        <v>1407</v>
      </c>
      <c r="C417" s="446"/>
      <c r="D417" s="446"/>
      <c r="E417" s="146"/>
      <c r="F417" s="447"/>
    </row>
    <row r="418" spans="1:6" s="311" customFormat="1" ht="12.75">
      <c r="A418" s="448"/>
      <c r="B418" s="445" t="s">
        <v>1408</v>
      </c>
      <c r="C418" s="446"/>
      <c r="D418" s="446"/>
      <c r="E418" s="146"/>
      <c r="F418" s="447"/>
    </row>
    <row r="419" spans="1:6" s="311" customFormat="1" ht="12.75">
      <c r="A419" s="449"/>
      <c r="B419" s="445" t="s">
        <v>1409</v>
      </c>
      <c r="C419" s="446"/>
      <c r="D419" s="446"/>
      <c r="E419" s="146"/>
      <c r="F419" s="447"/>
    </row>
    <row r="420" spans="1:6" s="311" customFormat="1" ht="12.75">
      <c r="A420" s="448"/>
      <c r="B420" s="445" t="s">
        <v>1410</v>
      </c>
      <c r="C420" s="446"/>
      <c r="D420" s="446"/>
      <c r="E420" s="146"/>
      <c r="F420" s="447"/>
    </row>
    <row r="421" spans="1:6" s="311" customFormat="1" ht="12.75">
      <c r="A421" s="448"/>
      <c r="B421" s="445" t="s">
        <v>1411</v>
      </c>
      <c r="C421" s="446"/>
      <c r="D421" s="446"/>
      <c r="E421" s="146"/>
      <c r="F421" s="447"/>
    </row>
    <row r="422" spans="1:6" s="311" customFormat="1" ht="12.75">
      <c r="A422" s="448"/>
      <c r="B422" s="445" t="s">
        <v>1412</v>
      </c>
      <c r="C422" s="446"/>
      <c r="D422" s="446"/>
      <c r="E422" s="146"/>
      <c r="F422" s="447"/>
    </row>
    <row r="423" spans="1:6" s="311" customFormat="1" ht="38.25">
      <c r="A423" s="448"/>
      <c r="B423" s="445" t="s">
        <v>1413</v>
      </c>
      <c r="C423" s="446"/>
      <c r="D423" s="446"/>
      <c r="E423" s="146"/>
      <c r="F423" s="447"/>
    </row>
    <row r="424" spans="1:6" s="311" customFormat="1" ht="12.75">
      <c r="A424" s="448"/>
      <c r="B424" s="445" t="s">
        <v>1414</v>
      </c>
      <c r="C424" s="450" t="s">
        <v>1348</v>
      </c>
      <c r="D424" s="450">
        <v>28</v>
      </c>
      <c r="E424" s="148"/>
      <c r="F424" s="451">
        <f>+E424*D424</f>
        <v>0</v>
      </c>
    </row>
    <row r="425" spans="1:6" s="311" customFormat="1" ht="12.75">
      <c r="A425" s="449"/>
      <c r="B425" s="453"/>
      <c r="C425" s="454"/>
      <c r="D425" s="455"/>
      <c r="E425" s="150"/>
      <c r="F425" s="456"/>
    </row>
    <row r="426" spans="1:6" s="311" customFormat="1" ht="12.75">
      <c r="A426" s="371">
        <f>MAX($A$72:A425)+1</f>
        <v>50</v>
      </c>
      <c r="B426" s="445" t="s">
        <v>1415</v>
      </c>
      <c r="C426" s="446"/>
      <c r="D426" s="446"/>
      <c r="E426" s="146"/>
      <c r="F426" s="447"/>
    </row>
    <row r="427" spans="1:6" s="311" customFormat="1" ht="12.75">
      <c r="A427" s="448"/>
      <c r="B427" s="445" t="s">
        <v>1416</v>
      </c>
      <c r="C427" s="446"/>
      <c r="D427" s="446"/>
      <c r="E427" s="146"/>
      <c r="F427" s="447"/>
    </row>
    <row r="428" spans="1:6" s="311" customFormat="1" ht="12.75">
      <c r="A428" s="448"/>
      <c r="B428" s="445" t="s">
        <v>1417</v>
      </c>
      <c r="C428" s="446"/>
      <c r="D428" s="446"/>
      <c r="E428" s="146"/>
      <c r="F428" s="447"/>
    </row>
    <row r="429" spans="1:6" s="311" customFormat="1" ht="12.75">
      <c r="A429" s="448"/>
      <c r="B429" s="445" t="s">
        <v>1418</v>
      </c>
      <c r="C429" s="446"/>
      <c r="D429" s="446"/>
      <c r="E429" s="146"/>
      <c r="F429" s="447"/>
    </row>
    <row r="430" spans="1:6" s="311" customFormat="1" ht="12.75">
      <c r="A430" s="448"/>
      <c r="B430" s="445" t="s">
        <v>1419</v>
      </c>
      <c r="C430" s="450" t="s">
        <v>14</v>
      </c>
      <c r="D430" s="450">
        <v>10</v>
      </c>
      <c r="E430" s="148"/>
      <c r="F430" s="451">
        <f>+E430*D430</f>
        <v>0</v>
      </c>
    </row>
    <row r="431" spans="1:6" s="311" customFormat="1" ht="12.75">
      <c r="A431" s="448"/>
      <c r="B431" s="452"/>
      <c r="C431" s="446"/>
      <c r="D431" s="446"/>
      <c r="E431" s="147"/>
      <c r="F431" s="449"/>
    </row>
    <row r="432" spans="1:6" s="311" customFormat="1" ht="12.75">
      <c r="A432" s="371">
        <f>MAX($A$72:A431)+1</f>
        <v>51</v>
      </c>
      <c r="B432" s="445" t="s">
        <v>1420</v>
      </c>
      <c r="C432" s="446"/>
      <c r="D432" s="446"/>
      <c r="E432" s="146"/>
      <c r="F432" s="447"/>
    </row>
    <row r="433" spans="1:6" s="311" customFormat="1" ht="12.75">
      <c r="A433" s="448"/>
      <c r="B433" s="445" t="s">
        <v>1421</v>
      </c>
      <c r="C433" s="446"/>
      <c r="D433" s="446"/>
      <c r="E433" s="146"/>
      <c r="F433" s="447"/>
    </row>
    <row r="434" spans="1:6" s="311" customFormat="1" ht="12.75">
      <c r="A434" s="448"/>
      <c r="B434" s="445" t="s">
        <v>1422</v>
      </c>
      <c r="C434" s="446"/>
      <c r="D434" s="446"/>
      <c r="E434" s="146"/>
      <c r="F434" s="447"/>
    </row>
    <row r="435" spans="1:6" s="311" customFormat="1" ht="12.75">
      <c r="A435" s="448"/>
      <c r="B435" s="445" t="s">
        <v>1423</v>
      </c>
      <c r="C435" s="446"/>
      <c r="D435" s="446"/>
      <c r="E435" s="146"/>
      <c r="F435" s="447"/>
    </row>
    <row r="436" spans="1:6" s="311" customFormat="1" ht="12.75">
      <c r="A436" s="449"/>
      <c r="B436" s="445" t="s">
        <v>1424</v>
      </c>
      <c r="C436" s="446"/>
      <c r="D436" s="446"/>
      <c r="E436" s="146"/>
      <c r="F436" s="447"/>
    </row>
    <row r="437" spans="1:6" s="311" customFormat="1" ht="12.75">
      <c r="A437" s="448"/>
      <c r="B437" s="445" t="s">
        <v>1425</v>
      </c>
      <c r="C437" s="446"/>
      <c r="D437" s="446"/>
      <c r="E437" s="146"/>
      <c r="F437" s="447"/>
    </row>
    <row r="438" spans="1:6" s="311" customFormat="1" ht="12.75">
      <c r="A438" s="448"/>
      <c r="B438" s="445" t="s">
        <v>1426</v>
      </c>
      <c r="C438" s="446"/>
      <c r="D438" s="446"/>
      <c r="E438" s="146"/>
      <c r="F438" s="447"/>
    </row>
    <row r="439" spans="1:6" s="311" customFormat="1" ht="12.75">
      <c r="A439" s="448"/>
      <c r="B439" s="445" t="s">
        <v>1427</v>
      </c>
      <c r="C439" s="450" t="s">
        <v>14</v>
      </c>
      <c r="D439" s="450">
        <v>5</v>
      </c>
      <c r="E439" s="148"/>
      <c r="F439" s="451">
        <f>+E439*D439</f>
        <v>0</v>
      </c>
    </row>
    <row r="440" spans="1:6" s="311" customFormat="1" ht="12.75">
      <c r="A440" s="448"/>
      <c r="B440" s="457"/>
      <c r="C440" s="446"/>
      <c r="D440" s="446"/>
      <c r="E440" s="147"/>
      <c r="F440" s="449"/>
    </row>
    <row r="441" spans="1:6" s="311" customFormat="1" ht="63.75">
      <c r="A441" s="371">
        <f>MAX($A$72:A440)+1</f>
        <v>52</v>
      </c>
      <c r="B441" s="458" t="s">
        <v>1428</v>
      </c>
      <c r="C441" s="446"/>
      <c r="D441" s="446"/>
      <c r="E441" s="147"/>
      <c r="F441" s="449"/>
    </row>
    <row r="442" spans="1:6" s="311" customFormat="1" ht="12.75">
      <c r="A442" s="448"/>
      <c r="B442" s="458" t="s">
        <v>1429</v>
      </c>
      <c r="C442" s="446"/>
      <c r="D442" s="446"/>
      <c r="E442" s="77"/>
      <c r="F442" s="451"/>
    </row>
    <row r="443" spans="1:6" s="311" customFormat="1" ht="12.75">
      <c r="A443" s="448"/>
      <c r="B443" s="458" t="s">
        <v>1430</v>
      </c>
      <c r="C443" s="446" t="s">
        <v>14</v>
      </c>
      <c r="D443" s="446">
        <v>9</v>
      </c>
      <c r="E443" s="148"/>
      <c r="F443" s="451">
        <f>+E443*D443</f>
        <v>0</v>
      </c>
    </row>
    <row r="444" spans="1:6" s="311" customFormat="1" ht="12.75">
      <c r="A444" s="448"/>
      <c r="B444" s="445" t="s">
        <v>1144</v>
      </c>
      <c r="C444" s="446"/>
      <c r="D444" s="446"/>
      <c r="E444" s="77"/>
      <c r="F444" s="451"/>
    </row>
    <row r="445" spans="1:6" s="311" customFormat="1" ht="12.75">
      <c r="A445" s="449"/>
      <c r="B445" s="459"/>
      <c r="C445" s="446"/>
      <c r="D445" s="446"/>
      <c r="E445" s="147"/>
      <c r="F445" s="450"/>
    </row>
    <row r="446" spans="1:6" s="311" customFormat="1" ht="102">
      <c r="A446" s="371">
        <f>MAX($A$72:A445)+1</f>
        <v>53</v>
      </c>
      <c r="B446" s="460" t="s">
        <v>1431</v>
      </c>
      <c r="C446" s="461"/>
      <c r="D446" s="462"/>
      <c r="E446" s="151"/>
      <c r="F446" s="463"/>
    </row>
    <row r="447" spans="1:6" s="311" customFormat="1" ht="12.75">
      <c r="A447" s="464"/>
      <c r="B447" s="465" t="s">
        <v>1432</v>
      </c>
      <c r="C447" s="461"/>
      <c r="D447" s="462"/>
      <c r="E447" s="151"/>
      <c r="F447" s="463"/>
    </row>
    <row r="448" spans="1:6" s="311" customFormat="1" ht="12.75">
      <c r="A448" s="464"/>
      <c r="B448" s="465" t="s">
        <v>1433</v>
      </c>
      <c r="C448" s="446"/>
      <c r="D448" s="446"/>
      <c r="E448" s="152"/>
      <c r="F448" s="451"/>
    </row>
    <row r="449" spans="1:7" s="311" customFormat="1" ht="12.75">
      <c r="A449" s="466"/>
      <c r="B449" s="467" t="s">
        <v>1434</v>
      </c>
      <c r="C449" s="446"/>
      <c r="D449" s="446"/>
      <c r="E449" s="152"/>
      <c r="F449" s="451"/>
    </row>
    <row r="450" spans="1:7" s="311" customFormat="1" ht="12.75">
      <c r="A450" s="466"/>
      <c r="B450" s="467" t="s">
        <v>1435</v>
      </c>
      <c r="C450" s="468" t="s">
        <v>14</v>
      </c>
      <c r="D450" s="462">
        <v>9</v>
      </c>
      <c r="E450" s="148"/>
      <c r="F450" s="469">
        <f>D450*E450</f>
        <v>0</v>
      </c>
    </row>
    <row r="451" spans="1:7" s="311" customFormat="1" ht="12.75">
      <c r="A451" s="470"/>
      <c r="B451" s="471" t="s">
        <v>1436</v>
      </c>
      <c r="C451" s="472"/>
      <c r="D451" s="462"/>
      <c r="E451" s="151"/>
      <c r="F451" s="473"/>
    </row>
    <row r="452" spans="1:7" s="311" customFormat="1" ht="12.75">
      <c r="A452" s="470"/>
      <c r="B452" s="471"/>
      <c r="C452" s="472"/>
      <c r="D452" s="462"/>
      <c r="E452" s="151"/>
      <c r="F452" s="473"/>
    </row>
    <row r="453" spans="1:7" s="322" customFormat="1" ht="12.75">
      <c r="A453" s="371">
        <f>MAX($A$72:A452)+1</f>
        <v>54</v>
      </c>
      <c r="B453" s="422" t="s">
        <v>1437</v>
      </c>
      <c r="C453" s="347"/>
      <c r="D453" s="347"/>
      <c r="E453" s="74"/>
      <c r="F453" s="376"/>
      <c r="G453" s="326"/>
    </row>
    <row r="454" spans="1:7" s="322" customFormat="1" ht="12.75">
      <c r="A454" s="371"/>
      <c r="B454" s="432" t="s">
        <v>1438</v>
      </c>
      <c r="C454" s="347"/>
      <c r="D454" s="347"/>
      <c r="E454" s="74"/>
      <c r="F454" s="376"/>
      <c r="G454" s="326"/>
    </row>
    <row r="455" spans="1:7" s="322" customFormat="1" ht="12.75">
      <c r="A455" s="371"/>
      <c r="B455" s="432" t="s">
        <v>1439</v>
      </c>
      <c r="C455" s="347" t="s">
        <v>14</v>
      </c>
      <c r="D455" s="347">
        <v>1</v>
      </c>
      <c r="E455" s="131"/>
      <c r="F455" s="359">
        <f>D455*E455</f>
        <v>0</v>
      </c>
      <c r="G455" s="326"/>
    </row>
    <row r="456" spans="1:7" s="311" customFormat="1" ht="12.75">
      <c r="A456" s="318"/>
      <c r="B456" s="319"/>
      <c r="C456" s="320"/>
      <c r="D456" s="320"/>
      <c r="E456" s="124"/>
      <c r="F456" s="321"/>
    </row>
    <row r="457" spans="1:7" s="311" customFormat="1" ht="76.5">
      <c r="A457" s="371">
        <f>MAX($A$72:A456)+1</f>
        <v>55</v>
      </c>
      <c r="B457" s="474" t="s">
        <v>1440</v>
      </c>
      <c r="C457" s="347"/>
      <c r="D457" s="475"/>
      <c r="E457" s="153"/>
      <c r="F457" s="475"/>
    </row>
    <row r="458" spans="1:7" s="311" customFormat="1" ht="12.75">
      <c r="A458" s="420"/>
      <c r="B458" s="474" t="s">
        <v>1441</v>
      </c>
      <c r="C458" s="347" t="s">
        <v>701</v>
      </c>
      <c r="D458" s="347">
        <v>1</v>
      </c>
      <c r="E458" s="131"/>
      <c r="F458" s="376">
        <f t="shared" ref="F458:F460" si="6">D458*E458</f>
        <v>0</v>
      </c>
    </row>
    <row r="459" spans="1:7" s="311" customFormat="1" ht="12.75">
      <c r="A459" s="420"/>
      <c r="B459" s="474" t="s">
        <v>1442</v>
      </c>
      <c r="C459" s="347" t="s">
        <v>701</v>
      </c>
      <c r="D459" s="347">
        <v>1</v>
      </c>
      <c r="E459" s="131"/>
      <c r="F459" s="376">
        <f t="shared" si="6"/>
        <v>0</v>
      </c>
    </row>
    <row r="460" spans="1:7" s="311" customFormat="1" ht="12.75">
      <c r="A460" s="420"/>
      <c r="B460" s="474" t="s">
        <v>1443</v>
      </c>
      <c r="C460" s="347" t="s">
        <v>701</v>
      </c>
      <c r="D460" s="347">
        <v>1</v>
      </c>
      <c r="E460" s="131"/>
      <c r="F460" s="376">
        <f t="shared" si="6"/>
        <v>0</v>
      </c>
    </row>
    <row r="461" spans="1:7" s="311" customFormat="1" ht="12.75">
      <c r="A461" s="420"/>
      <c r="B461" s="474" t="s">
        <v>1444</v>
      </c>
      <c r="C461" s="347"/>
      <c r="D461" s="475"/>
      <c r="E461" s="153"/>
      <c r="F461" s="475"/>
    </row>
    <row r="462" spans="1:7" s="311" customFormat="1" ht="12.75">
      <c r="A462" s="420"/>
      <c r="B462" s="474" t="s">
        <v>1144</v>
      </c>
      <c r="C462" s="347"/>
      <c r="D462" s="475"/>
      <c r="E462" s="153"/>
      <c r="F462" s="475"/>
    </row>
    <row r="463" spans="1:7" s="311" customFormat="1" ht="12.75">
      <c r="A463" s="420"/>
      <c r="B463" s="474"/>
      <c r="C463" s="347"/>
      <c r="D463" s="475"/>
      <c r="E463" s="153"/>
      <c r="F463" s="475"/>
    </row>
    <row r="464" spans="1:7" s="476" customFormat="1" ht="51">
      <c r="A464" s="371">
        <f>MAX($A$72:A463)+1</f>
        <v>56</v>
      </c>
      <c r="B464" s="474" t="s">
        <v>1445</v>
      </c>
      <c r="C464" s="347" t="s">
        <v>701</v>
      </c>
      <c r="D464" s="347">
        <v>3</v>
      </c>
      <c r="E464" s="131"/>
      <c r="F464" s="376">
        <f>D464*E464</f>
        <v>0</v>
      </c>
    </row>
    <row r="465" spans="1:986" s="476" customFormat="1" ht="15">
      <c r="A465" s="477"/>
      <c r="B465" s="474" t="s">
        <v>1446</v>
      </c>
      <c r="C465" s="478"/>
      <c r="D465" s="479"/>
      <c r="E465" s="132"/>
      <c r="F465" s="363"/>
    </row>
    <row r="466" spans="1:986" s="476" customFormat="1" ht="15">
      <c r="A466" s="477"/>
      <c r="B466" s="474" t="s">
        <v>1223</v>
      </c>
      <c r="C466" s="478"/>
      <c r="D466" s="479"/>
      <c r="E466" s="132"/>
      <c r="F466" s="363"/>
    </row>
    <row r="467" spans="1:986" s="476" customFormat="1" ht="15">
      <c r="A467" s="477"/>
      <c r="B467" s="474"/>
      <c r="C467" s="478"/>
      <c r="D467" s="479"/>
      <c r="E467" s="132"/>
      <c r="F467" s="363"/>
    </row>
    <row r="468" spans="1:986" s="311" customFormat="1" ht="25.5">
      <c r="A468" s="354">
        <f>MAX($A$3:$A467)+1</f>
        <v>57</v>
      </c>
      <c r="B468" s="480" t="s">
        <v>1447</v>
      </c>
      <c r="C468" s="481" t="s">
        <v>39</v>
      </c>
      <c r="D468" s="481">
        <v>12</v>
      </c>
      <c r="E468" s="131"/>
      <c r="F468" s="357">
        <f>D468*E468</f>
        <v>0</v>
      </c>
      <c r="G468" s="381"/>
      <c r="H468" s="421"/>
      <c r="I468" s="421"/>
      <c r="J468" s="421"/>
      <c r="K468" s="421"/>
      <c r="L468" s="421"/>
      <c r="M468" s="421"/>
      <c r="N468" s="421"/>
      <c r="O468" s="421"/>
      <c r="P468" s="421"/>
      <c r="Q468" s="421"/>
      <c r="R468" s="421"/>
      <c r="S468" s="421"/>
      <c r="T468" s="421"/>
      <c r="U468" s="421"/>
      <c r="V468" s="421"/>
      <c r="W468" s="421"/>
      <c r="X468" s="421"/>
      <c r="Y468" s="421"/>
      <c r="Z468" s="421"/>
      <c r="AA468" s="421"/>
      <c r="AB468" s="421"/>
      <c r="AC468" s="421"/>
      <c r="AD468" s="421"/>
      <c r="AE468" s="421"/>
      <c r="AF468" s="421"/>
      <c r="AG468" s="421"/>
      <c r="AH468" s="421"/>
      <c r="AI468" s="421"/>
      <c r="AJ468" s="421"/>
      <c r="AK468" s="421"/>
      <c r="AL468" s="421"/>
      <c r="AM468" s="421"/>
      <c r="AN468" s="421"/>
      <c r="AO468" s="421"/>
      <c r="AP468" s="421"/>
      <c r="AQ468" s="421"/>
      <c r="AR468" s="421"/>
      <c r="AS468" s="421"/>
      <c r="AT468" s="421"/>
      <c r="AU468" s="421"/>
      <c r="AV468" s="421"/>
      <c r="AW468" s="421"/>
      <c r="AX468" s="421"/>
      <c r="AY468" s="421"/>
      <c r="AZ468" s="421"/>
      <c r="BA468" s="421"/>
      <c r="BB468" s="421"/>
      <c r="BC468" s="421"/>
      <c r="BD468" s="421"/>
      <c r="BE468" s="421"/>
      <c r="BF468" s="421"/>
      <c r="BG468" s="421"/>
      <c r="BH468" s="421"/>
      <c r="BI468" s="421"/>
      <c r="BJ468" s="421"/>
      <c r="BK468" s="421"/>
      <c r="BL468" s="421"/>
      <c r="BM468" s="421"/>
      <c r="BN468" s="421"/>
      <c r="BO468" s="421"/>
      <c r="BP468" s="421"/>
      <c r="BQ468" s="421"/>
      <c r="BR468" s="421"/>
      <c r="BS468" s="421"/>
      <c r="BT468" s="421"/>
      <c r="BU468" s="421"/>
      <c r="BV468" s="421"/>
      <c r="BW468" s="421"/>
      <c r="BX468" s="421"/>
      <c r="BY468" s="421"/>
      <c r="BZ468" s="421"/>
      <c r="CA468" s="421"/>
      <c r="CB468" s="421"/>
      <c r="CC468" s="421"/>
      <c r="CD468" s="421"/>
      <c r="CE468" s="421"/>
      <c r="CF468" s="421"/>
      <c r="CG468" s="421"/>
      <c r="CH468" s="421"/>
      <c r="CI468" s="421"/>
      <c r="CJ468" s="421"/>
      <c r="CK468" s="421"/>
      <c r="CL468" s="421"/>
      <c r="CM468" s="421"/>
      <c r="CN468" s="421"/>
      <c r="CO468" s="421"/>
      <c r="CP468" s="421"/>
      <c r="CQ468" s="421"/>
      <c r="CR468" s="421"/>
      <c r="CS468" s="421"/>
      <c r="CT468" s="421"/>
      <c r="CU468" s="421"/>
      <c r="CV468" s="421"/>
      <c r="CW468" s="421"/>
      <c r="CX468" s="421"/>
      <c r="CY468" s="421"/>
      <c r="CZ468" s="421"/>
      <c r="DA468" s="421"/>
      <c r="DB468" s="421"/>
      <c r="DC468" s="421"/>
      <c r="DD468" s="421"/>
      <c r="DE468" s="421"/>
      <c r="DF468" s="421"/>
      <c r="DG468" s="421"/>
      <c r="DH468" s="421"/>
      <c r="DI468" s="421"/>
      <c r="DJ468" s="421"/>
      <c r="DK468" s="421"/>
      <c r="DL468" s="421"/>
      <c r="DM468" s="421"/>
      <c r="DN468" s="421"/>
      <c r="DO468" s="421"/>
      <c r="DP468" s="421"/>
      <c r="DQ468" s="421"/>
      <c r="DR468" s="421"/>
      <c r="DS468" s="421"/>
      <c r="DT468" s="421"/>
      <c r="DU468" s="421"/>
      <c r="DV468" s="421"/>
      <c r="DW468" s="421"/>
      <c r="DX468" s="421"/>
      <c r="DY468" s="421"/>
      <c r="DZ468" s="421"/>
      <c r="EA468" s="421"/>
      <c r="EB468" s="421"/>
      <c r="EC468" s="421"/>
      <c r="ED468" s="421"/>
      <c r="EE468" s="421"/>
      <c r="EF468" s="421"/>
      <c r="EG468" s="421"/>
      <c r="EH468" s="421"/>
      <c r="EI468" s="421"/>
      <c r="EJ468" s="421"/>
      <c r="EK468" s="421"/>
      <c r="EL468" s="421"/>
      <c r="EM468" s="421"/>
      <c r="EN468" s="421"/>
      <c r="EO468" s="421"/>
      <c r="EP468" s="421"/>
      <c r="EQ468" s="421"/>
      <c r="ER468" s="421"/>
      <c r="ES468" s="421"/>
      <c r="ET468" s="421"/>
      <c r="EU468" s="421"/>
      <c r="EV468" s="421"/>
      <c r="EW468" s="421"/>
      <c r="EX468" s="421"/>
      <c r="EY468" s="421"/>
      <c r="EZ468" s="421"/>
      <c r="FA468" s="421"/>
      <c r="FB468" s="421"/>
      <c r="FC468" s="421"/>
      <c r="FD468" s="421"/>
      <c r="FE468" s="421"/>
      <c r="FF468" s="421"/>
      <c r="FG468" s="421"/>
      <c r="FH468" s="421"/>
      <c r="FI468" s="421"/>
      <c r="FJ468" s="421"/>
      <c r="FK468" s="421"/>
      <c r="FL468" s="421"/>
      <c r="FM468" s="421"/>
      <c r="FN468" s="421"/>
      <c r="FO468" s="421"/>
      <c r="FP468" s="421"/>
      <c r="FQ468" s="421"/>
      <c r="FR468" s="421"/>
      <c r="FS468" s="421"/>
      <c r="FT468" s="421"/>
      <c r="FU468" s="421"/>
      <c r="FV468" s="421"/>
      <c r="FW468" s="421"/>
      <c r="FX468" s="421"/>
      <c r="FY468" s="421"/>
      <c r="FZ468" s="421"/>
      <c r="GA468" s="421"/>
      <c r="GB468" s="421"/>
      <c r="GC468" s="421"/>
      <c r="GD468" s="421"/>
      <c r="GE468" s="421"/>
      <c r="GF468" s="421"/>
      <c r="GG468" s="421"/>
      <c r="GH468" s="421"/>
      <c r="GI468" s="421"/>
      <c r="GJ468" s="421"/>
      <c r="GK468" s="421"/>
      <c r="GL468" s="421"/>
      <c r="GM468" s="421"/>
      <c r="GN468" s="421"/>
      <c r="GO468" s="421"/>
      <c r="GP468" s="421"/>
      <c r="GQ468" s="421"/>
      <c r="GR468" s="421"/>
      <c r="GS468" s="421"/>
      <c r="GT468" s="421"/>
      <c r="GU468" s="421"/>
      <c r="GV468" s="421"/>
      <c r="GW468" s="421"/>
      <c r="GX468" s="421"/>
      <c r="GY468" s="421"/>
      <c r="GZ468" s="421"/>
      <c r="HA468" s="421"/>
      <c r="HB468" s="421"/>
      <c r="HC468" s="421"/>
      <c r="HD468" s="421"/>
      <c r="HE468" s="421"/>
      <c r="HF468" s="421"/>
      <c r="HG468" s="421"/>
      <c r="HH468" s="421"/>
      <c r="HI468" s="421"/>
      <c r="HJ468" s="421"/>
      <c r="HK468" s="421"/>
      <c r="HL468" s="421"/>
      <c r="HM468" s="421"/>
      <c r="HN468" s="421"/>
      <c r="HO468" s="421"/>
      <c r="HP468" s="421"/>
      <c r="HQ468" s="421"/>
      <c r="HR468" s="421"/>
      <c r="HS468" s="421"/>
      <c r="HT468" s="421"/>
      <c r="HU468" s="421"/>
      <c r="HV468" s="421"/>
      <c r="HW468" s="421"/>
      <c r="HX468" s="421"/>
      <c r="HY468" s="421"/>
      <c r="HZ468" s="421"/>
      <c r="IA468" s="421"/>
      <c r="IB468" s="421"/>
      <c r="IC468" s="421"/>
      <c r="ID468" s="421"/>
      <c r="IE468" s="421"/>
      <c r="IF468" s="421"/>
      <c r="IG468" s="421"/>
      <c r="IH468" s="421"/>
      <c r="II468" s="421"/>
      <c r="IJ468" s="421"/>
      <c r="IK468" s="421"/>
      <c r="IL468" s="421"/>
      <c r="IM468" s="421"/>
      <c r="IN468" s="421"/>
      <c r="IO468" s="421"/>
      <c r="IP468" s="421"/>
      <c r="IQ468" s="421"/>
      <c r="IR468" s="421"/>
      <c r="IS468" s="421"/>
      <c r="IT468" s="421"/>
      <c r="IU468" s="421"/>
      <c r="IV468" s="421"/>
      <c r="IW468" s="421"/>
      <c r="IX468" s="421"/>
      <c r="IY468" s="421"/>
      <c r="IZ468" s="421"/>
      <c r="JA468" s="421"/>
      <c r="JB468" s="421"/>
      <c r="JC468" s="421"/>
      <c r="JD468" s="421"/>
      <c r="JE468" s="421"/>
      <c r="JF468" s="421"/>
      <c r="JG468" s="421"/>
      <c r="JH468" s="421"/>
      <c r="JI468" s="421"/>
      <c r="JJ468" s="421"/>
      <c r="JK468" s="421"/>
      <c r="JL468" s="421"/>
      <c r="JM468" s="421"/>
      <c r="JN468" s="421"/>
      <c r="JO468" s="421"/>
      <c r="JP468" s="421"/>
      <c r="JQ468" s="421"/>
      <c r="JR468" s="421"/>
      <c r="JS468" s="421"/>
      <c r="JT468" s="421"/>
      <c r="JU468" s="421"/>
      <c r="JV468" s="421"/>
      <c r="JW468" s="421"/>
      <c r="JX468" s="421"/>
      <c r="JY468" s="421"/>
      <c r="JZ468" s="421"/>
      <c r="KA468" s="421"/>
      <c r="KB468" s="421"/>
      <c r="KC468" s="421"/>
      <c r="KD468" s="421"/>
      <c r="KE468" s="421"/>
      <c r="KF468" s="421"/>
      <c r="KG468" s="421"/>
      <c r="KH468" s="421"/>
      <c r="KI468" s="421"/>
      <c r="KJ468" s="421"/>
      <c r="KK468" s="421"/>
      <c r="KL468" s="421"/>
      <c r="KM468" s="421"/>
      <c r="KN468" s="421"/>
      <c r="KO468" s="421"/>
      <c r="KP468" s="421"/>
      <c r="KQ468" s="421"/>
      <c r="KR468" s="421"/>
      <c r="KS468" s="421"/>
      <c r="KT468" s="421"/>
      <c r="KU468" s="421"/>
      <c r="KV468" s="421"/>
      <c r="KW468" s="421"/>
      <c r="KX468" s="421"/>
      <c r="KY468" s="421"/>
      <c r="KZ468" s="421"/>
      <c r="LA468" s="421"/>
      <c r="LB468" s="421"/>
      <c r="LC468" s="421"/>
      <c r="LD468" s="421"/>
      <c r="LE468" s="421"/>
      <c r="LF468" s="421"/>
      <c r="LG468" s="421"/>
      <c r="LH468" s="421"/>
      <c r="LI468" s="421"/>
      <c r="LJ468" s="421"/>
      <c r="LK468" s="421"/>
      <c r="LL468" s="421"/>
      <c r="LM468" s="421"/>
      <c r="LN468" s="421"/>
      <c r="LO468" s="421"/>
      <c r="LP468" s="421"/>
      <c r="LQ468" s="421"/>
      <c r="LR468" s="421"/>
      <c r="LS468" s="421"/>
      <c r="LT468" s="421"/>
      <c r="LU468" s="421"/>
      <c r="LV468" s="421"/>
      <c r="LW468" s="421"/>
      <c r="LX468" s="421"/>
      <c r="LY468" s="421"/>
      <c r="LZ468" s="421"/>
      <c r="MA468" s="421"/>
      <c r="MB468" s="421"/>
      <c r="MC468" s="421"/>
      <c r="MD468" s="421"/>
      <c r="ME468" s="421"/>
      <c r="MF468" s="421"/>
      <c r="MG468" s="421"/>
      <c r="MH468" s="421"/>
      <c r="MI468" s="421"/>
      <c r="MJ468" s="421"/>
      <c r="MK468" s="421"/>
      <c r="ML468" s="421"/>
      <c r="MM468" s="421"/>
      <c r="MN468" s="421"/>
      <c r="MO468" s="421"/>
      <c r="MP468" s="421"/>
      <c r="MQ468" s="421"/>
      <c r="MR468" s="421"/>
      <c r="MS468" s="421"/>
      <c r="MT468" s="421"/>
      <c r="MU468" s="421"/>
      <c r="MV468" s="421"/>
      <c r="MW468" s="421"/>
      <c r="MX468" s="421"/>
      <c r="MY468" s="421"/>
      <c r="MZ468" s="421"/>
      <c r="NA468" s="421"/>
      <c r="NB468" s="421"/>
      <c r="NC468" s="421"/>
      <c r="ND468" s="421"/>
      <c r="NE468" s="421"/>
      <c r="NF468" s="421"/>
      <c r="NG468" s="421"/>
      <c r="NH468" s="421"/>
      <c r="NI468" s="421"/>
      <c r="NJ468" s="421"/>
      <c r="NK468" s="421"/>
      <c r="NL468" s="421"/>
      <c r="NM468" s="421"/>
      <c r="NN468" s="421"/>
      <c r="NO468" s="421"/>
      <c r="NP468" s="421"/>
      <c r="NQ468" s="421"/>
      <c r="NR468" s="421"/>
      <c r="NS468" s="421"/>
      <c r="NT468" s="421"/>
      <c r="NU468" s="421"/>
      <c r="NV468" s="421"/>
      <c r="NW468" s="421"/>
      <c r="NX468" s="421"/>
      <c r="NY468" s="421"/>
      <c r="NZ468" s="421"/>
      <c r="OA468" s="421"/>
      <c r="OB468" s="421"/>
      <c r="OC468" s="421"/>
      <c r="OD468" s="421"/>
      <c r="OE468" s="421"/>
      <c r="OF468" s="421"/>
      <c r="OG468" s="421"/>
      <c r="OH468" s="421"/>
      <c r="OI468" s="421"/>
      <c r="OJ468" s="421"/>
      <c r="OK468" s="421"/>
      <c r="OL468" s="421"/>
      <c r="OM468" s="421"/>
      <c r="ON468" s="421"/>
      <c r="OO468" s="421"/>
      <c r="OP468" s="421"/>
      <c r="OQ468" s="421"/>
      <c r="OR468" s="421"/>
      <c r="OS468" s="421"/>
      <c r="OT468" s="421"/>
      <c r="OU468" s="421"/>
      <c r="OV468" s="421"/>
      <c r="OW468" s="421"/>
      <c r="OX468" s="421"/>
      <c r="OY468" s="421"/>
      <c r="OZ468" s="421"/>
      <c r="PA468" s="421"/>
      <c r="PB468" s="421"/>
      <c r="PC468" s="421"/>
      <c r="PD468" s="421"/>
      <c r="PE468" s="421"/>
      <c r="PF468" s="421"/>
      <c r="PG468" s="421"/>
      <c r="PH468" s="421"/>
      <c r="PI468" s="421"/>
      <c r="PJ468" s="421"/>
      <c r="PK468" s="421"/>
      <c r="PL468" s="421"/>
      <c r="PM468" s="421"/>
      <c r="PN468" s="421"/>
      <c r="PO468" s="421"/>
      <c r="PP468" s="421"/>
      <c r="PQ468" s="421"/>
      <c r="PR468" s="421"/>
      <c r="PS468" s="421"/>
      <c r="PT468" s="421"/>
      <c r="PU468" s="421"/>
      <c r="PV468" s="421"/>
      <c r="PW468" s="421"/>
      <c r="PX468" s="421"/>
      <c r="PY468" s="421"/>
      <c r="PZ468" s="421"/>
      <c r="QA468" s="421"/>
      <c r="QB468" s="421"/>
      <c r="QC468" s="421"/>
      <c r="QD468" s="421"/>
      <c r="QE468" s="421"/>
      <c r="QF468" s="421"/>
      <c r="QG468" s="421"/>
      <c r="QH468" s="421"/>
      <c r="QI468" s="421"/>
      <c r="QJ468" s="421"/>
      <c r="QK468" s="421"/>
      <c r="QL468" s="421"/>
      <c r="QM468" s="421"/>
      <c r="QN468" s="421"/>
      <c r="QO468" s="421"/>
      <c r="QP468" s="421"/>
      <c r="QQ468" s="421"/>
      <c r="QR468" s="421"/>
      <c r="QS468" s="421"/>
      <c r="QT468" s="421"/>
      <c r="QU468" s="421"/>
      <c r="QV468" s="421"/>
      <c r="QW468" s="421"/>
      <c r="QX468" s="421"/>
      <c r="QY468" s="421"/>
      <c r="QZ468" s="421"/>
      <c r="RA468" s="421"/>
      <c r="RB468" s="421"/>
      <c r="RC468" s="421"/>
      <c r="RD468" s="421"/>
      <c r="RE468" s="421"/>
      <c r="RF468" s="421"/>
      <c r="RG468" s="421"/>
      <c r="RH468" s="421"/>
      <c r="RI468" s="421"/>
      <c r="RJ468" s="421"/>
      <c r="RK468" s="421"/>
      <c r="RL468" s="421"/>
      <c r="RM468" s="421"/>
      <c r="RN468" s="421"/>
      <c r="RO468" s="421"/>
      <c r="RP468" s="421"/>
      <c r="RQ468" s="421"/>
      <c r="RR468" s="421"/>
      <c r="RS468" s="421"/>
      <c r="RT468" s="421"/>
      <c r="RU468" s="421"/>
      <c r="RV468" s="421"/>
      <c r="RW468" s="421"/>
      <c r="RX468" s="421"/>
      <c r="RY468" s="421"/>
      <c r="RZ468" s="421"/>
      <c r="SA468" s="421"/>
      <c r="SB468" s="421"/>
      <c r="SC468" s="421"/>
      <c r="SD468" s="421"/>
      <c r="SE468" s="421"/>
      <c r="SF468" s="421"/>
      <c r="SG468" s="421"/>
      <c r="SH468" s="421"/>
      <c r="SI468" s="421"/>
      <c r="SJ468" s="421"/>
      <c r="SK468" s="421"/>
      <c r="SL468" s="421"/>
      <c r="SM468" s="421"/>
      <c r="SN468" s="421"/>
      <c r="SO468" s="421"/>
      <c r="SP468" s="421"/>
      <c r="SQ468" s="421"/>
      <c r="SR468" s="421"/>
      <c r="SS468" s="421"/>
      <c r="ST468" s="421"/>
      <c r="SU468" s="421"/>
      <c r="SV468" s="421"/>
      <c r="SW468" s="421"/>
      <c r="SX468" s="421"/>
      <c r="SY468" s="421"/>
      <c r="SZ468" s="421"/>
      <c r="TA468" s="421"/>
      <c r="TB468" s="421"/>
      <c r="TC468" s="421"/>
      <c r="TD468" s="421"/>
      <c r="TE468" s="421"/>
      <c r="TF468" s="421"/>
      <c r="TG468" s="421"/>
      <c r="TH468" s="421"/>
      <c r="TI468" s="421"/>
      <c r="TJ468" s="421"/>
      <c r="TK468" s="421"/>
      <c r="TL468" s="421"/>
      <c r="TM468" s="421"/>
      <c r="TN468" s="421"/>
      <c r="TO468" s="421"/>
      <c r="TP468" s="421"/>
      <c r="TQ468" s="421"/>
      <c r="TR468" s="421"/>
      <c r="TS468" s="421"/>
      <c r="TT468" s="421"/>
      <c r="TU468" s="421"/>
      <c r="TV468" s="421"/>
      <c r="TW468" s="421"/>
      <c r="TX468" s="421"/>
      <c r="TY468" s="421"/>
      <c r="TZ468" s="421"/>
      <c r="UA468" s="421"/>
      <c r="UB468" s="421"/>
      <c r="UC468" s="421"/>
      <c r="UD468" s="421"/>
      <c r="UE468" s="421"/>
      <c r="UF468" s="421"/>
      <c r="UG468" s="421"/>
      <c r="UH468" s="421"/>
      <c r="UI468" s="421"/>
      <c r="UJ468" s="421"/>
      <c r="UK468" s="421"/>
      <c r="UL468" s="421"/>
      <c r="UM468" s="421"/>
      <c r="UN468" s="421"/>
      <c r="UO468" s="421"/>
      <c r="UP468" s="421"/>
      <c r="UQ468" s="421"/>
      <c r="UR468" s="421"/>
      <c r="US468" s="421"/>
      <c r="UT468" s="421"/>
      <c r="UU468" s="421"/>
      <c r="UV468" s="421"/>
      <c r="UW468" s="421"/>
      <c r="UX468" s="421"/>
      <c r="UY468" s="421"/>
      <c r="UZ468" s="421"/>
      <c r="VA468" s="421"/>
      <c r="VB468" s="421"/>
      <c r="VC468" s="421"/>
      <c r="VD468" s="421"/>
      <c r="VE468" s="421"/>
      <c r="VF468" s="421"/>
      <c r="VG468" s="421"/>
      <c r="VH468" s="421"/>
      <c r="VI468" s="421"/>
      <c r="VJ468" s="421"/>
      <c r="VK468" s="421"/>
      <c r="VL468" s="421"/>
      <c r="VM468" s="421"/>
      <c r="VN468" s="421"/>
      <c r="VO468" s="421"/>
      <c r="VP468" s="421"/>
      <c r="VQ468" s="421"/>
      <c r="VR468" s="421"/>
      <c r="VS468" s="421"/>
      <c r="VT468" s="421"/>
      <c r="VU468" s="421"/>
      <c r="VV468" s="421"/>
      <c r="VW468" s="421"/>
      <c r="VX468" s="421"/>
      <c r="VY468" s="421"/>
      <c r="VZ468" s="421"/>
      <c r="WA468" s="421"/>
      <c r="WB468" s="421"/>
      <c r="WC468" s="421"/>
      <c r="WD468" s="421"/>
      <c r="WE468" s="421"/>
      <c r="WF468" s="421"/>
      <c r="WG468" s="421"/>
      <c r="WH468" s="421"/>
      <c r="WI468" s="421"/>
      <c r="WJ468" s="421"/>
      <c r="WK468" s="421"/>
      <c r="WL468" s="421"/>
      <c r="WM468" s="421"/>
      <c r="WN468" s="421"/>
      <c r="WO468" s="421"/>
      <c r="WP468" s="421"/>
      <c r="WQ468" s="421"/>
      <c r="WR468" s="421"/>
      <c r="WS468" s="421"/>
      <c r="WT468" s="421"/>
      <c r="WU468" s="421"/>
      <c r="WV468" s="421"/>
      <c r="WW468" s="421"/>
      <c r="WX468" s="421"/>
      <c r="WY468" s="421"/>
      <c r="WZ468" s="421"/>
      <c r="XA468" s="421"/>
      <c r="XB468" s="421"/>
      <c r="XC468" s="421"/>
      <c r="XD468" s="421"/>
      <c r="XE468" s="421"/>
      <c r="XF468" s="421"/>
      <c r="XG468" s="421"/>
      <c r="XH468" s="421"/>
      <c r="XI468" s="421"/>
      <c r="XJ468" s="421"/>
      <c r="XK468" s="421"/>
      <c r="XL468" s="421"/>
      <c r="XM468" s="421"/>
      <c r="XN468" s="421"/>
      <c r="XO468" s="421"/>
      <c r="XP468" s="421"/>
      <c r="XQ468" s="421"/>
      <c r="XR468" s="421"/>
      <c r="XS468" s="421"/>
      <c r="XT468" s="421"/>
      <c r="XU468" s="421"/>
      <c r="XV468" s="421"/>
      <c r="XW468" s="421"/>
      <c r="XX468" s="421"/>
      <c r="XY468" s="421"/>
      <c r="XZ468" s="421"/>
      <c r="YA468" s="421"/>
      <c r="YB468" s="421"/>
      <c r="YC468" s="421"/>
      <c r="YD468" s="421"/>
      <c r="YE468" s="421"/>
      <c r="YF468" s="421"/>
      <c r="YG468" s="421"/>
      <c r="YH468" s="421"/>
      <c r="YI468" s="421"/>
      <c r="YJ468" s="421"/>
      <c r="YK468" s="421"/>
      <c r="YL468" s="421"/>
      <c r="YM468" s="421"/>
      <c r="YN468" s="421"/>
      <c r="YO468" s="421"/>
      <c r="YP468" s="421"/>
      <c r="YQ468" s="421"/>
      <c r="YR468" s="421"/>
      <c r="YS468" s="421"/>
      <c r="YT468" s="421"/>
      <c r="YU468" s="421"/>
      <c r="YV468" s="421"/>
      <c r="YW468" s="421"/>
      <c r="YX468" s="421"/>
      <c r="YY468" s="421"/>
      <c r="YZ468" s="421"/>
      <c r="ZA468" s="421"/>
      <c r="ZB468" s="421"/>
      <c r="ZC468" s="421"/>
      <c r="ZD468" s="421"/>
      <c r="ZE468" s="421"/>
      <c r="ZF468" s="421"/>
      <c r="ZG468" s="421"/>
      <c r="ZH468" s="421"/>
      <c r="ZI468" s="421"/>
      <c r="ZJ468" s="421"/>
      <c r="ZK468" s="421"/>
      <c r="ZL468" s="421"/>
      <c r="ZM468" s="421"/>
      <c r="ZN468" s="421"/>
      <c r="ZO468" s="421"/>
      <c r="ZP468" s="421"/>
      <c r="ZQ468" s="421"/>
      <c r="ZR468" s="421"/>
      <c r="ZS468" s="421"/>
      <c r="ZT468" s="421"/>
      <c r="ZU468" s="421"/>
      <c r="ZV468" s="421"/>
      <c r="ZW468" s="421"/>
      <c r="ZX468" s="421"/>
      <c r="ZY468" s="421"/>
      <c r="ZZ468" s="421"/>
      <c r="AAA468" s="421"/>
      <c r="AAB468" s="421"/>
      <c r="AAC468" s="421"/>
      <c r="AAD468" s="421"/>
      <c r="AAE468" s="421"/>
      <c r="AAF468" s="421"/>
      <c r="AAG468" s="421"/>
      <c r="AAH468" s="421"/>
      <c r="AAI468" s="421"/>
      <c r="AAJ468" s="421"/>
      <c r="AAK468" s="421"/>
      <c r="AAL468" s="421"/>
      <c r="AAM468" s="421"/>
      <c r="AAN468" s="421"/>
      <c r="AAO468" s="421"/>
      <c r="AAP468" s="421"/>
      <c r="AAQ468" s="421"/>
      <c r="AAR468" s="421"/>
      <c r="AAS468" s="421"/>
      <c r="AAT468" s="421"/>
      <c r="AAU468" s="421"/>
      <c r="AAV468" s="421"/>
      <c r="AAW468" s="421"/>
      <c r="AAX468" s="421"/>
      <c r="AAY468" s="421"/>
      <c r="AAZ468" s="421"/>
      <c r="ABA468" s="421"/>
      <c r="ABB468" s="421"/>
      <c r="ABC468" s="421"/>
      <c r="ABD468" s="421"/>
      <c r="ABE468" s="421"/>
      <c r="ABF468" s="421"/>
      <c r="ABG468" s="421"/>
      <c r="ABH468" s="421"/>
      <c r="ABI468" s="421"/>
      <c r="ABJ468" s="421"/>
      <c r="ABK468" s="421"/>
      <c r="ABL468" s="421"/>
      <c r="ABM468" s="421"/>
      <c r="ABN468" s="421"/>
      <c r="ABO468" s="421"/>
      <c r="ABP468" s="421"/>
      <c r="ABQ468" s="421"/>
      <c r="ABR468" s="421"/>
      <c r="ABS468" s="421"/>
      <c r="ABT468" s="421"/>
      <c r="ABU468" s="421"/>
      <c r="ABV468" s="421"/>
      <c r="ABW468" s="421"/>
      <c r="ABX468" s="421"/>
      <c r="ABY468" s="421"/>
      <c r="ABZ468" s="421"/>
      <c r="ACA468" s="421"/>
      <c r="ACB468" s="421"/>
      <c r="ACC468" s="421"/>
      <c r="ACD468" s="421"/>
      <c r="ACE468" s="421"/>
      <c r="ACF468" s="421"/>
      <c r="ACG468" s="421"/>
      <c r="ACH468" s="421"/>
      <c r="ACI468" s="421"/>
      <c r="ACJ468" s="421"/>
      <c r="ACK468" s="421"/>
      <c r="ACL468" s="421"/>
      <c r="ACM468" s="421"/>
      <c r="ACN468" s="421"/>
      <c r="ACO468" s="421"/>
      <c r="ACP468" s="421"/>
      <c r="ACQ468" s="421"/>
      <c r="ACR468" s="421"/>
      <c r="ACS468" s="421"/>
      <c r="ACT468" s="421"/>
      <c r="ACU468" s="421"/>
      <c r="ACV468" s="421"/>
      <c r="ACW468" s="421"/>
      <c r="ACX468" s="421"/>
      <c r="ACY468" s="421"/>
      <c r="ACZ468" s="421"/>
      <c r="ADA468" s="421"/>
      <c r="ADB468" s="421"/>
      <c r="ADC468" s="421"/>
      <c r="ADD468" s="421"/>
      <c r="ADE468" s="421"/>
      <c r="ADF468" s="421"/>
      <c r="ADG468" s="421"/>
      <c r="ADH468" s="421"/>
      <c r="ADI468" s="421"/>
      <c r="ADJ468" s="421"/>
      <c r="ADK468" s="421"/>
      <c r="ADL468" s="421"/>
      <c r="ADM468" s="421"/>
      <c r="ADN468" s="421"/>
      <c r="ADO468" s="421"/>
      <c r="ADP468" s="421"/>
      <c r="ADQ468" s="421"/>
      <c r="ADR468" s="421"/>
      <c r="ADS468" s="421"/>
      <c r="ADT468" s="421"/>
      <c r="ADU468" s="421"/>
      <c r="ADV468" s="421"/>
      <c r="ADW468" s="421"/>
      <c r="ADX468" s="421"/>
      <c r="ADY468" s="421"/>
      <c r="ADZ468" s="421"/>
      <c r="AEA468" s="421"/>
      <c r="AEB468" s="421"/>
      <c r="AEC468" s="421"/>
      <c r="AED468" s="421"/>
      <c r="AEE468" s="421"/>
      <c r="AEF468" s="421"/>
      <c r="AEG468" s="421"/>
      <c r="AEH468" s="421"/>
      <c r="AEI468" s="421"/>
      <c r="AEJ468" s="421"/>
      <c r="AEK468" s="421"/>
      <c r="AEL468" s="421"/>
      <c r="AEM468" s="421"/>
      <c r="AEN468" s="421"/>
      <c r="AEO468" s="421"/>
      <c r="AEP468" s="421"/>
      <c r="AEQ468" s="421"/>
      <c r="AER468" s="421"/>
      <c r="AES468" s="421"/>
      <c r="AET468" s="421"/>
      <c r="AEU468" s="421"/>
      <c r="AEV468" s="421"/>
      <c r="AEW468" s="421"/>
      <c r="AEX468" s="421"/>
      <c r="AEY468" s="421"/>
      <c r="AEZ468" s="421"/>
      <c r="AFA468" s="421"/>
      <c r="AFB468" s="421"/>
      <c r="AFC468" s="421"/>
      <c r="AFD468" s="421"/>
      <c r="AFE468" s="421"/>
      <c r="AFF468" s="421"/>
      <c r="AFG468" s="421"/>
      <c r="AFH468" s="421"/>
      <c r="AFI468" s="421"/>
      <c r="AFJ468" s="421"/>
      <c r="AFK468" s="421"/>
      <c r="AFL468" s="421"/>
      <c r="AFM468" s="421"/>
      <c r="AFN468" s="421"/>
      <c r="AFO468" s="421"/>
      <c r="AFP468" s="421"/>
      <c r="AFQ468" s="421"/>
      <c r="AFR468" s="421"/>
      <c r="AFS468" s="421"/>
      <c r="AFT468" s="421"/>
      <c r="AFU468" s="421"/>
      <c r="AFV468" s="421"/>
      <c r="AFW468" s="421"/>
      <c r="AFX468" s="421"/>
      <c r="AFY468" s="421"/>
      <c r="AFZ468" s="421"/>
      <c r="AGA468" s="421"/>
      <c r="AGB468" s="421"/>
      <c r="AGC468" s="421"/>
      <c r="AGD468" s="421"/>
      <c r="AGE468" s="421"/>
      <c r="AGF468" s="421"/>
      <c r="AGG468" s="421"/>
      <c r="AGH468" s="421"/>
      <c r="AGI468" s="421"/>
      <c r="AGJ468" s="421"/>
      <c r="AGK468" s="421"/>
      <c r="AGL468" s="421"/>
      <c r="AGM468" s="421"/>
      <c r="AGN468" s="421"/>
      <c r="AGO468" s="421"/>
      <c r="AGP468" s="421"/>
      <c r="AGQ468" s="421"/>
      <c r="AGR468" s="421"/>
      <c r="AGS468" s="421"/>
      <c r="AGT468" s="421"/>
      <c r="AGU468" s="421"/>
      <c r="AGV468" s="421"/>
      <c r="AGW468" s="421"/>
      <c r="AGX468" s="421"/>
      <c r="AGY468" s="421"/>
      <c r="AGZ468" s="421"/>
      <c r="AHA468" s="421"/>
      <c r="AHB468" s="421"/>
      <c r="AHC468" s="421"/>
      <c r="AHD468" s="421"/>
      <c r="AHE468" s="421"/>
      <c r="AHF468" s="421"/>
      <c r="AHG468" s="421"/>
      <c r="AHH468" s="421"/>
      <c r="AHI468" s="421"/>
      <c r="AHJ468" s="421"/>
      <c r="AHK468" s="421"/>
      <c r="AHL468" s="421"/>
      <c r="AHM468" s="421"/>
      <c r="AHN468" s="421"/>
      <c r="AHO468" s="421"/>
      <c r="AHP468" s="421"/>
      <c r="AHQ468" s="421"/>
      <c r="AHR468" s="421"/>
      <c r="AHS468" s="421"/>
      <c r="AHT468" s="421"/>
      <c r="AHU468" s="421"/>
      <c r="AHV468" s="421"/>
      <c r="AHW468" s="421"/>
      <c r="AHX468" s="421"/>
      <c r="AHY468" s="421"/>
      <c r="AHZ468" s="421"/>
      <c r="AIA468" s="421"/>
      <c r="AIB468" s="421"/>
      <c r="AIC468" s="421"/>
      <c r="AID468" s="421"/>
      <c r="AIE468" s="421"/>
      <c r="AIF468" s="421"/>
      <c r="AIG468" s="421"/>
      <c r="AIH468" s="421"/>
      <c r="AII468" s="421"/>
      <c r="AIJ468" s="421"/>
      <c r="AIK468" s="421"/>
      <c r="AIL468" s="421"/>
      <c r="AIM468" s="421"/>
      <c r="AIN468" s="421"/>
      <c r="AIO468" s="421"/>
      <c r="AIP468" s="421"/>
      <c r="AIQ468" s="421"/>
      <c r="AIR468" s="421"/>
      <c r="AIS468" s="421"/>
      <c r="AIT468" s="421"/>
      <c r="AIU468" s="421"/>
      <c r="AIV468" s="421"/>
      <c r="AIW468" s="421"/>
      <c r="AIX468" s="421"/>
      <c r="AIY468" s="421"/>
      <c r="AIZ468" s="421"/>
      <c r="AJA468" s="421"/>
      <c r="AJB468" s="421"/>
      <c r="AJC468" s="421"/>
      <c r="AJD468" s="421"/>
      <c r="AJE468" s="421"/>
      <c r="AJF468" s="421"/>
      <c r="AJG468" s="421"/>
      <c r="AJH468" s="421"/>
      <c r="AJI468" s="421"/>
      <c r="AJJ468" s="421"/>
      <c r="AJK468" s="421"/>
      <c r="AJL468" s="421"/>
      <c r="AJM468" s="421"/>
      <c r="AJN468" s="421"/>
      <c r="AJO468" s="421"/>
      <c r="AJP468" s="421"/>
      <c r="AJQ468" s="421"/>
      <c r="AJR468" s="421"/>
      <c r="AJS468" s="421"/>
      <c r="AJT468" s="421"/>
      <c r="AJU468" s="421"/>
      <c r="AJV468" s="421"/>
      <c r="AJW468" s="421"/>
      <c r="AJX468" s="421"/>
      <c r="AJY468" s="421"/>
      <c r="AJZ468" s="421"/>
      <c r="AKA468" s="421"/>
      <c r="AKB468" s="421"/>
      <c r="AKC468" s="421"/>
      <c r="AKD468" s="421"/>
      <c r="AKE468" s="421"/>
      <c r="AKF468" s="421"/>
      <c r="AKG468" s="421"/>
      <c r="AKH468" s="421"/>
      <c r="AKI468" s="421"/>
      <c r="AKJ468" s="421"/>
      <c r="AKK468" s="421"/>
      <c r="AKL468" s="421"/>
      <c r="AKM468" s="421"/>
      <c r="AKN468" s="421"/>
      <c r="AKO468" s="421"/>
      <c r="AKP468" s="421"/>
      <c r="AKQ468" s="421"/>
      <c r="AKR468" s="421"/>
      <c r="AKS468" s="421"/>
      <c r="AKT468" s="421"/>
      <c r="AKU468" s="421"/>
      <c r="AKV468" s="421"/>
      <c r="AKW468" s="421"/>
      <c r="AKX468" s="421"/>
    </row>
    <row r="469" spans="1:986" s="311" customFormat="1" ht="12.75">
      <c r="A469" s="482"/>
      <c r="B469" s="482"/>
      <c r="C469" s="483"/>
      <c r="D469" s="483"/>
      <c r="E469" s="154"/>
      <c r="F469" s="482"/>
      <c r="G469" s="381"/>
      <c r="H469" s="421"/>
      <c r="I469" s="421"/>
      <c r="J469" s="421"/>
      <c r="K469" s="421"/>
      <c r="L469" s="421"/>
      <c r="M469" s="421"/>
      <c r="N469" s="421"/>
      <c r="O469" s="421"/>
      <c r="P469" s="421"/>
      <c r="Q469" s="421"/>
      <c r="R469" s="421"/>
      <c r="S469" s="421"/>
      <c r="T469" s="421"/>
      <c r="U469" s="421"/>
      <c r="V469" s="421"/>
      <c r="W469" s="421"/>
      <c r="X469" s="421"/>
      <c r="Y469" s="421"/>
      <c r="Z469" s="421"/>
      <c r="AA469" s="421"/>
      <c r="AB469" s="421"/>
      <c r="AC469" s="421"/>
      <c r="AD469" s="421"/>
      <c r="AE469" s="421"/>
      <c r="AF469" s="421"/>
      <c r="AG469" s="421"/>
      <c r="AH469" s="421"/>
      <c r="AI469" s="421"/>
      <c r="AJ469" s="421"/>
      <c r="AK469" s="421"/>
      <c r="AL469" s="421"/>
      <c r="AM469" s="421"/>
      <c r="AN469" s="421"/>
      <c r="AO469" s="421"/>
      <c r="AP469" s="421"/>
      <c r="AQ469" s="421"/>
      <c r="AR469" s="421"/>
      <c r="AS469" s="421"/>
      <c r="AT469" s="421"/>
      <c r="AU469" s="421"/>
      <c r="AV469" s="421"/>
      <c r="AW469" s="421"/>
      <c r="AX469" s="421"/>
      <c r="AY469" s="421"/>
      <c r="AZ469" s="421"/>
      <c r="BA469" s="421"/>
      <c r="BB469" s="421"/>
      <c r="BC469" s="421"/>
      <c r="BD469" s="421"/>
      <c r="BE469" s="421"/>
      <c r="BF469" s="421"/>
      <c r="BG469" s="421"/>
      <c r="BH469" s="421"/>
      <c r="BI469" s="421"/>
      <c r="BJ469" s="421"/>
      <c r="BK469" s="421"/>
      <c r="BL469" s="421"/>
      <c r="BM469" s="421"/>
      <c r="BN469" s="421"/>
      <c r="BO469" s="421"/>
      <c r="BP469" s="421"/>
      <c r="BQ469" s="421"/>
      <c r="BR469" s="421"/>
      <c r="BS469" s="421"/>
      <c r="BT469" s="421"/>
      <c r="BU469" s="421"/>
      <c r="BV469" s="421"/>
      <c r="BW469" s="421"/>
      <c r="BX469" s="421"/>
      <c r="BY469" s="421"/>
      <c r="BZ469" s="421"/>
      <c r="CA469" s="421"/>
      <c r="CB469" s="421"/>
      <c r="CC469" s="421"/>
      <c r="CD469" s="421"/>
      <c r="CE469" s="421"/>
      <c r="CF469" s="421"/>
      <c r="CG469" s="421"/>
      <c r="CH469" s="421"/>
      <c r="CI469" s="421"/>
      <c r="CJ469" s="421"/>
      <c r="CK469" s="421"/>
      <c r="CL469" s="421"/>
      <c r="CM469" s="421"/>
      <c r="CN469" s="421"/>
      <c r="CO469" s="421"/>
      <c r="CP469" s="421"/>
      <c r="CQ469" s="421"/>
      <c r="CR469" s="421"/>
      <c r="CS469" s="421"/>
      <c r="CT469" s="421"/>
      <c r="CU469" s="421"/>
      <c r="CV469" s="421"/>
      <c r="CW469" s="421"/>
      <c r="CX469" s="421"/>
      <c r="CY469" s="421"/>
      <c r="CZ469" s="421"/>
      <c r="DA469" s="421"/>
      <c r="DB469" s="421"/>
      <c r="DC469" s="421"/>
      <c r="DD469" s="421"/>
      <c r="DE469" s="421"/>
      <c r="DF469" s="421"/>
      <c r="DG469" s="421"/>
      <c r="DH469" s="421"/>
      <c r="DI469" s="421"/>
      <c r="DJ469" s="421"/>
      <c r="DK469" s="421"/>
      <c r="DL469" s="421"/>
      <c r="DM469" s="421"/>
      <c r="DN469" s="421"/>
      <c r="DO469" s="421"/>
      <c r="DP469" s="421"/>
      <c r="DQ469" s="421"/>
      <c r="DR469" s="421"/>
      <c r="DS469" s="421"/>
      <c r="DT469" s="421"/>
      <c r="DU469" s="421"/>
      <c r="DV469" s="421"/>
      <c r="DW469" s="421"/>
      <c r="DX469" s="421"/>
      <c r="DY469" s="421"/>
      <c r="DZ469" s="421"/>
      <c r="EA469" s="421"/>
      <c r="EB469" s="421"/>
      <c r="EC469" s="421"/>
      <c r="ED469" s="421"/>
      <c r="EE469" s="421"/>
      <c r="EF469" s="421"/>
      <c r="EG469" s="421"/>
      <c r="EH469" s="421"/>
      <c r="EI469" s="421"/>
      <c r="EJ469" s="421"/>
      <c r="EK469" s="421"/>
      <c r="EL469" s="421"/>
      <c r="EM469" s="421"/>
      <c r="EN469" s="421"/>
      <c r="EO469" s="421"/>
      <c r="EP469" s="421"/>
      <c r="EQ469" s="421"/>
      <c r="ER469" s="421"/>
      <c r="ES469" s="421"/>
      <c r="ET469" s="421"/>
      <c r="EU469" s="421"/>
      <c r="EV469" s="421"/>
      <c r="EW469" s="421"/>
      <c r="EX469" s="421"/>
      <c r="EY469" s="421"/>
      <c r="EZ469" s="421"/>
      <c r="FA469" s="421"/>
      <c r="FB469" s="421"/>
      <c r="FC469" s="421"/>
      <c r="FD469" s="421"/>
      <c r="FE469" s="421"/>
      <c r="FF469" s="421"/>
      <c r="FG469" s="421"/>
      <c r="FH469" s="421"/>
      <c r="FI469" s="421"/>
      <c r="FJ469" s="421"/>
      <c r="FK469" s="421"/>
      <c r="FL469" s="421"/>
      <c r="FM469" s="421"/>
      <c r="FN469" s="421"/>
      <c r="FO469" s="421"/>
      <c r="FP469" s="421"/>
      <c r="FQ469" s="421"/>
      <c r="FR469" s="421"/>
      <c r="FS469" s="421"/>
      <c r="FT469" s="421"/>
      <c r="FU469" s="421"/>
      <c r="FV469" s="421"/>
      <c r="FW469" s="421"/>
      <c r="FX469" s="421"/>
      <c r="FY469" s="421"/>
      <c r="FZ469" s="421"/>
      <c r="GA469" s="421"/>
      <c r="GB469" s="421"/>
      <c r="GC469" s="421"/>
      <c r="GD469" s="421"/>
      <c r="GE469" s="421"/>
      <c r="GF469" s="421"/>
      <c r="GG469" s="421"/>
      <c r="GH469" s="421"/>
      <c r="GI469" s="421"/>
      <c r="GJ469" s="421"/>
      <c r="GK469" s="421"/>
      <c r="GL469" s="421"/>
      <c r="GM469" s="421"/>
      <c r="GN469" s="421"/>
      <c r="GO469" s="421"/>
      <c r="GP469" s="421"/>
      <c r="GQ469" s="421"/>
      <c r="GR469" s="421"/>
      <c r="GS469" s="421"/>
      <c r="GT469" s="421"/>
      <c r="GU469" s="421"/>
      <c r="GV469" s="421"/>
      <c r="GW469" s="421"/>
      <c r="GX469" s="421"/>
      <c r="GY469" s="421"/>
      <c r="GZ469" s="421"/>
      <c r="HA469" s="421"/>
      <c r="HB469" s="421"/>
      <c r="HC469" s="421"/>
      <c r="HD469" s="421"/>
      <c r="HE469" s="421"/>
      <c r="HF469" s="421"/>
      <c r="HG469" s="421"/>
      <c r="HH469" s="421"/>
      <c r="HI469" s="421"/>
      <c r="HJ469" s="421"/>
      <c r="HK469" s="421"/>
      <c r="HL469" s="421"/>
      <c r="HM469" s="421"/>
      <c r="HN469" s="421"/>
      <c r="HO469" s="421"/>
      <c r="HP469" s="421"/>
      <c r="HQ469" s="421"/>
      <c r="HR469" s="421"/>
      <c r="HS469" s="421"/>
      <c r="HT469" s="421"/>
      <c r="HU469" s="421"/>
      <c r="HV469" s="421"/>
      <c r="HW469" s="421"/>
      <c r="HX469" s="421"/>
      <c r="HY469" s="421"/>
      <c r="HZ469" s="421"/>
      <c r="IA469" s="421"/>
      <c r="IB469" s="421"/>
      <c r="IC469" s="421"/>
      <c r="ID469" s="421"/>
      <c r="IE469" s="421"/>
      <c r="IF469" s="421"/>
      <c r="IG469" s="421"/>
      <c r="IH469" s="421"/>
      <c r="II469" s="421"/>
      <c r="IJ469" s="421"/>
      <c r="IK469" s="421"/>
      <c r="IL469" s="421"/>
      <c r="IM469" s="421"/>
      <c r="IN469" s="421"/>
      <c r="IO469" s="421"/>
      <c r="IP469" s="421"/>
      <c r="IQ469" s="421"/>
      <c r="IR469" s="421"/>
      <c r="IS469" s="421"/>
      <c r="IT469" s="421"/>
      <c r="IU469" s="421"/>
      <c r="IV469" s="421"/>
      <c r="IW469" s="421"/>
      <c r="IX469" s="421"/>
      <c r="IY469" s="421"/>
      <c r="IZ469" s="421"/>
      <c r="JA469" s="421"/>
      <c r="JB469" s="421"/>
      <c r="JC469" s="421"/>
      <c r="JD469" s="421"/>
      <c r="JE469" s="421"/>
      <c r="JF469" s="421"/>
      <c r="JG469" s="421"/>
      <c r="JH469" s="421"/>
      <c r="JI469" s="421"/>
      <c r="JJ469" s="421"/>
      <c r="JK469" s="421"/>
      <c r="JL469" s="421"/>
      <c r="JM469" s="421"/>
      <c r="JN469" s="421"/>
      <c r="JO469" s="421"/>
      <c r="JP469" s="421"/>
      <c r="JQ469" s="421"/>
      <c r="JR469" s="421"/>
      <c r="JS469" s="421"/>
      <c r="JT469" s="421"/>
      <c r="JU469" s="421"/>
      <c r="JV469" s="421"/>
      <c r="JW469" s="421"/>
      <c r="JX469" s="421"/>
      <c r="JY469" s="421"/>
      <c r="JZ469" s="421"/>
      <c r="KA469" s="421"/>
      <c r="KB469" s="421"/>
      <c r="KC469" s="421"/>
      <c r="KD469" s="421"/>
      <c r="KE469" s="421"/>
      <c r="KF469" s="421"/>
      <c r="KG469" s="421"/>
      <c r="KH469" s="421"/>
      <c r="KI469" s="421"/>
      <c r="KJ469" s="421"/>
      <c r="KK469" s="421"/>
      <c r="KL469" s="421"/>
      <c r="KM469" s="421"/>
      <c r="KN469" s="421"/>
      <c r="KO469" s="421"/>
      <c r="KP469" s="421"/>
      <c r="KQ469" s="421"/>
      <c r="KR469" s="421"/>
      <c r="KS469" s="421"/>
      <c r="KT469" s="421"/>
      <c r="KU469" s="421"/>
      <c r="KV469" s="421"/>
      <c r="KW469" s="421"/>
      <c r="KX469" s="421"/>
      <c r="KY469" s="421"/>
      <c r="KZ469" s="421"/>
      <c r="LA469" s="421"/>
      <c r="LB469" s="421"/>
      <c r="LC469" s="421"/>
      <c r="LD469" s="421"/>
      <c r="LE469" s="421"/>
      <c r="LF469" s="421"/>
      <c r="LG469" s="421"/>
      <c r="LH469" s="421"/>
      <c r="LI469" s="421"/>
      <c r="LJ469" s="421"/>
      <c r="LK469" s="421"/>
      <c r="LL469" s="421"/>
      <c r="LM469" s="421"/>
      <c r="LN469" s="421"/>
      <c r="LO469" s="421"/>
      <c r="LP469" s="421"/>
      <c r="LQ469" s="421"/>
      <c r="LR469" s="421"/>
      <c r="LS469" s="421"/>
      <c r="LT469" s="421"/>
      <c r="LU469" s="421"/>
      <c r="LV469" s="421"/>
      <c r="LW469" s="421"/>
      <c r="LX469" s="421"/>
      <c r="LY469" s="421"/>
      <c r="LZ469" s="421"/>
      <c r="MA469" s="421"/>
      <c r="MB469" s="421"/>
      <c r="MC469" s="421"/>
      <c r="MD469" s="421"/>
      <c r="ME469" s="421"/>
      <c r="MF469" s="421"/>
      <c r="MG469" s="421"/>
      <c r="MH469" s="421"/>
      <c r="MI469" s="421"/>
      <c r="MJ469" s="421"/>
      <c r="MK469" s="421"/>
      <c r="ML469" s="421"/>
      <c r="MM469" s="421"/>
      <c r="MN469" s="421"/>
      <c r="MO469" s="421"/>
      <c r="MP469" s="421"/>
      <c r="MQ469" s="421"/>
      <c r="MR469" s="421"/>
      <c r="MS469" s="421"/>
      <c r="MT469" s="421"/>
      <c r="MU469" s="421"/>
      <c r="MV469" s="421"/>
      <c r="MW469" s="421"/>
      <c r="MX469" s="421"/>
      <c r="MY469" s="421"/>
      <c r="MZ469" s="421"/>
      <c r="NA469" s="421"/>
      <c r="NB469" s="421"/>
      <c r="NC469" s="421"/>
      <c r="ND469" s="421"/>
      <c r="NE469" s="421"/>
      <c r="NF469" s="421"/>
      <c r="NG469" s="421"/>
      <c r="NH469" s="421"/>
      <c r="NI469" s="421"/>
      <c r="NJ469" s="421"/>
      <c r="NK469" s="421"/>
      <c r="NL469" s="421"/>
      <c r="NM469" s="421"/>
      <c r="NN469" s="421"/>
      <c r="NO469" s="421"/>
      <c r="NP469" s="421"/>
      <c r="NQ469" s="421"/>
      <c r="NR469" s="421"/>
      <c r="NS469" s="421"/>
      <c r="NT469" s="421"/>
      <c r="NU469" s="421"/>
      <c r="NV469" s="421"/>
      <c r="NW469" s="421"/>
      <c r="NX469" s="421"/>
      <c r="NY469" s="421"/>
      <c r="NZ469" s="421"/>
      <c r="OA469" s="421"/>
      <c r="OB469" s="421"/>
      <c r="OC469" s="421"/>
      <c r="OD469" s="421"/>
      <c r="OE469" s="421"/>
      <c r="OF469" s="421"/>
      <c r="OG469" s="421"/>
      <c r="OH469" s="421"/>
      <c r="OI469" s="421"/>
      <c r="OJ469" s="421"/>
      <c r="OK469" s="421"/>
      <c r="OL469" s="421"/>
      <c r="OM469" s="421"/>
      <c r="ON469" s="421"/>
      <c r="OO469" s="421"/>
      <c r="OP469" s="421"/>
      <c r="OQ469" s="421"/>
      <c r="OR469" s="421"/>
      <c r="OS469" s="421"/>
      <c r="OT469" s="421"/>
      <c r="OU469" s="421"/>
      <c r="OV469" s="421"/>
      <c r="OW469" s="421"/>
      <c r="OX469" s="421"/>
      <c r="OY469" s="421"/>
      <c r="OZ469" s="421"/>
      <c r="PA469" s="421"/>
      <c r="PB469" s="421"/>
      <c r="PC469" s="421"/>
      <c r="PD469" s="421"/>
      <c r="PE469" s="421"/>
      <c r="PF469" s="421"/>
      <c r="PG469" s="421"/>
      <c r="PH469" s="421"/>
      <c r="PI469" s="421"/>
      <c r="PJ469" s="421"/>
      <c r="PK469" s="421"/>
      <c r="PL469" s="421"/>
      <c r="PM469" s="421"/>
      <c r="PN469" s="421"/>
      <c r="PO469" s="421"/>
      <c r="PP469" s="421"/>
      <c r="PQ469" s="421"/>
      <c r="PR469" s="421"/>
      <c r="PS469" s="421"/>
      <c r="PT469" s="421"/>
      <c r="PU469" s="421"/>
      <c r="PV469" s="421"/>
      <c r="PW469" s="421"/>
      <c r="PX469" s="421"/>
      <c r="PY469" s="421"/>
      <c r="PZ469" s="421"/>
      <c r="QA469" s="421"/>
      <c r="QB469" s="421"/>
      <c r="QC469" s="421"/>
      <c r="QD469" s="421"/>
      <c r="QE469" s="421"/>
      <c r="QF469" s="421"/>
      <c r="QG469" s="421"/>
      <c r="QH469" s="421"/>
      <c r="QI469" s="421"/>
      <c r="QJ469" s="421"/>
      <c r="QK469" s="421"/>
      <c r="QL469" s="421"/>
      <c r="QM469" s="421"/>
      <c r="QN469" s="421"/>
      <c r="QO469" s="421"/>
      <c r="QP469" s="421"/>
      <c r="QQ469" s="421"/>
      <c r="QR469" s="421"/>
      <c r="QS469" s="421"/>
      <c r="QT469" s="421"/>
      <c r="QU469" s="421"/>
      <c r="QV469" s="421"/>
      <c r="QW469" s="421"/>
      <c r="QX469" s="421"/>
      <c r="QY469" s="421"/>
      <c r="QZ469" s="421"/>
      <c r="RA469" s="421"/>
      <c r="RB469" s="421"/>
      <c r="RC469" s="421"/>
      <c r="RD469" s="421"/>
      <c r="RE469" s="421"/>
      <c r="RF469" s="421"/>
      <c r="RG469" s="421"/>
      <c r="RH469" s="421"/>
      <c r="RI469" s="421"/>
      <c r="RJ469" s="421"/>
      <c r="RK469" s="421"/>
      <c r="RL469" s="421"/>
      <c r="RM469" s="421"/>
      <c r="RN469" s="421"/>
      <c r="RO469" s="421"/>
      <c r="RP469" s="421"/>
      <c r="RQ469" s="421"/>
      <c r="RR469" s="421"/>
      <c r="RS469" s="421"/>
      <c r="RT469" s="421"/>
      <c r="RU469" s="421"/>
      <c r="RV469" s="421"/>
      <c r="RW469" s="421"/>
      <c r="RX469" s="421"/>
      <c r="RY469" s="421"/>
      <c r="RZ469" s="421"/>
      <c r="SA469" s="421"/>
      <c r="SB469" s="421"/>
      <c r="SC469" s="421"/>
      <c r="SD469" s="421"/>
      <c r="SE469" s="421"/>
      <c r="SF469" s="421"/>
      <c r="SG469" s="421"/>
      <c r="SH469" s="421"/>
      <c r="SI469" s="421"/>
      <c r="SJ469" s="421"/>
      <c r="SK469" s="421"/>
      <c r="SL469" s="421"/>
      <c r="SM469" s="421"/>
      <c r="SN469" s="421"/>
      <c r="SO469" s="421"/>
      <c r="SP469" s="421"/>
      <c r="SQ469" s="421"/>
      <c r="SR469" s="421"/>
      <c r="SS469" s="421"/>
      <c r="ST469" s="421"/>
      <c r="SU469" s="421"/>
      <c r="SV469" s="421"/>
      <c r="SW469" s="421"/>
      <c r="SX469" s="421"/>
      <c r="SY469" s="421"/>
      <c r="SZ469" s="421"/>
      <c r="TA469" s="421"/>
      <c r="TB469" s="421"/>
      <c r="TC469" s="421"/>
      <c r="TD469" s="421"/>
      <c r="TE469" s="421"/>
      <c r="TF469" s="421"/>
      <c r="TG469" s="421"/>
      <c r="TH469" s="421"/>
      <c r="TI469" s="421"/>
      <c r="TJ469" s="421"/>
      <c r="TK469" s="421"/>
      <c r="TL469" s="421"/>
      <c r="TM469" s="421"/>
      <c r="TN469" s="421"/>
      <c r="TO469" s="421"/>
      <c r="TP469" s="421"/>
      <c r="TQ469" s="421"/>
      <c r="TR469" s="421"/>
      <c r="TS469" s="421"/>
      <c r="TT469" s="421"/>
      <c r="TU469" s="421"/>
      <c r="TV469" s="421"/>
      <c r="TW469" s="421"/>
      <c r="TX469" s="421"/>
      <c r="TY469" s="421"/>
      <c r="TZ469" s="421"/>
      <c r="UA469" s="421"/>
      <c r="UB469" s="421"/>
      <c r="UC469" s="421"/>
      <c r="UD469" s="421"/>
      <c r="UE469" s="421"/>
      <c r="UF469" s="421"/>
      <c r="UG469" s="421"/>
      <c r="UH469" s="421"/>
      <c r="UI469" s="421"/>
      <c r="UJ469" s="421"/>
      <c r="UK469" s="421"/>
      <c r="UL469" s="421"/>
      <c r="UM469" s="421"/>
      <c r="UN469" s="421"/>
      <c r="UO469" s="421"/>
      <c r="UP469" s="421"/>
      <c r="UQ469" s="421"/>
      <c r="UR469" s="421"/>
      <c r="US469" s="421"/>
      <c r="UT469" s="421"/>
      <c r="UU469" s="421"/>
      <c r="UV469" s="421"/>
      <c r="UW469" s="421"/>
      <c r="UX469" s="421"/>
      <c r="UY469" s="421"/>
      <c r="UZ469" s="421"/>
      <c r="VA469" s="421"/>
      <c r="VB469" s="421"/>
      <c r="VC469" s="421"/>
      <c r="VD469" s="421"/>
      <c r="VE469" s="421"/>
      <c r="VF469" s="421"/>
      <c r="VG469" s="421"/>
      <c r="VH469" s="421"/>
      <c r="VI469" s="421"/>
      <c r="VJ469" s="421"/>
      <c r="VK469" s="421"/>
      <c r="VL469" s="421"/>
      <c r="VM469" s="421"/>
      <c r="VN469" s="421"/>
      <c r="VO469" s="421"/>
      <c r="VP469" s="421"/>
      <c r="VQ469" s="421"/>
      <c r="VR469" s="421"/>
      <c r="VS469" s="421"/>
      <c r="VT469" s="421"/>
      <c r="VU469" s="421"/>
      <c r="VV469" s="421"/>
      <c r="VW469" s="421"/>
      <c r="VX469" s="421"/>
      <c r="VY469" s="421"/>
      <c r="VZ469" s="421"/>
      <c r="WA469" s="421"/>
      <c r="WB469" s="421"/>
      <c r="WC469" s="421"/>
      <c r="WD469" s="421"/>
      <c r="WE469" s="421"/>
      <c r="WF469" s="421"/>
      <c r="WG469" s="421"/>
      <c r="WH469" s="421"/>
      <c r="WI469" s="421"/>
      <c r="WJ469" s="421"/>
      <c r="WK469" s="421"/>
      <c r="WL469" s="421"/>
      <c r="WM469" s="421"/>
      <c r="WN469" s="421"/>
      <c r="WO469" s="421"/>
      <c r="WP469" s="421"/>
      <c r="WQ469" s="421"/>
      <c r="WR469" s="421"/>
      <c r="WS469" s="421"/>
      <c r="WT469" s="421"/>
      <c r="WU469" s="421"/>
      <c r="WV469" s="421"/>
      <c r="WW469" s="421"/>
      <c r="WX469" s="421"/>
      <c r="WY469" s="421"/>
      <c r="WZ469" s="421"/>
      <c r="XA469" s="421"/>
      <c r="XB469" s="421"/>
      <c r="XC469" s="421"/>
      <c r="XD469" s="421"/>
      <c r="XE469" s="421"/>
      <c r="XF469" s="421"/>
      <c r="XG469" s="421"/>
      <c r="XH469" s="421"/>
      <c r="XI469" s="421"/>
      <c r="XJ469" s="421"/>
      <c r="XK469" s="421"/>
      <c r="XL469" s="421"/>
      <c r="XM469" s="421"/>
      <c r="XN469" s="421"/>
      <c r="XO469" s="421"/>
      <c r="XP469" s="421"/>
      <c r="XQ469" s="421"/>
      <c r="XR469" s="421"/>
      <c r="XS469" s="421"/>
      <c r="XT469" s="421"/>
      <c r="XU469" s="421"/>
      <c r="XV469" s="421"/>
      <c r="XW469" s="421"/>
      <c r="XX469" s="421"/>
      <c r="XY469" s="421"/>
      <c r="XZ469" s="421"/>
      <c r="YA469" s="421"/>
      <c r="YB469" s="421"/>
      <c r="YC469" s="421"/>
      <c r="YD469" s="421"/>
      <c r="YE469" s="421"/>
      <c r="YF469" s="421"/>
      <c r="YG469" s="421"/>
      <c r="YH469" s="421"/>
      <c r="YI469" s="421"/>
      <c r="YJ469" s="421"/>
      <c r="YK469" s="421"/>
      <c r="YL469" s="421"/>
      <c r="YM469" s="421"/>
      <c r="YN469" s="421"/>
      <c r="YO469" s="421"/>
      <c r="YP469" s="421"/>
      <c r="YQ469" s="421"/>
      <c r="YR469" s="421"/>
      <c r="YS469" s="421"/>
      <c r="YT469" s="421"/>
      <c r="YU469" s="421"/>
      <c r="YV469" s="421"/>
      <c r="YW469" s="421"/>
      <c r="YX469" s="421"/>
      <c r="YY469" s="421"/>
      <c r="YZ469" s="421"/>
      <c r="ZA469" s="421"/>
      <c r="ZB469" s="421"/>
      <c r="ZC469" s="421"/>
      <c r="ZD469" s="421"/>
      <c r="ZE469" s="421"/>
      <c r="ZF469" s="421"/>
      <c r="ZG469" s="421"/>
      <c r="ZH469" s="421"/>
      <c r="ZI469" s="421"/>
      <c r="ZJ469" s="421"/>
      <c r="ZK469" s="421"/>
      <c r="ZL469" s="421"/>
      <c r="ZM469" s="421"/>
      <c r="ZN469" s="421"/>
      <c r="ZO469" s="421"/>
      <c r="ZP469" s="421"/>
      <c r="ZQ469" s="421"/>
      <c r="ZR469" s="421"/>
      <c r="ZS469" s="421"/>
      <c r="ZT469" s="421"/>
      <c r="ZU469" s="421"/>
      <c r="ZV469" s="421"/>
      <c r="ZW469" s="421"/>
      <c r="ZX469" s="421"/>
      <c r="ZY469" s="421"/>
      <c r="ZZ469" s="421"/>
      <c r="AAA469" s="421"/>
      <c r="AAB469" s="421"/>
      <c r="AAC469" s="421"/>
      <c r="AAD469" s="421"/>
      <c r="AAE469" s="421"/>
      <c r="AAF469" s="421"/>
      <c r="AAG469" s="421"/>
      <c r="AAH469" s="421"/>
      <c r="AAI469" s="421"/>
      <c r="AAJ469" s="421"/>
      <c r="AAK469" s="421"/>
      <c r="AAL469" s="421"/>
      <c r="AAM469" s="421"/>
      <c r="AAN469" s="421"/>
      <c r="AAO469" s="421"/>
      <c r="AAP469" s="421"/>
      <c r="AAQ469" s="421"/>
      <c r="AAR469" s="421"/>
      <c r="AAS469" s="421"/>
      <c r="AAT469" s="421"/>
      <c r="AAU469" s="421"/>
      <c r="AAV469" s="421"/>
      <c r="AAW469" s="421"/>
      <c r="AAX469" s="421"/>
      <c r="AAY469" s="421"/>
      <c r="AAZ469" s="421"/>
      <c r="ABA469" s="421"/>
      <c r="ABB469" s="421"/>
      <c r="ABC469" s="421"/>
      <c r="ABD469" s="421"/>
      <c r="ABE469" s="421"/>
      <c r="ABF469" s="421"/>
      <c r="ABG469" s="421"/>
      <c r="ABH469" s="421"/>
      <c r="ABI469" s="421"/>
      <c r="ABJ469" s="421"/>
      <c r="ABK469" s="421"/>
      <c r="ABL469" s="421"/>
      <c r="ABM469" s="421"/>
      <c r="ABN469" s="421"/>
      <c r="ABO469" s="421"/>
      <c r="ABP469" s="421"/>
      <c r="ABQ469" s="421"/>
      <c r="ABR469" s="421"/>
      <c r="ABS469" s="421"/>
      <c r="ABT469" s="421"/>
      <c r="ABU469" s="421"/>
      <c r="ABV469" s="421"/>
      <c r="ABW469" s="421"/>
      <c r="ABX469" s="421"/>
      <c r="ABY469" s="421"/>
      <c r="ABZ469" s="421"/>
      <c r="ACA469" s="421"/>
      <c r="ACB469" s="421"/>
      <c r="ACC469" s="421"/>
      <c r="ACD469" s="421"/>
      <c r="ACE469" s="421"/>
      <c r="ACF469" s="421"/>
      <c r="ACG469" s="421"/>
      <c r="ACH469" s="421"/>
      <c r="ACI469" s="421"/>
      <c r="ACJ469" s="421"/>
      <c r="ACK469" s="421"/>
      <c r="ACL469" s="421"/>
      <c r="ACM469" s="421"/>
      <c r="ACN469" s="421"/>
      <c r="ACO469" s="421"/>
      <c r="ACP469" s="421"/>
      <c r="ACQ469" s="421"/>
      <c r="ACR469" s="421"/>
      <c r="ACS469" s="421"/>
      <c r="ACT469" s="421"/>
      <c r="ACU469" s="421"/>
      <c r="ACV469" s="421"/>
      <c r="ACW469" s="421"/>
      <c r="ACX469" s="421"/>
      <c r="ACY469" s="421"/>
      <c r="ACZ469" s="421"/>
      <c r="ADA469" s="421"/>
      <c r="ADB469" s="421"/>
      <c r="ADC469" s="421"/>
      <c r="ADD469" s="421"/>
      <c r="ADE469" s="421"/>
      <c r="ADF469" s="421"/>
      <c r="ADG469" s="421"/>
      <c r="ADH469" s="421"/>
      <c r="ADI469" s="421"/>
      <c r="ADJ469" s="421"/>
      <c r="ADK469" s="421"/>
      <c r="ADL469" s="421"/>
      <c r="ADM469" s="421"/>
      <c r="ADN469" s="421"/>
      <c r="ADO469" s="421"/>
      <c r="ADP469" s="421"/>
      <c r="ADQ469" s="421"/>
      <c r="ADR469" s="421"/>
      <c r="ADS469" s="421"/>
      <c r="ADT469" s="421"/>
      <c r="ADU469" s="421"/>
      <c r="ADV469" s="421"/>
      <c r="ADW469" s="421"/>
      <c r="ADX469" s="421"/>
      <c r="ADY469" s="421"/>
      <c r="ADZ469" s="421"/>
      <c r="AEA469" s="421"/>
      <c r="AEB469" s="421"/>
      <c r="AEC469" s="421"/>
      <c r="AED469" s="421"/>
      <c r="AEE469" s="421"/>
      <c r="AEF469" s="421"/>
      <c r="AEG469" s="421"/>
      <c r="AEH469" s="421"/>
      <c r="AEI469" s="421"/>
      <c r="AEJ469" s="421"/>
      <c r="AEK469" s="421"/>
      <c r="AEL469" s="421"/>
      <c r="AEM469" s="421"/>
      <c r="AEN469" s="421"/>
      <c r="AEO469" s="421"/>
      <c r="AEP469" s="421"/>
      <c r="AEQ469" s="421"/>
      <c r="AER469" s="421"/>
      <c r="AES469" s="421"/>
      <c r="AET469" s="421"/>
      <c r="AEU469" s="421"/>
      <c r="AEV469" s="421"/>
      <c r="AEW469" s="421"/>
      <c r="AEX469" s="421"/>
      <c r="AEY469" s="421"/>
      <c r="AEZ469" s="421"/>
      <c r="AFA469" s="421"/>
      <c r="AFB469" s="421"/>
      <c r="AFC469" s="421"/>
      <c r="AFD469" s="421"/>
      <c r="AFE469" s="421"/>
      <c r="AFF469" s="421"/>
      <c r="AFG469" s="421"/>
      <c r="AFH469" s="421"/>
      <c r="AFI469" s="421"/>
      <c r="AFJ469" s="421"/>
      <c r="AFK469" s="421"/>
      <c r="AFL469" s="421"/>
      <c r="AFM469" s="421"/>
      <c r="AFN469" s="421"/>
      <c r="AFO469" s="421"/>
      <c r="AFP469" s="421"/>
      <c r="AFQ469" s="421"/>
      <c r="AFR469" s="421"/>
      <c r="AFS469" s="421"/>
      <c r="AFT469" s="421"/>
      <c r="AFU469" s="421"/>
      <c r="AFV469" s="421"/>
      <c r="AFW469" s="421"/>
      <c r="AFX469" s="421"/>
      <c r="AFY469" s="421"/>
      <c r="AFZ469" s="421"/>
      <c r="AGA469" s="421"/>
      <c r="AGB469" s="421"/>
      <c r="AGC469" s="421"/>
      <c r="AGD469" s="421"/>
      <c r="AGE469" s="421"/>
      <c r="AGF469" s="421"/>
      <c r="AGG469" s="421"/>
      <c r="AGH469" s="421"/>
      <c r="AGI469" s="421"/>
      <c r="AGJ469" s="421"/>
      <c r="AGK469" s="421"/>
      <c r="AGL469" s="421"/>
      <c r="AGM469" s="421"/>
      <c r="AGN469" s="421"/>
      <c r="AGO469" s="421"/>
      <c r="AGP469" s="421"/>
      <c r="AGQ469" s="421"/>
      <c r="AGR469" s="421"/>
      <c r="AGS469" s="421"/>
      <c r="AGT469" s="421"/>
      <c r="AGU469" s="421"/>
      <c r="AGV469" s="421"/>
      <c r="AGW469" s="421"/>
      <c r="AGX469" s="421"/>
      <c r="AGY469" s="421"/>
      <c r="AGZ469" s="421"/>
      <c r="AHA469" s="421"/>
      <c r="AHB469" s="421"/>
      <c r="AHC469" s="421"/>
      <c r="AHD469" s="421"/>
      <c r="AHE469" s="421"/>
      <c r="AHF469" s="421"/>
      <c r="AHG469" s="421"/>
      <c r="AHH469" s="421"/>
      <c r="AHI469" s="421"/>
      <c r="AHJ469" s="421"/>
      <c r="AHK469" s="421"/>
      <c r="AHL469" s="421"/>
      <c r="AHM469" s="421"/>
      <c r="AHN469" s="421"/>
      <c r="AHO469" s="421"/>
      <c r="AHP469" s="421"/>
      <c r="AHQ469" s="421"/>
      <c r="AHR469" s="421"/>
      <c r="AHS469" s="421"/>
      <c r="AHT469" s="421"/>
      <c r="AHU469" s="421"/>
      <c r="AHV469" s="421"/>
      <c r="AHW469" s="421"/>
      <c r="AHX469" s="421"/>
      <c r="AHY469" s="421"/>
      <c r="AHZ469" s="421"/>
      <c r="AIA469" s="421"/>
      <c r="AIB469" s="421"/>
      <c r="AIC469" s="421"/>
      <c r="AID469" s="421"/>
      <c r="AIE469" s="421"/>
      <c r="AIF469" s="421"/>
      <c r="AIG469" s="421"/>
      <c r="AIH469" s="421"/>
      <c r="AII469" s="421"/>
      <c r="AIJ469" s="421"/>
      <c r="AIK469" s="421"/>
      <c r="AIL469" s="421"/>
      <c r="AIM469" s="421"/>
      <c r="AIN469" s="421"/>
      <c r="AIO469" s="421"/>
      <c r="AIP469" s="421"/>
      <c r="AIQ469" s="421"/>
      <c r="AIR469" s="421"/>
      <c r="AIS469" s="421"/>
      <c r="AIT469" s="421"/>
      <c r="AIU469" s="421"/>
      <c r="AIV469" s="421"/>
      <c r="AIW469" s="421"/>
      <c r="AIX469" s="421"/>
      <c r="AIY469" s="421"/>
      <c r="AIZ469" s="421"/>
      <c r="AJA469" s="421"/>
      <c r="AJB469" s="421"/>
      <c r="AJC469" s="421"/>
      <c r="AJD469" s="421"/>
      <c r="AJE469" s="421"/>
      <c r="AJF469" s="421"/>
      <c r="AJG469" s="421"/>
      <c r="AJH469" s="421"/>
      <c r="AJI469" s="421"/>
      <c r="AJJ469" s="421"/>
      <c r="AJK469" s="421"/>
      <c r="AJL469" s="421"/>
      <c r="AJM469" s="421"/>
      <c r="AJN469" s="421"/>
      <c r="AJO469" s="421"/>
      <c r="AJP469" s="421"/>
      <c r="AJQ469" s="421"/>
      <c r="AJR469" s="421"/>
      <c r="AJS469" s="421"/>
      <c r="AJT469" s="421"/>
      <c r="AJU469" s="421"/>
      <c r="AJV469" s="421"/>
      <c r="AJW469" s="421"/>
      <c r="AJX469" s="421"/>
      <c r="AJY469" s="421"/>
      <c r="AJZ469" s="421"/>
      <c r="AKA469" s="421"/>
      <c r="AKB469" s="421"/>
      <c r="AKC469" s="421"/>
      <c r="AKD469" s="421"/>
      <c r="AKE469" s="421"/>
      <c r="AKF469" s="421"/>
      <c r="AKG469" s="421"/>
      <c r="AKH469" s="421"/>
      <c r="AKI469" s="421"/>
      <c r="AKJ469" s="421"/>
      <c r="AKK469" s="421"/>
      <c r="AKL469" s="421"/>
      <c r="AKM469" s="421"/>
      <c r="AKN469" s="421"/>
      <c r="AKO469" s="421"/>
      <c r="AKP469" s="421"/>
      <c r="AKQ469" s="421"/>
      <c r="AKR469" s="421"/>
      <c r="AKS469" s="421"/>
      <c r="AKT469" s="421"/>
      <c r="AKU469" s="421"/>
      <c r="AKV469" s="421"/>
      <c r="AKW469" s="421"/>
      <c r="AKX469" s="421"/>
    </row>
    <row r="470" spans="1:986" s="311" customFormat="1" ht="12.75">
      <c r="B470" s="323" t="s">
        <v>1448</v>
      </c>
      <c r="C470" s="347"/>
      <c r="D470" s="347"/>
      <c r="E470" s="79"/>
      <c r="F470" s="325"/>
    </row>
    <row r="471" spans="1:986" s="311" customFormat="1" ht="12.75">
      <c r="A471" s="484"/>
      <c r="B471" s="408"/>
      <c r="C471" s="375"/>
      <c r="D471" s="375"/>
      <c r="E471" s="137"/>
      <c r="F471" s="381"/>
    </row>
    <row r="472" spans="1:986" s="311" customFormat="1" ht="12.75">
      <c r="B472" s="323" t="s">
        <v>1449</v>
      </c>
      <c r="C472" s="347"/>
      <c r="D472" s="347"/>
      <c r="E472" s="79"/>
      <c r="F472" s="325"/>
    </row>
    <row r="473" spans="1:986" s="311" customFormat="1" ht="12.75">
      <c r="B473" s="372"/>
      <c r="C473" s="347"/>
      <c r="D473" s="347"/>
      <c r="E473" s="79"/>
      <c r="F473" s="325"/>
    </row>
    <row r="474" spans="1:986" s="311" customFormat="1" ht="89.25">
      <c r="A474" s="354">
        <f>MAX($A$3:$A472)+1</f>
        <v>58</v>
      </c>
      <c r="B474" s="372" t="s">
        <v>1450</v>
      </c>
      <c r="C474" s="485"/>
      <c r="D474" s="485"/>
      <c r="E474" s="78"/>
      <c r="F474" s="340"/>
    </row>
    <row r="475" spans="1:986" s="311" customFormat="1" ht="12.75">
      <c r="B475" s="423" t="s">
        <v>1451</v>
      </c>
      <c r="C475" s="435"/>
      <c r="D475" s="435"/>
      <c r="E475" s="79"/>
      <c r="F475" s="325"/>
    </row>
    <row r="476" spans="1:986" s="311" customFormat="1" ht="12.75">
      <c r="B476" s="372" t="s">
        <v>1452</v>
      </c>
      <c r="C476" s="435"/>
      <c r="D476" s="435"/>
      <c r="E476" s="79"/>
      <c r="F476" s="325"/>
    </row>
    <row r="477" spans="1:986" s="311" customFormat="1" ht="25.5">
      <c r="B477" s="372" t="s">
        <v>1453</v>
      </c>
      <c r="C477" s="435"/>
      <c r="D477" s="435"/>
      <c r="E477" s="79"/>
      <c r="F477" s="325"/>
    </row>
    <row r="478" spans="1:986" s="311" customFormat="1" ht="12.75">
      <c r="B478" s="372" t="s">
        <v>1454</v>
      </c>
      <c r="C478" s="435"/>
      <c r="D478" s="435"/>
      <c r="E478" s="79"/>
      <c r="F478" s="325"/>
    </row>
    <row r="479" spans="1:986" s="311" customFormat="1" ht="12.75">
      <c r="B479" s="372" t="s">
        <v>1455</v>
      </c>
      <c r="C479" s="435"/>
      <c r="D479" s="435"/>
      <c r="E479" s="79"/>
      <c r="F479" s="325"/>
    </row>
    <row r="480" spans="1:986" s="311" customFormat="1" ht="12.75">
      <c r="B480" s="372" t="s">
        <v>1456</v>
      </c>
      <c r="C480" s="487"/>
      <c r="D480" s="487"/>
      <c r="E480" s="79"/>
      <c r="F480" s="340"/>
    </row>
    <row r="481" spans="1:6" s="311" customFormat="1" ht="12.75">
      <c r="B481" s="372" t="s">
        <v>1457</v>
      </c>
      <c r="C481" s="487"/>
      <c r="D481" s="487"/>
      <c r="E481" s="79"/>
      <c r="F481" s="340"/>
    </row>
    <row r="482" spans="1:6" s="311" customFormat="1" ht="12.75">
      <c r="B482" s="372" t="s">
        <v>1458</v>
      </c>
      <c r="E482" s="122"/>
    </row>
    <row r="483" spans="1:6" s="311" customFormat="1" ht="12.75">
      <c r="B483" s="372" t="s">
        <v>1459</v>
      </c>
      <c r="C483" s="435"/>
      <c r="D483" s="435"/>
      <c r="E483" s="79"/>
      <c r="F483" s="325"/>
    </row>
    <row r="484" spans="1:6" s="311" customFormat="1" ht="12.75">
      <c r="B484" s="372" t="s">
        <v>1460</v>
      </c>
      <c r="C484" s="435"/>
      <c r="D484" s="435"/>
      <c r="E484" s="79"/>
      <c r="F484" s="325"/>
    </row>
    <row r="485" spans="1:6" s="311" customFormat="1" ht="12.75">
      <c r="B485" s="372" t="s">
        <v>1461</v>
      </c>
      <c r="C485" s="435"/>
      <c r="D485" s="435"/>
      <c r="E485" s="79"/>
      <c r="F485" s="325"/>
    </row>
    <row r="486" spans="1:6" s="311" customFormat="1" ht="12.75">
      <c r="B486" s="372" t="s">
        <v>1462</v>
      </c>
      <c r="C486" s="435"/>
      <c r="D486" s="435"/>
      <c r="E486" s="79"/>
      <c r="F486" s="325"/>
    </row>
    <row r="487" spans="1:6" s="311" customFormat="1" ht="17.25" customHeight="1">
      <c r="B487" s="372" t="s">
        <v>1463</v>
      </c>
      <c r="C487" s="487" t="s">
        <v>14</v>
      </c>
      <c r="D487" s="487">
        <v>1</v>
      </c>
      <c r="E487" s="131"/>
      <c r="F487" s="340">
        <f>D487*E487</f>
        <v>0</v>
      </c>
    </row>
    <row r="488" spans="1:6" s="311" customFormat="1" ht="12.75">
      <c r="B488" s="381" t="s">
        <v>1464</v>
      </c>
      <c r="C488" s="435"/>
      <c r="D488" s="435"/>
      <c r="E488" s="79"/>
      <c r="F488" s="325"/>
    </row>
    <row r="489" spans="1:6" s="311" customFormat="1" ht="12.75">
      <c r="B489" s="488" t="s">
        <v>1144</v>
      </c>
      <c r="C489" s="435"/>
      <c r="D489" s="435"/>
      <c r="E489" s="79"/>
      <c r="F489" s="325"/>
    </row>
    <row r="490" spans="1:6" s="311" customFormat="1" ht="12.75">
      <c r="A490" s="318"/>
      <c r="B490" s="319"/>
      <c r="C490" s="320"/>
      <c r="D490" s="320"/>
      <c r="E490" s="124"/>
      <c r="F490" s="321"/>
    </row>
    <row r="491" spans="1:6" s="311" customFormat="1" ht="89.25">
      <c r="A491" s="354">
        <f>MAX($A$3:$A489)+1</f>
        <v>59</v>
      </c>
      <c r="B491" s="372" t="s">
        <v>1450</v>
      </c>
      <c r="C491" s="485"/>
      <c r="D491" s="485"/>
      <c r="E491" s="78"/>
      <c r="F491" s="340"/>
    </row>
    <row r="492" spans="1:6" s="311" customFormat="1" ht="12.75">
      <c r="B492" s="423" t="s">
        <v>1451</v>
      </c>
      <c r="C492" s="435"/>
      <c r="D492" s="435"/>
      <c r="E492" s="79"/>
      <c r="F492" s="325"/>
    </row>
    <row r="493" spans="1:6" s="311" customFormat="1" ht="12.75">
      <c r="B493" s="372" t="s">
        <v>1465</v>
      </c>
      <c r="C493" s="435"/>
      <c r="D493" s="435"/>
      <c r="E493" s="79"/>
      <c r="F493" s="325"/>
    </row>
    <row r="494" spans="1:6" s="311" customFormat="1" ht="25.5">
      <c r="B494" s="372" t="s">
        <v>1466</v>
      </c>
      <c r="C494" s="435"/>
      <c r="D494" s="435"/>
      <c r="E494" s="79"/>
      <c r="F494" s="325"/>
    </row>
    <row r="495" spans="1:6" s="311" customFormat="1" ht="12.75">
      <c r="B495" s="372" t="s">
        <v>1467</v>
      </c>
      <c r="C495" s="435"/>
      <c r="D495" s="435"/>
      <c r="E495" s="79"/>
      <c r="F495" s="325"/>
    </row>
    <row r="496" spans="1:6" s="311" customFormat="1" ht="12.75">
      <c r="B496" s="372" t="s">
        <v>1468</v>
      </c>
      <c r="C496" s="435"/>
      <c r="D496" s="435"/>
      <c r="E496" s="79"/>
      <c r="F496" s="325"/>
    </row>
    <row r="497" spans="1:6" s="311" customFormat="1" ht="12.75">
      <c r="B497" s="372" t="s">
        <v>1469</v>
      </c>
      <c r="C497" s="487"/>
      <c r="D497" s="487"/>
      <c r="E497" s="79"/>
      <c r="F497" s="340"/>
    </row>
    <row r="498" spans="1:6" s="311" customFormat="1" ht="12.75">
      <c r="B498" s="372" t="s">
        <v>1470</v>
      </c>
      <c r="C498" s="487"/>
      <c r="D498" s="487"/>
      <c r="E498" s="79"/>
      <c r="F498" s="340"/>
    </row>
    <row r="499" spans="1:6" s="311" customFormat="1" ht="12.75">
      <c r="B499" s="372" t="s">
        <v>1471</v>
      </c>
      <c r="E499" s="122"/>
    </row>
    <row r="500" spans="1:6" s="311" customFormat="1" ht="12.75">
      <c r="B500" s="372" t="s">
        <v>1472</v>
      </c>
      <c r="C500" s="435"/>
      <c r="D500" s="435"/>
      <c r="E500" s="79"/>
      <c r="F500" s="325"/>
    </row>
    <row r="501" spans="1:6" s="311" customFormat="1" ht="12.75">
      <c r="B501" s="372" t="s">
        <v>1460</v>
      </c>
      <c r="C501" s="435"/>
      <c r="D501" s="435"/>
      <c r="E501" s="79"/>
      <c r="F501" s="325"/>
    </row>
    <row r="502" spans="1:6" s="311" customFormat="1" ht="12.75">
      <c r="B502" s="372" t="s">
        <v>1461</v>
      </c>
      <c r="C502" s="435"/>
      <c r="D502" s="435"/>
      <c r="E502" s="79"/>
      <c r="F502" s="325"/>
    </row>
    <row r="503" spans="1:6" s="311" customFormat="1" ht="12.75">
      <c r="B503" s="372" t="s">
        <v>1473</v>
      </c>
      <c r="C503" s="435"/>
      <c r="D503" s="435"/>
      <c r="E503" s="79"/>
      <c r="F503" s="325"/>
    </row>
    <row r="504" spans="1:6" s="311" customFormat="1" ht="18" customHeight="1">
      <c r="B504" s="372" t="s">
        <v>1463</v>
      </c>
      <c r="C504" s="487" t="s">
        <v>14</v>
      </c>
      <c r="D504" s="487">
        <v>1</v>
      </c>
      <c r="E504" s="131"/>
      <c r="F504" s="340">
        <f>D504*E504</f>
        <v>0</v>
      </c>
    </row>
    <row r="505" spans="1:6" s="311" customFormat="1" ht="12.75">
      <c r="B505" s="372" t="s">
        <v>1474</v>
      </c>
      <c r="C505" s="435"/>
      <c r="D505" s="435"/>
      <c r="E505" s="79"/>
      <c r="F505" s="325"/>
    </row>
    <row r="506" spans="1:6" s="311" customFormat="1" ht="12.75">
      <c r="B506" s="372" t="s">
        <v>1144</v>
      </c>
      <c r="C506" s="435"/>
      <c r="D506" s="435"/>
      <c r="E506" s="79"/>
      <c r="F506" s="325"/>
    </row>
    <row r="507" spans="1:6" s="311" customFormat="1" ht="12.75">
      <c r="A507" s="318"/>
      <c r="B507" s="319"/>
      <c r="C507" s="320"/>
      <c r="D507" s="320"/>
      <c r="E507" s="124"/>
      <c r="F507" s="321"/>
    </row>
    <row r="508" spans="1:6" s="311" customFormat="1" ht="25.5">
      <c r="A508" s="354">
        <f>MAX($A$3:$A507)+1</f>
        <v>60</v>
      </c>
      <c r="B508" s="372" t="s">
        <v>1475</v>
      </c>
      <c r="C508" s="485"/>
      <c r="D508" s="485"/>
      <c r="E508" s="78"/>
      <c r="F508" s="340"/>
    </row>
    <row r="509" spans="1:6" s="311" customFormat="1" ht="25.5">
      <c r="B509" s="372" t="s">
        <v>1476</v>
      </c>
      <c r="C509" s="435"/>
      <c r="D509" s="435"/>
      <c r="E509" s="79"/>
      <c r="F509" s="325"/>
    </row>
    <row r="510" spans="1:6" s="311" customFormat="1" ht="12.75">
      <c r="B510" s="372" t="s">
        <v>1477</v>
      </c>
      <c r="C510" s="435"/>
      <c r="D510" s="435"/>
      <c r="E510" s="79"/>
      <c r="F510" s="325"/>
    </row>
    <row r="511" spans="1:6" s="311" customFormat="1" ht="25.5">
      <c r="B511" s="372" t="s">
        <v>1478</v>
      </c>
      <c r="C511" s="435"/>
      <c r="D511" s="435"/>
      <c r="E511" s="79"/>
      <c r="F511" s="325"/>
    </row>
    <row r="512" spans="1:6" s="311" customFormat="1" ht="12.75">
      <c r="B512" s="372" t="s">
        <v>1479</v>
      </c>
      <c r="C512" s="435"/>
      <c r="D512" s="435"/>
      <c r="E512" s="79"/>
      <c r="F512" s="325"/>
    </row>
    <row r="513" spans="1:15" s="311" customFormat="1" ht="12.75">
      <c r="B513" s="372" t="s">
        <v>1451</v>
      </c>
      <c r="C513" s="487"/>
      <c r="D513" s="487"/>
      <c r="E513" s="79"/>
      <c r="F513" s="340"/>
    </row>
    <row r="514" spans="1:15" s="311" customFormat="1" ht="12.75">
      <c r="B514" s="372" t="s">
        <v>1480</v>
      </c>
      <c r="C514" s="487"/>
      <c r="D514" s="487"/>
      <c r="E514" s="79"/>
      <c r="F514" s="340"/>
    </row>
    <row r="515" spans="1:15" s="311" customFormat="1" ht="12.75">
      <c r="B515" s="372" t="s">
        <v>1481</v>
      </c>
      <c r="C515" s="435"/>
      <c r="D515" s="435"/>
      <c r="E515" s="79"/>
      <c r="F515" s="325"/>
    </row>
    <row r="516" spans="1:15" s="311" customFormat="1" ht="12.75">
      <c r="B516" s="372" t="s">
        <v>1482</v>
      </c>
      <c r="C516" s="435"/>
      <c r="D516" s="435"/>
      <c r="E516" s="79"/>
      <c r="F516" s="325"/>
    </row>
    <row r="517" spans="1:15" s="311" customFormat="1" ht="12.75">
      <c r="B517" s="372" t="s">
        <v>1483</v>
      </c>
      <c r="C517" s="487" t="s">
        <v>14</v>
      </c>
      <c r="D517" s="487">
        <v>2</v>
      </c>
      <c r="E517" s="131"/>
      <c r="F517" s="340">
        <f>D517*E517</f>
        <v>0</v>
      </c>
    </row>
    <row r="518" spans="1:15" s="311" customFormat="1" ht="12.75">
      <c r="B518" s="372" t="s">
        <v>1484</v>
      </c>
      <c r="C518" s="435"/>
      <c r="D518" s="435"/>
      <c r="E518" s="79"/>
      <c r="F518" s="325"/>
    </row>
    <row r="519" spans="1:15" s="311" customFormat="1" ht="12.75">
      <c r="B519" s="372" t="s">
        <v>1144</v>
      </c>
      <c r="C519" s="435"/>
      <c r="D519" s="435"/>
      <c r="E519" s="79"/>
      <c r="F519" s="325"/>
    </row>
    <row r="520" spans="1:15" s="311" customFormat="1" ht="12.75">
      <c r="A520" s="318"/>
      <c r="B520" s="319"/>
      <c r="C520" s="320"/>
      <c r="D520" s="320"/>
      <c r="E520" s="124"/>
      <c r="F520" s="321"/>
    </row>
    <row r="521" spans="1:15" s="425" customFormat="1" ht="89.25">
      <c r="A521" s="371">
        <f>MAX($A$451:A520)+1</f>
        <v>61</v>
      </c>
      <c r="B521" s="489" t="s">
        <v>1485</v>
      </c>
      <c r="C521" s="353"/>
      <c r="D521" s="353"/>
      <c r="E521" s="155"/>
      <c r="F521" s="376"/>
    </row>
    <row r="522" spans="1:15" s="425" customFormat="1" ht="51">
      <c r="A522" s="379"/>
      <c r="B522" s="490" t="s">
        <v>1486</v>
      </c>
      <c r="C522" s="347"/>
      <c r="D522" s="347"/>
      <c r="E522" s="155"/>
      <c r="F522" s="491"/>
    </row>
    <row r="523" spans="1:15" s="322" customFormat="1" ht="12.75">
      <c r="A523" s="379"/>
      <c r="B523" s="372" t="s">
        <v>1487</v>
      </c>
      <c r="C523" s="347" t="s">
        <v>15</v>
      </c>
      <c r="D523" s="347">
        <v>46</v>
      </c>
      <c r="E523" s="131"/>
      <c r="F523" s="340">
        <f t="shared" ref="F523:F524" si="7">D523*E523</f>
        <v>0</v>
      </c>
    </row>
    <row r="524" spans="1:15" s="322" customFormat="1" ht="12.75">
      <c r="A524" s="379"/>
      <c r="B524" s="372" t="s">
        <v>1488</v>
      </c>
      <c r="C524" s="347" t="s">
        <v>15</v>
      </c>
      <c r="D524" s="347">
        <v>46</v>
      </c>
      <c r="E524" s="131"/>
      <c r="F524" s="340">
        <f t="shared" si="7"/>
        <v>0</v>
      </c>
      <c r="G524" s="326"/>
      <c r="I524" s="326"/>
      <c r="J524" s="326"/>
      <c r="K524" s="326"/>
      <c r="L524" s="326"/>
      <c r="M524" s="326"/>
      <c r="N524" s="326"/>
      <c r="O524" s="326"/>
    </row>
    <row r="525" spans="1:15" s="322" customFormat="1" ht="12" customHeight="1">
      <c r="A525" s="379"/>
      <c r="B525" s="372"/>
      <c r="C525" s="347"/>
      <c r="D525" s="347"/>
      <c r="E525" s="155"/>
      <c r="F525" s="491"/>
      <c r="G525" s="326"/>
      <c r="H525" s="326"/>
      <c r="I525" s="326"/>
      <c r="J525" s="326"/>
      <c r="K525" s="326"/>
      <c r="L525" s="326"/>
      <c r="M525" s="326"/>
      <c r="N525" s="326"/>
      <c r="O525" s="326"/>
    </row>
    <row r="526" spans="1:15" s="322" customFormat="1" ht="25.5">
      <c r="A526" s="371">
        <f>MAX($A$451:A525)+1</f>
        <v>62</v>
      </c>
      <c r="B526" s="360" t="s">
        <v>1489</v>
      </c>
      <c r="C526" s="353"/>
      <c r="D526" s="353"/>
      <c r="E526" s="73"/>
      <c r="F526" s="376"/>
      <c r="G526" s="326"/>
      <c r="H526" s="326"/>
      <c r="I526" s="326"/>
      <c r="J526" s="326"/>
      <c r="K526" s="326"/>
      <c r="L526" s="326"/>
      <c r="M526" s="326"/>
      <c r="N526" s="326"/>
      <c r="O526" s="326"/>
    </row>
    <row r="527" spans="1:15" s="322" customFormat="1" ht="12.75">
      <c r="A527" s="371"/>
      <c r="B527" s="372" t="s">
        <v>1490</v>
      </c>
      <c r="C527" s="347" t="s">
        <v>15</v>
      </c>
      <c r="D527" s="347">
        <v>46</v>
      </c>
      <c r="E527" s="131"/>
      <c r="F527" s="340">
        <f>D527*E527</f>
        <v>0</v>
      </c>
      <c r="G527" s="326"/>
      <c r="H527" s="326"/>
      <c r="I527" s="326"/>
      <c r="J527" s="326"/>
      <c r="K527" s="326"/>
      <c r="L527" s="326"/>
      <c r="M527" s="326"/>
      <c r="N527" s="326"/>
      <c r="O527" s="326"/>
    </row>
    <row r="528" spans="1:15" s="322" customFormat="1" ht="12.75">
      <c r="B528" s="372" t="s">
        <v>1491</v>
      </c>
      <c r="C528" s="347" t="s">
        <v>15</v>
      </c>
      <c r="D528" s="347">
        <v>46</v>
      </c>
      <c r="E528" s="131"/>
      <c r="F528" s="340">
        <f>D528*E528</f>
        <v>0</v>
      </c>
      <c r="G528" s="326"/>
      <c r="H528" s="326"/>
      <c r="I528" s="326"/>
      <c r="J528" s="326"/>
      <c r="K528" s="326"/>
      <c r="L528" s="326"/>
      <c r="M528" s="326"/>
      <c r="N528" s="326"/>
      <c r="O528" s="326"/>
    </row>
    <row r="529" spans="1:15" s="322" customFormat="1" ht="12.75">
      <c r="B529" s="372"/>
      <c r="C529" s="347"/>
      <c r="D529" s="347"/>
      <c r="E529" s="129"/>
      <c r="F529" s="347"/>
      <c r="G529" s="326"/>
      <c r="H529" s="326"/>
      <c r="I529" s="326"/>
      <c r="J529" s="326"/>
      <c r="K529" s="326"/>
      <c r="L529" s="326"/>
      <c r="M529" s="326"/>
      <c r="N529" s="326"/>
      <c r="O529" s="326"/>
    </row>
    <row r="530" spans="1:15" s="322" customFormat="1" ht="12.75">
      <c r="A530" s="371">
        <f>MAX($A$451:A529)+1</f>
        <v>63</v>
      </c>
      <c r="B530" s="372" t="s">
        <v>1492</v>
      </c>
      <c r="C530" s="353"/>
      <c r="D530" s="353"/>
      <c r="E530" s="73"/>
      <c r="F530" s="376"/>
      <c r="G530" s="326"/>
      <c r="H530" s="326"/>
      <c r="I530" s="326"/>
      <c r="J530" s="326"/>
      <c r="K530" s="326"/>
      <c r="L530" s="326"/>
      <c r="M530" s="326"/>
      <c r="N530" s="326"/>
      <c r="O530" s="326"/>
    </row>
    <row r="531" spans="1:15" s="322" customFormat="1" ht="12.75">
      <c r="A531" s="371"/>
      <c r="B531" s="372" t="s">
        <v>1493</v>
      </c>
      <c r="C531" s="347"/>
      <c r="D531" s="347"/>
      <c r="E531" s="129"/>
      <c r="F531" s="347"/>
      <c r="G531" s="326"/>
      <c r="H531" s="326"/>
      <c r="I531" s="326"/>
      <c r="J531" s="326"/>
      <c r="K531" s="326"/>
      <c r="L531" s="326"/>
      <c r="M531" s="326"/>
      <c r="N531" s="326"/>
      <c r="O531" s="326"/>
    </row>
    <row r="532" spans="1:15" s="322" customFormat="1" ht="13.5" customHeight="1">
      <c r="B532" s="372" t="s">
        <v>1494</v>
      </c>
      <c r="C532" s="347"/>
      <c r="D532" s="347"/>
      <c r="E532" s="129"/>
      <c r="F532" s="340"/>
      <c r="G532" s="326"/>
      <c r="H532" s="326"/>
      <c r="I532" s="326"/>
      <c r="J532" s="326"/>
      <c r="K532" s="326"/>
      <c r="L532" s="326"/>
      <c r="M532" s="326"/>
      <c r="N532" s="326"/>
      <c r="O532" s="326"/>
    </row>
    <row r="533" spans="1:15" s="322" customFormat="1" ht="13.5" customHeight="1">
      <c r="B533" s="372" t="s">
        <v>1495</v>
      </c>
      <c r="C533" s="347"/>
      <c r="D533" s="347"/>
      <c r="E533" s="129"/>
      <c r="F533" s="340"/>
      <c r="G533" s="326"/>
      <c r="H533" s="326"/>
      <c r="I533" s="326"/>
      <c r="J533" s="326"/>
      <c r="K533" s="326"/>
      <c r="L533" s="326"/>
      <c r="M533" s="326"/>
      <c r="N533" s="326"/>
      <c r="O533" s="326"/>
    </row>
    <row r="534" spans="1:15" s="322" customFormat="1" ht="13.5" customHeight="1">
      <c r="B534" s="372" t="s">
        <v>1496</v>
      </c>
      <c r="C534" s="347"/>
      <c r="D534" s="347"/>
      <c r="E534" s="129"/>
      <c r="F534" s="340"/>
      <c r="G534" s="326"/>
      <c r="H534" s="326"/>
      <c r="I534" s="326"/>
      <c r="J534" s="326"/>
      <c r="K534" s="326"/>
      <c r="L534" s="326"/>
      <c r="M534" s="326"/>
      <c r="N534" s="326"/>
      <c r="O534" s="326"/>
    </row>
    <row r="535" spans="1:15" s="322" customFormat="1" ht="13.5" customHeight="1">
      <c r="B535" s="372" t="s">
        <v>1497</v>
      </c>
      <c r="C535" s="347"/>
      <c r="D535" s="347"/>
      <c r="E535" s="129"/>
      <c r="F535" s="340"/>
      <c r="G535" s="326"/>
      <c r="H535" s="326"/>
      <c r="I535" s="326"/>
      <c r="J535" s="326"/>
      <c r="K535" s="326"/>
      <c r="L535" s="326"/>
      <c r="M535" s="326"/>
      <c r="N535" s="326"/>
      <c r="O535" s="326"/>
    </row>
    <row r="536" spans="1:15" s="322" customFormat="1" ht="13.5" customHeight="1">
      <c r="B536" s="372" t="s">
        <v>1498</v>
      </c>
      <c r="C536" s="347"/>
      <c r="D536" s="347"/>
      <c r="E536" s="129"/>
      <c r="F536" s="340"/>
      <c r="G536" s="326"/>
      <c r="H536" s="326"/>
      <c r="I536" s="326"/>
      <c r="J536" s="326"/>
      <c r="K536" s="326"/>
      <c r="L536" s="326"/>
      <c r="M536" s="326"/>
      <c r="N536" s="326"/>
      <c r="O536" s="326"/>
    </row>
    <row r="537" spans="1:15" s="322" customFormat="1" ht="13.5" customHeight="1">
      <c r="B537" s="372" t="s">
        <v>1499</v>
      </c>
      <c r="C537" s="347"/>
      <c r="D537" s="347"/>
      <c r="E537" s="129"/>
      <c r="F537" s="340"/>
      <c r="G537" s="326"/>
      <c r="H537" s="326"/>
      <c r="I537" s="326"/>
      <c r="J537" s="326"/>
      <c r="K537" s="326"/>
      <c r="L537" s="326"/>
      <c r="M537" s="326"/>
      <c r="N537" s="326"/>
      <c r="O537" s="326"/>
    </row>
    <row r="538" spans="1:15" s="322" customFormat="1" ht="13.5" customHeight="1">
      <c r="B538" s="372" t="s">
        <v>1500</v>
      </c>
      <c r="C538" s="347" t="s">
        <v>14</v>
      </c>
      <c r="D538" s="347">
        <v>2</v>
      </c>
      <c r="E538" s="131"/>
      <c r="F538" s="340">
        <f>D538*E538</f>
        <v>0</v>
      </c>
      <c r="G538" s="326"/>
      <c r="H538" s="326"/>
      <c r="I538" s="326"/>
      <c r="J538" s="326"/>
      <c r="K538" s="326"/>
      <c r="L538" s="326"/>
      <c r="M538" s="326"/>
      <c r="N538" s="326"/>
      <c r="O538" s="326"/>
    </row>
    <row r="539" spans="1:15" s="322" customFormat="1" ht="13.5" customHeight="1">
      <c r="B539" s="372" t="s">
        <v>1501</v>
      </c>
      <c r="C539" s="347"/>
      <c r="D539" s="347"/>
      <c r="E539" s="129"/>
      <c r="F539" s="340"/>
      <c r="G539" s="326"/>
      <c r="H539" s="326"/>
      <c r="I539" s="326"/>
      <c r="J539" s="326"/>
      <c r="K539" s="326"/>
      <c r="L539" s="326"/>
      <c r="M539" s="326"/>
      <c r="N539" s="326"/>
      <c r="O539" s="326"/>
    </row>
    <row r="540" spans="1:15" s="322" customFormat="1" ht="13.5" customHeight="1">
      <c r="B540" s="372"/>
      <c r="C540" s="347"/>
      <c r="D540" s="347"/>
      <c r="E540" s="129"/>
      <c r="F540" s="340"/>
      <c r="G540" s="326"/>
      <c r="H540" s="326"/>
      <c r="I540" s="326"/>
      <c r="J540" s="326"/>
      <c r="K540" s="326"/>
      <c r="L540" s="326"/>
      <c r="M540" s="326"/>
      <c r="N540" s="326"/>
      <c r="O540" s="326"/>
    </row>
    <row r="541" spans="1:15" s="322" customFormat="1" ht="12.75">
      <c r="A541" s="371">
        <f>MAX($A$451:A540)+1</f>
        <v>64</v>
      </c>
      <c r="B541" s="372" t="s">
        <v>1502</v>
      </c>
      <c r="C541" s="353"/>
      <c r="D541" s="353"/>
      <c r="E541" s="73"/>
      <c r="F541" s="376"/>
      <c r="G541" s="326"/>
      <c r="H541" s="326"/>
      <c r="I541" s="326"/>
      <c r="J541" s="326"/>
      <c r="K541" s="326"/>
      <c r="L541" s="326"/>
      <c r="M541" s="326"/>
      <c r="N541" s="326"/>
      <c r="O541" s="326"/>
    </row>
    <row r="542" spans="1:15" s="322" customFormat="1" ht="12.75">
      <c r="A542" s="371"/>
      <c r="B542" s="372" t="s">
        <v>1503</v>
      </c>
      <c r="C542" s="347"/>
      <c r="D542" s="347"/>
      <c r="E542" s="129"/>
      <c r="F542" s="347"/>
      <c r="G542" s="326"/>
      <c r="H542" s="326"/>
      <c r="I542" s="326"/>
      <c r="J542" s="326"/>
      <c r="K542" s="326"/>
      <c r="L542" s="326"/>
      <c r="M542" s="326"/>
      <c r="N542" s="326"/>
      <c r="O542" s="326"/>
    </row>
    <row r="543" spans="1:15" s="322" customFormat="1" ht="13.5" customHeight="1">
      <c r="B543" s="372" t="s">
        <v>1504</v>
      </c>
      <c r="C543" s="347"/>
      <c r="D543" s="347"/>
      <c r="E543" s="129"/>
      <c r="F543" s="340"/>
      <c r="G543" s="326"/>
      <c r="H543" s="326"/>
      <c r="I543" s="326"/>
      <c r="J543" s="326"/>
      <c r="K543" s="326"/>
      <c r="L543" s="326"/>
      <c r="M543" s="326"/>
      <c r="N543" s="326"/>
      <c r="O543" s="326"/>
    </row>
    <row r="544" spans="1:15" s="322" customFormat="1" ht="13.5" customHeight="1">
      <c r="B544" s="372" t="s">
        <v>1505</v>
      </c>
      <c r="C544" s="347" t="s">
        <v>14</v>
      </c>
      <c r="D544" s="347">
        <v>2</v>
      </c>
      <c r="E544" s="131"/>
      <c r="F544" s="340">
        <f>D544*E544</f>
        <v>0</v>
      </c>
      <c r="G544" s="326"/>
      <c r="H544" s="326"/>
      <c r="I544" s="326"/>
      <c r="J544" s="326"/>
      <c r="K544" s="326"/>
      <c r="L544" s="326"/>
      <c r="M544" s="326"/>
      <c r="N544" s="326"/>
      <c r="O544" s="326"/>
    </row>
    <row r="545" spans="1:15" s="322" customFormat="1" ht="13.5" customHeight="1">
      <c r="B545" s="372"/>
      <c r="C545" s="347"/>
      <c r="D545" s="347"/>
      <c r="E545" s="129"/>
      <c r="F545" s="340"/>
      <c r="G545" s="326"/>
      <c r="H545" s="326"/>
      <c r="I545" s="326"/>
      <c r="J545" s="326"/>
      <c r="K545" s="326"/>
      <c r="L545" s="326"/>
      <c r="M545" s="326"/>
      <c r="N545" s="326"/>
      <c r="O545" s="326"/>
    </row>
    <row r="546" spans="1:15" s="322" customFormat="1" ht="12.75">
      <c r="A546" s="371">
        <f>MAX($A$451:A545)+1</f>
        <v>65</v>
      </c>
      <c r="B546" s="372" t="s">
        <v>1506</v>
      </c>
      <c r="C546" s="353"/>
      <c r="D546" s="353"/>
      <c r="E546" s="73"/>
      <c r="F546" s="376"/>
      <c r="G546" s="326"/>
      <c r="H546" s="326"/>
      <c r="I546" s="326"/>
      <c r="J546" s="326"/>
      <c r="K546" s="326"/>
      <c r="L546" s="326"/>
      <c r="M546" s="326"/>
      <c r="N546" s="326"/>
      <c r="O546" s="326"/>
    </row>
    <row r="547" spans="1:15" s="322" customFormat="1" ht="12.75">
      <c r="A547" s="371"/>
      <c r="B547" s="372" t="s">
        <v>1507</v>
      </c>
      <c r="C547" s="347"/>
      <c r="D547" s="347"/>
      <c r="E547" s="129"/>
      <c r="F547" s="347"/>
      <c r="G547" s="326"/>
      <c r="H547" s="326"/>
      <c r="I547" s="326"/>
      <c r="J547" s="326"/>
      <c r="K547" s="326"/>
      <c r="L547" s="326"/>
      <c r="M547" s="326"/>
      <c r="N547" s="326"/>
      <c r="O547" s="326"/>
    </row>
    <row r="548" spans="1:15" s="322" customFormat="1" ht="13.5" customHeight="1">
      <c r="B548" s="372" t="s">
        <v>1508</v>
      </c>
      <c r="C548" s="347"/>
      <c r="D548" s="347"/>
      <c r="E548" s="129"/>
      <c r="F548" s="340"/>
      <c r="G548" s="326"/>
      <c r="H548" s="326"/>
      <c r="I548" s="326"/>
      <c r="J548" s="326"/>
      <c r="K548" s="326"/>
      <c r="L548" s="326"/>
      <c r="M548" s="326"/>
      <c r="N548" s="326"/>
      <c r="O548" s="326"/>
    </row>
    <row r="549" spans="1:15" s="322" customFormat="1" ht="13.5" customHeight="1">
      <c r="B549" s="372" t="s">
        <v>1509</v>
      </c>
      <c r="C549" s="347" t="s">
        <v>14</v>
      </c>
      <c r="D549" s="347">
        <v>2</v>
      </c>
      <c r="E549" s="131"/>
      <c r="F549" s="340">
        <f>D549*E549</f>
        <v>0</v>
      </c>
      <c r="G549" s="326"/>
      <c r="H549" s="326"/>
      <c r="I549" s="326"/>
      <c r="J549" s="326"/>
      <c r="K549" s="326"/>
      <c r="L549" s="326"/>
      <c r="M549" s="326"/>
      <c r="N549" s="326"/>
      <c r="O549" s="326"/>
    </row>
    <row r="550" spans="1:15" s="322" customFormat="1" ht="13.5" customHeight="1">
      <c r="B550" s="372"/>
      <c r="C550" s="347"/>
      <c r="D550" s="347"/>
      <c r="E550" s="129"/>
      <c r="F550" s="340"/>
      <c r="G550" s="326"/>
      <c r="H550" s="326"/>
      <c r="I550" s="326"/>
      <c r="J550" s="326"/>
      <c r="K550" s="326"/>
      <c r="L550" s="326"/>
      <c r="M550" s="326"/>
      <c r="N550" s="326"/>
      <c r="O550" s="326"/>
    </row>
    <row r="551" spans="1:15" s="311" customFormat="1" ht="12.75">
      <c r="B551" s="323" t="s">
        <v>1510</v>
      </c>
      <c r="C551" s="347"/>
      <c r="D551" s="347"/>
      <c r="E551" s="79"/>
      <c r="F551" s="325"/>
    </row>
    <row r="552" spans="1:15" s="311" customFormat="1" ht="12.75">
      <c r="B552" s="307"/>
      <c r="C552" s="492"/>
      <c r="D552" s="492"/>
      <c r="E552" s="78"/>
      <c r="F552" s="486"/>
    </row>
    <row r="553" spans="1:15" s="311" customFormat="1" ht="63.75">
      <c r="A553" s="354">
        <f>MAX($A$3:$A552)+1</f>
        <v>66</v>
      </c>
      <c r="B553" s="372" t="s">
        <v>1511</v>
      </c>
      <c r="C553" s="485"/>
      <c r="D553" s="485"/>
      <c r="E553" s="78"/>
      <c r="F553" s="340"/>
    </row>
    <row r="554" spans="1:15" s="311" customFormat="1" ht="38.25">
      <c r="B554" s="372" t="s">
        <v>1512</v>
      </c>
      <c r="C554" s="435"/>
      <c r="D554" s="435"/>
      <c r="E554" s="79"/>
      <c r="F554" s="325"/>
    </row>
    <row r="555" spans="1:15" s="311" customFormat="1" ht="12.75">
      <c r="B555" s="372" t="s">
        <v>1513</v>
      </c>
      <c r="C555" s="435"/>
      <c r="D555" s="435"/>
      <c r="E555" s="79"/>
      <c r="F555" s="325"/>
    </row>
    <row r="556" spans="1:15" s="311" customFormat="1" ht="12.75">
      <c r="B556" s="372" t="s">
        <v>1514</v>
      </c>
      <c r="C556" s="435"/>
      <c r="D556" s="435"/>
      <c r="E556" s="79"/>
      <c r="F556" s="325"/>
    </row>
    <row r="557" spans="1:15" s="311" customFormat="1" ht="12.75">
      <c r="B557" s="372" t="s">
        <v>1515</v>
      </c>
      <c r="C557" s="435"/>
      <c r="D557" s="435"/>
      <c r="E557" s="79"/>
      <c r="F557" s="325"/>
    </row>
    <row r="558" spans="1:15" s="311" customFormat="1" ht="38.25">
      <c r="B558" s="372" t="s">
        <v>1516</v>
      </c>
      <c r="C558" s="435"/>
      <c r="D558" s="435"/>
      <c r="E558" s="79"/>
      <c r="F558" s="325"/>
    </row>
    <row r="559" spans="1:15" s="311" customFormat="1" ht="12.75">
      <c r="B559" s="381" t="s">
        <v>1517</v>
      </c>
      <c r="C559" s="435"/>
      <c r="D559" s="435"/>
      <c r="E559" s="79"/>
      <c r="F559" s="325"/>
    </row>
    <row r="560" spans="1:15" s="311" customFormat="1" ht="12.75">
      <c r="B560" s="381" t="s">
        <v>1518</v>
      </c>
      <c r="C560" s="435"/>
      <c r="D560" s="435"/>
      <c r="E560" s="79"/>
      <c r="F560" s="325"/>
    </row>
    <row r="561" spans="1:6" s="311" customFormat="1" ht="12.75">
      <c r="B561" s="372" t="s">
        <v>1519</v>
      </c>
      <c r="C561" s="487"/>
      <c r="D561" s="487"/>
      <c r="E561" s="79"/>
      <c r="F561" s="340"/>
    </row>
    <row r="562" spans="1:6" s="311" customFormat="1" ht="12.75">
      <c r="B562" s="438" t="s">
        <v>1520</v>
      </c>
      <c r="C562" s="487"/>
      <c r="D562" s="487"/>
      <c r="E562" s="79"/>
      <c r="F562" s="340"/>
    </row>
    <row r="563" spans="1:6" s="311" customFormat="1" ht="12.75">
      <c r="B563" s="438" t="s">
        <v>1521</v>
      </c>
      <c r="C563" s="487" t="s">
        <v>14</v>
      </c>
      <c r="D563" s="487">
        <v>1</v>
      </c>
      <c r="E563" s="131"/>
      <c r="F563" s="340">
        <f>D563*E563</f>
        <v>0</v>
      </c>
    </row>
    <row r="564" spans="1:6" s="311" customFormat="1" ht="12.75">
      <c r="B564" s="381" t="s">
        <v>1522</v>
      </c>
      <c r="C564" s="435"/>
      <c r="D564" s="435"/>
      <c r="E564" s="79"/>
      <c r="F564" s="325"/>
    </row>
    <row r="565" spans="1:6" s="311" customFormat="1" ht="12.75">
      <c r="B565" s="488" t="s">
        <v>1144</v>
      </c>
      <c r="C565" s="435"/>
      <c r="D565" s="435"/>
      <c r="E565" s="79"/>
      <c r="F565" s="325"/>
    </row>
    <row r="566" spans="1:6" s="311" customFormat="1" ht="12.75">
      <c r="B566" s="365"/>
      <c r="C566" s="493"/>
      <c r="D566" s="493"/>
      <c r="E566" s="156"/>
      <c r="F566" s="495"/>
    </row>
    <row r="567" spans="1:6" s="311" customFormat="1" ht="63.75">
      <c r="A567" s="354">
        <f>MAX($A$3:$A566)+1</f>
        <v>67</v>
      </c>
      <c r="B567" s="372" t="s">
        <v>1511</v>
      </c>
      <c r="C567" s="485"/>
      <c r="D567" s="485"/>
      <c r="E567" s="78"/>
      <c r="F567" s="340"/>
    </row>
    <row r="568" spans="1:6" s="311" customFormat="1" ht="38.25">
      <c r="B568" s="372" t="s">
        <v>1512</v>
      </c>
      <c r="C568" s="435"/>
      <c r="D568" s="435"/>
      <c r="E568" s="79"/>
      <c r="F568" s="325"/>
    </row>
    <row r="569" spans="1:6" s="311" customFormat="1" ht="12.75">
      <c r="B569" s="372" t="s">
        <v>1513</v>
      </c>
      <c r="C569" s="435"/>
      <c r="D569" s="435"/>
      <c r="E569" s="79"/>
      <c r="F569" s="325"/>
    </row>
    <row r="570" spans="1:6" s="311" customFormat="1" ht="12.75">
      <c r="B570" s="372" t="s">
        <v>1514</v>
      </c>
      <c r="C570" s="435"/>
      <c r="D570" s="435"/>
      <c r="E570" s="79"/>
      <c r="F570" s="325"/>
    </row>
    <row r="571" spans="1:6" s="311" customFormat="1" ht="12.75">
      <c r="B571" s="372" t="s">
        <v>1515</v>
      </c>
      <c r="C571" s="435"/>
      <c r="D571" s="435"/>
      <c r="E571" s="79"/>
      <c r="F571" s="325"/>
    </row>
    <row r="572" spans="1:6" s="311" customFormat="1" ht="12.75">
      <c r="B572" s="381" t="s">
        <v>1523</v>
      </c>
      <c r="C572" s="435"/>
      <c r="D572" s="435"/>
      <c r="E572" s="79"/>
      <c r="F572" s="325"/>
    </row>
    <row r="573" spans="1:6" s="311" customFormat="1" ht="12.75">
      <c r="B573" s="381" t="s">
        <v>1524</v>
      </c>
      <c r="C573" s="435"/>
      <c r="D573" s="435"/>
      <c r="E573" s="79"/>
      <c r="F573" s="325"/>
    </row>
    <row r="574" spans="1:6" s="311" customFormat="1" ht="12.75">
      <c r="B574" s="381" t="s">
        <v>1525</v>
      </c>
      <c r="C574" s="435"/>
      <c r="D574" s="435"/>
      <c r="E574" s="79"/>
      <c r="F574" s="325"/>
    </row>
    <row r="575" spans="1:6" s="311" customFormat="1" ht="12.75">
      <c r="B575" s="372" t="s">
        <v>1519</v>
      </c>
      <c r="C575" s="487"/>
      <c r="D575" s="487"/>
      <c r="E575" s="79"/>
      <c r="F575" s="340"/>
    </row>
    <row r="576" spans="1:6" s="311" customFormat="1" ht="12.75">
      <c r="B576" s="438" t="s">
        <v>1526</v>
      </c>
      <c r="C576" s="487"/>
      <c r="D576" s="487"/>
      <c r="E576" s="79"/>
      <c r="F576" s="340"/>
    </row>
    <row r="577" spans="1:6" s="311" customFormat="1" ht="12.75">
      <c r="B577" s="438" t="s">
        <v>1527</v>
      </c>
      <c r="C577" s="487" t="s">
        <v>14</v>
      </c>
      <c r="D577" s="487">
        <v>1</v>
      </c>
      <c r="E577" s="131"/>
      <c r="F577" s="340">
        <f>D577*E577</f>
        <v>0</v>
      </c>
    </row>
    <row r="578" spans="1:6" s="311" customFormat="1" ht="12.75">
      <c r="B578" s="381" t="s">
        <v>1528</v>
      </c>
      <c r="C578" s="435"/>
      <c r="D578" s="435"/>
      <c r="E578" s="79"/>
      <c r="F578" s="325"/>
    </row>
    <row r="579" spans="1:6" s="311" customFormat="1" ht="12.75">
      <c r="B579" s="488" t="s">
        <v>1144</v>
      </c>
      <c r="C579" s="435"/>
      <c r="D579" s="435"/>
      <c r="E579" s="79"/>
      <c r="F579" s="325"/>
    </row>
    <row r="580" spans="1:6" s="311" customFormat="1" ht="12.75">
      <c r="B580" s="365"/>
      <c r="C580" s="493"/>
      <c r="D580" s="493"/>
      <c r="E580" s="156"/>
      <c r="F580" s="495"/>
    </row>
    <row r="581" spans="1:6" s="322" customFormat="1" ht="63.75">
      <c r="A581" s="354">
        <f>MAX($A$3:$A580)+1</f>
        <v>68</v>
      </c>
      <c r="B581" s="372" t="s">
        <v>1529</v>
      </c>
      <c r="C581" s="485"/>
      <c r="D581" s="485"/>
      <c r="E581" s="78"/>
      <c r="F581" s="340"/>
    </row>
    <row r="582" spans="1:6" s="322" customFormat="1" ht="25.5">
      <c r="A582" s="354"/>
      <c r="B582" s="372" t="s">
        <v>1530</v>
      </c>
      <c r="C582" s="485"/>
      <c r="D582" s="485"/>
      <c r="E582" s="78"/>
      <c r="F582" s="340"/>
    </row>
    <row r="583" spans="1:6" s="322" customFormat="1" ht="25.5">
      <c r="A583" s="354"/>
      <c r="B583" s="423" t="s">
        <v>1531</v>
      </c>
      <c r="C583" s="485"/>
      <c r="D583" s="485"/>
      <c r="E583" s="78"/>
      <c r="F583" s="340"/>
    </row>
    <row r="584" spans="1:6" s="322" customFormat="1" ht="12.75">
      <c r="B584" s="372" t="s">
        <v>1532</v>
      </c>
      <c r="C584" s="435"/>
      <c r="D584" s="435"/>
      <c r="E584" s="79"/>
      <c r="F584" s="325"/>
    </row>
    <row r="585" spans="1:6" s="322" customFormat="1" ht="25.5">
      <c r="B585" s="496" t="s">
        <v>1533</v>
      </c>
      <c r="C585" s="435"/>
      <c r="D585" s="435"/>
      <c r="E585" s="73"/>
    </row>
    <row r="586" spans="1:6" s="322" customFormat="1" ht="51">
      <c r="A586" s="497"/>
      <c r="B586" s="498" t="s">
        <v>1534</v>
      </c>
      <c r="C586" s="499"/>
      <c r="D586" s="499"/>
      <c r="E586" s="124"/>
      <c r="F586" s="321"/>
    </row>
    <row r="587" spans="1:6" s="322" customFormat="1" ht="12.75">
      <c r="A587" s="497"/>
      <c r="B587" s="373" t="s">
        <v>1535</v>
      </c>
      <c r="C587" s="499"/>
      <c r="D587" s="499"/>
      <c r="E587" s="124"/>
      <c r="F587" s="321"/>
    </row>
    <row r="588" spans="1:6" s="322" customFormat="1" ht="12.75">
      <c r="A588" s="500"/>
      <c r="B588" s="373" t="s">
        <v>1536</v>
      </c>
      <c r="C588" s="499"/>
      <c r="D588" s="499"/>
      <c r="E588" s="124"/>
      <c r="F588" s="321"/>
    </row>
    <row r="589" spans="1:6" s="322" customFormat="1" ht="15.75" customHeight="1">
      <c r="A589" s="337"/>
      <c r="B589" s="498" t="s">
        <v>1537</v>
      </c>
      <c r="C589" s="499"/>
      <c r="D589" s="499"/>
      <c r="E589" s="124"/>
      <c r="F589" s="321"/>
    </row>
    <row r="590" spans="1:6" s="381" customFormat="1" ht="38.25">
      <c r="A590" s="322"/>
      <c r="B590" s="372" t="s">
        <v>1538</v>
      </c>
      <c r="C590" s="435"/>
      <c r="D590" s="435"/>
      <c r="E590" s="79"/>
      <c r="F590" s="325"/>
    </row>
    <row r="591" spans="1:6" s="322" customFormat="1" ht="12.75">
      <c r="B591" s="372" t="s">
        <v>1539</v>
      </c>
      <c r="C591" s="435"/>
      <c r="D591" s="435"/>
      <c r="E591" s="79"/>
      <c r="F591" s="325"/>
    </row>
    <row r="592" spans="1:6" s="322" customFormat="1" ht="12.75">
      <c r="B592" s="372" t="s">
        <v>1540</v>
      </c>
      <c r="C592" s="435"/>
      <c r="D592" s="435"/>
      <c r="E592" s="79"/>
      <c r="F592" s="325"/>
    </row>
    <row r="593" spans="1:6" s="322" customFormat="1" ht="12.75">
      <c r="B593" s="372" t="s">
        <v>1541</v>
      </c>
      <c r="C593" s="435"/>
      <c r="D593" s="435"/>
      <c r="E593" s="79"/>
      <c r="F593" s="325"/>
    </row>
    <row r="594" spans="1:6" s="322" customFormat="1" ht="12.75">
      <c r="B594" s="372" t="s">
        <v>1542</v>
      </c>
      <c r="C594" s="435"/>
      <c r="D594" s="435"/>
      <c r="E594" s="79"/>
      <c r="F594" s="325"/>
    </row>
    <row r="595" spans="1:6" s="322" customFormat="1" ht="12.75">
      <c r="B595" s="372" t="s">
        <v>1519</v>
      </c>
      <c r="C595" s="318"/>
      <c r="D595" s="318"/>
      <c r="E595" s="123"/>
      <c r="F595" s="318"/>
    </row>
    <row r="596" spans="1:6" s="311" customFormat="1" ht="12.75">
      <c r="B596" s="438" t="s">
        <v>1543</v>
      </c>
      <c r="C596" s="487"/>
      <c r="D596" s="487"/>
      <c r="E596" s="79"/>
      <c r="F596" s="340"/>
    </row>
    <row r="597" spans="1:6" s="322" customFormat="1" ht="12.75">
      <c r="B597" s="372" t="s">
        <v>1544</v>
      </c>
      <c r="C597" s="347"/>
      <c r="D597" s="487"/>
      <c r="E597" s="123"/>
      <c r="F597" s="340"/>
    </row>
    <row r="598" spans="1:6" s="322" customFormat="1" ht="12.75">
      <c r="B598" s="381" t="s">
        <v>1545</v>
      </c>
      <c r="C598" s="347" t="s">
        <v>14</v>
      </c>
      <c r="D598" s="487">
        <v>1</v>
      </c>
      <c r="E598" s="131"/>
      <c r="F598" s="340">
        <f>+E598*D598</f>
        <v>0</v>
      </c>
    </row>
    <row r="599" spans="1:6" s="311" customFormat="1" ht="12.75">
      <c r="B599" s="488" t="s">
        <v>1144</v>
      </c>
      <c r="C599" s="435"/>
      <c r="D599" s="435"/>
      <c r="E599" s="79"/>
      <c r="F599" s="325"/>
    </row>
    <row r="600" spans="1:6" s="322" customFormat="1" ht="12.75">
      <c r="B600" s="372"/>
      <c r="C600" s="435"/>
      <c r="D600" s="435"/>
      <c r="E600" s="79"/>
      <c r="F600" s="325"/>
    </row>
    <row r="601" spans="1:6" s="311" customFormat="1" ht="63.75">
      <c r="A601" s="354">
        <f>MAX($A$3:$A566)+1</f>
        <v>67</v>
      </c>
      <c r="B601" s="501" t="s">
        <v>1546</v>
      </c>
      <c r="C601" s="435"/>
      <c r="D601" s="435"/>
      <c r="E601" s="79"/>
      <c r="F601" s="325"/>
    </row>
    <row r="602" spans="1:6" s="311" customFormat="1" ht="31.5" customHeight="1">
      <c r="B602" s="501" t="s">
        <v>1547</v>
      </c>
      <c r="C602" s="435"/>
      <c r="D602" s="435"/>
      <c r="E602" s="79"/>
      <c r="F602" s="325"/>
    </row>
    <row r="603" spans="1:6" s="311" customFormat="1" ht="12.75">
      <c r="B603" s="381" t="s">
        <v>1517</v>
      </c>
      <c r="C603" s="435" t="s">
        <v>14</v>
      </c>
      <c r="D603" s="435">
        <v>1</v>
      </c>
      <c r="E603" s="131"/>
      <c r="F603" s="340">
        <f>D603*E603</f>
        <v>0</v>
      </c>
    </row>
    <row r="604" spans="1:6" s="311" customFormat="1" ht="12.75">
      <c r="B604" s="501" t="s">
        <v>1548</v>
      </c>
      <c r="C604" s="353"/>
      <c r="D604" s="353"/>
      <c r="E604" s="79"/>
      <c r="F604" s="325"/>
    </row>
    <row r="605" spans="1:6" s="311" customFormat="1" ht="12.75">
      <c r="B605" s="488" t="s">
        <v>1144</v>
      </c>
      <c r="C605" s="435"/>
      <c r="D605" s="435"/>
      <c r="E605" s="79"/>
      <c r="F605" s="325"/>
    </row>
    <row r="606" spans="1:6" s="311" customFormat="1" ht="12.75">
      <c r="B606" s="365"/>
      <c r="C606" s="493"/>
      <c r="D606" s="493"/>
      <c r="E606" s="156"/>
      <c r="F606" s="495"/>
    </row>
    <row r="607" spans="1:6" s="311" customFormat="1" ht="12.75">
      <c r="B607" s="381" t="s">
        <v>1549</v>
      </c>
      <c r="C607" s="493"/>
      <c r="D607" s="493"/>
      <c r="E607" s="156"/>
      <c r="F607" s="495"/>
    </row>
    <row r="608" spans="1:6" s="311" customFormat="1" ht="12.75">
      <c r="B608" s="381" t="s">
        <v>1523</v>
      </c>
      <c r="C608" s="494"/>
      <c r="D608" s="494"/>
      <c r="E608" s="156"/>
      <c r="F608" s="494"/>
    </row>
    <row r="609" spans="1:9" s="311" customFormat="1" ht="12.75">
      <c r="B609" s="372" t="s">
        <v>1519</v>
      </c>
      <c r="C609" s="435"/>
      <c r="D609" s="435"/>
      <c r="E609" s="145"/>
      <c r="F609" s="435"/>
    </row>
    <row r="610" spans="1:9" s="311" customFormat="1" ht="12.75">
      <c r="B610" s="501" t="s">
        <v>1550</v>
      </c>
      <c r="C610" s="435" t="s">
        <v>14</v>
      </c>
      <c r="D610" s="435">
        <v>4</v>
      </c>
      <c r="E610" s="131"/>
      <c r="F610" s="340">
        <f>D610*E610</f>
        <v>0</v>
      </c>
    </row>
    <row r="611" spans="1:9" s="311" customFormat="1" ht="12.75">
      <c r="B611" s="488" t="s">
        <v>1144</v>
      </c>
      <c r="C611" s="435"/>
      <c r="D611" s="435"/>
      <c r="E611" s="79"/>
      <c r="F611" s="325"/>
    </row>
    <row r="612" spans="1:9" s="311" customFormat="1" ht="12.75">
      <c r="B612" s="365"/>
      <c r="C612" s="493"/>
      <c r="D612" s="493"/>
      <c r="E612" s="156"/>
      <c r="F612" s="495"/>
    </row>
    <row r="613" spans="1:9" s="311" customFormat="1" ht="12.75">
      <c r="B613" s="381" t="s">
        <v>1551</v>
      </c>
      <c r="C613" s="493"/>
      <c r="D613" s="493"/>
      <c r="E613" s="156"/>
      <c r="F613" s="495"/>
    </row>
    <row r="614" spans="1:9" s="311" customFormat="1" ht="12.75">
      <c r="B614" s="381" t="s">
        <v>1552</v>
      </c>
      <c r="C614" s="494"/>
      <c r="D614" s="494"/>
      <c r="E614" s="156"/>
      <c r="F614" s="494"/>
    </row>
    <row r="615" spans="1:9" s="311" customFormat="1" ht="12.75">
      <c r="B615" s="372" t="s">
        <v>1519</v>
      </c>
      <c r="C615" s="435"/>
      <c r="D615" s="435"/>
      <c r="E615" s="145"/>
      <c r="F615" s="435"/>
    </row>
    <row r="616" spans="1:9" s="311" customFormat="1" ht="12.75">
      <c r="B616" s="501" t="s">
        <v>1553</v>
      </c>
      <c r="C616" s="435" t="s">
        <v>14</v>
      </c>
      <c r="D616" s="435">
        <v>1</v>
      </c>
      <c r="E616" s="131"/>
      <c r="F616" s="340">
        <f>D616*E616</f>
        <v>0</v>
      </c>
    </row>
    <row r="617" spans="1:9" s="311" customFormat="1" ht="12.75">
      <c r="B617" s="488" t="s">
        <v>1144</v>
      </c>
      <c r="C617" s="435"/>
      <c r="D617" s="435"/>
      <c r="E617" s="79"/>
      <c r="F617" s="325"/>
    </row>
    <row r="618" spans="1:9" s="311" customFormat="1" ht="12.75">
      <c r="B618" s="365"/>
      <c r="C618" s="493"/>
      <c r="D618" s="493"/>
      <c r="E618" s="156"/>
      <c r="F618" s="495"/>
    </row>
    <row r="619" spans="1:9" s="322" customFormat="1" ht="12.75">
      <c r="A619" s="333">
        <f>MAX($A$451:A606)+1</f>
        <v>69</v>
      </c>
      <c r="B619" s="502" t="s">
        <v>1554</v>
      </c>
      <c r="C619" s="446"/>
      <c r="D619" s="446"/>
      <c r="E619" s="149"/>
      <c r="F619" s="503"/>
      <c r="G619" s="504"/>
    </row>
    <row r="620" spans="1:9" s="322" customFormat="1" ht="63.75">
      <c r="A620" s="505"/>
      <c r="B620" s="502" t="s">
        <v>1555</v>
      </c>
      <c r="C620" s="446"/>
      <c r="D620" s="446"/>
      <c r="E620" s="149"/>
      <c r="F620" s="503"/>
      <c r="G620" s="504"/>
    </row>
    <row r="621" spans="1:9" s="322" customFormat="1" ht="76.5">
      <c r="A621" s="505"/>
      <c r="B621" s="502" t="s">
        <v>1556</v>
      </c>
      <c r="C621" s="446"/>
      <c r="D621" s="446"/>
      <c r="E621" s="149"/>
      <c r="F621" s="503"/>
      <c r="G621" s="504"/>
    </row>
    <row r="622" spans="1:9" s="322" customFormat="1" ht="12.75">
      <c r="A622" s="505"/>
      <c r="B622" s="502" t="s">
        <v>1557</v>
      </c>
      <c r="C622" s="446"/>
      <c r="D622" s="446"/>
      <c r="E622" s="149"/>
      <c r="F622" s="503"/>
      <c r="G622" s="504"/>
    </row>
    <row r="623" spans="1:9" s="322" customFormat="1" ht="12.75">
      <c r="A623" s="505"/>
      <c r="B623" s="502" t="s">
        <v>1558</v>
      </c>
      <c r="C623" s="446" t="s">
        <v>14</v>
      </c>
      <c r="D623" s="446">
        <v>6</v>
      </c>
      <c r="E623" s="131"/>
      <c r="F623" s="376">
        <f>D623*E623</f>
        <v>0</v>
      </c>
      <c r="G623" s="504"/>
    </row>
    <row r="624" spans="1:9" s="322" customFormat="1" ht="12.75">
      <c r="A624" s="505"/>
      <c r="B624" s="502"/>
      <c r="C624" s="446"/>
      <c r="D624" s="446"/>
      <c r="E624" s="149"/>
      <c r="F624" s="503"/>
      <c r="G624" s="381"/>
      <c r="I624" s="381"/>
    </row>
    <row r="625" spans="1:15" s="322" customFormat="1" ht="25.5">
      <c r="A625" s="333">
        <f>MAX($A$451:A624)+1</f>
        <v>70</v>
      </c>
      <c r="B625" s="506" t="s">
        <v>1559</v>
      </c>
      <c r="C625" s="446"/>
      <c r="D625" s="446"/>
      <c r="E625" s="149"/>
      <c r="F625" s="503"/>
      <c r="G625" s="504"/>
    </row>
    <row r="626" spans="1:15" s="322" customFormat="1" ht="12.75">
      <c r="A626" s="505"/>
      <c r="B626" s="506" t="s">
        <v>1560</v>
      </c>
      <c r="C626" s="446" t="s">
        <v>14</v>
      </c>
      <c r="D626" s="446">
        <v>1</v>
      </c>
      <c r="E626" s="131"/>
      <c r="F626" s="376">
        <f>D626*E626</f>
        <v>0</v>
      </c>
      <c r="G626" s="504"/>
    </row>
    <row r="627" spans="1:15" s="322" customFormat="1" ht="12.75">
      <c r="A627" s="505"/>
      <c r="B627" s="502"/>
      <c r="C627" s="446"/>
      <c r="D627" s="446"/>
      <c r="E627" s="146"/>
      <c r="F627" s="376"/>
      <c r="G627" s="504"/>
    </row>
    <row r="628" spans="1:15" s="311" customFormat="1" ht="127.5">
      <c r="A628" s="354">
        <f>MAX($A$530:$A627)+1</f>
        <v>71</v>
      </c>
      <c r="B628" s="365" t="s">
        <v>1561</v>
      </c>
      <c r="C628" s="493"/>
      <c r="D628" s="493"/>
      <c r="E628" s="156"/>
      <c r="F628" s="495"/>
    </row>
    <row r="629" spans="1:15" s="311" customFormat="1" ht="25.5">
      <c r="B629" s="365" t="s">
        <v>1562</v>
      </c>
      <c r="C629" s="493"/>
      <c r="D629" s="493"/>
      <c r="E629" s="156"/>
      <c r="F629" s="495"/>
    </row>
    <row r="630" spans="1:15" s="311" customFormat="1" ht="12.75">
      <c r="B630" s="365" t="s">
        <v>1563</v>
      </c>
      <c r="C630" s="350" t="s">
        <v>15</v>
      </c>
      <c r="D630" s="350">
        <v>77</v>
      </c>
      <c r="E630" s="131"/>
      <c r="F630" s="340">
        <f>+E630*D630</f>
        <v>0</v>
      </c>
    </row>
    <row r="631" spans="1:15" s="311" customFormat="1" ht="12.75">
      <c r="B631" s="365" t="s">
        <v>1564</v>
      </c>
      <c r="C631" s="350" t="s">
        <v>15</v>
      </c>
      <c r="D631" s="350">
        <v>18</v>
      </c>
      <c r="E631" s="131"/>
      <c r="F631" s="340">
        <f>+E631*D631</f>
        <v>0</v>
      </c>
    </row>
    <row r="632" spans="1:15" s="311" customFormat="1" ht="12.75">
      <c r="B632" s="365" t="s">
        <v>1565</v>
      </c>
      <c r="C632" s="493"/>
      <c r="D632" s="493"/>
      <c r="E632" s="156"/>
      <c r="F632" s="495"/>
    </row>
    <row r="633" spans="1:15" s="311" customFormat="1" ht="12.75">
      <c r="B633" s="365" t="s">
        <v>1144</v>
      </c>
      <c r="C633" s="493"/>
      <c r="D633" s="493"/>
      <c r="E633" s="156"/>
      <c r="F633" s="495"/>
    </row>
    <row r="634" spans="1:15" s="311" customFormat="1" ht="12.75">
      <c r="B634" s="507"/>
      <c r="C634" s="430"/>
      <c r="D634" s="430"/>
      <c r="E634" s="137"/>
      <c r="F634" s="381"/>
    </row>
    <row r="635" spans="1:15" s="322" customFormat="1" ht="63.75">
      <c r="A635" s="354">
        <f>MAX($A$530:$A634)+1</f>
        <v>72</v>
      </c>
      <c r="B635" s="372" t="s">
        <v>1566</v>
      </c>
      <c r="C635" s="353"/>
      <c r="D635" s="353"/>
      <c r="E635" s="73"/>
      <c r="F635" s="376"/>
      <c r="G635" s="326"/>
      <c r="H635" s="326"/>
      <c r="I635" s="326"/>
      <c r="J635" s="326"/>
      <c r="K635" s="326"/>
      <c r="L635" s="326"/>
      <c r="M635" s="326"/>
      <c r="N635" s="326"/>
      <c r="O635" s="326"/>
    </row>
    <row r="636" spans="1:15" s="322" customFormat="1" ht="12.75">
      <c r="A636" s="371"/>
      <c r="B636" s="372" t="s">
        <v>1567</v>
      </c>
      <c r="C636" s="347" t="s">
        <v>14</v>
      </c>
      <c r="D636" s="347">
        <v>3</v>
      </c>
      <c r="E636" s="131"/>
      <c r="F636" s="340">
        <f>D636*E636</f>
        <v>0</v>
      </c>
      <c r="G636" s="326"/>
      <c r="H636" s="326"/>
      <c r="I636" s="326"/>
      <c r="J636" s="326"/>
      <c r="K636" s="326"/>
      <c r="L636" s="326"/>
      <c r="M636" s="326"/>
      <c r="N636" s="326"/>
      <c r="O636" s="326"/>
    </row>
    <row r="637" spans="1:15" s="322" customFormat="1" ht="12.75">
      <c r="B637" s="349"/>
      <c r="C637" s="353"/>
      <c r="D637" s="353"/>
      <c r="E637" s="79"/>
      <c r="F637" s="325"/>
      <c r="G637" s="326"/>
      <c r="H637" s="326"/>
      <c r="I637" s="326"/>
      <c r="J637" s="326"/>
      <c r="K637" s="326"/>
      <c r="L637" s="326"/>
      <c r="M637" s="326"/>
      <c r="N637" s="326"/>
      <c r="O637" s="326"/>
    </row>
    <row r="638" spans="1:15" s="322" customFormat="1" ht="51">
      <c r="A638" s="354">
        <f>MAX($A$530:$A637)+1</f>
        <v>73</v>
      </c>
      <c r="B638" s="372" t="s">
        <v>1568</v>
      </c>
      <c r="C638" s="353"/>
      <c r="D638" s="353"/>
      <c r="E638" s="79"/>
      <c r="F638" s="376"/>
      <c r="G638" s="326"/>
      <c r="H638" s="326"/>
      <c r="I638" s="326"/>
      <c r="J638" s="326"/>
      <c r="K638" s="326"/>
      <c r="L638" s="326"/>
      <c r="M638" s="326"/>
      <c r="N638" s="326"/>
      <c r="O638" s="326"/>
    </row>
    <row r="639" spans="1:15" s="322" customFormat="1" ht="12.75">
      <c r="A639" s="371"/>
      <c r="B639" s="372" t="s">
        <v>1567</v>
      </c>
      <c r="C639" s="347" t="s">
        <v>15</v>
      </c>
      <c r="D639" s="347">
        <v>53</v>
      </c>
      <c r="E639" s="131"/>
      <c r="F639" s="340">
        <f>D639*E639</f>
        <v>0</v>
      </c>
      <c r="G639" s="326"/>
      <c r="H639" s="326"/>
      <c r="I639" s="326"/>
      <c r="J639" s="326"/>
      <c r="K639" s="326"/>
      <c r="L639" s="326"/>
      <c r="M639" s="326"/>
      <c r="N639" s="326"/>
      <c r="O639" s="326"/>
    </row>
    <row r="640" spans="1:15" s="322" customFormat="1" ht="12.75">
      <c r="B640" s="372"/>
      <c r="C640" s="347"/>
      <c r="D640" s="347"/>
      <c r="E640" s="73"/>
      <c r="F640" s="325"/>
      <c r="G640" s="326"/>
      <c r="H640" s="326"/>
      <c r="I640" s="326"/>
      <c r="J640" s="326"/>
      <c r="K640" s="326"/>
      <c r="L640" s="326"/>
      <c r="M640" s="326"/>
      <c r="N640" s="326"/>
      <c r="O640" s="326"/>
    </row>
    <row r="641" spans="1:15" s="322" customFormat="1" ht="38.25">
      <c r="A641" s="371">
        <f>MAX($A$451:A640)+1</f>
        <v>74</v>
      </c>
      <c r="B641" s="372" t="s">
        <v>1569</v>
      </c>
      <c r="C641" s="347" t="s">
        <v>81</v>
      </c>
      <c r="D641" s="347">
        <v>20</v>
      </c>
      <c r="E641" s="131"/>
      <c r="F641" s="340">
        <f>D641*E641</f>
        <v>0</v>
      </c>
      <c r="G641" s="326"/>
      <c r="H641" s="326"/>
      <c r="I641" s="326"/>
      <c r="J641" s="326"/>
      <c r="K641" s="326"/>
      <c r="L641" s="326"/>
      <c r="M641" s="326"/>
      <c r="N641" s="326"/>
      <c r="O641" s="326"/>
    </row>
    <row r="642" spans="1:15" s="322" customFormat="1" ht="12.75">
      <c r="B642" s="508"/>
      <c r="C642" s="347"/>
      <c r="D642" s="347"/>
      <c r="E642" s="73"/>
      <c r="G642" s="326"/>
      <c r="H642" s="326"/>
      <c r="I642" s="326"/>
      <c r="J642" s="326"/>
      <c r="K642" s="326"/>
      <c r="L642" s="326"/>
      <c r="M642" s="326"/>
      <c r="N642" s="326"/>
      <c r="O642" s="326"/>
    </row>
    <row r="643" spans="1:15" s="311" customFormat="1" ht="12.75">
      <c r="A643" s="354">
        <f>MAX($A$530:$A640)+1</f>
        <v>74</v>
      </c>
      <c r="B643" s="509" t="s">
        <v>1570</v>
      </c>
      <c r="C643" s="339"/>
      <c r="D643" s="339"/>
      <c r="E643" s="80"/>
      <c r="F643" s="510"/>
    </row>
    <row r="644" spans="1:15" s="311" customFormat="1" ht="12.75">
      <c r="B644" s="511" t="s">
        <v>1571</v>
      </c>
      <c r="C644" s="339"/>
      <c r="D644" s="339"/>
      <c r="E644" s="80"/>
      <c r="F644" s="510"/>
    </row>
    <row r="645" spans="1:15" s="311" customFormat="1" ht="12.75">
      <c r="B645" s="509" t="s">
        <v>1572</v>
      </c>
      <c r="C645" s="339"/>
      <c r="D645" s="339"/>
      <c r="E645" s="80"/>
      <c r="F645" s="510"/>
    </row>
    <row r="646" spans="1:15" s="311" customFormat="1" ht="12.75">
      <c r="B646" s="509" t="s">
        <v>1573</v>
      </c>
      <c r="C646" s="347" t="s">
        <v>14</v>
      </c>
      <c r="D646" s="347">
        <v>3</v>
      </c>
      <c r="E646" s="136"/>
      <c r="F646" s="340">
        <f>+E646*D646</f>
        <v>0</v>
      </c>
    </row>
    <row r="647" spans="1:15" s="311" customFormat="1" ht="12.75">
      <c r="B647" s="437"/>
      <c r="C647" s="435"/>
      <c r="D647" s="435"/>
      <c r="E647" s="79"/>
      <c r="F647" s="325"/>
    </row>
    <row r="648" spans="1:15" s="311" customFormat="1" ht="12.75">
      <c r="A648" s="333">
        <f>MAX($A$451:A647)+1</f>
        <v>75</v>
      </c>
      <c r="B648" s="365" t="s">
        <v>1574</v>
      </c>
      <c r="C648" s="493"/>
      <c r="D648" s="493"/>
      <c r="E648" s="156"/>
      <c r="F648" s="495"/>
    </row>
    <row r="649" spans="1:15" s="311" customFormat="1" ht="12.75">
      <c r="B649" s="365" t="s">
        <v>1575</v>
      </c>
      <c r="C649" s="493"/>
      <c r="D649" s="493"/>
      <c r="E649" s="156"/>
      <c r="F649" s="495"/>
    </row>
    <row r="650" spans="1:15" s="311" customFormat="1" ht="12.75">
      <c r="B650" s="365" t="s">
        <v>1576</v>
      </c>
      <c r="C650" s="493"/>
      <c r="D650" s="493"/>
      <c r="E650" s="156"/>
      <c r="F650" s="495"/>
    </row>
    <row r="651" spans="1:15" s="311" customFormat="1" ht="12.75">
      <c r="B651" s="365" t="s">
        <v>1577</v>
      </c>
      <c r="C651" s="493"/>
      <c r="D651" s="493"/>
      <c r="E651" s="156"/>
      <c r="F651" s="495"/>
    </row>
    <row r="652" spans="1:15" s="512" customFormat="1" ht="12.75">
      <c r="A652" s="311"/>
      <c r="B652" s="365" t="s">
        <v>1578</v>
      </c>
      <c r="C652" s="493"/>
      <c r="D652" s="493"/>
      <c r="E652" s="156"/>
      <c r="F652" s="495"/>
    </row>
    <row r="653" spans="1:15" s="311" customFormat="1" ht="12.75">
      <c r="B653" s="365" t="s">
        <v>1579</v>
      </c>
      <c r="C653" s="350" t="s">
        <v>14</v>
      </c>
      <c r="D653" s="350">
        <v>6</v>
      </c>
      <c r="E653" s="131"/>
      <c r="F653" s="340">
        <f>+E653*D653</f>
        <v>0</v>
      </c>
    </row>
    <row r="654" spans="1:15" s="311" customFormat="1" ht="12.75">
      <c r="B654" s="422"/>
      <c r="C654" s="437"/>
      <c r="D654" s="437"/>
      <c r="E654" s="73"/>
      <c r="F654" s="322"/>
    </row>
    <row r="655" spans="1:15" s="513" customFormat="1" ht="25.5">
      <c r="A655" s="333">
        <f>MAX($A$451:A654)+1</f>
        <v>76</v>
      </c>
      <c r="B655" s="422" t="s">
        <v>1580</v>
      </c>
      <c r="C655" s="347"/>
      <c r="D655" s="347"/>
      <c r="E655" s="79"/>
      <c r="F655" s="325"/>
      <c r="H655" s="514"/>
    </row>
    <row r="656" spans="1:15" s="513" customFormat="1" ht="12.75">
      <c r="A656" s="322"/>
      <c r="B656" s="422" t="s">
        <v>1581</v>
      </c>
      <c r="C656" s="347"/>
      <c r="D656" s="347"/>
      <c r="E656" s="79"/>
      <c r="F656" s="325"/>
      <c r="H656" s="514"/>
    </row>
    <row r="657" spans="1:15" s="513" customFormat="1" ht="12.75">
      <c r="A657" s="322"/>
      <c r="B657" s="422" t="s">
        <v>1582</v>
      </c>
      <c r="C657" s="381"/>
      <c r="D657" s="381"/>
      <c r="E657" s="137"/>
      <c r="F657" s="381"/>
      <c r="H657" s="514"/>
    </row>
    <row r="658" spans="1:15" s="513" customFormat="1" ht="12.75">
      <c r="A658" s="322"/>
      <c r="B658" s="422" t="s">
        <v>1583</v>
      </c>
      <c r="C658" s="347" t="s">
        <v>14</v>
      </c>
      <c r="D658" s="347">
        <v>1</v>
      </c>
      <c r="E658" s="131"/>
      <c r="F658" s="340">
        <f>D658*E658</f>
        <v>0</v>
      </c>
      <c r="H658" s="514"/>
    </row>
    <row r="659" spans="1:15" s="513" customFormat="1" ht="12.75">
      <c r="A659" s="378"/>
      <c r="B659" s="372"/>
      <c r="C659" s="347"/>
      <c r="D659" s="347"/>
      <c r="E659" s="79"/>
      <c r="F659" s="325"/>
      <c r="H659" s="514"/>
    </row>
    <row r="660" spans="1:15" s="322" customFormat="1" ht="25.5">
      <c r="A660" s="333">
        <f>MAX($A$451:A659)+1</f>
        <v>77</v>
      </c>
      <c r="B660" s="402" t="s">
        <v>1584</v>
      </c>
      <c r="C660" s="347"/>
      <c r="D660" s="347"/>
      <c r="E660" s="73"/>
      <c r="G660" s="326"/>
      <c r="H660" s="326"/>
      <c r="I660" s="326"/>
      <c r="J660" s="326"/>
      <c r="K660" s="326"/>
      <c r="L660" s="326"/>
      <c r="M660" s="326"/>
      <c r="N660" s="326"/>
      <c r="O660" s="326"/>
    </row>
    <row r="661" spans="1:15" s="322" customFormat="1" ht="12.75">
      <c r="B661" s="437" t="s">
        <v>1585</v>
      </c>
      <c r="C661" s="347" t="s">
        <v>15</v>
      </c>
      <c r="D661" s="347">
        <v>66</v>
      </c>
      <c r="E661" s="131"/>
      <c r="F661" s="340">
        <f>D661*E661</f>
        <v>0</v>
      </c>
      <c r="G661" s="326"/>
      <c r="H661" s="326"/>
      <c r="I661" s="326"/>
      <c r="J661" s="326"/>
      <c r="K661" s="326"/>
      <c r="L661" s="326"/>
      <c r="M661" s="326"/>
      <c r="N661" s="326"/>
      <c r="O661" s="326"/>
    </row>
    <row r="662" spans="1:15" s="322" customFormat="1" ht="12.75">
      <c r="A662" s="337"/>
      <c r="B662" s="515"/>
      <c r="C662" s="383"/>
      <c r="D662" s="383"/>
      <c r="E662" s="73"/>
      <c r="F662" s="516"/>
      <c r="G662" s="326"/>
      <c r="H662" s="326"/>
      <c r="I662" s="326"/>
      <c r="J662" s="326"/>
      <c r="K662" s="326"/>
      <c r="L662" s="326"/>
      <c r="M662" s="326"/>
      <c r="N662" s="326"/>
      <c r="O662" s="326"/>
    </row>
    <row r="663" spans="1:15" s="322" customFormat="1" ht="51">
      <c r="A663" s="333">
        <f>MAX($A$451:A662)+1</f>
        <v>78</v>
      </c>
      <c r="B663" s="372" t="s">
        <v>1586</v>
      </c>
      <c r="C663" s="385"/>
      <c r="D663" s="385"/>
      <c r="E663" s="138"/>
      <c r="F663" s="385"/>
      <c r="G663" s="326"/>
      <c r="H663" s="326"/>
      <c r="I663" s="326"/>
      <c r="J663" s="326"/>
      <c r="K663" s="326"/>
      <c r="L663" s="326"/>
      <c r="M663" s="326"/>
      <c r="N663" s="326"/>
      <c r="O663" s="326"/>
    </row>
    <row r="664" spans="1:15" s="322" customFormat="1" ht="38.25">
      <c r="A664" s="379"/>
      <c r="B664" s="517" t="s">
        <v>1587</v>
      </c>
      <c r="C664" s="347"/>
      <c r="D664" s="347"/>
      <c r="E664" s="155"/>
      <c r="F664" s="491"/>
      <c r="G664" s="326"/>
      <c r="H664" s="326"/>
      <c r="I664" s="326"/>
      <c r="J664" s="326"/>
      <c r="K664" s="326"/>
      <c r="L664" s="326"/>
      <c r="M664" s="326"/>
      <c r="N664" s="326"/>
      <c r="O664" s="326"/>
    </row>
    <row r="665" spans="1:15" s="322" customFormat="1" ht="12.75">
      <c r="A665" s="379"/>
      <c r="B665" s="489" t="s">
        <v>1588</v>
      </c>
      <c r="C665" s="347" t="s">
        <v>15</v>
      </c>
      <c r="D665" s="347">
        <v>95</v>
      </c>
      <c r="E665" s="131"/>
      <c r="F665" s="340">
        <f>D665*E665</f>
        <v>0</v>
      </c>
      <c r="G665" s="326"/>
      <c r="H665" s="326"/>
      <c r="I665" s="326"/>
      <c r="J665" s="326"/>
      <c r="K665" s="326"/>
      <c r="L665" s="326"/>
      <c r="M665" s="326"/>
      <c r="N665" s="326"/>
      <c r="O665" s="326"/>
    </row>
    <row r="666" spans="1:15" s="322" customFormat="1" ht="12.75">
      <c r="A666" s="379"/>
      <c r="B666" s="489"/>
      <c r="C666" s="347"/>
      <c r="D666" s="347"/>
      <c r="E666" s="155"/>
      <c r="F666" s="491"/>
      <c r="G666" s="326"/>
      <c r="H666" s="326"/>
      <c r="I666" s="326"/>
      <c r="J666" s="326"/>
      <c r="K666" s="326"/>
      <c r="L666" s="326"/>
      <c r="M666" s="326"/>
      <c r="N666" s="326"/>
      <c r="O666" s="326"/>
    </row>
    <row r="667" spans="1:15" s="322" customFormat="1" ht="63.75">
      <c r="A667" s="333">
        <f>MAX($A$451:A666)+1</f>
        <v>79</v>
      </c>
      <c r="B667" s="489" t="s">
        <v>1589</v>
      </c>
      <c r="C667" s="350"/>
      <c r="D667" s="350"/>
      <c r="E667" s="155"/>
      <c r="F667" s="359"/>
      <c r="G667" s="326"/>
      <c r="H667" s="326"/>
      <c r="I667" s="326"/>
      <c r="J667" s="326"/>
      <c r="K667" s="326"/>
      <c r="L667" s="326"/>
      <c r="M667" s="326"/>
      <c r="N667" s="326"/>
      <c r="O667" s="326"/>
    </row>
    <row r="668" spans="1:15" s="322" customFormat="1" ht="12.75">
      <c r="A668" s="379"/>
      <c r="B668" s="489" t="s">
        <v>1567</v>
      </c>
      <c r="C668" s="347" t="s">
        <v>14</v>
      </c>
      <c r="D668" s="347">
        <v>2</v>
      </c>
      <c r="E668" s="131"/>
      <c r="F668" s="340">
        <f>D668*E668</f>
        <v>0</v>
      </c>
      <c r="G668" s="326"/>
      <c r="H668" s="326"/>
      <c r="I668" s="326"/>
      <c r="J668" s="326"/>
      <c r="K668" s="326"/>
      <c r="L668" s="326"/>
      <c r="M668" s="326"/>
      <c r="N668" s="326"/>
      <c r="O668" s="326"/>
    </row>
    <row r="669" spans="1:15" s="322" customFormat="1" ht="12.75">
      <c r="A669" s="311"/>
      <c r="B669" s="518"/>
      <c r="C669" s="350"/>
      <c r="D669" s="350"/>
      <c r="E669" s="73"/>
      <c r="F669" s="311"/>
      <c r="G669" s="326"/>
      <c r="H669" s="326"/>
      <c r="I669" s="326"/>
      <c r="J669" s="326"/>
      <c r="K669" s="326"/>
      <c r="L669" s="326"/>
      <c r="M669" s="326"/>
      <c r="N669" s="326"/>
      <c r="O669" s="326"/>
    </row>
    <row r="670" spans="1:15" s="311" customFormat="1" ht="12.75">
      <c r="A670" s="333">
        <f>MAX($A$451:A669)+1</f>
        <v>80</v>
      </c>
      <c r="B670" s="438" t="s">
        <v>1590</v>
      </c>
      <c r="C670" s="435"/>
      <c r="D670" s="435"/>
      <c r="E670" s="81"/>
      <c r="F670" s="340"/>
    </row>
    <row r="671" spans="1:15" s="311" customFormat="1" ht="12.75">
      <c r="B671" s="519" t="s">
        <v>1591</v>
      </c>
      <c r="C671" s="435"/>
      <c r="D671" s="435"/>
      <c r="E671" s="81"/>
      <c r="F671" s="340"/>
    </row>
    <row r="672" spans="1:15" s="311" customFormat="1" ht="12.75">
      <c r="B672" s="519" t="s">
        <v>1592</v>
      </c>
      <c r="C672" s="435" t="s">
        <v>14</v>
      </c>
      <c r="D672" s="435">
        <v>3</v>
      </c>
      <c r="E672" s="131"/>
      <c r="F672" s="340">
        <f>D672*E672</f>
        <v>0</v>
      </c>
    </row>
    <row r="673" spans="1:256" s="311" customFormat="1" ht="12.75">
      <c r="B673" s="438"/>
      <c r="C673" s="435"/>
      <c r="D673" s="435"/>
      <c r="E673" s="81"/>
      <c r="F673" s="340"/>
    </row>
    <row r="674" spans="1:256" s="311" customFormat="1" ht="25.5">
      <c r="A674" s="354">
        <f>MAX($A$3:$A673)+1</f>
        <v>81</v>
      </c>
      <c r="B674" s="509" t="s">
        <v>1593</v>
      </c>
      <c r="C674" s="339" t="s">
        <v>14</v>
      </c>
      <c r="D674" s="339">
        <v>3</v>
      </c>
      <c r="E674" s="131"/>
      <c r="F674" s="340">
        <f>D674*E674</f>
        <v>0</v>
      </c>
    </row>
    <row r="675" spans="1:256" s="311" customFormat="1" ht="12.75">
      <c r="B675" s="437"/>
      <c r="C675" s="435"/>
      <c r="D675" s="435"/>
      <c r="E675" s="81"/>
      <c r="F675" s="340"/>
    </row>
    <row r="676" spans="1:256" s="311" customFormat="1" ht="12.75">
      <c r="A676" s="354">
        <f>MAX($A$3:$A675)+1</f>
        <v>82</v>
      </c>
      <c r="B676" s="438" t="s">
        <v>1594</v>
      </c>
      <c r="C676" s="435"/>
      <c r="D676" s="435"/>
      <c r="E676" s="81"/>
      <c r="F676" s="340"/>
    </row>
    <row r="677" spans="1:256" s="311" customFormat="1" ht="12.75">
      <c r="B677" s="519" t="s">
        <v>1507</v>
      </c>
      <c r="C677" s="435"/>
      <c r="D677" s="435"/>
      <c r="E677" s="81"/>
      <c r="F677" s="340"/>
    </row>
    <row r="678" spans="1:256" s="311" customFormat="1" ht="12.75">
      <c r="B678" s="519" t="s">
        <v>1595</v>
      </c>
      <c r="C678" s="435"/>
      <c r="D678" s="435"/>
      <c r="E678" s="81"/>
      <c r="F678" s="340"/>
    </row>
    <row r="679" spans="1:256" s="311" customFormat="1" ht="12.75">
      <c r="B679" s="519" t="s">
        <v>1509</v>
      </c>
      <c r="C679" s="435" t="s">
        <v>14</v>
      </c>
      <c r="D679" s="435">
        <v>6</v>
      </c>
      <c r="E679" s="131"/>
      <c r="F679" s="340">
        <f>D679*E679</f>
        <v>0</v>
      </c>
    </row>
    <row r="680" spans="1:256" s="311" customFormat="1" ht="12.75">
      <c r="B680" s="519" t="s">
        <v>1596</v>
      </c>
      <c r="C680" s="435"/>
      <c r="D680" s="435"/>
      <c r="E680" s="81"/>
      <c r="F680" s="340"/>
    </row>
    <row r="681" spans="1:256" s="311" customFormat="1" ht="12.75">
      <c r="B681" s="519"/>
      <c r="C681" s="435"/>
      <c r="D681" s="435"/>
      <c r="E681" s="81"/>
      <c r="F681" s="340"/>
    </row>
    <row r="682" spans="1:256" s="322" customFormat="1" ht="25.5">
      <c r="A682" s="333">
        <f>MAX($A$451:A680)+1</f>
        <v>83</v>
      </c>
      <c r="B682" s="360" t="s">
        <v>1597</v>
      </c>
      <c r="C682" s="437"/>
      <c r="D682" s="437"/>
      <c r="E682" s="73"/>
      <c r="F682" s="321"/>
      <c r="G682" s="520"/>
      <c r="H682" s="520"/>
      <c r="I682" s="520"/>
      <c r="J682" s="520"/>
      <c r="K682" s="520"/>
      <c r="L682" s="520"/>
      <c r="M682" s="520"/>
      <c r="N682" s="520"/>
      <c r="O682" s="520"/>
      <c r="P682" s="521"/>
      <c r="Q682" s="521"/>
      <c r="R682" s="521"/>
      <c r="S682" s="521"/>
      <c r="T682" s="521"/>
      <c r="U682" s="521"/>
      <c r="V682" s="521"/>
      <c r="W682" s="521"/>
      <c r="X682" s="521"/>
      <c r="Y682" s="521"/>
      <c r="Z682" s="521"/>
      <c r="AA682" s="521"/>
      <c r="AB682" s="521"/>
      <c r="AC682" s="521"/>
      <c r="AD682" s="521"/>
      <c r="AE682" s="521"/>
      <c r="AF682" s="521"/>
      <c r="AG682" s="521"/>
      <c r="AH682" s="521"/>
      <c r="AI682" s="521"/>
      <c r="AJ682" s="521"/>
      <c r="AK682" s="521"/>
      <c r="AL682" s="521"/>
      <c r="AM682" s="521"/>
      <c r="AN682" s="521"/>
      <c r="AO682" s="521"/>
      <c r="AP682" s="521"/>
      <c r="AQ682" s="521"/>
      <c r="AR682" s="521"/>
      <c r="AS682" s="521"/>
      <c r="AT682" s="521"/>
      <c r="AU682" s="521"/>
      <c r="AV682" s="521"/>
      <c r="AW682" s="521"/>
      <c r="AX682" s="521"/>
      <c r="AY682" s="521"/>
      <c r="AZ682" s="521"/>
      <c r="BA682" s="521"/>
      <c r="BB682" s="521"/>
      <c r="BC682" s="521"/>
      <c r="BD682" s="521"/>
      <c r="BE682" s="521"/>
      <c r="BF682" s="521"/>
      <c r="BG682" s="521"/>
      <c r="BH682" s="521"/>
      <c r="BI682" s="521"/>
      <c r="BJ682" s="521"/>
      <c r="BK682" s="521"/>
      <c r="BL682" s="521"/>
      <c r="BM682" s="521"/>
      <c r="BN682" s="521"/>
      <c r="BO682" s="521"/>
      <c r="BP682" s="521"/>
      <c r="BQ682" s="521"/>
      <c r="BR682" s="521"/>
      <c r="BS682" s="521"/>
      <c r="BT682" s="521"/>
      <c r="BU682" s="521"/>
      <c r="BV682" s="521"/>
      <c r="BW682" s="521"/>
      <c r="BX682" s="521"/>
      <c r="BY682" s="521"/>
      <c r="BZ682" s="521"/>
      <c r="CA682" s="521"/>
      <c r="CB682" s="521"/>
      <c r="CC682" s="521"/>
      <c r="CD682" s="521"/>
      <c r="CE682" s="521"/>
      <c r="CF682" s="521"/>
      <c r="CG682" s="521"/>
      <c r="CH682" s="521"/>
      <c r="CI682" s="521"/>
      <c r="CJ682" s="521"/>
      <c r="CK682" s="521"/>
      <c r="CL682" s="521"/>
      <c r="CM682" s="521"/>
      <c r="CN682" s="521"/>
      <c r="CO682" s="521"/>
      <c r="CP682" s="521"/>
      <c r="CQ682" s="521"/>
      <c r="CR682" s="521"/>
      <c r="CS682" s="521"/>
      <c r="CT682" s="521"/>
      <c r="CU682" s="521"/>
      <c r="CV682" s="521"/>
      <c r="CW682" s="521"/>
      <c r="CX682" s="521"/>
      <c r="CY682" s="521"/>
      <c r="CZ682" s="521"/>
      <c r="DA682" s="521"/>
      <c r="DB682" s="521"/>
      <c r="DC682" s="521"/>
      <c r="DD682" s="521"/>
      <c r="DE682" s="521"/>
      <c r="DF682" s="521"/>
      <c r="DG682" s="521"/>
      <c r="DH682" s="521"/>
      <c r="DI682" s="521"/>
      <c r="DJ682" s="521"/>
      <c r="DK682" s="521"/>
      <c r="DL682" s="521"/>
      <c r="DM682" s="521"/>
      <c r="DN682" s="521"/>
      <c r="DO682" s="521"/>
      <c r="DP682" s="521"/>
      <c r="DQ682" s="521"/>
      <c r="DR682" s="521"/>
      <c r="DS682" s="521"/>
      <c r="DT682" s="521"/>
      <c r="DU682" s="521"/>
      <c r="DV682" s="521"/>
      <c r="DW682" s="521"/>
      <c r="DX682" s="521"/>
      <c r="DY682" s="521"/>
      <c r="DZ682" s="521"/>
      <c r="EA682" s="521"/>
      <c r="EB682" s="521"/>
      <c r="EC682" s="521"/>
      <c r="ED682" s="521"/>
      <c r="EE682" s="521"/>
      <c r="EF682" s="521"/>
      <c r="EG682" s="521"/>
      <c r="EH682" s="521"/>
      <c r="EI682" s="521"/>
      <c r="EJ682" s="521"/>
      <c r="EK682" s="521"/>
      <c r="EL682" s="521"/>
      <c r="EM682" s="521"/>
      <c r="EN682" s="521"/>
      <c r="EO682" s="521"/>
      <c r="EP682" s="521"/>
      <c r="EQ682" s="521"/>
      <c r="ER682" s="521"/>
      <c r="ES682" s="521"/>
      <c r="ET682" s="521"/>
      <c r="EU682" s="521"/>
      <c r="EV682" s="521"/>
      <c r="EW682" s="521"/>
      <c r="EX682" s="521"/>
      <c r="EY682" s="521"/>
      <c r="EZ682" s="521"/>
      <c r="FA682" s="521"/>
      <c r="FB682" s="521"/>
      <c r="FC682" s="521"/>
      <c r="FD682" s="521"/>
      <c r="FE682" s="521"/>
      <c r="FF682" s="521"/>
      <c r="FG682" s="521"/>
      <c r="FH682" s="521"/>
      <c r="FI682" s="521"/>
      <c r="FJ682" s="521"/>
      <c r="FK682" s="521"/>
      <c r="FL682" s="521"/>
      <c r="FM682" s="521"/>
      <c r="FN682" s="521"/>
      <c r="FO682" s="521"/>
      <c r="FP682" s="521"/>
      <c r="FQ682" s="521"/>
      <c r="FR682" s="521"/>
      <c r="FS682" s="521"/>
      <c r="FT682" s="521"/>
      <c r="FU682" s="521"/>
      <c r="FV682" s="521"/>
      <c r="FW682" s="521"/>
      <c r="FX682" s="521"/>
      <c r="FY682" s="521"/>
      <c r="FZ682" s="521"/>
      <c r="GA682" s="521"/>
      <c r="GB682" s="521"/>
      <c r="GC682" s="521"/>
      <c r="GD682" s="521"/>
      <c r="GE682" s="521"/>
      <c r="GF682" s="521"/>
      <c r="GG682" s="521"/>
      <c r="GH682" s="521"/>
      <c r="GI682" s="521"/>
      <c r="GJ682" s="521"/>
      <c r="GK682" s="521"/>
      <c r="GL682" s="521"/>
      <c r="GM682" s="521"/>
      <c r="GN682" s="521"/>
      <c r="GO682" s="521"/>
      <c r="GP682" s="521"/>
      <c r="GQ682" s="521"/>
      <c r="GR682" s="521"/>
      <c r="GS682" s="521"/>
      <c r="GT682" s="521"/>
      <c r="GU682" s="521"/>
      <c r="GV682" s="521"/>
      <c r="GW682" s="521"/>
      <c r="GX682" s="521"/>
      <c r="GY682" s="521"/>
      <c r="GZ682" s="521"/>
      <c r="HA682" s="521"/>
      <c r="HB682" s="521"/>
      <c r="HC682" s="521"/>
      <c r="HD682" s="521"/>
      <c r="HE682" s="521"/>
      <c r="HF682" s="521"/>
      <c r="HG682" s="521"/>
      <c r="HH682" s="521"/>
      <c r="HI682" s="521"/>
      <c r="HJ682" s="521"/>
      <c r="HK682" s="521"/>
      <c r="HL682" s="521"/>
      <c r="HM682" s="521"/>
      <c r="HN682" s="521"/>
      <c r="HO682" s="521"/>
      <c r="HP682" s="521"/>
      <c r="HQ682" s="521"/>
      <c r="HR682" s="521"/>
      <c r="HS682" s="521"/>
      <c r="HT682" s="521"/>
      <c r="HU682" s="521"/>
      <c r="HV682" s="521"/>
      <c r="HW682" s="521"/>
      <c r="HX682" s="521"/>
      <c r="HY682" s="521"/>
      <c r="HZ682" s="521"/>
      <c r="IA682" s="521"/>
      <c r="IB682" s="521"/>
      <c r="IC682" s="521"/>
      <c r="ID682" s="521"/>
      <c r="IE682" s="521"/>
      <c r="IF682" s="521"/>
      <c r="IG682" s="521"/>
      <c r="IH682" s="521"/>
      <c r="II682" s="521"/>
      <c r="IJ682" s="521"/>
      <c r="IK682" s="521"/>
      <c r="IL682" s="521"/>
      <c r="IM682" s="521"/>
      <c r="IN682" s="521"/>
      <c r="IO682" s="521"/>
      <c r="IP682" s="521"/>
      <c r="IQ682" s="521"/>
      <c r="IR682" s="521"/>
      <c r="IS682" s="521"/>
      <c r="IT682" s="521"/>
      <c r="IU682" s="521"/>
      <c r="IV682" s="521"/>
    </row>
    <row r="683" spans="1:256" s="322" customFormat="1" ht="12.75">
      <c r="A683" s="318"/>
      <c r="B683" s="409" t="s">
        <v>1598</v>
      </c>
      <c r="C683" s="350" t="s">
        <v>14</v>
      </c>
      <c r="D683" s="350">
        <v>3</v>
      </c>
      <c r="E683" s="131"/>
      <c r="F683" s="376">
        <f>D683*E683</f>
        <v>0</v>
      </c>
      <c r="G683" s="520"/>
      <c r="H683" s="520"/>
      <c r="I683" s="520"/>
      <c r="J683" s="520"/>
      <c r="K683" s="520"/>
      <c r="L683" s="520"/>
      <c r="M683" s="520"/>
      <c r="N683" s="520"/>
      <c r="O683" s="520"/>
      <c r="P683" s="521"/>
      <c r="Q683" s="521"/>
      <c r="R683" s="521"/>
      <c r="S683" s="521"/>
      <c r="T683" s="521"/>
      <c r="U683" s="521"/>
      <c r="V683" s="521"/>
      <c r="W683" s="521"/>
      <c r="X683" s="521"/>
      <c r="Y683" s="521"/>
      <c r="Z683" s="521"/>
      <c r="AA683" s="521"/>
      <c r="AB683" s="521"/>
      <c r="AC683" s="521"/>
      <c r="AD683" s="521"/>
      <c r="AE683" s="521"/>
      <c r="AF683" s="521"/>
      <c r="AG683" s="521"/>
      <c r="AH683" s="521"/>
      <c r="AI683" s="521"/>
      <c r="AJ683" s="521"/>
      <c r="AK683" s="521"/>
      <c r="AL683" s="521"/>
      <c r="AM683" s="521"/>
      <c r="AN683" s="521"/>
      <c r="AO683" s="521"/>
      <c r="AP683" s="521"/>
      <c r="AQ683" s="521"/>
      <c r="AR683" s="521"/>
      <c r="AS683" s="521"/>
      <c r="AT683" s="521"/>
      <c r="AU683" s="521"/>
      <c r="AV683" s="521"/>
      <c r="AW683" s="521"/>
      <c r="AX683" s="521"/>
      <c r="AY683" s="521"/>
      <c r="AZ683" s="521"/>
      <c r="BA683" s="521"/>
      <c r="BB683" s="521"/>
      <c r="BC683" s="521"/>
      <c r="BD683" s="521"/>
      <c r="BE683" s="521"/>
      <c r="BF683" s="521"/>
      <c r="BG683" s="521"/>
      <c r="BH683" s="521"/>
      <c r="BI683" s="521"/>
      <c r="BJ683" s="521"/>
      <c r="BK683" s="521"/>
      <c r="BL683" s="521"/>
      <c r="BM683" s="521"/>
      <c r="BN683" s="521"/>
      <c r="BO683" s="521"/>
      <c r="BP683" s="521"/>
      <c r="BQ683" s="521"/>
      <c r="BR683" s="521"/>
      <c r="BS683" s="521"/>
      <c r="BT683" s="521"/>
      <c r="BU683" s="521"/>
      <c r="BV683" s="521"/>
      <c r="BW683" s="521"/>
      <c r="BX683" s="521"/>
      <c r="BY683" s="521"/>
      <c r="BZ683" s="521"/>
      <c r="CA683" s="521"/>
      <c r="CB683" s="521"/>
      <c r="CC683" s="521"/>
      <c r="CD683" s="521"/>
      <c r="CE683" s="521"/>
      <c r="CF683" s="521"/>
      <c r="CG683" s="521"/>
      <c r="CH683" s="521"/>
      <c r="CI683" s="521"/>
      <c r="CJ683" s="521"/>
      <c r="CK683" s="521"/>
      <c r="CL683" s="521"/>
      <c r="CM683" s="521"/>
      <c r="CN683" s="521"/>
      <c r="CO683" s="521"/>
      <c r="CP683" s="521"/>
      <c r="CQ683" s="521"/>
      <c r="CR683" s="521"/>
      <c r="CS683" s="521"/>
      <c r="CT683" s="521"/>
      <c r="CU683" s="521"/>
      <c r="CV683" s="521"/>
      <c r="CW683" s="521"/>
      <c r="CX683" s="521"/>
      <c r="CY683" s="521"/>
      <c r="CZ683" s="521"/>
      <c r="DA683" s="521"/>
      <c r="DB683" s="521"/>
      <c r="DC683" s="521"/>
      <c r="DD683" s="521"/>
      <c r="DE683" s="521"/>
      <c r="DF683" s="521"/>
      <c r="DG683" s="521"/>
      <c r="DH683" s="521"/>
      <c r="DI683" s="521"/>
      <c r="DJ683" s="521"/>
      <c r="DK683" s="521"/>
      <c r="DL683" s="521"/>
      <c r="DM683" s="521"/>
      <c r="DN683" s="521"/>
      <c r="DO683" s="521"/>
      <c r="DP683" s="521"/>
      <c r="DQ683" s="521"/>
      <c r="DR683" s="521"/>
      <c r="DS683" s="521"/>
      <c r="DT683" s="521"/>
      <c r="DU683" s="521"/>
      <c r="DV683" s="521"/>
      <c r="DW683" s="521"/>
      <c r="DX683" s="521"/>
      <c r="DY683" s="521"/>
      <c r="DZ683" s="521"/>
      <c r="EA683" s="521"/>
      <c r="EB683" s="521"/>
      <c r="EC683" s="521"/>
      <c r="ED683" s="521"/>
      <c r="EE683" s="521"/>
      <c r="EF683" s="521"/>
      <c r="EG683" s="521"/>
      <c r="EH683" s="521"/>
      <c r="EI683" s="521"/>
      <c r="EJ683" s="521"/>
      <c r="EK683" s="521"/>
      <c r="EL683" s="521"/>
      <c r="EM683" s="521"/>
      <c r="EN683" s="521"/>
      <c r="EO683" s="521"/>
      <c r="EP683" s="521"/>
      <c r="EQ683" s="521"/>
      <c r="ER683" s="521"/>
      <c r="ES683" s="521"/>
      <c r="ET683" s="521"/>
      <c r="EU683" s="521"/>
      <c r="EV683" s="521"/>
      <c r="EW683" s="521"/>
      <c r="EX683" s="521"/>
      <c r="EY683" s="521"/>
      <c r="EZ683" s="521"/>
      <c r="FA683" s="521"/>
      <c r="FB683" s="521"/>
      <c r="FC683" s="521"/>
      <c r="FD683" s="521"/>
      <c r="FE683" s="521"/>
      <c r="FF683" s="521"/>
      <c r="FG683" s="521"/>
      <c r="FH683" s="521"/>
      <c r="FI683" s="521"/>
      <c r="FJ683" s="521"/>
      <c r="FK683" s="521"/>
      <c r="FL683" s="521"/>
      <c r="FM683" s="521"/>
      <c r="FN683" s="521"/>
      <c r="FO683" s="521"/>
      <c r="FP683" s="521"/>
      <c r="FQ683" s="521"/>
      <c r="FR683" s="521"/>
      <c r="FS683" s="521"/>
      <c r="FT683" s="521"/>
      <c r="FU683" s="521"/>
      <c r="FV683" s="521"/>
      <c r="FW683" s="521"/>
      <c r="FX683" s="521"/>
      <c r="FY683" s="521"/>
      <c r="FZ683" s="521"/>
      <c r="GA683" s="521"/>
      <c r="GB683" s="521"/>
      <c r="GC683" s="521"/>
      <c r="GD683" s="521"/>
      <c r="GE683" s="521"/>
      <c r="GF683" s="521"/>
      <c r="GG683" s="521"/>
      <c r="GH683" s="521"/>
      <c r="GI683" s="521"/>
      <c r="GJ683" s="521"/>
      <c r="GK683" s="521"/>
      <c r="GL683" s="521"/>
      <c r="GM683" s="521"/>
      <c r="GN683" s="521"/>
      <c r="GO683" s="521"/>
      <c r="GP683" s="521"/>
      <c r="GQ683" s="521"/>
      <c r="GR683" s="521"/>
      <c r="GS683" s="521"/>
      <c r="GT683" s="521"/>
      <c r="GU683" s="521"/>
      <c r="GV683" s="521"/>
      <c r="GW683" s="521"/>
      <c r="GX683" s="521"/>
      <c r="GY683" s="521"/>
      <c r="GZ683" s="521"/>
      <c r="HA683" s="521"/>
      <c r="HB683" s="521"/>
      <c r="HC683" s="521"/>
      <c r="HD683" s="521"/>
      <c r="HE683" s="521"/>
      <c r="HF683" s="521"/>
      <c r="HG683" s="521"/>
      <c r="HH683" s="521"/>
      <c r="HI683" s="521"/>
      <c r="HJ683" s="521"/>
      <c r="HK683" s="521"/>
      <c r="HL683" s="521"/>
      <c r="HM683" s="521"/>
      <c r="HN683" s="521"/>
      <c r="HO683" s="521"/>
      <c r="HP683" s="521"/>
      <c r="HQ683" s="521"/>
      <c r="HR683" s="521"/>
      <c r="HS683" s="521"/>
      <c r="HT683" s="521"/>
      <c r="HU683" s="521"/>
      <c r="HV683" s="521"/>
      <c r="HW683" s="521"/>
      <c r="HX683" s="521"/>
      <c r="HY683" s="521"/>
      <c r="HZ683" s="521"/>
      <c r="IA683" s="521"/>
      <c r="IB683" s="521"/>
      <c r="IC683" s="521"/>
      <c r="ID683" s="521"/>
      <c r="IE683" s="521"/>
      <c r="IF683" s="521"/>
      <c r="IG683" s="521"/>
      <c r="IH683" s="521"/>
      <c r="II683" s="521"/>
      <c r="IJ683" s="521"/>
      <c r="IK683" s="521"/>
      <c r="IL683" s="521"/>
      <c r="IM683" s="521"/>
      <c r="IN683" s="521"/>
      <c r="IO683" s="521"/>
      <c r="IP683" s="521"/>
      <c r="IQ683" s="521"/>
      <c r="IR683" s="521"/>
      <c r="IS683" s="521"/>
      <c r="IT683" s="521"/>
      <c r="IU683" s="521"/>
      <c r="IV683" s="521"/>
    </row>
    <row r="684" spans="1:256" s="322" customFormat="1" ht="12.75">
      <c r="A684" s="318"/>
      <c r="B684" s="365"/>
      <c r="C684" s="522"/>
      <c r="D684" s="522"/>
      <c r="E684" s="158"/>
      <c r="F684" s="321"/>
      <c r="G684" s="520"/>
      <c r="H684" s="520"/>
      <c r="I684" s="520"/>
      <c r="J684" s="520"/>
      <c r="K684" s="520"/>
      <c r="L684" s="520"/>
      <c r="M684" s="520"/>
      <c r="N684" s="520"/>
      <c r="O684" s="520"/>
      <c r="P684" s="521"/>
      <c r="Q684" s="521"/>
      <c r="R684" s="521"/>
      <c r="S684" s="521"/>
      <c r="T684" s="521"/>
      <c r="U684" s="521"/>
      <c r="V684" s="521"/>
      <c r="W684" s="521"/>
      <c r="X684" s="521"/>
      <c r="Y684" s="521"/>
      <c r="Z684" s="521"/>
      <c r="AA684" s="521"/>
      <c r="AB684" s="521"/>
      <c r="AC684" s="521"/>
      <c r="AD684" s="521"/>
      <c r="AE684" s="521"/>
      <c r="AF684" s="521"/>
      <c r="AG684" s="521"/>
      <c r="AH684" s="521"/>
      <c r="AI684" s="521"/>
      <c r="AJ684" s="521"/>
      <c r="AK684" s="521"/>
      <c r="AL684" s="521"/>
      <c r="AM684" s="521"/>
      <c r="AN684" s="521"/>
      <c r="AO684" s="521"/>
      <c r="AP684" s="521"/>
      <c r="AQ684" s="521"/>
      <c r="AR684" s="521"/>
      <c r="AS684" s="521"/>
      <c r="AT684" s="521"/>
      <c r="AU684" s="521"/>
      <c r="AV684" s="521"/>
      <c r="AW684" s="521"/>
      <c r="AX684" s="521"/>
      <c r="AY684" s="521"/>
      <c r="AZ684" s="521"/>
      <c r="BA684" s="521"/>
      <c r="BB684" s="521"/>
      <c r="BC684" s="521"/>
      <c r="BD684" s="521"/>
      <c r="BE684" s="521"/>
      <c r="BF684" s="521"/>
      <c r="BG684" s="521"/>
      <c r="BH684" s="521"/>
      <c r="BI684" s="521"/>
      <c r="BJ684" s="521"/>
      <c r="BK684" s="521"/>
      <c r="BL684" s="521"/>
      <c r="BM684" s="521"/>
      <c r="BN684" s="521"/>
      <c r="BO684" s="521"/>
      <c r="BP684" s="521"/>
      <c r="BQ684" s="521"/>
      <c r="BR684" s="521"/>
      <c r="BS684" s="521"/>
      <c r="BT684" s="521"/>
      <c r="BU684" s="521"/>
      <c r="BV684" s="521"/>
      <c r="BW684" s="521"/>
      <c r="BX684" s="521"/>
      <c r="BY684" s="521"/>
      <c r="BZ684" s="521"/>
      <c r="CA684" s="521"/>
      <c r="CB684" s="521"/>
      <c r="CC684" s="521"/>
      <c r="CD684" s="521"/>
      <c r="CE684" s="521"/>
      <c r="CF684" s="521"/>
      <c r="CG684" s="521"/>
      <c r="CH684" s="521"/>
      <c r="CI684" s="521"/>
      <c r="CJ684" s="521"/>
      <c r="CK684" s="521"/>
      <c r="CL684" s="521"/>
      <c r="CM684" s="521"/>
      <c r="CN684" s="521"/>
      <c r="CO684" s="521"/>
      <c r="CP684" s="521"/>
      <c r="CQ684" s="521"/>
      <c r="CR684" s="521"/>
      <c r="CS684" s="521"/>
      <c r="CT684" s="521"/>
      <c r="CU684" s="521"/>
      <c r="CV684" s="521"/>
      <c r="CW684" s="521"/>
      <c r="CX684" s="521"/>
      <c r="CY684" s="521"/>
      <c r="CZ684" s="521"/>
      <c r="DA684" s="521"/>
      <c r="DB684" s="521"/>
      <c r="DC684" s="521"/>
      <c r="DD684" s="521"/>
      <c r="DE684" s="521"/>
      <c r="DF684" s="521"/>
      <c r="DG684" s="521"/>
      <c r="DH684" s="521"/>
      <c r="DI684" s="521"/>
      <c r="DJ684" s="521"/>
      <c r="DK684" s="521"/>
      <c r="DL684" s="521"/>
      <c r="DM684" s="521"/>
      <c r="DN684" s="521"/>
      <c r="DO684" s="521"/>
      <c r="DP684" s="521"/>
      <c r="DQ684" s="521"/>
      <c r="DR684" s="521"/>
      <c r="DS684" s="521"/>
      <c r="DT684" s="521"/>
      <c r="DU684" s="521"/>
      <c r="DV684" s="521"/>
      <c r="DW684" s="521"/>
      <c r="DX684" s="521"/>
      <c r="DY684" s="521"/>
      <c r="DZ684" s="521"/>
      <c r="EA684" s="521"/>
      <c r="EB684" s="521"/>
      <c r="EC684" s="521"/>
      <c r="ED684" s="521"/>
      <c r="EE684" s="521"/>
      <c r="EF684" s="521"/>
      <c r="EG684" s="521"/>
      <c r="EH684" s="521"/>
      <c r="EI684" s="521"/>
      <c r="EJ684" s="521"/>
      <c r="EK684" s="521"/>
      <c r="EL684" s="521"/>
      <c r="EM684" s="521"/>
      <c r="EN684" s="521"/>
      <c r="EO684" s="521"/>
      <c r="EP684" s="521"/>
      <c r="EQ684" s="521"/>
      <c r="ER684" s="521"/>
      <c r="ES684" s="521"/>
      <c r="ET684" s="521"/>
      <c r="EU684" s="521"/>
      <c r="EV684" s="521"/>
      <c r="EW684" s="521"/>
      <c r="EX684" s="521"/>
      <c r="EY684" s="521"/>
      <c r="EZ684" s="521"/>
      <c r="FA684" s="521"/>
      <c r="FB684" s="521"/>
      <c r="FC684" s="521"/>
      <c r="FD684" s="521"/>
      <c r="FE684" s="521"/>
      <c r="FF684" s="521"/>
      <c r="FG684" s="521"/>
      <c r="FH684" s="521"/>
      <c r="FI684" s="521"/>
      <c r="FJ684" s="521"/>
      <c r="FK684" s="521"/>
      <c r="FL684" s="521"/>
      <c r="FM684" s="521"/>
      <c r="FN684" s="521"/>
      <c r="FO684" s="521"/>
      <c r="FP684" s="521"/>
      <c r="FQ684" s="521"/>
      <c r="FR684" s="521"/>
      <c r="FS684" s="521"/>
      <c r="FT684" s="521"/>
      <c r="FU684" s="521"/>
      <c r="FV684" s="521"/>
      <c r="FW684" s="521"/>
      <c r="FX684" s="521"/>
      <c r="FY684" s="521"/>
      <c r="FZ684" s="521"/>
      <c r="GA684" s="521"/>
      <c r="GB684" s="521"/>
      <c r="GC684" s="521"/>
      <c r="GD684" s="521"/>
      <c r="GE684" s="521"/>
      <c r="GF684" s="521"/>
      <c r="GG684" s="521"/>
      <c r="GH684" s="521"/>
      <c r="GI684" s="521"/>
      <c r="GJ684" s="521"/>
      <c r="GK684" s="521"/>
      <c r="GL684" s="521"/>
      <c r="GM684" s="521"/>
      <c r="GN684" s="521"/>
      <c r="GO684" s="521"/>
      <c r="GP684" s="521"/>
      <c r="GQ684" s="521"/>
      <c r="GR684" s="521"/>
      <c r="GS684" s="521"/>
      <c r="GT684" s="521"/>
      <c r="GU684" s="521"/>
      <c r="GV684" s="521"/>
      <c r="GW684" s="521"/>
      <c r="GX684" s="521"/>
      <c r="GY684" s="521"/>
      <c r="GZ684" s="521"/>
      <c r="HA684" s="521"/>
      <c r="HB684" s="521"/>
      <c r="HC684" s="521"/>
      <c r="HD684" s="521"/>
      <c r="HE684" s="521"/>
      <c r="HF684" s="521"/>
      <c r="HG684" s="521"/>
      <c r="HH684" s="521"/>
      <c r="HI684" s="521"/>
      <c r="HJ684" s="521"/>
      <c r="HK684" s="521"/>
      <c r="HL684" s="521"/>
      <c r="HM684" s="521"/>
      <c r="HN684" s="521"/>
      <c r="HO684" s="521"/>
      <c r="HP684" s="521"/>
      <c r="HQ684" s="521"/>
      <c r="HR684" s="521"/>
      <c r="HS684" s="521"/>
      <c r="HT684" s="521"/>
      <c r="HU684" s="521"/>
      <c r="HV684" s="521"/>
      <c r="HW684" s="521"/>
      <c r="HX684" s="521"/>
      <c r="HY684" s="521"/>
      <c r="HZ684" s="521"/>
      <c r="IA684" s="521"/>
      <c r="IB684" s="521"/>
      <c r="IC684" s="521"/>
      <c r="ID684" s="521"/>
      <c r="IE684" s="521"/>
      <c r="IF684" s="521"/>
      <c r="IG684" s="521"/>
      <c r="IH684" s="521"/>
      <c r="II684" s="521"/>
      <c r="IJ684" s="521"/>
      <c r="IK684" s="521"/>
      <c r="IL684" s="521"/>
      <c r="IM684" s="521"/>
      <c r="IN684" s="521"/>
      <c r="IO684" s="521"/>
      <c r="IP684" s="521"/>
      <c r="IQ684" s="521"/>
      <c r="IR684" s="521"/>
      <c r="IS684" s="521"/>
      <c r="IT684" s="521"/>
      <c r="IU684" s="521"/>
      <c r="IV684" s="521"/>
    </row>
    <row r="685" spans="1:256" s="322" customFormat="1" ht="25.5">
      <c r="A685" s="333">
        <f>MAX($A$451:A684)+1</f>
        <v>84</v>
      </c>
      <c r="B685" s="523" t="s">
        <v>1599</v>
      </c>
      <c r="C685" s="524" t="s">
        <v>39</v>
      </c>
      <c r="D685" s="524">
        <v>12</v>
      </c>
      <c r="E685" s="131"/>
      <c r="F685" s="376">
        <f>D685*E685</f>
        <v>0</v>
      </c>
      <c r="G685" s="520"/>
      <c r="H685" s="520"/>
      <c r="I685" s="520"/>
      <c r="J685" s="520"/>
      <c r="K685" s="520"/>
      <c r="L685" s="520"/>
      <c r="M685" s="520"/>
      <c r="N685" s="520"/>
      <c r="O685" s="520"/>
      <c r="P685" s="521"/>
      <c r="Q685" s="521"/>
      <c r="R685" s="521"/>
      <c r="S685" s="521"/>
      <c r="T685" s="521"/>
      <c r="U685" s="521"/>
      <c r="V685" s="521"/>
      <c r="W685" s="521"/>
      <c r="X685" s="521"/>
      <c r="Y685" s="521"/>
      <c r="Z685" s="521"/>
      <c r="AA685" s="521"/>
      <c r="AB685" s="521"/>
      <c r="AC685" s="521"/>
      <c r="AD685" s="521"/>
      <c r="AE685" s="521"/>
      <c r="AF685" s="521"/>
      <c r="AG685" s="521"/>
      <c r="AH685" s="521"/>
      <c r="AI685" s="521"/>
      <c r="AJ685" s="521"/>
      <c r="AK685" s="521"/>
      <c r="AL685" s="521"/>
      <c r="AM685" s="521"/>
      <c r="AN685" s="521"/>
      <c r="AO685" s="521"/>
      <c r="AP685" s="521"/>
      <c r="AQ685" s="521"/>
      <c r="AR685" s="521"/>
      <c r="AS685" s="521"/>
      <c r="AT685" s="521"/>
      <c r="AU685" s="521"/>
      <c r="AV685" s="521"/>
      <c r="AW685" s="521"/>
      <c r="AX685" s="521"/>
      <c r="AY685" s="521"/>
      <c r="AZ685" s="521"/>
      <c r="BA685" s="521"/>
      <c r="BB685" s="521"/>
      <c r="BC685" s="521"/>
      <c r="BD685" s="521"/>
      <c r="BE685" s="521"/>
      <c r="BF685" s="521"/>
      <c r="BG685" s="521"/>
      <c r="BH685" s="521"/>
      <c r="BI685" s="521"/>
      <c r="BJ685" s="521"/>
      <c r="BK685" s="521"/>
      <c r="BL685" s="521"/>
      <c r="BM685" s="521"/>
      <c r="BN685" s="521"/>
      <c r="BO685" s="521"/>
      <c r="BP685" s="521"/>
      <c r="BQ685" s="521"/>
      <c r="BR685" s="521"/>
      <c r="BS685" s="521"/>
      <c r="BT685" s="521"/>
      <c r="BU685" s="521"/>
      <c r="BV685" s="521"/>
      <c r="BW685" s="521"/>
      <c r="BX685" s="521"/>
      <c r="BY685" s="521"/>
      <c r="BZ685" s="521"/>
      <c r="CA685" s="521"/>
      <c r="CB685" s="521"/>
      <c r="CC685" s="521"/>
      <c r="CD685" s="521"/>
      <c r="CE685" s="521"/>
      <c r="CF685" s="521"/>
      <c r="CG685" s="521"/>
      <c r="CH685" s="521"/>
      <c r="CI685" s="521"/>
      <c r="CJ685" s="521"/>
      <c r="CK685" s="521"/>
      <c r="CL685" s="521"/>
      <c r="CM685" s="521"/>
      <c r="CN685" s="521"/>
      <c r="CO685" s="521"/>
      <c r="CP685" s="521"/>
      <c r="CQ685" s="521"/>
      <c r="CR685" s="521"/>
      <c r="CS685" s="521"/>
      <c r="CT685" s="521"/>
      <c r="CU685" s="521"/>
      <c r="CV685" s="521"/>
      <c r="CW685" s="521"/>
      <c r="CX685" s="521"/>
      <c r="CY685" s="521"/>
      <c r="CZ685" s="521"/>
      <c r="DA685" s="521"/>
      <c r="DB685" s="521"/>
      <c r="DC685" s="521"/>
      <c r="DD685" s="521"/>
      <c r="DE685" s="521"/>
      <c r="DF685" s="521"/>
      <c r="DG685" s="521"/>
      <c r="DH685" s="521"/>
      <c r="DI685" s="521"/>
      <c r="DJ685" s="521"/>
      <c r="DK685" s="521"/>
      <c r="DL685" s="521"/>
      <c r="DM685" s="521"/>
      <c r="DN685" s="521"/>
      <c r="DO685" s="521"/>
      <c r="DP685" s="521"/>
      <c r="DQ685" s="521"/>
      <c r="DR685" s="521"/>
      <c r="DS685" s="521"/>
      <c r="DT685" s="521"/>
      <c r="DU685" s="521"/>
      <c r="DV685" s="521"/>
      <c r="DW685" s="521"/>
      <c r="DX685" s="521"/>
      <c r="DY685" s="521"/>
      <c r="DZ685" s="521"/>
      <c r="EA685" s="521"/>
      <c r="EB685" s="521"/>
      <c r="EC685" s="521"/>
      <c r="ED685" s="521"/>
      <c r="EE685" s="521"/>
      <c r="EF685" s="521"/>
      <c r="EG685" s="521"/>
      <c r="EH685" s="521"/>
      <c r="EI685" s="521"/>
      <c r="EJ685" s="521"/>
      <c r="EK685" s="521"/>
      <c r="EL685" s="521"/>
      <c r="EM685" s="521"/>
      <c r="EN685" s="521"/>
      <c r="EO685" s="521"/>
      <c r="EP685" s="521"/>
      <c r="EQ685" s="521"/>
      <c r="ER685" s="521"/>
      <c r="ES685" s="521"/>
      <c r="ET685" s="521"/>
      <c r="EU685" s="521"/>
      <c r="EV685" s="521"/>
      <c r="EW685" s="521"/>
      <c r="EX685" s="521"/>
      <c r="EY685" s="521"/>
      <c r="EZ685" s="521"/>
      <c r="FA685" s="521"/>
      <c r="FB685" s="521"/>
      <c r="FC685" s="521"/>
      <c r="FD685" s="521"/>
      <c r="FE685" s="521"/>
      <c r="FF685" s="521"/>
      <c r="FG685" s="521"/>
      <c r="FH685" s="521"/>
      <c r="FI685" s="521"/>
      <c r="FJ685" s="521"/>
      <c r="FK685" s="521"/>
      <c r="FL685" s="521"/>
      <c r="FM685" s="521"/>
      <c r="FN685" s="521"/>
      <c r="FO685" s="521"/>
      <c r="FP685" s="521"/>
      <c r="FQ685" s="521"/>
      <c r="FR685" s="521"/>
      <c r="FS685" s="521"/>
      <c r="FT685" s="521"/>
      <c r="FU685" s="521"/>
      <c r="FV685" s="521"/>
      <c r="FW685" s="521"/>
      <c r="FX685" s="521"/>
      <c r="FY685" s="521"/>
      <c r="FZ685" s="521"/>
      <c r="GA685" s="521"/>
      <c r="GB685" s="521"/>
      <c r="GC685" s="521"/>
      <c r="GD685" s="521"/>
      <c r="GE685" s="521"/>
      <c r="GF685" s="521"/>
      <c r="GG685" s="521"/>
      <c r="GH685" s="521"/>
      <c r="GI685" s="521"/>
      <c r="GJ685" s="521"/>
      <c r="GK685" s="521"/>
      <c r="GL685" s="521"/>
      <c r="GM685" s="521"/>
      <c r="GN685" s="521"/>
      <c r="GO685" s="521"/>
      <c r="GP685" s="521"/>
      <c r="GQ685" s="521"/>
      <c r="GR685" s="521"/>
      <c r="GS685" s="521"/>
      <c r="GT685" s="521"/>
      <c r="GU685" s="521"/>
      <c r="GV685" s="521"/>
      <c r="GW685" s="521"/>
      <c r="GX685" s="521"/>
      <c r="GY685" s="521"/>
      <c r="GZ685" s="521"/>
      <c r="HA685" s="521"/>
      <c r="HB685" s="521"/>
      <c r="HC685" s="521"/>
      <c r="HD685" s="521"/>
      <c r="HE685" s="521"/>
      <c r="HF685" s="521"/>
      <c r="HG685" s="521"/>
      <c r="HH685" s="521"/>
      <c r="HI685" s="521"/>
      <c r="HJ685" s="521"/>
      <c r="HK685" s="521"/>
      <c r="HL685" s="521"/>
      <c r="HM685" s="521"/>
      <c r="HN685" s="521"/>
      <c r="HO685" s="521"/>
      <c r="HP685" s="521"/>
      <c r="HQ685" s="521"/>
      <c r="HR685" s="521"/>
      <c r="HS685" s="521"/>
      <c r="HT685" s="521"/>
      <c r="HU685" s="521"/>
      <c r="HV685" s="521"/>
      <c r="HW685" s="521"/>
      <c r="HX685" s="521"/>
      <c r="HY685" s="521"/>
      <c r="HZ685" s="521"/>
      <c r="IA685" s="521"/>
      <c r="IB685" s="521"/>
      <c r="IC685" s="521"/>
      <c r="ID685" s="521"/>
      <c r="IE685" s="521"/>
      <c r="IF685" s="521"/>
      <c r="IG685" s="521"/>
      <c r="IH685" s="521"/>
      <c r="II685" s="521"/>
      <c r="IJ685" s="521"/>
      <c r="IK685" s="521"/>
      <c r="IL685" s="521"/>
      <c r="IM685" s="521"/>
      <c r="IN685" s="521"/>
      <c r="IO685" s="521"/>
      <c r="IP685" s="521"/>
      <c r="IQ685" s="521"/>
      <c r="IR685" s="521"/>
      <c r="IS685" s="521"/>
      <c r="IT685" s="521"/>
      <c r="IU685" s="521"/>
      <c r="IV685" s="521"/>
    </row>
    <row r="686" spans="1:256" s="322" customFormat="1" ht="12.75">
      <c r="A686" s="333"/>
      <c r="B686" s="523"/>
      <c r="C686" s="524"/>
      <c r="D686" s="524"/>
      <c r="E686" s="159"/>
      <c r="F686" s="376"/>
      <c r="G686" s="520"/>
      <c r="H686" s="520"/>
      <c r="I686" s="520"/>
      <c r="J686" s="520"/>
      <c r="K686" s="520"/>
      <c r="L686" s="520"/>
      <c r="M686" s="520"/>
      <c r="N686" s="520"/>
      <c r="O686" s="520"/>
      <c r="P686" s="521"/>
      <c r="Q686" s="521"/>
      <c r="R686" s="521"/>
      <c r="S686" s="521"/>
      <c r="T686" s="521"/>
      <c r="U686" s="521"/>
      <c r="V686" s="521"/>
      <c r="W686" s="521"/>
      <c r="X686" s="521"/>
      <c r="Y686" s="521"/>
      <c r="Z686" s="521"/>
      <c r="AA686" s="521"/>
      <c r="AB686" s="521"/>
      <c r="AC686" s="521"/>
      <c r="AD686" s="521"/>
      <c r="AE686" s="521"/>
      <c r="AF686" s="521"/>
      <c r="AG686" s="521"/>
      <c r="AH686" s="521"/>
      <c r="AI686" s="521"/>
      <c r="AJ686" s="521"/>
      <c r="AK686" s="521"/>
      <c r="AL686" s="521"/>
      <c r="AM686" s="521"/>
      <c r="AN686" s="521"/>
      <c r="AO686" s="521"/>
      <c r="AP686" s="521"/>
      <c r="AQ686" s="521"/>
      <c r="AR686" s="521"/>
      <c r="AS686" s="521"/>
      <c r="AT686" s="521"/>
      <c r="AU686" s="521"/>
      <c r="AV686" s="521"/>
      <c r="AW686" s="521"/>
      <c r="AX686" s="521"/>
      <c r="AY686" s="521"/>
      <c r="AZ686" s="521"/>
      <c r="BA686" s="521"/>
      <c r="BB686" s="521"/>
      <c r="BC686" s="521"/>
      <c r="BD686" s="521"/>
      <c r="BE686" s="521"/>
      <c r="BF686" s="521"/>
      <c r="BG686" s="521"/>
      <c r="BH686" s="521"/>
      <c r="BI686" s="521"/>
      <c r="BJ686" s="521"/>
      <c r="BK686" s="521"/>
      <c r="BL686" s="521"/>
      <c r="BM686" s="521"/>
      <c r="BN686" s="521"/>
      <c r="BO686" s="521"/>
      <c r="BP686" s="521"/>
      <c r="BQ686" s="521"/>
      <c r="BR686" s="521"/>
      <c r="BS686" s="521"/>
      <c r="BT686" s="521"/>
      <c r="BU686" s="521"/>
      <c r="BV686" s="521"/>
      <c r="BW686" s="521"/>
      <c r="BX686" s="521"/>
      <c r="BY686" s="521"/>
      <c r="BZ686" s="521"/>
      <c r="CA686" s="521"/>
      <c r="CB686" s="521"/>
      <c r="CC686" s="521"/>
      <c r="CD686" s="521"/>
      <c r="CE686" s="521"/>
      <c r="CF686" s="521"/>
      <c r="CG686" s="521"/>
      <c r="CH686" s="521"/>
      <c r="CI686" s="521"/>
      <c r="CJ686" s="521"/>
      <c r="CK686" s="521"/>
      <c r="CL686" s="521"/>
      <c r="CM686" s="521"/>
      <c r="CN686" s="521"/>
      <c r="CO686" s="521"/>
      <c r="CP686" s="521"/>
      <c r="CQ686" s="521"/>
      <c r="CR686" s="521"/>
      <c r="CS686" s="521"/>
      <c r="CT686" s="521"/>
      <c r="CU686" s="521"/>
      <c r="CV686" s="521"/>
      <c r="CW686" s="521"/>
      <c r="CX686" s="521"/>
      <c r="CY686" s="521"/>
      <c r="CZ686" s="521"/>
      <c r="DA686" s="521"/>
      <c r="DB686" s="521"/>
      <c r="DC686" s="521"/>
      <c r="DD686" s="521"/>
      <c r="DE686" s="521"/>
      <c r="DF686" s="521"/>
      <c r="DG686" s="521"/>
      <c r="DH686" s="521"/>
      <c r="DI686" s="521"/>
      <c r="DJ686" s="521"/>
      <c r="DK686" s="521"/>
      <c r="DL686" s="521"/>
      <c r="DM686" s="521"/>
      <c r="DN686" s="521"/>
      <c r="DO686" s="521"/>
      <c r="DP686" s="521"/>
      <c r="DQ686" s="521"/>
      <c r="DR686" s="521"/>
      <c r="DS686" s="521"/>
      <c r="DT686" s="521"/>
      <c r="DU686" s="521"/>
      <c r="DV686" s="521"/>
      <c r="DW686" s="521"/>
      <c r="DX686" s="521"/>
      <c r="DY686" s="521"/>
      <c r="DZ686" s="521"/>
      <c r="EA686" s="521"/>
      <c r="EB686" s="521"/>
      <c r="EC686" s="521"/>
      <c r="ED686" s="521"/>
      <c r="EE686" s="521"/>
      <c r="EF686" s="521"/>
      <c r="EG686" s="521"/>
      <c r="EH686" s="521"/>
      <c r="EI686" s="521"/>
      <c r="EJ686" s="521"/>
      <c r="EK686" s="521"/>
      <c r="EL686" s="521"/>
      <c r="EM686" s="521"/>
      <c r="EN686" s="521"/>
      <c r="EO686" s="521"/>
      <c r="EP686" s="521"/>
      <c r="EQ686" s="521"/>
      <c r="ER686" s="521"/>
      <c r="ES686" s="521"/>
      <c r="ET686" s="521"/>
      <c r="EU686" s="521"/>
      <c r="EV686" s="521"/>
      <c r="EW686" s="521"/>
      <c r="EX686" s="521"/>
      <c r="EY686" s="521"/>
      <c r="EZ686" s="521"/>
      <c r="FA686" s="521"/>
      <c r="FB686" s="521"/>
      <c r="FC686" s="521"/>
      <c r="FD686" s="521"/>
      <c r="FE686" s="521"/>
      <c r="FF686" s="521"/>
      <c r="FG686" s="521"/>
      <c r="FH686" s="521"/>
      <c r="FI686" s="521"/>
      <c r="FJ686" s="521"/>
      <c r="FK686" s="521"/>
      <c r="FL686" s="521"/>
      <c r="FM686" s="521"/>
      <c r="FN686" s="521"/>
      <c r="FO686" s="521"/>
      <c r="FP686" s="521"/>
      <c r="FQ686" s="521"/>
      <c r="FR686" s="521"/>
      <c r="FS686" s="521"/>
      <c r="FT686" s="521"/>
      <c r="FU686" s="521"/>
      <c r="FV686" s="521"/>
      <c r="FW686" s="521"/>
      <c r="FX686" s="521"/>
      <c r="FY686" s="521"/>
      <c r="FZ686" s="521"/>
      <c r="GA686" s="521"/>
      <c r="GB686" s="521"/>
      <c r="GC686" s="521"/>
      <c r="GD686" s="521"/>
      <c r="GE686" s="521"/>
      <c r="GF686" s="521"/>
      <c r="GG686" s="521"/>
      <c r="GH686" s="521"/>
      <c r="GI686" s="521"/>
      <c r="GJ686" s="521"/>
      <c r="GK686" s="521"/>
      <c r="GL686" s="521"/>
      <c r="GM686" s="521"/>
      <c r="GN686" s="521"/>
      <c r="GO686" s="521"/>
      <c r="GP686" s="521"/>
      <c r="GQ686" s="521"/>
      <c r="GR686" s="521"/>
      <c r="GS686" s="521"/>
      <c r="GT686" s="521"/>
      <c r="GU686" s="521"/>
      <c r="GV686" s="521"/>
      <c r="GW686" s="521"/>
      <c r="GX686" s="521"/>
      <c r="GY686" s="521"/>
      <c r="GZ686" s="521"/>
      <c r="HA686" s="521"/>
      <c r="HB686" s="521"/>
      <c r="HC686" s="521"/>
      <c r="HD686" s="521"/>
      <c r="HE686" s="521"/>
      <c r="HF686" s="521"/>
      <c r="HG686" s="521"/>
      <c r="HH686" s="521"/>
      <c r="HI686" s="521"/>
      <c r="HJ686" s="521"/>
      <c r="HK686" s="521"/>
      <c r="HL686" s="521"/>
      <c r="HM686" s="521"/>
      <c r="HN686" s="521"/>
      <c r="HO686" s="521"/>
      <c r="HP686" s="521"/>
      <c r="HQ686" s="521"/>
      <c r="HR686" s="521"/>
      <c r="HS686" s="521"/>
      <c r="HT686" s="521"/>
      <c r="HU686" s="521"/>
      <c r="HV686" s="521"/>
      <c r="HW686" s="521"/>
      <c r="HX686" s="521"/>
      <c r="HY686" s="521"/>
      <c r="HZ686" s="521"/>
      <c r="IA686" s="521"/>
      <c r="IB686" s="521"/>
      <c r="IC686" s="521"/>
      <c r="ID686" s="521"/>
      <c r="IE686" s="521"/>
      <c r="IF686" s="521"/>
      <c r="IG686" s="521"/>
      <c r="IH686" s="521"/>
      <c r="II686" s="521"/>
      <c r="IJ686" s="521"/>
      <c r="IK686" s="521"/>
      <c r="IL686" s="521"/>
      <c r="IM686" s="521"/>
      <c r="IN686" s="521"/>
      <c r="IO686" s="521"/>
      <c r="IP686" s="521"/>
      <c r="IQ686" s="521"/>
      <c r="IR686" s="521"/>
      <c r="IS686" s="521"/>
      <c r="IT686" s="521"/>
      <c r="IU686" s="521"/>
      <c r="IV686" s="521"/>
    </row>
    <row r="687" spans="1:256" s="322" customFormat="1" ht="12.75">
      <c r="A687" s="333"/>
      <c r="B687" s="323" t="s">
        <v>1600</v>
      </c>
      <c r="C687" s="524"/>
      <c r="D687" s="524"/>
      <c r="E687" s="159"/>
      <c r="F687" s="376"/>
      <c r="G687" s="520"/>
      <c r="H687" s="520"/>
      <c r="I687" s="520"/>
      <c r="J687" s="520"/>
      <c r="K687" s="520"/>
      <c r="L687" s="520"/>
      <c r="M687" s="520"/>
      <c r="N687" s="520"/>
      <c r="O687" s="520"/>
      <c r="P687" s="521"/>
      <c r="Q687" s="521"/>
      <c r="R687" s="521"/>
      <c r="S687" s="521"/>
      <c r="T687" s="521"/>
      <c r="U687" s="521"/>
      <c r="V687" s="521"/>
      <c r="W687" s="521"/>
      <c r="X687" s="521"/>
      <c r="Y687" s="521"/>
      <c r="Z687" s="521"/>
      <c r="AA687" s="521"/>
      <c r="AB687" s="521"/>
      <c r="AC687" s="521"/>
      <c r="AD687" s="521"/>
      <c r="AE687" s="521"/>
      <c r="AF687" s="521"/>
      <c r="AG687" s="521"/>
      <c r="AH687" s="521"/>
      <c r="AI687" s="521"/>
      <c r="AJ687" s="521"/>
      <c r="AK687" s="521"/>
      <c r="AL687" s="521"/>
      <c r="AM687" s="521"/>
      <c r="AN687" s="521"/>
      <c r="AO687" s="521"/>
      <c r="AP687" s="521"/>
      <c r="AQ687" s="521"/>
      <c r="AR687" s="521"/>
      <c r="AS687" s="521"/>
      <c r="AT687" s="521"/>
      <c r="AU687" s="521"/>
      <c r="AV687" s="521"/>
      <c r="AW687" s="521"/>
      <c r="AX687" s="521"/>
      <c r="AY687" s="521"/>
      <c r="AZ687" s="521"/>
      <c r="BA687" s="521"/>
      <c r="BB687" s="521"/>
      <c r="BC687" s="521"/>
      <c r="BD687" s="521"/>
      <c r="BE687" s="521"/>
      <c r="BF687" s="521"/>
      <c r="BG687" s="521"/>
      <c r="BH687" s="521"/>
      <c r="BI687" s="521"/>
      <c r="BJ687" s="521"/>
      <c r="BK687" s="521"/>
      <c r="BL687" s="521"/>
      <c r="BM687" s="521"/>
      <c r="BN687" s="521"/>
      <c r="BO687" s="521"/>
      <c r="BP687" s="521"/>
      <c r="BQ687" s="521"/>
      <c r="BR687" s="521"/>
      <c r="BS687" s="521"/>
      <c r="BT687" s="521"/>
      <c r="BU687" s="521"/>
      <c r="BV687" s="521"/>
      <c r="BW687" s="521"/>
      <c r="BX687" s="521"/>
      <c r="BY687" s="521"/>
      <c r="BZ687" s="521"/>
      <c r="CA687" s="521"/>
      <c r="CB687" s="521"/>
      <c r="CC687" s="521"/>
      <c r="CD687" s="521"/>
      <c r="CE687" s="521"/>
      <c r="CF687" s="521"/>
      <c r="CG687" s="521"/>
      <c r="CH687" s="521"/>
      <c r="CI687" s="521"/>
      <c r="CJ687" s="521"/>
      <c r="CK687" s="521"/>
      <c r="CL687" s="521"/>
      <c r="CM687" s="521"/>
      <c r="CN687" s="521"/>
      <c r="CO687" s="521"/>
      <c r="CP687" s="521"/>
      <c r="CQ687" s="521"/>
      <c r="CR687" s="521"/>
      <c r="CS687" s="521"/>
      <c r="CT687" s="521"/>
      <c r="CU687" s="521"/>
      <c r="CV687" s="521"/>
      <c r="CW687" s="521"/>
      <c r="CX687" s="521"/>
      <c r="CY687" s="521"/>
      <c r="CZ687" s="521"/>
      <c r="DA687" s="521"/>
      <c r="DB687" s="521"/>
      <c r="DC687" s="521"/>
      <c r="DD687" s="521"/>
      <c r="DE687" s="521"/>
      <c r="DF687" s="521"/>
      <c r="DG687" s="521"/>
      <c r="DH687" s="521"/>
      <c r="DI687" s="521"/>
      <c r="DJ687" s="521"/>
      <c r="DK687" s="521"/>
      <c r="DL687" s="521"/>
      <c r="DM687" s="521"/>
      <c r="DN687" s="521"/>
      <c r="DO687" s="521"/>
      <c r="DP687" s="521"/>
      <c r="DQ687" s="521"/>
      <c r="DR687" s="521"/>
      <c r="DS687" s="521"/>
      <c r="DT687" s="521"/>
      <c r="DU687" s="521"/>
      <c r="DV687" s="521"/>
      <c r="DW687" s="521"/>
      <c r="DX687" s="521"/>
      <c r="DY687" s="521"/>
      <c r="DZ687" s="521"/>
      <c r="EA687" s="521"/>
      <c r="EB687" s="521"/>
      <c r="EC687" s="521"/>
      <c r="ED687" s="521"/>
      <c r="EE687" s="521"/>
      <c r="EF687" s="521"/>
      <c r="EG687" s="521"/>
      <c r="EH687" s="521"/>
      <c r="EI687" s="521"/>
      <c r="EJ687" s="521"/>
      <c r="EK687" s="521"/>
      <c r="EL687" s="521"/>
      <c r="EM687" s="521"/>
      <c r="EN687" s="521"/>
      <c r="EO687" s="521"/>
      <c r="EP687" s="521"/>
      <c r="EQ687" s="521"/>
      <c r="ER687" s="521"/>
      <c r="ES687" s="521"/>
      <c r="ET687" s="521"/>
      <c r="EU687" s="521"/>
      <c r="EV687" s="521"/>
      <c r="EW687" s="521"/>
      <c r="EX687" s="521"/>
      <c r="EY687" s="521"/>
      <c r="EZ687" s="521"/>
      <c r="FA687" s="521"/>
      <c r="FB687" s="521"/>
      <c r="FC687" s="521"/>
      <c r="FD687" s="521"/>
      <c r="FE687" s="521"/>
      <c r="FF687" s="521"/>
      <c r="FG687" s="521"/>
      <c r="FH687" s="521"/>
      <c r="FI687" s="521"/>
      <c r="FJ687" s="521"/>
      <c r="FK687" s="521"/>
      <c r="FL687" s="521"/>
      <c r="FM687" s="521"/>
      <c r="FN687" s="521"/>
      <c r="FO687" s="521"/>
      <c r="FP687" s="521"/>
      <c r="FQ687" s="521"/>
      <c r="FR687" s="521"/>
      <c r="FS687" s="521"/>
      <c r="FT687" s="521"/>
      <c r="FU687" s="521"/>
      <c r="FV687" s="521"/>
      <c r="FW687" s="521"/>
      <c r="FX687" s="521"/>
      <c r="FY687" s="521"/>
      <c r="FZ687" s="521"/>
      <c r="GA687" s="521"/>
      <c r="GB687" s="521"/>
      <c r="GC687" s="521"/>
      <c r="GD687" s="521"/>
      <c r="GE687" s="521"/>
      <c r="GF687" s="521"/>
      <c r="GG687" s="521"/>
      <c r="GH687" s="521"/>
      <c r="GI687" s="521"/>
      <c r="GJ687" s="521"/>
      <c r="GK687" s="521"/>
      <c r="GL687" s="521"/>
      <c r="GM687" s="521"/>
      <c r="GN687" s="521"/>
      <c r="GO687" s="521"/>
      <c r="GP687" s="521"/>
      <c r="GQ687" s="521"/>
      <c r="GR687" s="521"/>
      <c r="GS687" s="521"/>
      <c r="GT687" s="521"/>
      <c r="GU687" s="521"/>
      <c r="GV687" s="521"/>
      <c r="GW687" s="521"/>
      <c r="GX687" s="521"/>
      <c r="GY687" s="521"/>
      <c r="GZ687" s="521"/>
      <c r="HA687" s="521"/>
      <c r="HB687" s="521"/>
      <c r="HC687" s="521"/>
      <c r="HD687" s="521"/>
      <c r="HE687" s="521"/>
      <c r="HF687" s="521"/>
      <c r="HG687" s="521"/>
      <c r="HH687" s="521"/>
      <c r="HI687" s="521"/>
      <c r="HJ687" s="521"/>
      <c r="HK687" s="521"/>
      <c r="HL687" s="521"/>
      <c r="HM687" s="521"/>
      <c r="HN687" s="521"/>
      <c r="HO687" s="521"/>
      <c r="HP687" s="521"/>
      <c r="HQ687" s="521"/>
      <c r="HR687" s="521"/>
      <c r="HS687" s="521"/>
      <c r="HT687" s="521"/>
      <c r="HU687" s="521"/>
      <c r="HV687" s="521"/>
      <c r="HW687" s="521"/>
      <c r="HX687" s="521"/>
      <c r="HY687" s="521"/>
      <c r="HZ687" s="521"/>
      <c r="IA687" s="521"/>
      <c r="IB687" s="521"/>
      <c r="IC687" s="521"/>
      <c r="ID687" s="521"/>
      <c r="IE687" s="521"/>
      <c r="IF687" s="521"/>
      <c r="IG687" s="521"/>
      <c r="IH687" s="521"/>
      <c r="II687" s="521"/>
      <c r="IJ687" s="521"/>
      <c r="IK687" s="521"/>
      <c r="IL687" s="521"/>
      <c r="IM687" s="521"/>
      <c r="IN687" s="521"/>
      <c r="IO687" s="521"/>
      <c r="IP687" s="521"/>
      <c r="IQ687" s="521"/>
      <c r="IR687" s="521"/>
      <c r="IS687" s="521"/>
      <c r="IT687" s="521"/>
      <c r="IU687" s="521"/>
      <c r="IV687" s="521"/>
    </row>
    <row r="688" spans="1:256" s="322" customFormat="1" ht="12.75">
      <c r="A688" s="333"/>
      <c r="B688" s="525"/>
      <c r="C688" s="524"/>
      <c r="D688" s="524"/>
      <c r="E688" s="159"/>
      <c r="F688" s="376"/>
      <c r="G688" s="520"/>
      <c r="H688" s="520"/>
      <c r="I688" s="520"/>
      <c r="J688" s="520"/>
      <c r="K688" s="520"/>
      <c r="L688" s="520"/>
      <c r="M688" s="520"/>
      <c r="N688" s="520"/>
      <c r="O688" s="520"/>
      <c r="P688" s="521"/>
      <c r="Q688" s="521"/>
      <c r="R688" s="521"/>
      <c r="S688" s="521"/>
      <c r="T688" s="521"/>
      <c r="U688" s="521"/>
      <c r="V688" s="521"/>
      <c r="W688" s="521"/>
      <c r="X688" s="521"/>
      <c r="Y688" s="521"/>
      <c r="Z688" s="521"/>
      <c r="AA688" s="521"/>
      <c r="AB688" s="521"/>
      <c r="AC688" s="521"/>
      <c r="AD688" s="521"/>
      <c r="AE688" s="521"/>
      <c r="AF688" s="521"/>
      <c r="AG688" s="521"/>
      <c r="AH688" s="521"/>
      <c r="AI688" s="521"/>
      <c r="AJ688" s="521"/>
      <c r="AK688" s="521"/>
      <c r="AL688" s="521"/>
      <c r="AM688" s="521"/>
      <c r="AN688" s="521"/>
      <c r="AO688" s="521"/>
      <c r="AP688" s="521"/>
      <c r="AQ688" s="521"/>
      <c r="AR688" s="521"/>
      <c r="AS688" s="521"/>
      <c r="AT688" s="521"/>
      <c r="AU688" s="521"/>
      <c r="AV688" s="521"/>
      <c r="AW688" s="521"/>
      <c r="AX688" s="521"/>
      <c r="AY688" s="521"/>
      <c r="AZ688" s="521"/>
      <c r="BA688" s="521"/>
      <c r="BB688" s="521"/>
      <c r="BC688" s="521"/>
      <c r="BD688" s="521"/>
      <c r="BE688" s="521"/>
      <c r="BF688" s="521"/>
      <c r="BG688" s="521"/>
      <c r="BH688" s="521"/>
      <c r="BI688" s="521"/>
      <c r="BJ688" s="521"/>
      <c r="BK688" s="521"/>
      <c r="BL688" s="521"/>
      <c r="BM688" s="521"/>
      <c r="BN688" s="521"/>
      <c r="BO688" s="521"/>
      <c r="BP688" s="521"/>
      <c r="BQ688" s="521"/>
      <c r="BR688" s="521"/>
      <c r="BS688" s="521"/>
      <c r="BT688" s="521"/>
      <c r="BU688" s="521"/>
      <c r="BV688" s="521"/>
      <c r="BW688" s="521"/>
      <c r="BX688" s="521"/>
      <c r="BY688" s="521"/>
      <c r="BZ688" s="521"/>
      <c r="CA688" s="521"/>
      <c r="CB688" s="521"/>
      <c r="CC688" s="521"/>
      <c r="CD688" s="521"/>
      <c r="CE688" s="521"/>
      <c r="CF688" s="521"/>
      <c r="CG688" s="521"/>
      <c r="CH688" s="521"/>
      <c r="CI688" s="521"/>
      <c r="CJ688" s="521"/>
      <c r="CK688" s="521"/>
      <c r="CL688" s="521"/>
      <c r="CM688" s="521"/>
      <c r="CN688" s="521"/>
      <c r="CO688" s="521"/>
      <c r="CP688" s="521"/>
      <c r="CQ688" s="521"/>
      <c r="CR688" s="521"/>
      <c r="CS688" s="521"/>
      <c r="CT688" s="521"/>
      <c r="CU688" s="521"/>
      <c r="CV688" s="521"/>
      <c r="CW688" s="521"/>
      <c r="CX688" s="521"/>
      <c r="CY688" s="521"/>
      <c r="CZ688" s="521"/>
      <c r="DA688" s="521"/>
      <c r="DB688" s="521"/>
      <c r="DC688" s="521"/>
      <c r="DD688" s="521"/>
      <c r="DE688" s="521"/>
      <c r="DF688" s="521"/>
      <c r="DG688" s="521"/>
      <c r="DH688" s="521"/>
      <c r="DI688" s="521"/>
      <c r="DJ688" s="521"/>
      <c r="DK688" s="521"/>
      <c r="DL688" s="521"/>
      <c r="DM688" s="521"/>
      <c r="DN688" s="521"/>
      <c r="DO688" s="521"/>
      <c r="DP688" s="521"/>
      <c r="DQ688" s="521"/>
      <c r="DR688" s="521"/>
      <c r="DS688" s="521"/>
      <c r="DT688" s="521"/>
      <c r="DU688" s="521"/>
      <c r="DV688" s="521"/>
      <c r="DW688" s="521"/>
      <c r="DX688" s="521"/>
      <c r="DY688" s="521"/>
      <c r="DZ688" s="521"/>
      <c r="EA688" s="521"/>
      <c r="EB688" s="521"/>
      <c r="EC688" s="521"/>
      <c r="ED688" s="521"/>
      <c r="EE688" s="521"/>
      <c r="EF688" s="521"/>
      <c r="EG688" s="521"/>
      <c r="EH688" s="521"/>
      <c r="EI688" s="521"/>
      <c r="EJ688" s="521"/>
      <c r="EK688" s="521"/>
      <c r="EL688" s="521"/>
      <c r="EM688" s="521"/>
      <c r="EN688" s="521"/>
      <c r="EO688" s="521"/>
      <c r="EP688" s="521"/>
      <c r="EQ688" s="521"/>
      <c r="ER688" s="521"/>
      <c r="ES688" s="521"/>
      <c r="ET688" s="521"/>
      <c r="EU688" s="521"/>
      <c r="EV688" s="521"/>
      <c r="EW688" s="521"/>
      <c r="EX688" s="521"/>
      <c r="EY688" s="521"/>
      <c r="EZ688" s="521"/>
      <c r="FA688" s="521"/>
      <c r="FB688" s="521"/>
      <c r="FC688" s="521"/>
      <c r="FD688" s="521"/>
      <c r="FE688" s="521"/>
      <c r="FF688" s="521"/>
      <c r="FG688" s="521"/>
      <c r="FH688" s="521"/>
      <c r="FI688" s="521"/>
      <c r="FJ688" s="521"/>
      <c r="FK688" s="521"/>
      <c r="FL688" s="521"/>
      <c r="FM688" s="521"/>
      <c r="FN688" s="521"/>
      <c r="FO688" s="521"/>
      <c r="FP688" s="521"/>
      <c r="FQ688" s="521"/>
      <c r="FR688" s="521"/>
      <c r="FS688" s="521"/>
      <c r="FT688" s="521"/>
      <c r="FU688" s="521"/>
      <c r="FV688" s="521"/>
      <c r="FW688" s="521"/>
      <c r="FX688" s="521"/>
      <c r="FY688" s="521"/>
      <c r="FZ688" s="521"/>
      <c r="GA688" s="521"/>
      <c r="GB688" s="521"/>
      <c r="GC688" s="521"/>
      <c r="GD688" s="521"/>
      <c r="GE688" s="521"/>
      <c r="GF688" s="521"/>
      <c r="GG688" s="521"/>
      <c r="GH688" s="521"/>
      <c r="GI688" s="521"/>
      <c r="GJ688" s="521"/>
      <c r="GK688" s="521"/>
      <c r="GL688" s="521"/>
      <c r="GM688" s="521"/>
      <c r="GN688" s="521"/>
      <c r="GO688" s="521"/>
      <c r="GP688" s="521"/>
      <c r="GQ688" s="521"/>
      <c r="GR688" s="521"/>
      <c r="GS688" s="521"/>
      <c r="GT688" s="521"/>
      <c r="GU688" s="521"/>
      <c r="GV688" s="521"/>
      <c r="GW688" s="521"/>
      <c r="GX688" s="521"/>
      <c r="GY688" s="521"/>
      <c r="GZ688" s="521"/>
      <c r="HA688" s="521"/>
      <c r="HB688" s="521"/>
      <c r="HC688" s="521"/>
      <c r="HD688" s="521"/>
      <c r="HE688" s="521"/>
      <c r="HF688" s="521"/>
      <c r="HG688" s="521"/>
      <c r="HH688" s="521"/>
      <c r="HI688" s="521"/>
      <c r="HJ688" s="521"/>
      <c r="HK688" s="521"/>
      <c r="HL688" s="521"/>
      <c r="HM688" s="521"/>
      <c r="HN688" s="521"/>
      <c r="HO688" s="521"/>
      <c r="HP688" s="521"/>
      <c r="HQ688" s="521"/>
      <c r="HR688" s="521"/>
      <c r="HS688" s="521"/>
      <c r="HT688" s="521"/>
      <c r="HU688" s="521"/>
      <c r="HV688" s="521"/>
      <c r="HW688" s="521"/>
      <c r="HX688" s="521"/>
      <c r="HY688" s="521"/>
      <c r="HZ688" s="521"/>
      <c r="IA688" s="521"/>
      <c r="IB688" s="521"/>
      <c r="IC688" s="521"/>
      <c r="ID688" s="521"/>
      <c r="IE688" s="521"/>
      <c r="IF688" s="521"/>
      <c r="IG688" s="521"/>
      <c r="IH688" s="521"/>
      <c r="II688" s="521"/>
      <c r="IJ688" s="521"/>
      <c r="IK688" s="521"/>
      <c r="IL688" s="521"/>
      <c r="IM688" s="521"/>
      <c r="IN688" s="521"/>
      <c r="IO688" s="521"/>
      <c r="IP688" s="521"/>
      <c r="IQ688" s="521"/>
      <c r="IR688" s="521"/>
      <c r="IS688" s="521"/>
      <c r="IT688" s="521"/>
      <c r="IU688" s="521"/>
      <c r="IV688" s="521"/>
    </row>
    <row r="689" spans="1:15" s="322" customFormat="1" ht="12.75">
      <c r="B689" s="323" t="s">
        <v>1601</v>
      </c>
      <c r="C689" s="328"/>
      <c r="D689" s="328"/>
      <c r="E689" s="79"/>
    </row>
    <row r="690" spans="1:15" s="322" customFormat="1" ht="12.75">
      <c r="B690" s="526"/>
      <c r="C690" s="328"/>
      <c r="D690" s="328"/>
      <c r="E690" s="79"/>
    </row>
    <row r="691" spans="1:15" s="530" customFormat="1" ht="25.5">
      <c r="A691" s="333">
        <f>MAX($A$451:A690)+1</f>
        <v>85</v>
      </c>
      <c r="B691" s="424" t="s">
        <v>1602</v>
      </c>
      <c r="C691" s="527"/>
      <c r="D691" s="527"/>
      <c r="E691" s="160"/>
      <c r="F691" s="528"/>
      <c r="G691" s="529"/>
      <c r="H691" s="529"/>
      <c r="I691" s="529"/>
      <c r="J691" s="529"/>
      <c r="K691" s="529"/>
      <c r="L691" s="529"/>
      <c r="M691" s="529"/>
      <c r="N691" s="529"/>
      <c r="O691" s="529"/>
    </row>
    <row r="692" spans="1:15" s="530" customFormat="1" ht="63.75">
      <c r="B692" s="424" t="s">
        <v>1603</v>
      </c>
      <c r="C692" s="527"/>
      <c r="D692" s="527"/>
      <c r="E692" s="160"/>
      <c r="F692" s="528"/>
      <c r="G692" s="529"/>
      <c r="H692" s="529"/>
      <c r="I692" s="529"/>
      <c r="J692" s="529"/>
      <c r="K692" s="529"/>
      <c r="L692" s="529"/>
      <c r="M692" s="529"/>
      <c r="N692" s="529"/>
      <c r="O692" s="529"/>
    </row>
    <row r="693" spans="1:15" s="530" customFormat="1" ht="38.25">
      <c r="B693" s="424" t="s">
        <v>1604</v>
      </c>
      <c r="C693" s="527"/>
      <c r="D693" s="527"/>
      <c r="E693" s="160"/>
      <c r="F693" s="528"/>
      <c r="G693" s="529"/>
      <c r="H693" s="529"/>
      <c r="I693" s="529"/>
      <c r="J693" s="529"/>
      <c r="K693" s="529"/>
      <c r="L693" s="529"/>
      <c r="M693" s="529"/>
      <c r="N693" s="529"/>
      <c r="O693" s="529"/>
    </row>
    <row r="694" spans="1:15" s="530" customFormat="1" ht="12.75">
      <c r="B694" s="424" t="s">
        <v>1605</v>
      </c>
      <c r="C694" s="527"/>
      <c r="D694" s="527"/>
      <c r="E694" s="160"/>
      <c r="F694" s="528"/>
      <c r="G694" s="529"/>
      <c r="H694" s="529"/>
      <c r="I694" s="529"/>
      <c r="J694" s="529"/>
      <c r="K694" s="529"/>
      <c r="L694" s="529"/>
      <c r="M694" s="529"/>
      <c r="N694" s="529"/>
      <c r="O694" s="529"/>
    </row>
    <row r="695" spans="1:15" s="530" customFormat="1" ht="12.75">
      <c r="B695" s="424" t="s">
        <v>1606</v>
      </c>
      <c r="C695" s="527"/>
      <c r="D695" s="527"/>
      <c r="E695" s="160"/>
      <c r="F695" s="528"/>
      <c r="G695" s="529"/>
      <c r="H695" s="529"/>
      <c r="I695" s="529"/>
      <c r="J695" s="529"/>
      <c r="K695" s="529"/>
      <c r="L695" s="529"/>
      <c r="M695" s="529"/>
      <c r="N695" s="529"/>
      <c r="O695" s="529"/>
    </row>
    <row r="696" spans="1:15" s="530" customFormat="1" ht="12.75">
      <c r="B696" s="424" t="s">
        <v>1607</v>
      </c>
      <c r="C696" s="527"/>
      <c r="D696" s="527"/>
      <c r="E696" s="160"/>
      <c r="F696" s="528"/>
      <c r="G696" s="529"/>
      <c r="H696" s="529"/>
      <c r="I696" s="529"/>
      <c r="J696" s="529"/>
      <c r="K696" s="529"/>
      <c r="L696" s="529"/>
      <c r="M696" s="529"/>
      <c r="N696" s="529"/>
      <c r="O696" s="529"/>
    </row>
    <row r="697" spans="1:15" s="530" customFormat="1" ht="12.75">
      <c r="B697" s="424" t="s">
        <v>1608</v>
      </c>
      <c r="C697" s="527"/>
      <c r="D697" s="527"/>
      <c r="E697" s="160"/>
      <c r="F697" s="528"/>
      <c r="G697" s="529"/>
      <c r="H697" s="529"/>
      <c r="I697" s="529"/>
      <c r="J697" s="529"/>
      <c r="K697" s="529"/>
      <c r="L697" s="529"/>
      <c r="M697" s="529"/>
      <c r="N697" s="529"/>
      <c r="O697" s="529"/>
    </row>
    <row r="698" spans="1:15" s="530" customFormat="1" ht="12.75">
      <c r="B698" s="424" t="s">
        <v>1609</v>
      </c>
      <c r="C698" s="527"/>
      <c r="D698" s="527"/>
      <c r="E698" s="160"/>
      <c r="F698" s="528"/>
      <c r="G698" s="529"/>
      <c r="H698" s="529"/>
      <c r="I698" s="529"/>
      <c r="J698" s="529"/>
      <c r="K698" s="529"/>
      <c r="L698" s="529"/>
      <c r="M698" s="529"/>
      <c r="N698" s="529"/>
      <c r="O698" s="529"/>
    </row>
    <row r="699" spans="1:15" s="530" customFormat="1" ht="12.75">
      <c r="B699" s="424" t="s">
        <v>1610</v>
      </c>
      <c r="C699" s="527"/>
      <c r="D699" s="527"/>
      <c r="E699" s="160"/>
      <c r="F699" s="528"/>
      <c r="G699" s="529"/>
      <c r="H699" s="529"/>
      <c r="I699" s="529"/>
      <c r="J699" s="529"/>
      <c r="K699" s="529"/>
      <c r="L699" s="529"/>
      <c r="M699" s="529"/>
      <c r="N699" s="529"/>
      <c r="O699" s="529"/>
    </row>
    <row r="700" spans="1:15" s="530" customFormat="1" ht="12.75">
      <c r="B700" s="424" t="s">
        <v>1611</v>
      </c>
      <c r="C700" s="527"/>
      <c r="D700" s="527"/>
      <c r="E700" s="160"/>
      <c r="F700" s="528"/>
      <c r="G700" s="529"/>
      <c r="H700" s="529"/>
      <c r="I700" s="529"/>
      <c r="J700" s="529"/>
      <c r="K700" s="529"/>
      <c r="L700" s="529"/>
      <c r="M700" s="529"/>
      <c r="N700" s="529"/>
      <c r="O700" s="529"/>
    </row>
    <row r="701" spans="1:15" s="530" customFormat="1" ht="12.75">
      <c r="B701" s="424" t="s">
        <v>1612</v>
      </c>
      <c r="C701" s="527"/>
      <c r="D701" s="527"/>
      <c r="E701" s="160"/>
      <c r="F701" s="528"/>
      <c r="G701" s="529"/>
      <c r="H701" s="529"/>
      <c r="I701" s="529"/>
      <c r="J701" s="529"/>
      <c r="K701" s="529"/>
      <c r="L701" s="529"/>
      <c r="M701" s="529"/>
      <c r="N701" s="529"/>
      <c r="O701" s="529"/>
    </row>
    <row r="702" spans="1:15" s="530" customFormat="1" ht="12.75">
      <c r="B702" s="424" t="s">
        <v>1613</v>
      </c>
      <c r="C702" s="527"/>
      <c r="D702" s="527"/>
      <c r="E702" s="160"/>
      <c r="F702" s="528"/>
      <c r="G702" s="529"/>
      <c r="H702" s="529"/>
      <c r="I702" s="529"/>
      <c r="J702" s="529"/>
      <c r="K702" s="529"/>
      <c r="L702" s="529"/>
      <c r="M702" s="529"/>
      <c r="N702" s="529"/>
      <c r="O702" s="529"/>
    </row>
    <row r="703" spans="1:15" s="530" customFormat="1" ht="12.75">
      <c r="B703" s="424" t="s">
        <v>1614</v>
      </c>
      <c r="C703" s="527"/>
      <c r="D703" s="527"/>
      <c r="E703" s="160"/>
      <c r="F703" s="528"/>
      <c r="G703" s="529"/>
      <c r="H703" s="529"/>
      <c r="I703" s="529"/>
      <c r="J703" s="529"/>
      <c r="K703" s="529"/>
      <c r="L703" s="529"/>
      <c r="M703" s="529"/>
      <c r="N703" s="529"/>
      <c r="O703" s="529"/>
    </row>
    <row r="704" spans="1:15" s="530" customFormat="1" ht="12.75">
      <c r="B704" s="424" t="s">
        <v>1615</v>
      </c>
      <c r="C704" s="347" t="s">
        <v>701</v>
      </c>
      <c r="D704" s="347">
        <v>1</v>
      </c>
      <c r="E704" s="136"/>
      <c r="F704" s="376">
        <f t="shared" ref="F704" si="8">D704*E704</f>
        <v>0</v>
      </c>
      <c r="G704" s="529"/>
      <c r="H704" s="529"/>
      <c r="I704" s="529"/>
      <c r="J704" s="529"/>
      <c r="K704" s="529"/>
      <c r="L704" s="529"/>
      <c r="M704" s="529"/>
      <c r="N704" s="529"/>
      <c r="O704" s="529"/>
    </row>
    <row r="705" spans="1:15" s="530" customFormat="1" ht="12.75">
      <c r="B705" s="424"/>
      <c r="C705" s="527"/>
      <c r="D705" s="527"/>
      <c r="E705" s="160"/>
      <c r="F705" s="528"/>
      <c r="G705" s="529"/>
      <c r="H705" s="529"/>
      <c r="I705" s="529"/>
      <c r="J705" s="529"/>
      <c r="K705" s="529"/>
      <c r="L705" s="529"/>
      <c r="M705" s="529"/>
      <c r="N705" s="529"/>
      <c r="O705" s="529"/>
    </row>
    <row r="706" spans="1:15" s="425" customFormat="1" ht="102">
      <c r="A706" s="333">
        <f>MAX($A$451:A705)+1</f>
        <v>86</v>
      </c>
      <c r="B706" s="424" t="s">
        <v>1616</v>
      </c>
      <c r="C706" s="435"/>
      <c r="D706" s="435"/>
      <c r="E706" s="89"/>
    </row>
    <row r="707" spans="1:15" s="425" customFormat="1" ht="12.75">
      <c r="B707" s="424" t="s">
        <v>1617</v>
      </c>
      <c r="C707" s="435"/>
      <c r="D707" s="435"/>
      <c r="E707" s="89"/>
    </row>
    <row r="708" spans="1:15" s="425" customFormat="1" ht="12.75">
      <c r="B708" s="424" t="s">
        <v>1618</v>
      </c>
      <c r="C708" s="435"/>
      <c r="D708" s="435"/>
      <c r="E708" s="89"/>
    </row>
    <row r="709" spans="1:15" s="425" customFormat="1" ht="12.75">
      <c r="B709" s="424" t="s">
        <v>1619</v>
      </c>
      <c r="C709" s="347" t="s">
        <v>701</v>
      </c>
      <c r="D709" s="347">
        <v>1</v>
      </c>
      <c r="E709" s="136"/>
      <c r="F709" s="376">
        <f t="shared" ref="F709" si="9">D709*E709</f>
        <v>0</v>
      </c>
    </row>
    <row r="710" spans="1:15" s="425" customFormat="1" ht="12.75">
      <c r="B710" s="424"/>
      <c r="C710" s="435"/>
      <c r="D710" s="435"/>
      <c r="E710" s="89"/>
    </row>
    <row r="711" spans="1:15" s="425" customFormat="1" ht="38.25">
      <c r="A711" s="333">
        <f>MAX($A$451:A710)+1</f>
        <v>87</v>
      </c>
      <c r="B711" s="424" t="s">
        <v>1620</v>
      </c>
      <c r="C711" s="435"/>
      <c r="D711" s="435"/>
      <c r="E711" s="89"/>
    </row>
    <row r="712" spans="1:15" s="425" customFormat="1" ht="12.75">
      <c r="B712" s="424" t="s">
        <v>1621</v>
      </c>
      <c r="C712" s="435"/>
      <c r="D712" s="435"/>
      <c r="E712" s="89"/>
    </row>
    <row r="713" spans="1:15" s="425" customFormat="1" ht="12.75">
      <c r="B713" s="424" t="s">
        <v>1622</v>
      </c>
      <c r="C713" s="435"/>
      <c r="D713" s="435"/>
      <c r="E713" s="89"/>
    </row>
    <row r="714" spans="1:15" s="425" customFormat="1" ht="12.75">
      <c r="B714" s="424" t="s">
        <v>1294</v>
      </c>
      <c r="C714" s="435"/>
      <c r="D714" s="435"/>
      <c r="E714" s="89"/>
    </row>
    <row r="715" spans="1:15" s="425" customFormat="1" ht="12.75">
      <c r="B715" s="424" t="s">
        <v>1623</v>
      </c>
      <c r="C715" s="435"/>
      <c r="D715" s="435"/>
      <c r="E715" s="89"/>
    </row>
    <row r="716" spans="1:15" s="425" customFormat="1" ht="12.75">
      <c r="B716" s="424" t="s">
        <v>1624</v>
      </c>
      <c r="C716" s="435"/>
      <c r="D716" s="435"/>
      <c r="E716" s="89"/>
    </row>
    <row r="717" spans="1:15" s="425" customFormat="1" ht="12.75">
      <c r="B717" s="424" t="s">
        <v>1625</v>
      </c>
      <c r="C717" s="347" t="s">
        <v>701</v>
      </c>
      <c r="D717" s="347">
        <v>1</v>
      </c>
      <c r="E717" s="136"/>
      <c r="F717" s="376">
        <f t="shared" ref="F717" si="10">D717*E717</f>
        <v>0</v>
      </c>
    </row>
    <row r="718" spans="1:15" s="425" customFormat="1" ht="12.75">
      <c r="B718" s="424"/>
      <c r="C718" s="435"/>
      <c r="D718" s="435"/>
      <c r="E718" s="89"/>
    </row>
    <row r="719" spans="1:15" s="322" customFormat="1" ht="76.5">
      <c r="A719" s="333">
        <f>MAX($A$451:A718)+1</f>
        <v>88</v>
      </c>
      <c r="B719" s="424" t="s">
        <v>1626</v>
      </c>
      <c r="C719" s="347"/>
      <c r="D719" s="347"/>
      <c r="E719" s="73"/>
    </row>
    <row r="720" spans="1:15" s="322" customFormat="1" ht="12.75">
      <c r="B720" s="531" t="s">
        <v>1627</v>
      </c>
      <c r="C720" s="347" t="s">
        <v>701</v>
      </c>
      <c r="D720" s="347">
        <v>1</v>
      </c>
      <c r="E720" s="136"/>
      <c r="F720" s="376">
        <f t="shared" ref="F720" si="11">D720*E720</f>
        <v>0</v>
      </c>
    </row>
    <row r="721" spans="1:8" s="322" customFormat="1" ht="12.75">
      <c r="B721" s="424"/>
      <c r="C721" s="350"/>
      <c r="D721" s="350"/>
      <c r="E721" s="130"/>
      <c r="F721" s="376"/>
    </row>
    <row r="722" spans="1:8" s="322" customFormat="1" ht="25.5">
      <c r="A722" s="354">
        <f>MAX($A$4:A721)+1</f>
        <v>89</v>
      </c>
      <c r="B722" s="532" t="s">
        <v>1628</v>
      </c>
      <c r="C722" s="435"/>
      <c r="D722" s="436"/>
      <c r="E722" s="76"/>
      <c r="G722" s="326"/>
      <c r="H722" s="326"/>
    </row>
    <row r="723" spans="1:8" s="322" customFormat="1" ht="12.75">
      <c r="B723" s="532" t="s">
        <v>1629</v>
      </c>
      <c r="C723" s="435" t="s">
        <v>701</v>
      </c>
      <c r="D723" s="533">
        <v>3</v>
      </c>
      <c r="E723" s="131"/>
      <c r="F723" s="359">
        <f t="shared" ref="F723" si="12">D723*E723</f>
        <v>0</v>
      </c>
      <c r="G723" s="326"/>
      <c r="H723" s="326"/>
    </row>
    <row r="724" spans="1:8" s="322" customFormat="1" ht="12.75">
      <c r="B724" s="434"/>
      <c r="C724" s="435"/>
      <c r="D724" s="436"/>
      <c r="E724" s="76"/>
      <c r="G724" s="326"/>
      <c r="H724" s="326"/>
    </row>
    <row r="725" spans="1:8" s="322" customFormat="1" ht="38.25">
      <c r="A725" s="354">
        <f>MAX($A$4:A724)+1</f>
        <v>90</v>
      </c>
      <c r="B725" s="532" t="s">
        <v>1630</v>
      </c>
      <c r="C725" s="435" t="s">
        <v>701</v>
      </c>
      <c r="D725" s="533">
        <v>1</v>
      </c>
      <c r="E725" s="131"/>
      <c r="F725" s="359">
        <f t="shared" ref="F725" si="13">D725*E725</f>
        <v>0</v>
      </c>
      <c r="G725" s="326"/>
      <c r="H725" s="326"/>
    </row>
    <row r="726" spans="1:8" s="322" customFormat="1" ht="12.75">
      <c r="B726" s="532"/>
      <c r="C726" s="435"/>
      <c r="D726" s="436"/>
      <c r="E726" s="76"/>
      <c r="G726" s="326"/>
      <c r="H726" s="326"/>
    </row>
    <row r="727" spans="1:8" s="322" customFormat="1" ht="38.25">
      <c r="A727" s="354">
        <f>MAX($A$4:A726)+1</f>
        <v>91</v>
      </c>
      <c r="B727" s="532" t="s">
        <v>1631</v>
      </c>
      <c r="C727" s="435" t="s">
        <v>701</v>
      </c>
      <c r="D727" s="533">
        <v>1</v>
      </c>
      <c r="E727" s="131"/>
      <c r="F727" s="359">
        <f t="shared" ref="F727" si="14">D727*E727</f>
        <v>0</v>
      </c>
      <c r="G727" s="326"/>
      <c r="H727" s="326"/>
    </row>
    <row r="728" spans="1:8" s="322" customFormat="1" ht="12.75">
      <c r="B728" s="532"/>
      <c r="C728" s="435"/>
      <c r="D728" s="436"/>
      <c r="E728" s="76"/>
      <c r="G728" s="326"/>
      <c r="H728" s="326"/>
    </row>
    <row r="729" spans="1:8" s="322" customFormat="1" ht="12.75">
      <c r="B729" s="323" t="s">
        <v>1632</v>
      </c>
      <c r="C729" s="328"/>
      <c r="D729" s="534"/>
      <c r="E729" s="73"/>
    </row>
    <row r="730" spans="1:8" s="322" customFormat="1" ht="12.75">
      <c r="B730" s="307"/>
      <c r="C730" s="328"/>
      <c r="D730" s="534"/>
      <c r="E730" s="73"/>
    </row>
    <row r="731" spans="1:8" s="322" customFormat="1" ht="140.25">
      <c r="A731" s="354">
        <f>MAX($A$4:A730)+1</f>
        <v>92</v>
      </c>
      <c r="B731" s="424" t="s">
        <v>1633</v>
      </c>
      <c r="C731" s="535"/>
      <c r="D731" s="536"/>
      <c r="E731" s="82"/>
      <c r="F731" s="537"/>
    </row>
    <row r="732" spans="1:8" s="322" customFormat="1" ht="12.75">
      <c r="A732" s="538"/>
      <c r="B732" s="539" t="s">
        <v>1634</v>
      </c>
      <c r="C732" s="347" t="s">
        <v>701</v>
      </c>
      <c r="D732" s="347">
        <v>3</v>
      </c>
      <c r="E732" s="136"/>
      <c r="F732" s="376">
        <f t="shared" ref="F732:F735" si="15">+E732*D732</f>
        <v>0</v>
      </c>
    </row>
    <row r="733" spans="1:8" s="322" customFormat="1" ht="12.75">
      <c r="A733" s="538"/>
      <c r="B733" s="539" t="s">
        <v>1635</v>
      </c>
      <c r="C733" s="347" t="s">
        <v>701</v>
      </c>
      <c r="D733" s="347">
        <v>3</v>
      </c>
      <c r="E733" s="136"/>
      <c r="F733" s="376">
        <f t="shared" si="15"/>
        <v>0</v>
      </c>
    </row>
    <row r="734" spans="1:8" s="322" customFormat="1" ht="12.75">
      <c r="A734" s="538"/>
      <c r="B734" s="424" t="s">
        <v>1636</v>
      </c>
      <c r="C734" s="347" t="s">
        <v>701</v>
      </c>
      <c r="D734" s="347">
        <v>3</v>
      </c>
      <c r="E734" s="136"/>
      <c r="F734" s="376">
        <f t="shared" si="15"/>
        <v>0</v>
      </c>
    </row>
    <row r="735" spans="1:8" s="322" customFormat="1" ht="12.75">
      <c r="A735" s="538"/>
      <c r="B735" s="424" t="s">
        <v>1637</v>
      </c>
      <c r="C735" s="347" t="s">
        <v>701</v>
      </c>
      <c r="D735" s="347">
        <v>3</v>
      </c>
      <c r="E735" s="136"/>
      <c r="F735" s="376">
        <f t="shared" si="15"/>
        <v>0</v>
      </c>
    </row>
    <row r="736" spans="1:8" s="322" customFormat="1" ht="15">
      <c r="A736" s="538"/>
      <c r="B736" s="424"/>
      <c r="C736" s="362"/>
      <c r="D736" s="540"/>
      <c r="E736" s="83"/>
      <c r="F736" s="541"/>
    </row>
    <row r="737" spans="1:15" s="322" customFormat="1" ht="63.75">
      <c r="A737" s="354">
        <f>MAX($A$50:A736)+1</f>
        <v>93</v>
      </c>
      <c r="B737" s="424" t="s">
        <v>1638</v>
      </c>
      <c r="C737" s="362"/>
      <c r="D737" s="320"/>
      <c r="E737" s="124"/>
      <c r="F737" s="321"/>
    </row>
    <row r="738" spans="1:15" s="322" customFormat="1" ht="12.75">
      <c r="A738" s="538"/>
      <c r="B738" s="424" t="s">
        <v>1639</v>
      </c>
      <c r="C738" s="347" t="s">
        <v>701</v>
      </c>
      <c r="D738" s="347">
        <v>2</v>
      </c>
      <c r="E738" s="136"/>
      <c r="F738" s="376">
        <f t="shared" ref="F738" si="16">+E738*D738</f>
        <v>0</v>
      </c>
    </row>
    <row r="739" spans="1:15" s="322" customFormat="1" ht="15">
      <c r="A739" s="542"/>
      <c r="B739" s="424"/>
      <c r="C739" s="362"/>
      <c r="D739" s="320"/>
      <c r="E739" s="124"/>
      <c r="F739" s="321"/>
    </row>
    <row r="740" spans="1:15" s="322" customFormat="1" ht="76.5">
      <c r="A740" s="354">
        <f>MAX($A$50:A739)+1</f>
        <v>94</v>
      </c>
      <c r="B740" s="424" t="s">
        <v>1640</v>
      </c>
      <c r="C740" s="362"/>
      <c r="D740" s="320"/>
      <c r="E740" s="124"/>
      <c r="F740" s="321"/>
    </row>
    <row r="741" spans="1:15" s="322" customFormat="1" ht="12.75">
      <c r="A741" s="542"/>
      <c r="B741" s="539" t="s">
        <v>1641</v>
      </c>
      <c r="C741" s="347" t="s">
        <v>701</v>
      </c>
      <c r="D741" s="347">
        <v>2</v>
      </c>
      <c r="E741" s="136"/>
      <c r="F741" s="376">
        <f>+E741*D741</f>
        <v>0</v>
      </c>
    </row>
    <row r="742" spans="1:15" s="543" customFormat="1" ht="15">
      <c r="A742" s="542"/>
      <c r="B742" s="424"/>
      <c r="C742" s="362"/>
      <c r="D742" s="320"/>
      <c r="E742" s="124"/>
      <c r="F742" s="321"/>
    </row>
    <row r="743" spans="1:15" s="543" customFormat="1" ht="38.25">
      <c r="A743" s="354">
        <f>MAX($A$50:A742)+1</f>
        <v>95</v>
      </c>
      <c r="B743" s="424" t="s">
        <v>1642</v>
      </c>
      <c r="C743" s="362"/>
      <c r="D743" s="435"/>
      <c r="E743" s="73"/>
      <c r="F743" s="322"/>
    </row>
    <row r="744" spans="1:15" s="543" customFormat="1" ht="12.75">
      <c r="A744" s="538"/>
      <c r="B744" s="424" t="s">
        <v>1643</v>
      </c>
      <c r="C744" s="347" t="s">
        <v>701</v>
      </c>
      <c r="D744" s="347">
        <v>1</v>
      </c>
      <c r="E744" s="136"/>
      <c r="F744" s="376">
        <f>D744*E744</f>
        <v>0</v>
      </c>
    </row>
    <row r="745" spans="1:15" s="322" customFormat="1" ht="15">
      <c r="A745" s="538"/>
      <c r="B745" s="424"/>
      <c r="C745" s="362"/>
      <c r="D745" s="339"/>
      <c r="E745" s="84"/>
      <c r="F745" s="516"/>
    </row>
    <row r="746" spans="1:15" s="546" customFormat="1" ht="89.25">
      <c r="A746" s="354">
        <f>MAX($A$50:A745)+1</f>
        <v>96</v>
      </c>
      <c r="B746" s="424" t="s">
        <v>1644</v>
      </c>
      <c r="C746" s="362"/>
      <c r="D746" s="544"/>
      <c r="E746" s="85"/>
      <c r="F746" s="545"/>
    </row>
    <row r="747" spans="1:15" s="546" customFormat="1" ht="15">
      <c r="A747" s="547"/>
      <c r="B747" s="424" t="s">
        <v>1645</v>
      </c>
      <c r="C747" s="347" t="s">
        <v>701</v>
      </c>
      <c r="D747" s="347">
        <v>4</v>
      </c>
      <c r="E747" s="136"/>
      <c r="F747" s="376">
        <f>+E747*D747</f>
        <v>0</v>
      </c>
    </row>
    <row r="748" spans="1:15" s="322" customFormat="1" ht="15">
      <c r="A748" s="538"/>
      <c r="B748" s="424"/>
      <c r="C748" s="362"/>
      <c r="D748" s="339"/>
      <c r="E748" s="84"/>
      <c r="F748" s="516"/>
    </row>
    <row r="749" spans="1:15" s="322" customFormat="1" ht="63.75">
      <c r="A749" s="371">
        <f>MAX($A$50:A747)+1</f>
        <v>97</v>
      </c>
      <c r="B749" s="548" t="s">
        <v>1646</v>
      </c>
      <c r="C749" s="328" t="s">
        <v>701</v>
      </c>
      <c r="D749" s="328">
        <v>2</v>
      </c>
      <c r="E749" s="136"/>
      <c r="F749" s="369">
        <f>D749*E749</f>
        <v>0</v>
      </c>
      <c r="G749" s="326"/>
      <c r="H749" s="326"/>
      <c r="I749" s="326"/>
      <c r="J749" s="326"/>
      <c r="K749" s="326"/>
      <c r="L749" s="326"/>
      <c r="M749" s="326"/>
      <c r="N749" s="326"/>
      <c r="O749" s="326"/>
    </row>
    <row r="750" spans="1:15" s="322" customFormat="1" ht="12.75">
      <c r="B750" s="548"/>
      <c r="E750" s="73"/>
    </row>
    <row r="751" spans="1:15" s="322" customFormat="1" ht="15">
      <c r="A751" s="354">
        <f>MAX($A$50:A750)+1</f>
        <v>98</v>
      </c>
      <c r="B751" s="424" t="s">
        <v>1647</v>
      </c>
      <c r="C751" s="362"/>
      <c r="D751" s="535"/>
      <c r="E751" s="161"/>
      <c r="F751" s="535"/>
    </row>
    <row r="752" spans="1:15" s="322" customFormat="1" ht="15">
      <c r="A752" s="354"/>
      <c r="B752" s="424" t="s">
        <v>1648</v>
      </c>
      <c r="C752" s="362"/>
      <c r="D752" s="535"/>
      <c r="E752" s="161"/>
      <c r="F752" s="535"/>
    </row>
    <row r="753" spans="1:8" s="322" customFormat="1" ht="15">
      <c r="A753" s="538"/>
      <c r="B753" s="424" t="s">
        <v>1649</v>
      </c>
      <c r="C753" s="362"/>
      <c r="D753" s="535"/>
      <c r="E753" s="161"/>
      <c r="F753" s="535"/>
    </row>
    <row r="754" spans="1:8" s="322" customFormat="1" ht="15">
      <c r="A754" s="538"/>
      <c r="B754" s="424" t="s">
        <v>1650</v>
      </c>
      <c r="C754" s="362"/>
      <c r="D754" s="535"/>
      <c r="E754" s="161"/>
      <c r="F754" s="535"/>
    </row>
    <row r="755" spans="1:8" s="322" customFormat="1" ht="15">
      <c r="A755" s="538"/>
      <c r="B755" s="424" t="s">
        <v>1651</v>
      </c>
      <c r="C755" s="362"/>
      <c r="D755" s="535"/>
      <c r="E755" s="161"/>
      <c r="F755" s="535"/>
    </row>
    <row r="756" spans="1:8" s="322" customFormat="1" ht="15">
      <c r="A756" s="538"/>
      <c r="B756" s="424" t="s">
        <v>1652</v>
      </c>
      <c r="C756" s="362"/>
      <c r="D756" s="535"/>
      <c r="E756" s="161"/>
      <c r="F756" s="535"/>
    </row>
    <row r="757" spans="1:8" s="322" customFormat="1" ht="15">
      <c r="A757" s="538"/>
      <c r="B757" s="424" t="s">
        <v>1653</v>
      </c>
      <c r="C757" s="362"/>
      <c r="D757" s="535"/>
      <c r="E757" s="161"/>
      <c r="F757" s="535"/>
    </row>
    <row r="758" spans="1:8" s="322" customFormat="1" ht="15">
      <c r="A758" s="538"/>
      <c r="B758" s="424" t="s">
        <v>1654</v>
      </c>
      <c r="C758" s="362"/>
      <c r="D758" s="535"/>
      <c r="E758" s="161"/>
      <c r="F758" s="535"/>
    </row>
    <row r="759" spans="1:8" s="322" customFormat="1" ht="15">
      <c r="A759" s="538"/>
      <c r="B759" s="424" t="s">
        <v>1655</v>
      </c>
      <c r="C759" s="362"/>
      <c r="D759" s="535"/>
      <c r="E759" s="161"/>
      <c r="F759" s="535"/>
    </row>
    <row r="760" spans="1:8" s="322" customFormat="1" ht="12.75">
      <c r="A760" s="538"/>
      <c r="B760" s="424" t="s">
        <v>1656</v>
      </c>
      <c r="C760" s="347" t="s">
        <v>701</v>
      </c>
      <c r="D760" s="347">
        <v>3</v>
      </c>
      <c r="E760" s="136"/>
      <c r="F760" s="376">
        <f>+E760*D760</f>
        <v>0</v>
      </c>
    </row>
    <row r="761" spans="1:8" s="318" customFormat="1" ht="12.75">
      <c r="A761" s="354"/>
      <c r="B761" s="424"/>
      <c r="C761" s="347"/>
      <c r="D761" s="549"/>
      <c r="E761" s="127"/>
      <c r="F761" s="334"/>
      <c r="G761" s="322"/>
      <c r="H761" s="364"/>
    </row>
    <row r="762" spans="1:8" s="322" customFormat="1" ht="12.75">
      <c r="A762" s="550">
        <f>MAX($A$65:A761)+1</f>
        <v>99</v>
      </c>
      <c r="B762" s="425" t="s">
        <v>2430</v>
      </c>
      <c r="C762" s="328"/>
      <c r="D762" s="534"/>
      <c r="E762" s="106"/>
      <c r="F762" s="328"/>
    </row>
    <row r="763" spans="1:8" s="322" customFormat="1" ht="25.5">
      <c r="A763" s="371"/>
      <c r="B763" s="425" t="s">
        <v>2431</v>
      </c>
      <c r="C763" s="328"/>
      <c r="D763" s="534"/>
      <c r="E763" s="106"/>
      <c r="F763" s="328"/>
    </row>
    <row r="764" spans="1:8" s="322" customFormat="1" ht="25.5">
      <c r="A764" s="371"/>
      <c r="B764" s="425" t="s">
        <v>2432</v>
      </c>
      <c r="C764" s="328"/>
      <c r="D764" s="534"/>
      <c r="E764" s="106"/>
      <c r="F764" s="328"/>
    </row>
    <row r="765" spans="1:8" s="322" customFormat="1" ht="51">
      <c r="A765" s="371"/>
      <c r="B765" s="551" t="s">
        <v>2433</v>
      </c>
      <c r="C765" s="328"/>
      <c r="D765" s="534"/>
      <c r="E765" s="106"/>
      <c r="F765" s="328"/>
    </row>
    <row r="766" spans="1:8" s="322" customFormat="1" ht="12.75">
      <c r="A766" s="371"/>
      <c r="B766" s="425" t="s">
        <v>2434</v>
      </c>
      <c r="C766" s="328"/>
      <c r="D766" s="534"/>
      <c r="E766" s="106"/>
      <c r="F766" s="328"/>
    </row>
    <row r="767" spans="1:8" s="322" customFormat="1" ht="12.75">
      <c r="A767" s="371"/>
      <c r="B767" s="425" t="s">
        <v>2435</v>
      </c>
      <c r="C767" s="328"/>
      <c r="D767" s="534"/>
      <c r="E767" s="106"/>
      <c r="F767" s="328"/>
    </row>
    <row r="768" spans="1:8" s="322" customFormat="1" ht="12.75">
      <c r="A768" s="371"/>
      <c r="B768" s="425" t="s">
        <v>2436</v>
      </c>
      <c r="C768" s="328"/>
      <c r="D768" s="534"/>
      <c r="E768" s="106"/>
      <c r="F768" s="328"/>
    </row>
    <row r="769" spans="1:16" s="322" customFormat="1" ht="12.75">
      <c r="B769" s="425" t="s">
        <v>2437</v>
      </c>
      <c r="C769" s="347" t="s">
        <v>701</v>
      </c>
      <c r="D769" s="347">
        <v>3</v>
      </c>
      <c r="E769" s="136"/>
      <c r="F769" s="376">
        <f>D769*E769</f>
        <v>0</v>
      </c>
    </row>
    <row r="770" spans="1:16" s="322" customFormat="1" ht="12.75">
      <c r="B770" s="425"/>
      <c r="C770" s="328"/>
      <c r="D770" s="534"/>
      <c r="E770" s="73"/>
    </row>
    <row r="771" spans="1:16" s="322" customFormat="1" ht="12.75">
      <c r="A771" s="354">
        <f>MAX($A$50:A770)+1</f>
        <v>100</v>
      </c>
      <c r="B771" s="424" t="s">
        <v>1657</v>
      </c>
      <c r="C771" s="435"/>
      <c r="D771" s="436"/>
      <c r="E771" s="76"/>
      <c r="G771" s="326"/>
      <c r="H771" s="326"/>
      <c r="I771" s="326"/>
      <c r="J771" s="326"/>
      <c r="K771" s="326"/>
      <c r="L771" s="326"/>
      <c r="M771" s="326"/>
      <c r="N771" s="326"/>
    </row>
    <row r="772" spans="1:16" s="322" customFormat="1" ht="25.5" customHeight="1">
      <c r="A772" s="354"/>
      <c r="B772" s="424" t="s">
        <v>1658</v>
      </c>
      <c r="C772" s="435"/>
      <c r="D772" s="436"/>
      <c r="E772" s="76"/>
      <c r="G772" s="326"/>
      <c r="H772" s="326"/>
      <c r="I772" s="326"/>
      <c r="J772" s="326"/>
      <c r="K772" s="326"/>
      <c r="L772" s="326"/>
      <c r="M772" s="326"/>
      <c r="N772" s="326"/>
    </row>
    <row r="773" spans="1:16" s="322" customFormat="1" ht="12.75">
      <c r="A773" s="354"/>
      <c r="B773" s="424" t="s">
        <v>1659</v>
      </c>
      <c r="C773" s="435"/>
      <c r="D773" s="436"/>
      <c r="E773" s="76"/>
      <c r="G773" s="326"/>
      <c r="H773" s="326"/>
      <c r="I773" s="326"/>
      <c r="J773" s="326"/>
      <c r="K773" s="326"/>
      <c r="L773" s="326"/>
      <c r="M773" s="326"/>
      <c r="N773" s="326"/>
    </row>
    <row r="774" spans="1:16" s="322" customFormat="1" ht="12.75">
      <c r="A774" s="354"/>
      <c r="B774" s="424" t="s">
        <v>1660</v>
      </c>
      <c r="C774" s="435"/>
      <c r="D774" s="436"/>
      <c r="E774" s="76"/>
      <c r="G774" s="326"/>
      <c r="H774" s="326"/>
      <c r="I774" s="326"/>
      <c r="J774" s="326"/>
      <c r="K774" s="326"/>
      <c r="L774" s="326"/>
      <c r="M774" s="326"/>
      <c r="N774" s="326"/>
    </row>
    <row r="775" spans="1:16" s="322" customFormat="1" ht="12.75">
      <c r="A775" s="354"/>
      <c r="B775" s="424" t="s">
        <v>1661</v>
      </c>
      <c r="C775" s="347" t="s">
        <v>701</v>
      </c>
      <c r="D775" s="347">
        <v>1</v>
      </c>
      <c r="E775" s="131"/>
      <c r="F775" s="376">
        <f>+E775*D775</f>
        <v>0</v>
      </c>
      <c r="G775" s="326"/>
      <c r="H775" s="326"/>
      <c r="I775" s="326"/>
      <c r="J775" s="326"/>
      <c r="K775" s="326"/>
      <c r="L775" s="326"/>
      <c r="M775" s="326"/>
      <c r="N775" s="326"/>
    </row>
    <row r="776" spans="1:16" s="322" customFormat="1" ht="12.75">
      <c r="A776" s="354"/>
      <c r="B776" s="424"/>
      <c r="C776" s="435"/>
      <c r="D776" s="436"/>
      <c r="E776" s="76"/>
      <c r="G776" s="326"/>
      <c r="H776" s="326"/>
      <c r="I776" s="326"/>
      <c r="J776" s="326"/>
      <c r="K776" s="326"/>
      <c r="L776" s="326"/>
      <c r="M776" s="326"/>
      <c r="N776" s="326"/>
    </row>
    <row r="777" spans="1:16" customFormat="1" ht="15">
      <c r="A777" s="354">
        <f>MAX($A$50:A776)+1</f>
        <v>101</v>
      </c>
      <c r="B777" s="424" t="s">
        <v>1662</v>
      </c>
      <c r="C777" s="362"/>
      <c r="D777" s="552"/>
      <c r="E777" s="86"/>
      <c r="F777" s="545"/>
      <c r="G777" s="553"/>
      <c r="H777" s="553"/>
      <c r="I777" s="553"/>
      <c r="J777" s="553"/>
      <c r="K777" s="553"/>
      <c r="L777" s="553"/>
      <c r="M777" s="553"/>
      <c r="N777" s="553"/>
      <c r="O777" s="553"/>
      <c r="P777" s="553"/>
    </row>
    <row r="778" spans="1:16" customFormat="1" ht="15">
      <c r="A778" s="476"/>
      <c r="B778" s="424" t="s">
        <v>1663</v>
      </c>
      <c r="C778" s="554"/>
      <c r="D778" s="554"/>
      <c r="E778" s="162"/>
      <c r="F778" s="555"/>
      <c r="G778" s="553"/>
      <c r="H778" s="553"/>
      <c r="I778" s="553"/>
      <c r="J778" s="553"/>
      <c r="K778" s="553"/>
      <c r="L778" s="553"/>
      <c r="M778" s="553"/>
      <c r="N778" s="553"/>
      <c r="O778" s="553"/>
      <c r="P778" s="553"/>
    </row>
    <row r="779" spans="1:16" customFormat="1" ht="13.5" customHeight="1">
      <c r="A779" s="476"/>
      <c r="B779" s="424" t="s">
        <v>1664</v>
      </c>
      <c r="C779" s="554"/>
      <c r="D779" s="554"/>
      <c r="E779" s="162"/>
      <c r="F779" s="555"/>
      <c r="G779" s="553"/>
      <c r="H779" s="553"/>
      <c r="I779" s="553"/>
      <c r="J779" s="553"/>
      <c r="K779" s="553"/>
      <c r="L779" s="553"/>
      <c r="M779" s="553"/>
      <c r="N779" s="553"/>
      <c r="O779" s="553"/>
      <c r="P779" s="553"/>
    </row>
    <row r="780" spans="1:16" customFormat="1" ht="15">
      <c r="A780" s="476"/>
      <c r="B780" s="424" t="s">
        <v>1665</v>
      </c>
      <c r="C780" s="554"/>
      <c r="D780" s="554"/>
      <c r="E780" s="162"/>
      <c r="F780" s="555"/>
      <c r="G780" s="553"/>
      <c r="H780" s="553"/>
      <c r="I780" s="553"/>
      <c r="J780" s="553"/>
      <c r="K780" s="553"/>
      <c r="L780" s="553"/>
      <c r="M780" s="553"/>
      <c r="N780" s="553"/>
      <c r="O780" s="553"/>
      <c r="P780" s="553"/>
    </row>
    <row r="781" spans="1:16" customFormat="1" ht="15">
      <c r="A781" s="476"/>
      <c r="B781" s="424" t="s">
        <v>1666</v>
      </c>
      <c r="C781" s="554"/>
      <c r="D781" s="554"/>
      <c r="E781" s="162"/>
      <c r="F781" s="555"/>
      <c r="G781" s="553"/>
      <c r="H781" s="553"/>
      <c r="I781" s="553"/>
      <c r="J781" s="553"/>
      <c r="K781" s="553"/>
      <c r="L781" s="553"/>
      <c r="M781" s="553"/>
      <c r="N781" s="553"/>
      <c r="O781" s="553"/>
      <c r="P781" s="553"/>
    </row>
    <row r="782" spans="1:16" customFormat="1" ht="15">
      <c r="A782" s="476"/>
      <c r="B782" s="424" t="s">
        <v>1667</v>
      </c>
      <c r="C782" s="554"/>
      <c r="D782" s="554"/>
      <c r="E782" s="162"/>
      <c r="F782" s="555"/>
      <c r="G782" s="553"/>
      <c r="H782" s="553"/>
      <c r="I782" s="553"/>
      <c r="J782" s="553"/>
      <c r="K782" s="553"/>
      <c r="L782" s="553"/>
      <c r="M782" s="553"/>
      <c r="N782" s="553"/>
      <c r="O782" s="553"/>
      <c r="P782" s="553"/>
    </row>
    <row r="783" spans="1:16" customFormat="1" ht="15">
      <c r="A783" s="476"/>
      <c r="B783" s="424" t="s">
        <v>1668</v>
      </c>
      <c r="C783" s="554"/>
      <c r="D783" s="554"/>
      <c r="E783" s="162"/>
      <c r="F783" s="555"/>
      <c r="G783" s="553"/>
      <c r="H783" s="553"/>
      <c r="I783" s="553"/>
      <c r="J783" s="553"/>
      <c r="K783" s="553"/>
      <c r="L783" s="553"/>
      <c r="M783" s="553"/>
      <c r="N783" s="553"/>
      <c r="O783" s="553"/>
      <c r="P783" s="553"/>
    </row>
    <row r="784" spans="1:16" customFormat="1" ht="15">
      <c r="A784" s="476"/>
      <c r="B784" s="424" t="s">
        <v>1669</v>
      </c>
      <c r="C784" s="554"/>
      <c r="D784" s="554"/>
      <c r="E784" s="162"/>
      <c r="F784" s="555"/>
      <c r="G784" s="553"/>
      <c r="H784" s="553"/>
      <c r="I784" s="553"/>
      <c r="J784" s="553"/>
      <c r="K784" s="553"/>
      <c r="L784" s="553"/>
      <c r="M784" s="553"/>
      <c r="N784" s="553"/>
      <c r="O784" s="553"/>
      <c r="P784" s="553"/>
    </row>
    <row r="785" spans="1:16" customFormat="1" ht="25.5">
      <c r="A785" s="476"/>
      <c r="B785" s="424" t="s">
        <v>1670</v>
      </c>
      <c r="C785" s="554"/>
      <c r="D785" s="554"/>
      <c r="E785" s="162"/>
      <c r="F785" s="555"/>
      <c r="G785" s="553"/>
      <c r="H785" s="553"/>
      <c r="I785" s="553"/>
      <c r="J785" s="553"/>
      <c r="K785" s="553"/>
      <c r="L785" s="553"/>
      <c r="M785" s="553"/>
      <c r="N785" s="553"/>
      <c r="O785" s="553"/>
      <c r="P785" s="553"/>
    </row>
    <row r="786" spans="1:16" customFormat="1" ht="25.5">
      <c r="A786" s="476"/>
      <c r="B786" s="424" t="s">
        <v>1671</v>
      </c>
      <c r="C786" s="554"/>
      <c r="D786" s="554"/>
      <c r="E786" s="162"/>
      <c r="F786" s="555"/>
      <c r="G786" s="553"/>
      <c r="H786" s="553"/>
      <c r="I786" s="553"/>
      <c r="J786" s="553"/>
      <c r="K786" s="553"/>
      <c r="L786" s="553"/>
      <c r="M786" s="553"/>
      <c r="N786" s="553"/>
      <c r="O786" s="553"/>
      <c r="P786" s="553"/>
    </row>
    <row r="787" spans="1:16" customFormat="1" ht="15">
      <c r="A787" s="476"/>
      <c r="B787" s="424" t="s">
        <v>1672</v>
      </c>
      <c r="C787" s="554"/>
      <c r="D787" s="554"/>
      <c r="E787" s="162"/>
      <c r="F787" s="555"/>
      <c r="G787" s="553"/>
      <c r="H787" s="553"/>
      <c r="I787" s="553"/>
      <c r="J787" s="553"/>
      <c r="K787" s="553"/>
      <c r="L787" s="553"/>
      <c r="M787" s="553"/>
      <c r="N787" s="553"/>
      <c r="O787" s="553"/>
      <c r="P787" s="553"/>
    </row>
    <row r="788" spans="1:16" customFormat="1" ht="15">
      <c r="A788" s="476"/>
      <c r="B788" s="424" t="s">
        <v>1673</v>
      </c>
      <c r="C788" s="554"/>
      <c r="D788" s="554"/>
      <c r="E788" s="162"/>
      <c r="F788" s="555"/>
      <c r="G788" s="553"/>
      <c r="H788" s="553"/>
      <c r="I788" s="553"/>
      <c r="J788" s="553"/>
      <c r="K788" s="553"/>
      <c r="L788" s="553"/>
      <c r="M788" s="553"/>
      <c r="N788" s="553"/>
      <c r="O788" s="553"/>
      <c r="P788" s="553"/>
    </row>
    <row r="789" spans="1:16" customFormat="1" ht="15">
      <c r="A789" s="476"/>
      <c r="B789" s="424" t="s">
        <v>1674</v>
      </c>
      <c r="C789" s="554"/>
      <c r="D789" s="554"/>
      <c r="E789" s="162"/>
      <c r="F789" s="555"/>
      <c r="G789" s="553"/>
      <c r="H789" s="553"/>
      <c r="I789" s="553"/>
      <c r="J789" s="553"/>
      <c r="K789" s="553"/>
      <c r="L789" s="553"/>
      <c r="M789" s="553"/>
      <c r="N789" s="553"/>
      <c r="O789" s="553"/>
      <c r="P789" s="553"/>
    </row>
    <row r="790" spans="1:16" customFormat="1" ht="15">
      <c r="A790" s="476"/>
      <c r="B790" s="424" t="s">
        <v>1675</v>
      </c>
      <c r="C790" s="554"/>
      <c r="D790" s="554"/>
      <c r="E790" s="162"/>
      <c r="F790" s="555"/>
      <c r="G790" s="553"/>
      <c r="H790" s="553"/>
      <c r="I790" s="553"/>
      <c r="J790" s="553"/>
      <c r="K790" s="553"/>
      <c r="L790" s="553"/>
      <c r="M790" s="553"/>
      <c r="N790" s="553"/>
      <c r="O790" s="553"/>
      <c r="P790" s="553"/>
    </row>
    <row r="791" spans="1:16" customFormat="1" ht="15">
      <c r="A791" s="476"/>
      <c r="B791" s="424" t="s">
        <v>1676</v>
      </c>
      <c r="C791" s="554"/>
      <c r="D791" s="554"/>
      <c r="E791" s="162"/>
      <c r="F791" s="555"/>
      <c r="G791" s="553"/>
      <c r="H791" s="553"/>
      <c r="I791" s="553"/>
      <c r="J791" s="553"/>
      <c r="K791" s="553"/>
      <c r="L791" s="553"/>
      <c r="M791" s="553"/>
      <c r="N791" s="553"/>
      <c r="O791" s="553"/>
      <c r="P791" s="553"/>
    </row>
    <row r="792" spans="1:16" customFormat="1" ht="15">
      <c r="A792" s="476"/>
      <c r="B792" s="424" t="s">
        <v>1677</v>
      </c>
      <c r="C792" s="554"/>
      <c r="D792" s="554"/>
      <c r="E792" s="162"/>
      <c r="F792" s="555"/>
      <c r="G792" s="553"/>
      <c r="H792" s="553"/>
      <c r="I792" s="553"/>
      <c r="J792" s="553"/>
      <c r="K792" s="553"/>
      <c r="L792" s="553"/>
      <c r="M792" s="553"/>
      <c r="N792" s="553"/>
      <c r="O792" s="553"/>
      <c r="P792" s="553"/>
    </row>
    <row r="793" spans="1:16" customFormat="1" ht="15">
      <c r="A793" s="476"/>
      <c r="B793" s="424" t="s">
        <v>1678</v>
      </c>
      <c r="C793" s="554"/>
      <c r="D793" s="554"/>
      <c r="E793" s="162"/>
      <c r="F793" s="555"/>
      <c r="G793" s="553"/>
      <c r="H793" s="553"/>
      <c r="I793" s="553"/>
      <c r="J793" s="553"/>
      <c r="K793" s="553"/>
      <c r="L793" s="553"/>
      <c r="M793" s="553"/>
      <c r="N793" s="553"/>
      <c r="O793" s="553"/>
      <c r="P793" s="553"/>
    </row>
    <row r="794" spans="1:16" customFormat="1" ht="15">
      <c r="A794" s="476"/>
      <c r="B794" s="424" t="s">
        <v>1679</v>
      </c>
      <c r="C794" s="554"/>
      <c r="D794" s="554"/>
      <c r="E794" s="162"/>
      <c r="F794" s="555"/>
      <c r="G794" s="553"/>
      <c r="H794" s="553"/>
      <c r="I794" s="553"/>
      <c r="J794" s="553"/>
      <c r="K794" s="553"/>
      <c r="L794" s="553"/>
      <c r="M794" s="553"/>
      <c r="N794" s="553"/>
      <c r="O794" s="553"/>
      <c r="P794" s="553"/>
    </row>
    <row r="795" spans="1:16" customFormat="1" ht="16.5" customHeight="1">
      <c r="A795" s="476"/>
      <c r="B795" s="424" t="s">
        <v>1680</v>
      </c>
      <c r="C795" s="554"/>
      <c r="D795" s="554"/>
      <c r="E795" s="162"/>
      <c r="F795" s="555"/>
      <c r="G795" s="553"/>
      <c r="H795" s="553"/>
      <c r="I795" s="553"/>
      <c r="J795" s="553"/>
      <c r="K795" s="553"/>
      <c r="L795" s="553"/>
      <c r="M795" s="553"/>
      <c r="N795" s="553"/>
      <c r="O795" s="553"/>
      <c r="P795" s="553"/>
    </row>
    <row r="796" spans="1:16" customFormat="1" ht="15">
      <c r="A796" s="476"/>
      <c r="B796" s="424" t="s">
        <v>1681</v>
      </c>
      <c r="C796" s="554"/>
      <c r="D796" s="554"/>
      <c r="E796" s="162"/>
      <c r="F796" s="555"/>
      <c r="G796" s="553"/>
      <c r="H796" s="553"/>
      <c r="I796" s="553"/>
      <c r="J796" s="553"/>
      <c r="K796" s="553"/>
      <c r="L796" s="553"/>
      <c r="M796" s="553"/>
      <c r="N796" s="553"/>
      <c r="O796" s="553"/>
      <c r="P796" s="553"/>
    </row>
    <row r="797" spans="1:16" customFormat="1" ht="15">
      <c r="A797" s="476"/>
      <c r="B797" s="424" t="s">
        <v>1682</v>
      </c>
      <c r="C797" s="554"/>
      <c r="D797" s="554"/>
      <c r="E797" s="162"/>
      <c r="F797" s="555"/>
      <c r="G797" s="553"/>
      <c r="H797" s="553"/>
      <c r="I797" s="553"/>
      <c r="J797" s="553"/>
      <c r="K797" s="553"/>
      <c r="L797" s="553"/>
      <c r="M797" s="553"/>
      <c r="N797" s="553"/>
      <c r="O797" s="553"/>
      <c r="P797" s="553"/>
    </row>
    <row r="798" spans="1:16" customFormat="1" ht="15">
      <c r="A798" s="476"/>
      <c r="B798" s="424" t="s">
        <v>1683</v>
      </c>
      <c r="C798" s="554"/>
      <c r="D798" s="554"/>
      <c r="E798" s="162"/>
      <c r="F798" s="555"/>
      <c r="G798" s="553"/>
      <c r="H798" s="553"/>
      <c r="I798" s="553"/>
      <c r="J798" s="553"/>
      <c r="K798" s="553"/>
      <c r="L798" s="553"/>
      <c r="M798" s="553"/>
      <c r="N798" s="553"/>
      <c r="O798" s="553"/>
      <c r="P798" s="553"/>
    </row>
    <row r="799" spans="1:16" customFormat="1" ht="15">
      <c r="A799" s="547"/>
      <c r="B799" s="424" t="s">
        <v>1684</v>
      </c>
      <c r="C799" s="347" t="s">
        <v>701</v>
      </c>
      <c r="D799" s="347">
        <v>1</v>
      </c>
      <c r="E799" s="131"/>
      <c r="F799" s="376">
        <f>+E799*D799</f>
        <v>0</v>
      </c>
      <c r="G799" s="553"/>
      <c r="H799" s="553"/>
      <c r="I799" s="553"/>
      <c r="J799" s="553"/>
      <c r="K799" s="553"/>
      <c r="L799" s="553"/>
      <c r="M799" s="553"/>
      <c r="N799" s="553"/>
      <c r="O799" s="553"/>
      <c r="P799" s="553"/>
    </row>
    <row r="800" spans="1:16" customFormat="1" ht="15">
      <c r="A800" s="547"/>
      <c r="B800" s="424"/>
      <c r="C800" s="362"/>
      <c r="D800" s="544"/>
      <c r="E800" s="85"/>
      <c r="F800" s="545"/>
      <c r="G800" s="553"/>
      <c r="H800" s="553"/>
      <c r="I800" s="553"/>
      <c r="J800" s="553"/>
      <c r="K800" s="553"/>
      <c r="L800" s="553"/>
      <c r="M800" s="553"/>
      <c r="N800" s="553"/>
      <c r="O800" s="553"/>
      <c r="P800" s="553"/>
    </row>
    <row r="801" spans="1:15" s="322" customFormat="1" ht="63.75">
      <c r="A801" s="354">
        <f>MAX($A$50:A800)+1</f>
        <v>102</v>
      </c>
      <c r="B801" s="424" t="s">
        <v>1685</v>
      </c>
      <c r="C801" s="362"/>
      <c r="D801" s="436"/>
      <c r="E801" s="76"/>
    </row>
    <row r="802" spans="1:15" s="322" customFormat="1" ht="12.75">
      <c r="A802" s="538"/>
      <c r="B802" s="424"/>
      <c r="C802" s="347" t="s">
        <v>14</v>
      </c>
      <c r="D802" s="347">
        <v>1</v>
      </c>
      <c r="E802" s="136"/>
      <c r="F802" s="376">
        <f>+E802*D802</f>
        <v>0</v>
      </c>
    </row>
    <row r="803" spans="1:15" s="322" customFormat="1" ht="15">
      <c r="A803" s="538"/>
      <c r="B803" s="424"/>
      <c r="C803" s="362"/>
      <c r="D803" s="347"/>
      <c r="E803" s="73"/>
      <c r="F803" s="376"/>
    </row>
    <row r="804" spans="1:15" s="322" customFormat="1" ht="63.75">
      <c r="A804" s="354">
        <f>MAX($A$50:A803)+1</f>
        <v>103</v>
      </c>
      <c r="B804" s="531" t="s">
        <v>1686</v>
      </c>
      <c r="C804" s="362"/>
      <c r="D804" s="328"/>
      <c r="E804" s="73"/>
    </row>
    <row r="805" spans="1:15" s="322" customFormat="1" ht="12.75">
      <c r="A805" s="556"/>
      <c r="B805" s="531" t="s">
        <v>1687</v>
      </c>
      <c r="C805" s="347" t="s">
        <v>14</v>
      </c>
      <c r="D805" s="347">
        <v>1</v>
      </c>
      <c r="E805" s="136"/>
      <c r="F805" s="376">
        <f>+E805*D805</f>
        <v>0</v>
      </c>
    </row>
    <row r="806" spans="1:15" s="322" customFormat="1" ht="15">
      <c r="A806" s="556"/>
      <c r="B806" s="424"/>
      <c r="C806" s="362"/>
      <c r="D806" s="328"/>
      <c r="E806" s="73"/>
    </row>
    <row r="807" spans="1:15" s="322" customFormat="1" ht="25.5">
      <c r="A807" s="354">
        <f>MAX($A$50:A806)+1</f>
        <v>104</v>
      </c>
      <c r="B807" s="424" t="s">
        <v>1688</v>
      </c>
      <c r="C807" s="362"/>
      <c r="D807" s="557"/>
      <c r="E807" s="87"/>
      <c r="F807" s="558"/>
    </row>
    <row r="808" spans="1:15" s="322" customFormat="1" ht="25.5">
      <c r="A808" s="556"/>
      <c r="B808" s="424" t="s">
        <v>1689</v>
      </c>
      <c r="C808" s="347" t="s">
        <v>701</v>
      </c>
      <c r="D808" s="347">
        <v>1</v>
      </c>
      <c r="E808" s="136"/>
      <c r="F808" s="376">
        <f t="shared" ref="F808" si="17">+E808*D808</f>
        <v>0</v>
      </c>
    </row>
    <row r="809" spans="1:15" s="322" customFormat="1" ht="15">
      <c r="A809" s="556"/>
      <c r="B809" s="424"/>
      <c r="C809" s="362"/>
      <c r="D809" s="436"/>
      <c r="E809" s="76"/>
    </row>
    <row r="810" spans="1:15" s="322" customFormat="1" ht="51">
      <c r="A810" s="354">
        <f>MAX($A$50:A809)+1</f>
        <v>105</v>
      </c>
      <c r="B810" s="424" t="s">
        <v>1690</v>
      </c>
      <c r="C810" s="362"/>
      <c r="D810" s="435"/>
      <c r="E810" s="73"/>
    </row>
    <row r="811" spans="1:15" s="322" customFormat="1" ht="15">
      <c r="A811" s="538"/>
      <c r="B811" s="424" t="s">
        <v>1691</v>
      </c>
      <c r="C811" s="362"/>
      <c r="D811" s="435"/>
      <c r="E811" s="73"/>
    </row>
    <row r="812" spans="1:15" s="322" customFormat="1" ht="12.75">
      <c r="A812" s="538"/>
      <c r="B812" s="424" t="s">
        <v>1692</v>
      </c>
      <c r="C812" s="347" t="s">
        <v>701</v>
      </c>
      <c r="D812" s="347">
        <v>2</v>
      </c>
      <c r="E812" s="136"/>
      <c r="F812" s="376">
        <f>D812*E812</f>
        <v>0</v>
      </c>
    </row>
    <row r="813" spans="1:15" s="322" customFormat="1" ht="15">
      <c r="A813" s="538"/>
      <c r="B813" s="424"/>
      <c r="C813" s="362"/>
      <c r="D813" s="435"/>
      <c r="E813" s="73"/>
    </row>
    <row r="814" spans="1:15" s="329" customFormat="1" ht="51">
      <c r="A814" s="354">
        <f>MAX($A$50:A813)+1</f>
        <v>106</v>
      </c>
      <c r="B814" s="424" t="s">
        <v>1693</v>
      </c>
      <c r="C814" s="331"/>
      <c r="D814" s="331"/>
      <c r="E814" s="125"/>
      <c r="G814" s="559"/>
      <c r="H814" s="559"/>
      <c r="I814" s="559"/>
      <c r="J814" s="559"/>
      <c r="K814" s="559"/>
      <c r="L814" s="559"/>
      <c r="M814" s="559"/>
      <c r="N814" s="559"/>
      <c r="O814" s="559"/>
    </row>
    <row r="815" spans="1:15" s="329" customFormat="1" ht="12.75">
      <c r="A815" s="354"/>
      <c r="B815" s="424" t="s">
        <v>1694</v>
      </c>
      <c r="C815" s="331"/>
      <c r="D815" s="331"/>
      <c r="E815" s="125"/>
      <c r="G815" s="559"/>
      <c r="H815" s="559"/>
      <c r="I815" s="559"/>
      <c r="J815" s="559"/>
      <c r="K815" s="559"/>
      <c r="L815" s="559"/>
      <c r="M815" s="559"/>
      <c r="N815" s="559"/>
      <c r="O815" s="559"/>
    </row>
    <row r="816" spans="1:15" s="329" customFormat="1" ht="12.75">
      <c r="A816" s="354"/>
      <c r="B816" s="424" t="s">
        <v>1695</v>
      </c>
      <c r="C816" s="347" t="s">
        <v>701</v>
      </c>
      <c r="D816" s="347">
        <v>1</v>
      </c>
      <c r="E816" s="131"/>
      <c r="F816" s="376">
        <f>+E816*D816</f>
        <v>0</v>
      </c>
      <c r="G816" s="559"/>
      <c r="H816" s="559"/>
      <c r="I816" s="559"/>
      <c r="J816" s="559"/>
      <c r="K816" s="559"/>
      <c r="L816" s="559"/>
      <c r="M816" s="559"/>
      <c r="N816" s="559"/>
      <c r="O816" s="559"/>
    </row>
    <row r="817" spans="1:15" s="329" customFormat="1" ht="12.75">
      <c r="A817" s="354"/>
      <c r="B817" s="424"/>
      <c r="C817" s="331"/>
      <c r="D817" s="331"/>
      <c r="E817" s="125"/>
      <c r="G817" s="559"/>
      <c r="H817" s="559"/>
      <c r="I817" s="559"/>
      <c r="J817" s="559"/>
      <c r="K817" s="559"/>
      <c r="L817" s="559"/>
      <c r="M817" s="559"/>
      <c r="N817" s="559"/>
      <c r="O817" s="559"/>
    </row>
    <row r="818" spans="1:15" s="521" customFormat="1" ht="38.25">
      <c r="A818" s="354">
        <f>MAX($A$50:A817)+1</f>
        <v>107</v>
      </c>
      <c r="B818" s="560" t="s">
        <v>1696</v>
      </c>
      <c r="C818" s="561"/>
      <c r="D818" s="561"/>
      <c r="E818" s="163"/>
    </row>
    <row r="819" spans="1:15" s="521" customFormat="1" ht="12.75">
      <c r="A819" s="354"/>
      <c r="B819" s="562" t="s">
        <v>1697</v>
      </c>
      <c r="C819" s="563" t="s">
        <v>701</v>
      </c>
      <c r="D819" s="563">
        <v>7</v>
      </c>
      <c r="E819" s="131"/>
      <c r="F819" s="340">
        <f>D819*E819</f>
        <v>0</v>
      </c>
    </row>
    <row r="820" spans="1:15" s="564" customFormat="1" ht="12.75">
      <c r="A820" s="354"/>
      <c r="B820" s="562"/>
      <c r="C820" s="561"/>
      <c r="D820" s="561"/>
      <c r="E820" s="163"/>
      <c r="F820" s="521"/>
    </row>
    <row r="821" spans="1:15" s="322" customFormat="1" ht="38.25">
      <c r="A821" s="354">
        <f>MAX($A$4:A820)+1</f>
        <v>108</v>
      </c>
      <c r="B821" s="424" t="s">
        <v>1698</v>
      </c>
      <c r="C821" s="362"/>
      <c r="D821" s="565"/>
      <c r="E821" s="125"/>
      <c r="F821" s="329"/>
    </row>
    <row r="822" spans="1:15" s="322" customFormat="1" ht="12.75">
      <c r="A822" s="538"/>
      <c r="B822" s="424" t="s">
        <v>1699</v>
      </c>
      <c r="C822" s="347" t="s">
        <v>701</v>
      </c>
      <c r="D822" s="347">
        <v>2</v>
      </c>
      <c r="E822" s="136"/>
      <c r="F822" s="376">
        <f>D822*E822</f>
        <v>0</v>
      </c>
    </row>
    <row r="823" spans="1:15" s="322" customFormat="1" ht="15">
      <c r="A823" s="538"/>
      <c r="B823" s="424"/>
      <c r="C823" s="362"/>
      <c r="D823" s="565"/>
      <c r="E823" s="125"/>
      <c r="F823" s="329"/>
    </row>
    <row r="824" spans="1:15" s="322" customFormat="1" ht="89.25">
      <c r="A824" s="354">
        <f>MAX($A$4:A823)+1</f>
        <v>109</v>
      </c>
      <c r="B824" s="424" t="s">
        <v>1700</v>
      </c>
      <c r="C824" s="362"/>
      <c r="D824" s="435"/>
      <c r="E824" s="73"/>
    </row>
    <row r="825" spans="1:15" s="322" customFormat="1" ht="12.75">
      <c r="A825" s="538"/>
      <c r="B825" s="424" t="s">
        <v>1701</v>
      </c>
      <c r="C825" s="347" t="s">
        <v>701</v>
      </c>
      <c r="D825" s="347">
        <v>1</v>
      </c>
      <c r="E825" s="136"/>
      <c r="F825" s="376">
        <f t="shared" ref="F825" si="18">D825*E825</f>
        <v>0</v>
      </c>
    </row>
    <row r="826" spans="1:15" s="322" customFormat="1" ht="15">
      <c r="A826" s="538"/>
      <c r="B826" s="424"/>
      <c r="C826" s="362"/>
      <c r="D826" s="435"/>
      <c r="E826" s="73"/>
    </row>
    <row r="827" spans="1:15" s="322" customFormat="1" ht="25.5">
      <c r="A827" s="354">
        <f>MAX($A$4:A826)+1</f>
        <v>110</v>
      </c>
      <c r="B827" s="424" t="s">
        <v>1702</v>
      </c>
      <c r="C827" s="362"/>
      <c r="D827" s="435"/>
      <c r="E827" s="73"/>
    </row>
    <row r="828" spans="1:15" s="322" customFormat="1" ht="12.75">
      <c r="A828" s="538"/>
      <c r="B828" s="424" t="s">
        <v>1703</v>
      </c>
      <c r="C828" s="347" t="s">
        <v>701</v>
      </c>
      <c r="D828" s="347">
        <v>1</v>
      </c>
      <c r="E828" s="136"/>
      <c r="F828" s="376">
        <f t="shared" ref="F828:F829" si="19">D828*E828</f>
        <v>0</v>
      </c>
    </row>
    <row r="829" spans="1:15" s="322" customFormat="1" ht="12.75">
      <c r="A829" s="538"/>
      <c r="B829" s="424" t="s">
        <v>1704</v>
      </c>
      <c r="C829" s="347" t="s">
        <v>701</v>
      </c>
      <c r="D829" s="347">
        <v>2</v>
      </c>
      <c r="E829" s="136"/>
      <c r="F829" s="376">
        <f t="shared" si="19"/>
        <v>0</v>
      </c>
    </row>
    <row r="830" spans="1:15" s="322" customFormat="1" ht="15">
      <c r="A830" s="538"/>
      <c r="B830" s="424"/>
      <c r="C830" s="362"/>
      <c r="D830" s="436"/>
      <c r="E830" s="76"/>
    </row>
    <row r="831" spans="1:15" s="322" customFormat="1" ht="38.25">
      <c r="A831" s="354">
        <f>MAX($A$4:A830)+1</f>
        <v>111</v>
      </c>
      <c r="B831" s="365" t="s">
        <v>1705</v>
      </c>
      <c r="C831" s="430"/>
      <c r="D831" s="376"/>
      <c r="E831" s="88"/>
      <c r="F831" s="376"/>
    </row>
    <row r="832" spans="1:15" s="322" customFormat="1" ht="12.75">
      <c r="B832" s="365" t="s">
        <v>1706</v>
      </c>
      <c r="C832" s="430"/>
      <c r="D832" s="430"/>
      <c r="E832" s="88"/>
      <c r="F832" s="431"/>
    </row>
    <row r="833" spans="1:19" s="322" customFormat="1" ht="12.75">
      <c r="B833" s="365" t="s">
        <v>1707</v>
      </c>
      <c r="C833" s="430"/>
      <c r="D833" s="430"/>
      <c r="E833" s="88"/>
      <c r="F833" s="431"/>
    </row>
    <row r="834" spans="1:19" s="322" customFormat="1" ht="12.75">
      <c r="B834" s="367" t="s">
        <v>1708</v>
      </c>
      <c r="C834" s="435"/>
      <c r="D834" s="435"/>
      <c r="E834" s="164"/>
      <c r="F834" s="431"/>
    </row>
    <row r="835" spans="1:19" s="322" customFormat="1" ht="12.75">
      <c r="A835" s="381"/>
      <c r="B835" s="356" t="s">
        <v>1709</v>
      </c>
      <c r="C835" s="347" t="s">
        <v>14</v>
      </c>
      <c r="D835" s="347">
        <v>1</v>
      </c>
      <c r="E835" s="131"/>
      <c r="F835" s="376">
        <f>+E835*D835</f>
        <v>0</v>
      </c>
    </row>
    <row r="836" spans="1:19" s="322" customFormat="1" ht="15" customHeight="1">
      <c r="A836" s="354"/>
      <c r="B836" s="424"/>
      <c r="C836" s="347"/>
      <c r="D836" s="347"/>
      <c r="E836" s="88"/>
      <c r="F836" s="376"/>
      <c r="G836" s="326"/>
      <c r="H836" s="326"/>
      <c r="I836" s="326"/>
      <c r="J836" s="326"/>
      <c r="K836" s="326"/>
      <c r="L836" s="326"/>
      <c r="M836" s="326"/>
      <c r="N836" s="326"/>
      <c r="O836" s="326"/>
    </row>
    <row r="837" spans="1:19" s="322" customFormat="1" ht="12.75">
      <c r="B837" s="365" t="s">
        <v>1710</v>
      </c>
      <c r="C837" s="430"/>
      <c r="D837" s="430"/>
      <c r="E837" s="88"/>
      <c r="F837" s="431"/>
    </row>
    <row r="838" spans="1:19" s="322" customFormat="1" ht="12.75">
      <c r="B838" s="367" t="s">
        <v>1708</v>
      </c>
      <c r="C838" s="435"/>
      <c r="D838" s="435"/>
      <c r="E838" s="164"/>
      <c r="F838" s="431"/>
    </row>
    <row r="839" spans="1:19" s="322" customFormat="1" ht="12.75">
      <c r="A839" s="381"/>
      <c r="B839" s="356" t="s">
        <v>1709</v>
      </c>
      <c r="C839" s="347" t="s">
        <v>14</v>
      </c>
      <c r="D839" s="347">
        <v>2</v>
      </c>
      <c r="E839" s="131"/>
      <c r="F839" s="376">
        <f>+E839*D839</f>
        <v>0</v>
      </c>
    </row>
    <row r="840" spans="1:19" s="322" customFormat="1" ht="15" customHeight="1">
      <c r="A840" s="354"/>
      <c r="B840" s="424"/>
      <c r="C840" s="347"/>
      <c r="D840" s="347"/>
      <c r="E840" s="88"/>
      <c r="F840" s="376"/>
      <c r="G840" s="326"/>
      <c r="H840" s="326"/>
      <c r="I840" s="326"/>
      <c r="J840" s="326"/>
      <c r="K840" s="326"/>
      <c r="L840" s="326"/>
      <c r="M840" s="326"/>
      <c r="N840" s="326"/>
      <c r="O840" s="326"/>
    </row>
    <row r="841" spans="1:19" s="322" customFormat="1" ht="255">
      <c r="A841" s="354">
        <f>MAX($A$4:A836)+1</f>
        <v>112</v>
      </c>
      <c r="B841" s="424" t="s">
        <v>1711</v>
      </c>
      <c r="C841" s="362"/>
      <c r="D841" s="566"/>
      <c r="E841" s="89"/>
    </row>
    <row r="842" spans="1:19" s="322" customFormat="1" ht="15">
      <c r="A842" s="538"/>
      <c r="B842" s="424" t="s">
        <v>1712</v>
      </c>
      <c r="C842" s="362"/>
      <c r="D842" s="566"/>
      <c r="E842" s="89"/>
    </row>
    <row r="843" spans="1:19" s="322" customFormat="1" ht="12.75">
      <c r="A843" s="538"/>
      <c r="B843" s="424" t="s">
        <v>1713</v>
      </c>
      <c r="C843" s="347" t="s">
        <v>15</v>
      </c>
      <c r="D843" s="347">
        <v>71</v>
      </c>
      <c r="E843" s="136"/>
      <c r="F843" s="376">
        <f>+E843*D843</f>
        <v>0</v>
      </c>
    </row>
    <row r="844" spans="1:19" s="322" customFormat="1" ht="12.75">
      <c r="A844" s="538"/>
      <c r="B844" s="424" t="s">
        <v>1714</v>
      </c>
      <c r="C844" s="347" t="s">
        <v>15</v>
      </c>
      <c r="D844" s="347">
        <v>23</v>
      </c>
      <c r="E844" s="136"/>
      <c r="F844" s="376">
        <f>+E844*D844</f>
        <v>0</v>
      </c>
    </row>
    <row r="845" spans="1:19" s="322" customFormat="1" ht="15">
      <c r="A845" s="538"/>
      <c r="B845" s="424"/>
      <c r="C845" s="362"/>
      <c r="D845" s="534"/>
      <c r="E845" s="89"/>
      <c r="G845" s="326"/>
      <c r="H845" s="326"/>
      <c r="I845" s="326"/>
      <c r="J845" s="326"/>
      <c r="K845" s="326"/>
      <c r="L845" s="326"/>
      <c r="M845" s="326"/>
      <c r="N845" s="326"/>
      <c r="O845" s="326"/>
      <c r="P845" s="326"/>
      <c r="Q845" s="326"/>
      <c r="R845" s="326"/>
      <c r="S845" s="326"/>
    </row>
    <row r="846" spans="1:19" s="322" customFormat="1" ht="36" customHeight="1">
      <c r="A846" s="354">
        <f>MAX($A$50:A845)+1</f>
        <v>113</v>
      </c>
      <c r="B846" s="424" t="s">
        <v>1715</v>
      </c>
      <c r="C846" s="362"/>
      <c r="D846" s="328"/>
      <c r="E846" s="73"/>
      <c r="F846" s="369"/>
    </row>
    <row r="847" spans="1:19" s="322" customFormat="1" ht="89.25">
      <c r="A847" s="567"/>
      <c r="B847" s="424" t="s">
        <v>1317</v>
      </c>
      <c r="C847" s="362"/>
      <c r="D847" s="328"/>
      <c r="E847" s="73"/>
      <c r="G847" s="326"/>
      <c r="H847" s="326"/>
      <c r="I847" s="326"/>
      <c r="J847" s="326"/>
      <c r="K847" s="326"/>
      <c r="L847" s="326"/>
      <c r="M847" s="326"/>
      <c r="N847" s="326"/>
      <c r="O847" s="326"/>
      <c r="P847" s="326"/>
      <c r="Q847" s="326"/>
      <c r="R847" s="326"/>
      <c r="S847" s="326"/>
    </row>
    <row r="848" spans="1:19" s="322" customFormat="1" ht="15">
      <c r="A848" s="556"/>
      <c r="B848" s="424" t="s">
        <v>1716</v>
      </c>
      <c r="C848" s="362"/>
      <c r="D848" s="328"/>
      <c r="E848" s="73"/>
      <c r="G848" s="326"/>
      <c r="H848" s="326"/>
      <c r="I848" s="326"/>
      <c r="J848" s="326"/>
      <c r="K848" s="326"/>
      <c r="L848" s="326"/>
      <c r="M848" s="326"/>
      <c r="N848" s="326"/>
      <c r="O848" s="326"/>
      <c r="P848" s="326"/>
      <c r="Q848" s="326"/>
      <c r="R848" s="326"/>
      <c r="S848" s="326"/>
    </row>
    <row r="849" spans="1:19" s="322" customFormat="1" ht="12.75">
      <c r="A849" s="567"/>
      <c r="B849" s="424" t="s">
        <v>1717</v>
      </c>
      <c r="C849" s="347" t="s">
        <v>15</v>
      </c>
      <c r="D849" s="347">
        <v>12</v>
      </c>
      <c r="E849" s="136"/>
      <c r="F849" s="376">
        <f t="shared" ref="F849:F851" si="20">+E849*D849</f>
        <v>0</v>
      </c>
      <c r="G849" s="326"/>
      <c r="H849" s="326"/>
      <c r="I849" s="326"/>
      <c r="J849" s="326"/>
      <c r="K849" s="326"/>
      <c r="L849" s="326"/>
      <c r="M849" s="326"/>
      <c r="N849" s="326"/>
      <c r="O849" s="326"/>
      <c r="P849" s="326"/>
      <c r="Q849" s="326"/>
      <c r="R849" s="326"/>
      <c r="S849" s="326"/>
    </row>
    <row r="850" spans="1:19" s="322" customFormat="1" ht="12.75">
      <c r="A850" s="567"/>
      <c r="B850" s="424" t="s">
        <v>1718</v>
      </c>
      <c r="C850" s="347" t="s">
        <v>15</v>
      </c>
      <c r="D850" s="347">
        <v>38</v>
      </c>
      <c r="E850" s="136"/>
      <c r="F850" s="376">
        <f t="shared" si="20"/>
        <v>0</v>
      </c>
      <c r="G850" s="326"/>
      <c r="H850" s="326"/>
      <c r="I850" s="326"/>
      <c r="J850" s="326"/>
      <c r="K850" s="326"/>
      <c r="L850" s="326"/>
      <c r="M850" s="326"/>
      <c r="N850" s="326"/>
      <c r="O850" s="326"/>
      <c r="P850" s="326"/>
      <c r="Q850" s="326"/>
      <c r="R850" s="326"/>
      <c r="S850" s="326"/>
    </row>
    <row r="851" spans="1:19" s="322" customFormat="1" ht="12.75">
      <c r="A851" s="567"/>
      <c r="B851" s="424" t="s">
        <v>1629</v>
      </c>
      <c r="C851" s="347" t="s">
        <v>15</v>
      </c>
      <c r="D851" s="347">
        <v>139</v>
      </c>
      <c r="E851" s="136"/>
      <c r="F851" s="376">
        <f t="shared" si="20"/>
        <v>0</v>
      </c>
    </row>
    <row r="852" spans="1:19" s="322" customFormat="1" ht="15">
      <c r="A852" s="567"/>
      <c r="B852" s="424"/>
      <c r="C852" s="362"/>
      <c r="D852" s="328"/>
      <c r="E852" s="73"/>
      <c r="F852" s="369"/>
      <c r="G852" s="326"/>
      <c r="H852" s="326"/>
      <c r="I852" s="326"/>
      <c r="J852" s="326"/>
      <c r="K852" s="326"/>
      <c r="L852" s="326"/>
      <c r="M852" s="326"/>
      <c r="N852" s="326"/>
      <c r="O852" s="326"/>
      <c r="P852" s="326"/>
      <c r="Q852" s="326"/>
      <c r="R852" s="326"/>
      <c r="S852" s="326"/>
    </row>
    <row r="853" spans="1:19" s="322" customFormat="1" ht="140.25">
      <c r="A853" s="354">
        <f>MAX($A$50:A852)+1</f>
        <v>114</v>
      </c>
      <c r="B853" s="424" t="s">
        <v>1719</v>
      </c>
      <c r="C853" s="362"/>
      <c r="D853" s="435"/>
      <c r="E853" s="79"/>
      <c r="G853" s="326"/>
      <c r="H853" s="326"/>
      <c r="I853" s="326"/>
      <c r="J853" s="326"/>
      <c r="K853" s="326"/>
      <c r="L853" s="326"/>
      <c r="M853" s="326"/>
      <c r="N853" s="326"/>
      <c r="O853" s="326"/>
      <c r="P853" s="326"/>
      <c r="Q853" s="326"/>
      <c r="R853" s="326"/>
      <c r="S853" s="326"/>
    </row>
    <row r="854" spans="1:19" s="322" customFormat="1" ht="15">
      <c r="A854" s="538"/>
      <c r="B854" s="424" t="s">
        <v>1720</v>
      </c>
      <c r="C854" s="362"/>
      <c r="D854" s="435"/>
      <c r="E854" s="79"/>
      <c r="G854" s="326"/>
      <c r="H854" s="326"/>
      <c r="I854" s="326"/>
      <c r="J854" s="326"/>
      <c r="K854" s="326"/>
      <c r="L854" s="326"/>
      <c r="M854" s="326"/>
      <c r="N854" s="326"/>
      <c r="O854" s="326"/>
      <c r="P854" s="326"/>
      <c r="Q854" s="326"/>
      <c r="R854" s="326"/>
      <c r="S854" s="326"/>
    </row>
    <row r="855" spans="1:19" s="322" customFormat="1" ht="15">
      <c r="A855" s="538"/>
      <c r="B855" s="424" t="s">
        <v>1721</v>
      </c>
      <c r="C855" s="362"/>
      <c r="D855" s="534"/>
      <c r="E855" s="73"/>
      <c r="G855" s="326"/>
      <c r="H855" s="326"/>
      <c r="I855" s="326"/>
      <c r="J855" s="326"/>
      <c r="K855" s="326"/>
      <c r="L855" s="326"/>
      <c r="M855" s="326"/>
      <c r="N855" s="326"/>
      <c r="O855" s="326"/>
      <c r="P855" s="326"/>
      <c r="Q855" s="326"/>
      <c r="R855" s="326"/>
      <c r="S855" s="326"/>
    </row>
    <row r="856" spans="1:19" s="322" customFormat="1" ht="12.75">
      <c r="A856" s="538"/>
      <c r="B856" s="424" t="s">
        <v>1722</v>
      </c>
      <c r="C856" s="347" t="s">
        <v>15</v>
      </c>
      <c r="D856" s="347">
        <v>12</v>
      </c>
      <c r="E856" s="136"/>
      <c r="F856" s="376">
        <f t="shared" ref="F856:F858" si="21">D856*E856</f>
        <v>0</v>
      </c>
      <c r="G856" s="326"/>
      <c r="H856" s="326"/>
      <c r="I856" s="326"/>
      <c r="J856" s="326"/>
      <c r="K856" s="326"/>
      <c r="L856" s="326"/>
      <c r="M856" s="326"/>
      <c r="N856" s="326"/>
      <c r="O856" s="326"/>
      <c r="P856" s="326"/>
      <c r="Q856" s="326"/>
      <c r="R856" s="326"/>
      <c r="S856" s="326"/>
    </row>
    <row r="857" spans="1:19" s="322" customFormat="1" ht="12.75">
      <c r="A857" s="538"/>
      <c r="B857" s="424" t="s">
        <v>1329</v>
      </c>
      <c r="C857" s="347" t="s">
        <v>15</v>
      </c>
      <c r="D857" s="347">
        <v>38</v>
      </c>
      <c r="E857" s="136"/>
      <c r="F857" s="376">
        <f t="shared" si="21"/>
        <v>0</v>
      </c>
      <c r="G857" s="326"/>
      <c r="H857" s="326"/>
      <c r="I857" s="326"/>
      <c r="J857" s="326"/>
      <c r="K857" s="326"/>
      <c r="L857" s="326"/>
      <c r="M857" s="326"/>
      <c r="N857" s="326"/>
      <c r="O857" s="326"/>
      <c r="P857" s="326"/>
      <c r="Q857" s="326"/>
      <c r="R857" s="326"/>
      <c r="S857" s="326"/>
    </row>
    <row r="858" spans="1:19" s="322" customFormat="1" ht="12.75">
      <c r="A858" s="538"/>
      <c r="B858" s="424" t="s">
        <v>1330</v>
      </c>
      <c r="C858" s="347" t="s">
        <v>15</v>
      </c>
      <c r="D858" s="347">
        <v>139</v>
      </c>
      <c r="E858" s="136"/>
      <c r="F858" s="376">
        <f t="shared" si="21"/>
        <v>0</v>
      </c>
    </row>
    <row r="859" spans="1:19" s="322" customFormat="1" ht="12.75">
      <c r="A859" s="538"/>
      <c r="B859" s="424"/>
      <c r="C859" s="347"/>
      <c r="D859" s="347"/>
      <c r="E859" s="73"/>
      <c r="F859" s="376"/>
    </row>
    <row r="860" spans="1:19" s="322" customFormat="1" ht="51">
      <c r="A860" s="354">
        <f>MAX($A$50:A858)+1</f>
        <v>115</v>
      </c>
      <c r="B860" s="424" t="s">
        <v>1723</v>
      </c>
      <c r="C860" s="362"/>
      <c r="D860" s="534"/>
      <c r="E860" s="73"/>
      <c r="G860" s="326"/>
      <c r="H860" s="326"/>
      <c r="I860" s="326"/>
      <c r="J860" s="326"/>
      <c r="K860" s="326"/>
    </row>
    <row r="861" spans="1:19" s="322" customFormat="1" ht="15">
      <c r="A861" s="538"/>
      <c r="B861" s="568" t="s">
        <v>1724</v>
      </c>
      <c r="C861" s="362"/>
      <c r="D861" s="534"/>
      <c r="E861" s="73"/>
      <c r="G861" s="326"/>
      <c r="H861" s="326"/>
      <c r="I861" s="326"/>
      <c r="J861" s="326"/>
      <c r="K861" s="326"/>
      <c r="L861" s="326"/>
      <c r="M861" s="326"/>
      <c r="N861" s="326"/>
      <c r="O861" s="326"/>
      <c r="P861" s="326"/>
      <c r="Q861" s="326"/>
      <c r="R861" s="326"/>
      <c r="S861" s="326"/>
    </row>
    <row r="862" spans="1:19" s="322" customFormat="1" ht="12.75">
      <c r="A862" s="538"/>
      <c r="B862" s="568" t="s">
        <v>1725</v>
      </c>
      <c r="C862" s="347" t="s">
        <v>701</v>
      </c>
      <c r="D862" s="347">
        <v>6</v>
      </c>
      <c r="E862" s="136"/>
      <c r="F862" s="376">
        <f>D862*E862</f>
        <v>0</v>
      </c>
      <c r="G862" s="326"/>
      <c r="H862" s="326"/>
      <c r="I862" s="326"/>
      <c r="J862" s="326"/>
      <c r="K862" s="326"/>
      <c r="L862" s="326"/>
      <c r="M862" s="326"/>
      <c r="N862" s="326"/>
      <c r="O862" s="326"/>
      <c r="P862" s="326"/>
      <c r="Q862" s="326"/>
      <c r="R862" s="326"/>
      <c r="S862" s="326"/>
    </row>
    <row r="863" spans="1:19" s="322" customFormat="1" ht="15">
      <c r="A863" s="538"/>
      <c r="B863" s="424"/>
      <c r="C863" s="362"/>
      <c r="D863" s="534"/>
      <c r="E863" s="73"/>
      <c r="G863" s="326"/>
      <c r="H863" s="326"/>
      <c r="I863" s="326"/>
      <c r="J863" s="326"/>
      <c r="K863" s="326"/>
      <c r="L863" s="326"/>
      <c r="M863" s="326"/>
      <c r="N863" s="326"/>
      <c r="O863" s="326"/>
      <c r="P863" s="326"/>
      <c r="Q863" s="326"/>
      <c r="R863" s="326"/>
      <c r="S863" s="326"/>
    </row>
    <row r="864" spans="1:19" s="322" customFormat="1" ht="12.75">
      <c r="A864" s="354">
        <f>MAX($A$188:A863)+1</f>
        <v>116</v>
      </c>
      <c r="B864" s="568" t="s">
        <v>1726</v>
      </c>
      <c r="C864" s="375"/>
      <c r="D864" s="375"/>
      <c r="E864" s="81"/>
      <c r="F864" s="380"/>
      <c r="G864" s="322" t="str">
        <f t="shared" ref="G864" si="22">IF(C864="","",F864*C864)</f>
        <v/>
      </c>
    </row>
    <row r="865" spans="1:6" s="322" customFormat="1" ht="38.25">
      <c r="A865" s="371"/>
      <c r="B865" s="568" t="s">
        <v>1727</v>
      </c>
      <c r="C865" s="375"/>
      <c r="D865" s="375"/>
      <c r="E865" s="81"/>
      <c r="F865" s="380"/>
    </row>
    <row r="866" spans="1:6" s="322" customFormat="1" ht="12.75">
      <c r="A866" s="371"/>
      <c r="B866" s="568" t="s">
        <v>1728</v>
      </c>
      <c r="C866" s="375"/>
      <c r="D866" s="375"/>
      <c r="E866" s="81"/>
      <c r="F866" s="380"/>
    </row>
    <row r="867" spans="1:6" s="322" customFormat="1" ht="25.5">
      <c r="A867" s="371"/>
      <c r="B867" s="568" t="s">
        <v>1729</v>
      </c>
      <c r="C867" s="375"/>
      <c r="D867" s="375"/>
      <c r="E867" s="81"/>
      <c r="F867" s="380"/>
    </row>
    <row r="868" spans="1:6" s="322" customFormat="1" ht="25.5">
      <c r="A868" s="371"/>
      <c r="B868" s="568" t="s">
        <v>1730</v>
      </c>
      <c r="C868" s="375"/>
      <c r="D868" s="375"/>
      <c r="E868" s="81"/>
      <c r="F868" s="380"/>
    </row>
    <row r="869" spans="1:6" s="322" customFormat="1" ht="25.5">
      <c r="A869" s="371"/>
      <c r="B869" s="568" t="s">
        <v>1731</v>
      </c>
      <c r="C869" s="375"/>
      <c r="D869" s="375"/>
      <c r="E869" s="81"/>
      <c r="F869" s="380"/>
    </row>
    <row r="870" spans="1:6" s="322" customFormat="1" ht="25.5">
      <c r="A870" s="371"/>
      <c r="B870" s="568" t="s">
        <v>1732</v>
      </c>
      <c r="C870" s="375"/>
      <c r="D870" s="375"/>
      <c r="E870" s="81"/>
      <c r="F870" s="380"/>
    </row>
    <row r="871" spans="1:6" s="322" customFormat="1" ht="12.75">
      <c r="A871" s="371"/>
      <c r="B871" s="568" t="s">
        <v>1733</v>
      </c>
      <c r="C871" s="375"/>
      <c r="D871" s="375"/>
      <c r="E871" s="81"/>
      <c r="F871" s="380"/>
    </row>
    <row r="872" spans="1:6" s="322" customFormat="1" ht="38.25">
      <c r="A872" s="371"/>
      <c r="B872" s="568" t="s">
        <v>1734</v>
      </c>
      <c r="C872" s="375"/>
      <c r="D872" s="375"/>
      <c r="E872" s="81"/>
      <c r="F872" s="380"/>
    </row>
    <row r="873" spans="1:6" s="322" customFormat="1" ht="25.5">
      <c r="A873" s="371"/>
      <c r="B873" s="568" t="s">
        <v>1735</v>
      </c>
      <c r="C873" s="375"/>
      <c r="D873" s="375"/>
      <c r="E873" s="81"/>
      <c r="F873" s="380"/>
    </row>
    <row r="874" spans="1:6" s="322" customFormat="1" ht="38.25">
      <c r="A874" s="371"/>
      <c r="B874" s="568" t="s">
        <v>1736</v>
      </c>
      <c r="C874" s="375"/>
      <c r="D874" s="375"/>
      <c r="E874" s="81"/>
      <c r="F874" s="380"/>
    </row>
    <row r="875" spans="1:6" s="322" customFormat="1" ht="25.5">
      <c r="A875" s="371"/>
      <c r="B875" s="568" t="s">
        <v>1737</v>
      </c>
      <c r="C875" s="375"/>
      <c r="D875" s="375"/>
      <c r="E875" s="81"/>
      <c r="F875" s="380"/>
    </row>
    <row r="876" spans="1:6" s="322" customFormat="1" ht="25.5">
      <c r="A876" s="371"/>
      <c r="B876" s="568" t="s">
        <v>1738</v>
      </c>
      <c r="C876" s="375"/>
      <c r="D876" s="375"/>
      <c r="E876" s="81"/>
      <c r="F876" s="380"/>
    </row>
    <row r="877" spans="1:6" s="322" customFormat="1" ht="25.5">
      <c r="A877" s="371"/>
      <c r="B877" s="568" t="s">
        <v>1739</v>
      </c>
      <c r="C877" s="375"/>
      <c r="D877" s="375"/>
      <c r="E877" s="81"/>
      <c r="F877" s="380"/>
    </row>
    <row r="878" spans="1:6" s="322" customFormat="1" ht="51">
      <c r="A878" s="371"/>
      <c r="B878" s="568" t="s">
        <v>1740</v>
      </c>
      <c r="C878" s="375"/>
      <c r="D878" s="375"/>
      <c r="E878" s="81"/>
      <c r="F878" s="380"/>
    </row>
    <row r="879" spans="1:6" s="322" customFormat="1" ht="25.5">
      <c r="A879" s="371"/>
      <c r="B879" s="568" t="s">
        <v>1741</v>
      </c>
      <c r="C879" s="375"/>
      <c r="D879" s="375"/>
      <c r="E879" s="81"/>
      <c r="F879" s="380"/>
    </row>
    <row r="880" spans="1:6" s="322" customFormat="1" ht="25.5">
      <c r="A880" s="371"/>
      <c r="B880" s="568" t="s">
        <v>1742</v>
      </c>
      <c r="C880" s="375"/>
      <c r="D880" s="375"/>
      <c r="E880" s="81"/>
      <c r="F880" s="380"/>
    </row>
    <row r="881" spans="1:6" s="322" customFormat="1" ht="12.75">
      <c r="A881" s="371"/>
      <c r="B881" s="568" t="s">
        <v>1743</v>
      </c>
      <c r="C881" s="375"/>
      <c r="D881" s="375"/>
      <c r="E881" s="81"/>
      <c r="F881" s="380"/>
    </row>
    <row r="882" spans="1:6" s="322" customFormat="1" ht="12.75" customHeight="1">
      <c r="A882" s="371"/>
      <c r="B882" s="568" t="s">
        <v>1744</v>
      </c>
      <c r="C882" s="375"/>
      <c r="D882" s="375"/>
      <c r="E882" s="81"/>
      <c r="F882" s="380"/>
    </row>
    <row r="883" spans="1:6" s="322" customFormat="1" ht="12.75" customHeight="1">
      <c r="A883" s="371"/>
      <c r="B883" s="568" t="s">
        <v>1745</v>
      </c>
      <c r="C883" s="375"/>
      <c r="D883" s="375"/>
      <c r="E883" s="81"/>
      <c r="F883" s="380"/>
    </row>
    <row r="884" spans="1:6" s="322" customFormat="1" ht="25.5">
      <c r="A884" s="371"/>
      <c r="B884" s="568" t="s">
        <v>1746</v>
      </c>
      <c r="C884" s="375"/>
      <c r="D884" s="375"/>
      <c r="E884" s="81"/>
      <c r="F884" s="380"/>
    </row>
    <row r="885" spans="1:6" s="322" customFormat="1" ht="12.75">
      <c r="A885" s="371"/>
      <c r="B885" s="568" t="s">
        <v>1747</v>
      </c>
      <c r="C885" s="375"/>
      <c r="D885" s="375"/>
      <c r="E885" s="81"/>
      <c r="F885" s="380"/>
    </row>
    <row r="886" spans="1:6" s="322" customFormat="1" ht="12.75">
      <c r="A886" s="371"/>
      <c r="B886" s="568" t="s">
        <v>1748</v>
      </c>
      <c r="C886" s="375"/>
      <c r="D886" s="375"/>
      <c r="E886" s="81"/>
      <c r="F886" s="380"/>
    </row>
    <row r="887" spans="1:6" s="322" customFormat="1" ht="12.75">
      <c r="A887" s="371"/>
      <c r="B887" s="568" t="s">
        <v>1749</v>
      </c>
      <c r="C887" s="375"/>
      <c r="D887" s="375"/>
      <c r="E887" s="81"/>
      <c r="F887" s="380"/>
    </row>
    <row r="888" spans="1:6" s="322" customFormat="1" ht="12.75">
      <c r="A888" s="371"/>
      <c r="B888" s="568" t="s">
        <v>1750</v>
      </c>
      <c r="C888" s="375"/>
      <c r="D888" s="375"/>
      <c r="E888" s="81"/>
      <c r="F888" s="380"/>
    </row>
    <row r="889" spans="1:6" s="322" customFormat="1" ht="12.75">
      <c r="A889" s="371"/>
      <c r="B889" s="568" t="s">
        <v>1751</v>
      </c>
      <c r="C889" s="375"/>
      <c r="D889" s="375"/>
      <c r="E889" s="81"/>
      <c r="F889" s="380"/>
    </row>
    <row r="890" spans="1:6" s="322" customFormat="1" ht="25.5">
      <c r="A890" s="371"/>
      <c r="B890" s="568" t="s">
        <v>1752</v>
      </c>
      <c r="C890" s="375"/>
      <c r="D890" s="375"/>
      <c r="E890" s="81"/>
      <c r="F890" s="380"/>
    </row>
    <row r="891" spans="1:6" s="322" customFormat="1" ht="25.5">
      <c r="A891" s="371"/>
      <c r="B891" s="568" t="s">
        <v>1753</v>
      </c>
      <c r="C891" s="375"/>
      <c r="D891" s="375"/>
      <c r="E891" s="81"/>
      <c r="F891" s="380"/>
    </row>
    <row r="892" spans="1:6" s="322" customFormat="1" ht="12.75">
      <c r="A892" s="371"/>
      <c r="B892" s="568" t="s">
        <v>1754</v>
      </c>
      <c r="C892" s="375"/>
      <c r="D892" s="375"/>
      <c r="E892" s="81"/>
      <c r="F892" s="380"/>
    </row>
    <row r="893" spans="1:6" s="322" customFormat="1" ht="12.75">
      <c r="A893" s="371"/>
      <c r="B893" s="568" t="s">
        <v>1755</v>
      </c>
      <c r="C893" s="375"/>
      <c r="D893" s="375"/>
      <c r="E893" s="81"/>
      <c r="F893" s="380"/>
    </row>
    <row r="894" spans="1:6" s="322" customFormat="1" ht="12.75">
      <c r="A894" s="371"/>
      <c r="B894" s="568" t="s">
        <v>1756</v>
      </c>
      <c r="C894" s="375"/>
      <c r="D894" s="375"/>
      <c r="E894" s="81"/>
      <c r="F894" s="380"/>
    </row>
    <row r="895" spans="1:6" s="322" customFormat="1" ht="25.5">
      <c r="A895" s="371"/>
      <c r="B895" s="568" t="s">
        <v>1757</v>
      </c>
      <c r="C895" s="375"/>
      <c r="D895" s="375"/>
      <c r="E895" s="81"/>
      <c r="F895" s="380"/>
    </row>
    <row r="896" spans="1:6" s="322" customFormat="1" ht="25.5">
      <c r="A896" s="371"/>
      <c r="B896" s="568" t="s">
        <v>1758</v>
      </c>
      <c r="C896" s="375"/>
      <c r="D896" s="375"/>
      <c r="E896" s="81"/>
      <c r="F896" s="380"/>
    </row>
    <row r="897" spans="1:6" s="322" customFormat="1" ht="12.75">
      <c r="A897" s="371"/>
      <c r="B897" s="568" t="s">
        <v>1759</v>
      </c>
      <c r="C897" s="375"/>
      <c r="D897" s="375"/>
      <c r="E897" s="81"/>
      <c r="F897" s="380"/>
    </row>
    <row r="898" spans="1:6" s="322" customFormat="1" ht="42" customHeight="1">
      <c r="A898" s="371"/>
      <c r="B898" s="568" t="s">
        <v>1760</v>
      </c>
      <c r="C898" s="375"/>
      <c r="D898" s="375"/>
      <c r="E898" s="81"/>
      <c r="F898" s="380"/>
    </row>
    <row r="899" spans="1:6" s="322" customFormat="1" ht="38.25">
      <c r="A899" s="371"/>
      <c r="B899" s="568" t="s">
        <v>1761</v>
      </c>
      <c r="C899" s="375"/>
      <c r="D899" s="375"/>
      <c r="E899" s="81"/>
      <c r="F899" s="380"/>
    </row>
    <row r="900" spans="1:6" s="322" customFormat="1" ht="12.75">
      <c r="A900" s="371"/>
      <c r="B900" s="568" t="s">
        <v>1762</v>
      </c>
      <c r="C900" s="375"/>
      <c r="D900" s="375"/>
      <c r="E900" s="81"/>
      <c r="F900" s="380"/>
    </row>
    <row r="901" spans="1:6" s="322" customFormat="1" ht="12.75">
      <c r="B901" s="568" t="s">
        <v>1763</v>
      </c>
      <c r="C901" s="487" t="s">
        <v>701</v>
      </c>
      <c r="D901" s="533">
        <v>1</v>
      </c>
      <c r="E901" s="131"/>
      <c r="F901" s="359">
        <f t="shared" ref="F901" si="23">D901*E901</f>
        <v>0</v>
      </c>
    </row>
    <row r="902" spans="1:6" s="322" customFormat="1" ht="12.75">
      <c r="B902" s="568"/>
      <c r="C902" s="435"/>
      <c r="D902" s="436"/>
      <c r="E902" s="76"/>
    </row>
    <row r="903" spans="1:6" s="322" customFormat="1" ht="81.75" customHeight="1">
      <c r="A903" s="354">
        <f>MAX($A$50:A902)+1</f>
        <v>117</v>
      </c>
      <c r="B903" s="539" t="s">
        <v>1764</v>
      </c>
      <c r="C903" s="242"/>
      <c r="D903" s="242"/>
      <c r="E903" s="73"/>
    </row>
    <row r="904" spans="1:6" s="322" customFormat="1" ht="15">
      <c r="B904" s="539" t="s">
        <v>1765</v>
      </c>
      <c r="C904" s="242"/>
      <c r="D904" s="242"/>
      <c r="E904" s="73"/>
    </row>
    <row r="905" spans="1:6" s="322" customFormat="1" ht="15">
      <c r="B905" s="539" t="s">
        <v>1766</v>
      </c>
      <c r="C905" s="242"/>
      <c r="D905" s="242"/>
      <c r="E905" s="73"/>
    </row>
    <row r="906" spans="1:6" s="322" customFormat="1" ht="15">
      <c r="B906" s="539" t="s">
        <v>1767</v>
      </c>
      <c r="C906" s="242"/>
      <c r="D906" s="242"/>
      <c r="E906" s="73"/>
    </row>
    <row r="907" spans="1:6" s="322" customFormat="1" ht="15">
      <c r="B907" s="539" t="s">
        <v>1768</v>
      </c>
      <c r="C907" s="242"/>
      <c r="D907" s="242"/>
      <c r="E907" s="73"/>
    </row>
    <row r="908" spans="1:6" s="322" customFormat="1" ht="15">
      <c r="B908" s="539" t="s">
        <v>1769</v>
      </c>
      <c r="C908" s="242"/>
      <c r="D908" s="242"/>
      <c r="E908" s="73"/>
    </row>
    <row r="909" spans="1:6" s="322" customFormat="1" ht="15">
      <c r="B909" s="539" t="s">
        <v>1770</v>
      </c>
      <c r="C909" s="242"/>
      <c r="D909" s="242"/>
      <c r="E909" s="73"/>
    </row>
    <row r="910" spans="1:6" s="322" customFormat="1" ht="15">
      <c r="B910" s="539" t="s">
        <v>1771</v>
      </c>
      <c r="C910" s="242"/>
      <c r="D910" s="242"/>
      <c r="E910" s="73"/>
    </row>
    <row r="911" spans="1:6" s="322" customFormat="1" ht="15">
      <c r="B911" s="539" t="s">
        <v>1772</v>
      </c>
      <c r="C911" s="242"/>
      <c r="D911" s="242"/>
      <c r="E911" s="73"/>
    </row>
    <row r="912" spans="1:6" s="322" customFormat="1" ht="15">
      <c r="B912" s="539" t="s">
        <v>1773</v>
      </c>
      <c r="C912" s="242"/>
      <c r="D912" s="242"/>
      <c r="E912" s="73"/>
    </row>
    <row r="913" spans="1:256" s="322" customFormat="1" ht="15">
      <c r="B913" s="539" t="s">
        <v>1774</v>
      </c>
      <c r="C913" s="242"/>
      <c r="D913" s="242"/>
      <c r="E913" s="73"/>
    </row>
    <row r="914" spans="1:256" s="322" customFormat="1" ht="15">
      <c r="B914" s="539" t="s">
        <v>1775</v>
      </c>
      <c r="C914" s="242"/>
      <c r="D914" s="242"/>
      <c r="E914" s="73"/>
    </row>
    <row r="915" spans="1:256" s="322" customFormat="1" ht="15">
      <c r="B915" s="539" t="s">
        <v>1776</v>
      </c>
      <c r="C915" s="242"/>
      <c r="D915" s="242"/>
      <c r="E915" s="73"/>
    </row>
    <row r="916" spans="1:256" s="322" customFormat="1" ht="15">
      <c r="B916" s="539" t="s">
        <v>1777</v>
      </c>
      <c r="C916" s="242"/>
      <c r="D916" s="242"/>
      <c r="E916" s="73"/>
    </row>
    <row r="917" spans="1:256" s="322" customFormat="1" ht="12.75">
      <c r="B917" s="539" t="s">
        <v>1778</v>
      </c>
      <c r="C917" s="347"/>
      <c r="D917" s="347"/>
      <c r="E917" s="129"/>
      <c r="F917" s="347"/>
    </row>
    <row r="918" spans="1:256" s="322" customFormat="1">
      <c r="B918" s="539" t="s">
        <v>1779</v>
      </c>
      <c r="C918" s="347"/>
      <c r="D918" s="347"/>
      <c r="E918" s="129"/>
      <c r="F918" s="347"/>
    </row>
    <row r="919" spans="1:256" s="322" customFormat="1" ht="12.75">
      <c r="B919" s="539" t="s">
        <v>1780</v>
      </c>
      <c r="C919" s="347"/>
      <c r="D919" s="347"/>
      <c r="E919" s="129"/>
      <c r="F919" s="347"/>
    </row>
    <row r="920" spans="1:256" s="322" customFormat="1" ht="12.75">
      <c r="B920" s="539" t="s">
        <v>1781</v>
      </c>
      <c r="C920" s="347"/>
      <c r="D920" s="347"/>
      <c r="E920" s="129"/>
      <c r="F920" s="347"/>
    </row>
    <row r="921" spans="1:256" s="322" customFormat="1" ht="12.75">
      <c r="B921" s="539" t="s">
        <v>1782</v>
      </c>
      <c r="C921" s="347"/>
      <c r="D921" s="347"/>
      <c r="E921" s="129"/>
      <c r="F921" s="347"/>
    </row>
    <row r="922" spans="1:256" s="322" customFormat="1" ht="12.75">
      <c r="B922" s="539" t="s">
        <v>1783</v>
      </c>
      <c r="C922" s="347" t="s">
        <v>701</v>
      </c>
      <c r="D922" s="347">
        <v>3</v>
      </c>
      <c r="E922" s="131"/>
      <c r="F922" s="376">
        <f>+E922*D922</f>
        <v>0</v>
      </c>
    </row>
    <row r="923" spans="1:256" s="322" customFormat="1" ht="15">
      <c r="B923" s="539"/>
      <c r="C923" s="242"/>
      <c r="D923" s="242"/>
      <c r="E923" s="73"/>
    </row>
    <row r="924" spans="1:256" s="322" customFormat="1" ht="25.5">
      <c r="A924" s="354">
        <f>MAX($A$50:A922)+1</f>
        <v>118</v>
      </c>
      <c r="B924" s="539" t="s">
        <v>1784</v>
      </c>
      <c r="C924" s="434"/>
      <c r="D924" s="434"/>
      <c r="E924" s="73"/>
    </row>
    <row r="925" spans="1:256" s="322" customFormat="1" ht="12.75">
      <c r="B925" s="539" t="s">
        <v>1785</v>
      </c>
      <c r="C925" s="347" t="s">
        <v>15</v>
      </c>
      <c r="D925" s="347">
        <v>62</v>
      </c>
      <c r="E925" s="131"/>
      <c r="F925" s="376">
        <f>+E925*D925</f>
        <v>0</v>
      </c>
    </row>
    <row r="926" spans="1:256" s="322" customFormat="1" ht="15">
      <c r="B926" s="539"/>
      <c r="C926" s="242"/>
      <c r="D926" s="242"/>
      <c r="E926" s="73"/>
    </row>
    <row r="927" spans="1:256" s="572" customFormat="1" ht="12.75" customHeight="1">
      <c r="A927" s="354">
        <f>MAX($A$50:A925)+1</f>
        <v>119</v>
      </c>
      <c r="B927" s="424" t="s">
        <v>1786</v>
      </c>
      <c r="C927" s="569"/>
      <c r="D927" s="570"/>
      <c r="E927" s="90"/>
      <c r="F927" s="571"/>
      <c r="G927" s="571"/>
      <c r="H927" s="571"/>
      <c r="I927" s="571"/>
      <c r="J927" s="571"/>
      <c r="K927" s="571"/>
      <c r="L927" s="571"/>
      <c r="M927" s="571"/>
      <c r="N927" s="571"/>
      <c r="O927" s="571"/>
      <c r="P927" s="571"/>
      <c r="Q927" s="571"/>
      <c r="R927" s="571"/>
      <c r="S927" s="571"/>
      <c r="T927" s="571"/>
      <c r="U927" s="571"/>
      <c r="V927" s="571"/>
      <c r="W927" s="571"/>
      <c r="X927" s="571"/>
      <c r="Y927" s="571"/>
      <c r="Z927" s="571"/>
      <c r="AA927" s="571"/>
      <c r="AB927" s="571"/>
      <c r="AC927" s="571"/>
      <c r="AD927" s="571"/>
      <c r="AE927" s="571"/>
      <c r="AF927" s="571"/>
      <c r="AG927" s="571"/>
      <c r="AH927" s="571"/>
      <c r="AI927" s="571"/>
      <c r="AJ927" s="571"/>
      <c r="AK927" s="571"/>
      <c r="AL927" s="571"/>
      <c r="AM927" s="571"/>
      <c r="AN927" s="571"/>
      <c r="AO927" s="571"/>
      <c r="AP927" s="571"/>
      <c r="AQ927" s="571"/>
      <c r="AR927" s="571"/>
      <c r="AS927" s="571"/>
      <c r="AT927" s="571"/>
      <c r="AU927" s="571"/>
      <c r="AV927" s="571"/>
      <c r="AW927" s="571"/>
      <c r="AX927" s="571"/>
      <c r="AY927" s="571"/>
      <c r="AZ927" s="571"/>
      <c r="BA927" s="571"/>
      <c r="BB927" s="571"/>
      <c r="BC927" s="571"/>
      <c r="BD927" s="571"/>
      <c r="BE927" s="571"/>
      <c r="BF927" s="571"/>
      <c r="BG927" s="571"/>
      <c r="BH927" s="571"/>
      <c r="BI927" s="571"/>
      <c r="BJ927" s="571"/>
      <c r="BK927" s="571"/>
      <c r="BL927" s="571"/>
      <c r="BM927" s="571"/>
      <c r="BN927" s="571"/>
      <c r="BO927" s="571"/>
      <c r="BP927" s="571"/>
      <c r="BQ927" s="571"/>
      <c r="BR927" s="571"/>
      <c r="BS927" s="571"/>
      <c r="BT927" s="571"/>
      <c r="BU927" s="571"/>
      <c r="BV927" s="571"/>
      <c r="BW927" s="571"/>
      <c r="BX927" s="571"/>
      <c r="BY927" s="571"/>
      <c r="BZ927" s="571"/>
      <c r="CA927" s="571"/>
      <c r="CB927" s="571"/>
      <c r="CC927" s="571"/>
      <c r="CD927" s="571"/>
      <c r="CE927" s="571"/>
      <c r="CF927" s="571"/>
      <c r="CG927" s="571"/>
      <c r="CH927" s="571"/>
      <c r="CI927" s="571"/>
      <c r="CJ927" s="571"/>
      <c r="CK927" s="571"/>
      <c r="CL927" s="571"/>
      <c r="CM927" s="571"/>
      <c r="CN927" s="571"/>
      <c r="CO927" s="571"/>
      <c r="CP927" s="571"/>
      <c r="CQ927" s="571"/>
      <c r="CR927" s="571"/>
      <c r="CS927" s="571"/>
      <c r="CT927" s="571"/>
      <c r="CU927" s="571"/>
      <c r="CV927" s="571"/>
      <c r="CW927" s="571"/>
      <c r="CX927" s="571"/>
      <c r="CY927" s="571"/>
      <c r="CZ927" s="571"/>
      <c r="DA927" s="571"/>
      <c r="DB927" s="571"/>
      <c r="DC927" s="571"/>
      <c r="DD927" s="571"/>
      <c r="DE927" s="571"/>
      <c r="DF927" s="571"/>
      <c r="DG927" s="571"/>
      <c r="DH927" s="571"/>
      <c r="DI927" s="571"/>
      <c r="DJ927" s="571"/>
      <c r="DK927" s="571"/>
      <c r="DL927" s="571"/>
      <c r="DM927" s="571"/>
      <c r="DN927" s="571"/>
      <c r="DO927" s="571"/>
      <c r="DP927" s="571"/>
      <c r="DQ927" s="571"/>
      <c r="DR927" s="571"/>
      <c r="DS927" s="571"/>
      <c r="DT927" s="571"/>
      <c r="DU927" s="571"/>
      <c r="DV927" s="571"/>
      <c r="DW927" s="571"/>
      <c r="DX927" s="571"/>
      <c r="DY927" s="571"/>
      <c r="DZ927" s="571"/>
      <c r="EA927" s="571"/>
      <c r="EB927" s="571"/>
      <c r="EC927" s="571"/>
      <c r="ED927" s="571"/>
      <c r="EE927" s="571"/>
      <c r="EF927" s="571"/>
      <c r="EG927" s="571"/>
      <c r="EH927" s="571"/>
      <c r="EI927" s="571"/>
      <c r="EJ927" s="571"/>
      <c r="EK927" s="571"/>
      <c r="EL927" s="571"/>
      <c r="EM927" s="571"/>
      <c r="EN927" s="571"/>
      <c r="EO927" s="571"/>
      <c r="EP927" s="571"/>
      <c r="EQ927" s="571"/>
      <c r="ER927" s="571"/>
      <c r="ES927" s="571"/>
      <c r="ET927" s="571"/>
      <c r="EU927" s="571"/>
      <c r="EV927" s="571"/>
      <c r="EW927" s="571"/>
      <c r="EX927" s="571"/>
      <c r="EY927" s="571"/>
      <c r="EZ927" s="571"/>
      <c r="FA927" s="571"/>
      <c r="FB927" s="571"/>
      <c r="FC927" s="571"/>
      <c r="FD927" s="571"/>
      <c r="FE927" s="571"/>
      <c r="FF927" s="571"/>
      <c r="FG927" s="571"/>
      <c r="FH927" s="571"/>
      <c r="FI927" s="571"/>
      <c r="FJ927" s="571"/>
      <c r="FK927" s="571"/>
      <c r="FL927" s="571"/>
      <c r="FM927" s="571"/>
      <c r="FN927" s="571"/>
      <c r="FO927" s="571"/>
      <c r="FP927" s="571"/>
      <c r="FQ927" s="571"/>
      <c r="FR927" s="571"/>
      <c r="FS927" s="571"/>
      <c r="FT927" s="571"/>
      <c r="FU927" s="571"/>
      <c r="FV927" s="571"/>
      <c r="FW927" s="571"/>
      <c r="FX927" s="571"/>
      <c r="FY927" s="571"/>
      <c r="FZ927" s="571"/>
      <c r="GA927" s="571"/>
      <c r="GB927" s="571"/>
      <c r="GC927" s="571"/>
      <c r="GD927" s="571"/>
      <c r="GE927" s="571"/>
      <c r="GF927" s="571"/>
      <c r="GG927" s="571"/>
      <c r="GH927" s="571"/>
      <c r="GI927" s="571"/>
      <c r="GJ927" s="571"/>
      <c r="GK927" s="571"/>
      <c r="GL927" s="571"/>
      <c r="GM927" s="571"/>
      <c r="GN927" s="571"/>
      <c r="GO927" s="571"/>
      <c r="GP927" s="571"/>
      <c r="GQ927" s="571"/>
      <c r="GR927" s="571"/>
      <c r="GS927" s="571"/>
      <c r="GT927" s="571"/>
      <c r="GU927" s="571"/>
      <c r="GV927" s="571"/>
      <c r="GW927" s="571"/>
      <c r="GX927" s="571"/>
      <c r="GY927" s="571"/>
      <c r="GZ927" s="571"/>
      <c r="HA927" s="571"/>
      <c r="HB927" s="571"/>
      <c r="HC927" s="571"/>
      <c r="HD927" s="571"/>
      <c r="HE927" s="571"/>
      <c r="HF927" s="571"/>
      <c r="HG927" s="571"/>
      <c r="HH927" s="571"/>
      <c r="HI927" s="571"/>
      <c r="HJ927" s="571"/>
      <c r="HK927" s="571"/>
      <c r="HL927" s="571"/>
      <c r="HM927" s="571"/>
      <c r="HN927" s="571"/>
      <c r="HO927" s="571"/>
      <c r="HP927" s="571"/>
      <c r="HQ927" s="571"/>
      <c r="HR927" s="571"/>
      <c r="HS927" s="571"/>
      <c r="HT927" s="571"/>
      <c r="HU927" s="571"/>
      <c r="HV927" s="571"/>
      <c r="HW927" s="571"/>
      <c r="HX927" s="571"/>
      <c r="HY927" s="571"/>
      <c r="HZ927" s="571"/>
      <c r="IA927" s="571"/>
      <c r="IB927" s="571"/>
      <c r="IC927" s="571"/>
      <c r="ID927" s="571"/>
      <c r="IE927" s="571"/>
      <c r="IF927" s="571"/>
      <c r="IG927" s="571"/>
      <c r="IH927" s="571"/>
      <c r="II927" s="571"/>
      <c r="IJ927" s="571"/>
      <c r="IK927" s="571"/>
      <c r="IL927" s="571"/>
      <c r="IM927" s="571"/>
      <c r="IN927" s="571"/>
      <c r="IO927" s="571"/>
      <c r="IP927" s="571"/>
      <c r="IQ927" s="571"/>
      <c r="IR927" s="571"/>
      <c r="IS927" s="571"/>
      <c r="IT927" s="571"/>
      <c r="IU927" s="571"/>
      <c r="IV927" s="571"/>
    </row>
    <row r="928" spans="1:256" s="572" customFormat="1" ht="12.75">
      <c r="A928" s="354"/>
      <c r="B928" s="424" t="s">
        <v>1787</v>
      </c>
      <c r="C928" s="569"/>
      <c r="D928" s="570"/>
      <c r="E928" s="90"/>
      <c r="F928" s="571"/>
      <c r="G928" s="440"/>
      <c r="H928" s="440"/>
      <c r="I928" s="440"/>
      <c r="J928" s="440"/>
      <c r="K928" s="440"/>
      <c r="L928" s="440"/>
      <c r="M928" s="440"/>
      <c r="N928" s="440"/>
      <c r="O928" s="440"/>
      <c r="P928" s="440"/>
      <c r="Q928" s="440"/>
      <c r="R928" s="440"/>
      <c r="S928" s="440"/>
      <c r="T928" s="440"/>
      <c r="U928" s="440"/>
      <c r="V928" s="440"/>
      <c r="W928" s="440"/>
      <c r="X928" s="440"/>
      <c r="Y928" s="440"/>
      <c r="Z928" s="440"/>
      <c r="AA928" s="440"/>
      <c r="AB928" s="440"/>
      <c r="AC928" s="440"/>
      <c r="AD928" s="440"/>
      <c r="AE928" s="440"/>
      <c r="AF928" s="440"/>
      <c r="AG928" s="440"/>
      <c r="AH928" s="440"/>
      <c r="AI928" s="440"/>
      <c r="AJ928" s="440"/>
      <c r="AK928" s="440"/>
      <c r="AL928" s="440"/>
      <c r="AM928" s="440"/>
      <c r="AN928" s="440"/>
      <c r="AO928" s="440"/>
      <c r="AP928" s="440"/>
      <c r="AQ928" s="440"/>
      <c r="AR928" s="440"/>
      <c r="AS928" s="440"/>
      <c r="AT928" s="440"/>
      <c r="AU928" s="440"/>
      <c r="AV928" s="440"/>
      <c r="AW928" s="440"/>
      <c r="AX928" s="440"/>
      <c r="AY928" s="440"/>
      <c r="AZ928" s="440"/>
      <c r="BA928" s="440"/>
      <c r="BB928" s="440"/>
      <c r="BC928" s="440"/>
      <c r="BD928" s="440"/>
      <c r="BE928" s="440"/>
      <c r="BF928" s="440"/>
      <c r="BG928" s="440"/>
      <c r="BH928" s="440"/>
      <c r="BI928" s="440"/>
      <c r="BJ928" s="440"/>
      <c r="BK928" s="440"/>
      <c r="BL928" s="440"/>
      <c r="BM928" s="440"/>
      <c r="BN928" s="440"/>
      <c r="BO928" s="440"/>
      <c r="BP928" s="440"/>
      <c r="BQ928" s="440"/>
      <c r="BR928" s="440"/>
      <c r="BS928" s="440"/>
      <c r="BT928" s="440"/>
      <c r="BU928" s="440"/>
      <c r="BV928" s="440"/>
      <c r="BW928" s="440"/>
      <c r="BX928" s="440"/>
      <c r="BY928" s="440"/>
      <c r="BZ928" s="440"/>
      <c r="CA928" s="440"/>
      <c r="CB928" s="440"/>
      <c r="CC928" s="440"/>
      <c r="CD928" s="440"/>
      <c r="CE928" s="440"/>
      <c r="CF928" s="440"/>
      <c r="CG928" s="440"/>
      <c r="CH928" s="440"/>
      <c r="CI928" s="440"/>
      <c r="CJ928" s="440"/>
      <c r="CK928" s="440"/>
      <c r="CL928" s="440"/>
      <c r="CM928" s="440"/>
      <c r="CN928" s="440"/>
      <c r="CO928" s="440"/>
      <c r="CP928" s="440"/>
      <c r="CQ928" s="440"/>
      <c r="CR928" s="440"/>
      <c r="CS928" s="440"/>
      <c r="CT928" s="440"/>
      <c r="CU928" s="440"/>
      <c r="CV928" s="440"/>
      <c r="CW928" s="440"/>
      <c r="CX928" s="440"/>
      <c r="CY928" s="440"/>
      <c r="CZ928" s="440"/>
      <c r="DA928" s="440"/>
      <c r="DB928" s="440"/>
      <c r="DC928" s="440"/>
      <c r="DD928" s="440"/>
      <c r="DE928" s="440"/>
      <c r="DF928" s="440"/>
      <c r="DG928" s="440"/>
      <c r="DH928" s="440"/>
      <c r="DI928" s="440"/>
      <c r="DJ928" s="440"/>
      <c r="DK928" s="440"/>
      <c r="DL928" s="440"/>
      <c r="DM928" s="440"/>
      <c r="DN928" s="440"/>
      <c r="DO928" s="440"/>
      <c r="DP928" s="440"/>
      <c r="DQ928" s="440"/>
      <c r="DR928" s="440"/>
      <c r="DS928" s="440"/>
      <c r="DT928" s="440"/>
      <c r="DU928" s="440"/>
      <c r="DV928" s="440"/>
      <c r="DW928" s="440"/>
      <c r="DX928" s="440"/>
      <c r="DY928" s="440"/>
      <c r="DZ928" s="440"/>
      <c r="EA928" s="440"/>
      <c r="EB928" s="440"/>
      <c r="EC928" s="440"/>
      <c r="ED928" s="440"/>
      <c r="EE928" s="440"/>
      <c r="EF928" s="440"/>
      <c r="EG928" s="440"/>
      <c r="EH928" s="440"/>
      <c r="EI928" s="440"/>
      <c r="EJ928" s="440"/>
      <c r="EK928" s="440"/>
      <c r="EL928" s="440"/>
      <c r="EM928" s="440"/>
      <c r="EN928" s="440"/>
      <c r="EO928" s="440"/>
      <c r="EP928" s="440"/>
      <c r="EQ928" s="440"/>
      <c r="ER928" s="440"/>
      <c r="ES928" s="440"/>
      <c r="ET928" s="440"/>
      <c r="EU928" s="440"/>
      <c r="EV928" s="440"/>
      <c r="EW928" s="440"/>
      <c r="EX928" s="440"/>
      <c r="EY928" s="440"/>
      <c r="EZ928" s="440"/>
      <c r="FA928" s="440"/>
      <c r="FB928" s="440"/>
      <c r="FC928" s="440"/>
      <c r="FD928" s="440"/>
      <c r="FE928" s="440"/>
      <c r="FF928" s="440"/>
      <c r="FG928" s="440"/>
      <c r="FH928" s="440"/>
      <c r="FI928" s="440"/>
      <c r="FJ928" s="440"/>
      <c r="FK928" s="440"/>
      <c r="FL928" s="440"/>
      <c r="FM928" s="440"/>
      <c r="FN928" s="440"/>
      <c r="FO928" s="440"/>
      <c r="FP928" s="440"/>
      <c r="FQ928" s="440"/>
      <c r="FR928" s="440"/>
      <c r="FS928" s="440"/>
      <c r="FT928" s="440"/>
      <c r="FU928" s="440"/>
      <c r="FV928" s="440"/>
      <c r="FW928" s="440"/>
      <c r="FX928" s="440"/>
      <c r="FY928" s="440"/>
      <c r="FZ928" s="440"/>
      <c r="GA928" s="440"/>
      <c r="GB928" s="440"/>
      <c r="GC928" s="440"/>
      <c r="GD928" s="440"/>
      <c r="GE928" s="440"/>
      <c r="GF928" s="440"/>
      <c r="GG928" s="440"/>
      <c r="GH928" s="440"/>
      <c r="GI928" s="440"/>
      <c r="GJ928" s="440"/>
      <c r="GK928" s="440"/>
      <c r="GL928" s="440"/>
      <c r="GM928" s="440"/>
      <c r="GN928" s="440"/>
      <c r="GO928" s="440"/>
      <c r="GP928" s="440"/>
      <c r="GQ928" s="440"/>
      <c r="GR928" s="440"/>
      <c r="GS928" s="440"/>
      <c r="GT928" s="440"/>
      <c r="GU928" s="440"/>
      <c r="GV928" s="440"/>
      <c r="GW928" s="440"/>
      <c r="GX928" s="440"/>
      <c r="GY928" s="440"/>
      <c r="GZ928" s="440"/>
      <c r="HA928" s="440"/>
      <c r="HB928" s="440"/>
      <c r="HC928" s="440"/>
      <c r="HD928" s="440"/>
      <c r="HE928" s="440"/>
      <c r="HF928" s="440"/>
      <c r="HG928" s="440"/>
      <c r="HH928" s="440"/>
      <c r="HI928" s="440"/>
      <c r="HJ928" s="440"/>
      <c r="HK928" s="440"/>
      <c r="HL928" s="440"/>
      <c r="HM928" s="440"/>
      <c r="HN928" s="440"/>
      <c r="HO928" s="440"/>
      <c r="HP928" s="440"/>
      <c r="HQ928" s="440"/>
      <c r="HR928" s="440"/>
      <c r="HS928" s="440"/>
      <c r="HT928" s="440"/>
      <c r="HU928" s="440"/>
      <c r="HV928" s="440"/>
      <c r="HW928" s="440"/>
      <c r="HX928" s="440"/>
      <c r="HY928" s="440"/>
      <c r="HZ928" s="440"/>
      <c r="IA928" s="440"/>
      <c r="IB928" s="440"/>
      <c r="IC928" s="440"/>
      <c r="ID928" s="440"/>
      <c r="IE928" s="440"/>
      <c r="IF928" s="440"/>
      <c r="IG928" s="440"/>
      <c r="IH928" s="440"/>
      <c r="II928" s="440"/>
      <c r="IJ928" s="440"/>
      <c r="IK928" s="440"/>
      <c r="IL928" s="440"/>
      <c r="IM928" s="440"/>
      <c r="IN928" s="440"/>
      <c r="IO928" s="440"/>
      <c r="IP928" s="440"/>
      <c r="IQ928" s="440"/>
      <c r="IR928" s="440"/>
      <c r="IS928" s="440"/>
      <c r="IT928" s="440"/>
      <c r="IU928" s="440"/>
      <c r="IV928" s="440"/>
    </row>
    <row r="929" spans="1:19" s="322" customFormat="1" ht="12.75">
      <c r="A929" s="538"/>
      <c r="B929" s="424" t="s">
        <v>1788</v>
      </c>
      <c r="C929" s="347" t="s">
        <v>15</v>
      </c>
      <c r="D929" s="347">
        <v>32</v>
      </c>
      <c r="E929" s="136"/>
      <c r="F929" s="376">
        <f>D929*E929</f>
        <v>0</v>
      </c>
      <c r="G929" s="326"/>
      <c r="H929" s="326"/>
      <c r="I929" s="326"/>
      <c r="J929" s="326"/>
      <c r="K929" s="326"/>
      <c r="L929" s="326"/>
      <c r="M929" s="326"/>
      <c r="N929" s="326"/>
      <c r="O929" s="326"/>
      <c r="P929" s="326"/>
      <c r="Q929" s="326"/>
      <c r="R929" s="326"/>
      <c r="S929" s="326"/>
    </row>
    <row r="930" spans="1:19" s="322" customFormat="1" ht="12.75">
      <c r="A930" s="538"/>
      <c r="B930" s="424" t="s">
        <v>1789</v>
      </c>
      <c r="C930" s="347" t="s">
        <v>15</v>
      </c>
      <c r="D930" s="347">
        <v>18</v>
      </c>
      <c r="E930" s="136"/>
      <c r="F930" s="376">
        <f>D930*E930</f>
        <v>0</v>
      </c>
      <c r="G930" s="326"/>
      <c r="H930" s="326"/>
      <c r="I930" s="326"/>
      <c r="J930" s="326"/>
      <c r="K930" s="326"/>
      <c r="L930" s="326"/>
      <c r="M930" s="326"/>
      <c r="N930" s="326"/>
      <c r="O930" s="326"/>
      <c r="P930" s="326"/>
      <c r="Q930" s="326"/>
      <c r="R930" s="326"/>
      <c r="S930" s="326"/>
    </row>
    <row r="931" spans="1:19" s="322" customFormat="1" ht="12.75">
      <c r="A931" s="538"/>
      <c r="B931" s="424" t="s">
        <v>1790</v>
      </c>
      <c r="C931" s="347" t="s">
        <v>15</v>
      </c>
      <c r="D931" s="347">
        <v>38</v>
      </c>
      <c r="E931" s="136"/>
      <c r="F931" s="376">
        <f>D931*E931</f>
        <v>0</v>
      </c>
      <c r="G931" s="326"/>
      <c r="H931" s="326"/>
      <c r="I931" s="326"/>
      <c r="J931" s="326"/>
      <c r="K931" s="326"/>
      <c r="L931" s="326"/>
      <c r="M931" s="326"/>
      <c r="N931" s="326"/>
      <c r="O931" s="326"/>
      <c r="P931" s="326"/>
      <c r="Q931" s="326"/>
      <c r="R931" s="326"/>
      <c r="S931" s="326"/>
    </row>
    <row r="932" spans="1:19" s="322" customFormat="1" ht="15">
      <c r="A932" s="538"/>
      <c r="B932" s="424"/>
      <c r="C932" s="362"/>
      <c r="D932" s="566"/>
      <c r="E932" s="89"/>
      <c r="G932" s="326"/>
      <c r="H932" s="326"/>
      <c r="I932" s="326"/>
      <c r="J932" s="326"/>
      <c r="K932" s="326"/>
      <c r="L932" s="326"/>
      <c r="M932" s="326"/>
      <c r="N932" s="326"/>
      <c r="O932" s="326"/>
      <c r="P932" s="326"/>
      <c r="Q932" s="326"/>
      <c r="R932" s="326"/>
      <c r="S932" s="326"/>
    </row>
    <row r="933" spans="1:19" s="322" customFormat="1" ht="25.5">
      <c r="A933" s="354">
        <f>MAX($A$50:$A932)+1</f>
        <v>120</v>
      </c>
      <c r="B933" s="532" t="s">
        <v>1791</v>
      </c>
      <c r="C933" s="435"/>
      <c r="D933" s="436"/>
      <c r="E933" s="76"/>
      <c r="G933" s="326"/>
      <c r="H933" s="326"/>
      <c r="I933" s="326"/>
      <c r="J933" s="326"/>
      <c r="K933" s="326"/>
      <c r="L933" s="326"/>
      <c r="M933" s="326"/>
      <c r="N933" s="326"/>
      <c r="O933" s="326"/>
    </row>
    <row r="934" spans="1:19" s="322" customFormat="1" ht="12.75">
      <c r="B934" s="532" t="s">
        <v>1792</v>
      </c>
      <c r="C934" s="435" t="s">
        <v>701</v>
      </c>
      <c r="D934" s="533">
        <v>2</v>
      </c>
      <c r="E934" s="131"/>
      <c r="F934" s="359">
        <f t="shared" ref="F934" si="24">D934*E934</f>
        <v>0</v>
      </c>
      <c r="G934" s="326"/>
      <c r="H934" s="326"/>
      <c r="I934" s="326"/>
      <c r="J934" s="326"/>
      <c r="K934" s="326"/>
      <c r="L934" s="326"/>
      <c r="M934" s="326"/>
      <c r="N934" s="326"/>
      <c r="O934" s="326"/>
    </row>
    <row r="935" spans="1:19" s="322" customFormat="1" ht="12.75">
      <c r="B935" s="532"/>
      <c r="C935" s="435"/>
      <c r="D935" s="436"/>
      <c r="E935" s="76"/>
      <c r="G935" s="326"/>
      <c r="H935" s="326"/>
      <c r="I935" s="326"/>
      <c r="J935" s="326"/>
      <c r="K935" s="326"/>
      <c r="L935" s="326"/>
      <c r="M935" s="326"/>
      <c r="N935" s="326"/>
      <c r="O935" s="326"/>
    </row>
    <row r="936" spans="1:19" s="322" customFormat="1" ht="51">
      <c r="A936" s="354">
        <f>MAX($A$50:A935)+1</f>
        <v>121</v>
      </c>
      <c r="B936" s="424" t="s">
        <v>1793</v>
      </c>
      <c r="C936" s="435" t="s">
        <v>14</v>
      </c>
      <c r="D936" s="533">
        <v>1</v>
      </c>
      <c r="E936" s="131"/>
      <c r="F936" s="359">
        <f>+E936*D936</f>
        <v>0</v>
      </c>
    </row>
    <row r="937" spans="1:19" s="322" customFormat="1" ht="12.75">
      <c r="A937" s="354"/>
      <c r="B937" s="424"/>
      <c r="C937" s="437"/>
      <c r="D937" s="437"/>
      <c r="E937" s="163"/>
    </row>
    <row r="938" spans="1:19" s="322" customFormat="1" ht="38.25">
      <c r="A938" s="354">
        <f>MAX($A$50:A937)+1</f>
        <v>122</v>
      </c>
      <c r="B938" s="424" t="s">
        <v>1794</v>
      </c>
      <c r="C938" s="435" t="s">
        <v>14</v>
      </c>
      <c r="D938" s="533">
        <v>1</v>
      </c>
      <c r="E938" s="131"/>
      <c r="F938" s="359">
        <f>+E938*D938</f>
        <v>0</v>
      </c>
    </row>
    <row r="939" spans="1:19" s="322" customFormat="1" ht="12.75">
      <c r="A939" s="354"/>
      <c r="B939" s="424"/>
      <c r="C939" s="437"/>
      <c r="D939" s="437"/>
      <c r="E939" s="163"/>
    </row>
    <row r="940" spans="1:19" s="311" customFormat="1" ht="12.75">
      <c r="A940" s="354">
        <f>MAX($A$50:A939)+1</f>
        <v>123</v>
      </c>
      <c r="B940" s="365" t="s">
        <v>1795</v>
      </c>
      <c r="C940" s="435" t="s">
        <v>14</v>
      </c>
      <c r="D940" s="533">
        <v>1</v>
      </c>
      <c r="E940" s="131"/>
      <c r="F940" s="359">
        <f>+E940*D940</f>
        <v>0</v>
      </c>
    </row>
    <row r="941" spans="1:19" s="341" customFormat="1" ht="12.75">
      <c r="A941" s="354"/>
      <c r="B941" s="367"/>
      <c r="C941" s="367"/>
      <c r="D941" s="367"/>
      <c r="E941" s="163"/>
      <c r="F941" s="367"/>
    </row>
    <row r="942" spans="1:19" s="341" customFormat="1" ht="25.5">
      <c r="A942" s="354">
        <f>MAX($A$50:A940)+1</f>
        <v>124</v>
      </c>
      <c r="B942" s="365" t="s">
        <v>1796</v>
      </c>
      <c r="C942" s="435"/>
      <c r="D942" s="435"/>
      <c r="E942" s="163"/>
      <c r="F942" s="435"/>
    </row>
    <row r="943" spans="1:19" s="341" customFormat="1" ht="25.5">
      <c r="A943" s="354"/>
      <c r="B943" s="367" t="s">
        <v>1797</v>
      </c>
      <c r="C943" s="435" t="s">
        <v>15</v>
      </c>
      <c r="D943" s="533">
        <v>12</v>
      </c>
      <c r="E943" s="131"/>
      <c r="F943" s="359">
        <f>D943*E943</f>
        <v>0</v>
      </c>
    </row>
    <row r="944" spans="1:19" s="341" customFormat="1" ht="12.75">
      <c r="A944" s="354"/>
      <c r="B944" s="367" t="s">
        <v>1798</v>
      </c>
      <c r="C944" s="435" t="s">
        <v>701</v>
      </c>
      <c r="D944" s="533">
        <v>8</v>
      </c>
      <c r="E944" s="131"/>
      <c r="F944" s="359">
        <f>D944*E944</f>
        <v>0</v>
      </c>
    </row>
    <row r="945" spans="1:19" s="326" customFormat="1" ht="12.75">
      <c r="A945" s="322"/>
      <c r="B945" s="434"/>
      <c r="C945" s="435"/>
      <c r="D945" s="436"/>
      <c r="E945" s="163"/>
      <c r="F945" s="359"/>
    </row>
    <row r="946" spans="1:19" s="322" customFormat="1" ht="25.5">
      <c r="A946" s="354">
        <f>MAX($A$50:$A935)+1</f>
        <v>121</v>
      </c>
      <c r="B946" s="424" t="s">
        <v>1799</v>
      </c>
      <c r="C946" s="362"/>
      <c r="D946" s="435"/>
      <c r="E946" s="73"/>
      <c r="G946" s="326"/>
      <c r="H946" s="326"/>
      <c r="I946" s="326"/>
      <c r="J946" s="326"/>
      <c r="K946" s="326"/>
      <c r="L946" s="326"/>
      <c r="M946" s="326"/>
      <c r="N946" s="326"/>
      <c r="O946" s="326"/>
      <c r="P946" s="326"/>
      <c r="Q946" s="326"/>
      <c r="R946" s="326"/>
      <c r="S946" s="326"/>
    </row>
    <row r="947" spans="1:19" s="322" customFormat="1" ht="12.75">
      <c r="A947" s="538"/>
      <c r="B947" s="424" t="s">
        <v>1800</v>
      </c>
      <c r="C947" s="347" t="s">
        <v>701</v>
      </c>
      <c r="D947" s="347">
        <v>1</v>
      </c>
      <c r="E947" s="136"/>
      <c r="F947" s="376">
        <f t="shared" ref="F947" si="25">D947*E947</f>
        <v>0</v>
      </c>
      <c r="G947" s="326"/>
      <c r="H947" s="326"/>
      <c r="I947" s="326"/>
      <c r="J947" s="326"/>
      <c r="K947" s="326"/>
      <c r="L947" s="326"/>
      <c r="M947" s="326"/>
      <c r="N947" s="326"/>
      <c r="O947" s="326"/>
      <c r="P947" s="326"/>
      <c r="Q947" s="326"/>
      <c r="R947" s="326"/>
      <c r="S947" s="326"/>
    </row>
    <row r="948" spans="1:19" s="322" customFormat="1" ht="15">
      <c r="A948" s="538"/>
      <c r="B948" s="424"/>
      <c r="C948" s="362"/>
      <c r="D948" s="435"/>
      <c r="E948" s="73"/>
      <c r="G948" s="326"/>
      <c r="H948" s="326"/>
      <c r="I948" s="326"/>
      <c r="J948" s="326"/>
      <c r="K948" s="326"/>
      <c r="L948" s="326"/>
      <c r="M948" s="326"/>
      <c r="N948" s="326"/>
      <c r="O948" s="326"/>
      <c r="P948" s="326"/>
      <c r="Q948" s="326"/>
      <c r="R948" s="326"/>
      <c r="S948" s="326"/>
    </row>
    <row r="949" spans="1:19" s="322" customFormat="1" ht="25.5">
      <c r="A949" s="354">
        <f>MAX($A$50:$A948)+1</f>
        <v>125</v>
      </c>
      <c r="B949" s="424" t="s">
        <v>1801</v>
      </c>
      <c r="C949" s="347" t="s">
        <v>39</v>
      </c>
      <c r="D949" s="347">
        <v>28</v>
      </c>
      <c r="E949" s="136"/>
      <c r="F949" s="376">
        <f>D949*E949</f>
        <v>0</v>
      </c>
      <c r="G949" s="326"/>
      <c r="H949" s="326"/>
      <c r="I949" s="326"/>
      <c r="J949" s="326"/>
      <c r="K949" s="326"/>
      <c r="L949" s="326"/>
      <c r="M949" s="326"/>
      <c r="N949" s="326"/>
      <c r="O949" s="326"/>
      <c r="P949" s="326"/>
      <c r="Q949" s="326"/>
      <c r="R949" s="326"/>
      <c r="S949" s="326"/>
    </row>
    <row r="950" spans="1:19" s="341" customFormat="1" ht="12.75">
      <c r="A950" s="354"/>
      <c r="B950" s="367"/>
      <c r="C950" s="367"/>
      <c r="D950" s="367"/>
      <c r="E950" s="135"/>
      <c r="F950" s="367"/>
    </row>
    <row r="951" spans="1:19" s="341" customFormat="1" ht="12.75">
      <c r="A951" s="354"/>
      <c r="B951" s="323" t="s">
        <v>1802</v>
      </c>
      <c r="C951" s="367"/>
      <c r="D951" s="367"/>
      <c r="E951" s="135"/>
      <c r="F951" s="367"/>
    </row>
    <row r="952" spans="1:19" s="341" customFormat="1" ht="12.75">
      <c r="A952" s="354"/>
      <c r="B952" s="367"/>
      <c r="C952" s="367"/>
      <c r="D952" s="367"/>
      <c r="E952" s="135"/>
      <c r="F952" s="367"/>
    </row>
    <row r="953" spans="1:19" s="575" customFormat="1" ht="90">
      <c r="A953" s="354">
        <f>MAX($A$50:$A952)+1</f>
        <v>126</v>
      </c>
      <c r="B953" s="573" t="s">
        <v>1803</v>
      </c>
      <c r="C953" s="573"/>
      <c r="D953" s="573"/>
      <c r="E953" s="165"/>
      <c r="F953" s="573"/>
      <c r="G953"/>
      <c r="H953"/>
      <c r="I953"/>
      <c r="J953"/>
      <c r="K953" s="574"/>
      <c r="L953" s="574"/>
      <c r="M953" s="574"/>
      <c r="N953" s="574"/>
      <c r="O953" s="574"/>
      <c r="P953" s="574"/>
      <c r="Q953" s="574"/>
    </row>
    <row r="954" spans="1:19" s="575" customFormat="1" ht="15">
      <c r="A954" s="576"/>
      <c r="B954" s="573" t="s">
        <v>1804</v>
      </c>
      <c r="C954" s="573"/>
      <c r="D954" s="573"/>
      <c r="E954" s="165"/>
      <c r="F954" s="573"/>
      <c r="G954"/>
      <c r="H954"/>
      <c r="I954"/>
      <c r="J954"/>
      <c r="K954" s="574"/>
      <c r="L954" s="574"/>
      <c r="M954" s="574"/>
      <c r="N954" s="574"/>
      <c r="O954" s="574"/>
      <c r="P954" s="574"/>
      <c r="Q954" s="574"/>
    </row>
    <row r="955" spans="1:19" s="575" customFormat="1" ht="15">
      <c r="A955" s="576"/>
      <c r="B955" s="573" t="s">
        <v>1676</v>
      </c>
      <c r="C955" s="573"/>
      <c r="D955" s="573"/>
      <c r="E955" s="165"/>
      <c r="F955" s="573"/>
      <c r="G955"/>
      <c r="H955"/>
      <c r="I955"/>
      <c r="J955"/>
      <c r="K955" s="574"/>
      <c r="L955" s="574"/>
      <c r="M955" s="574"/>
      <c r="N955" s="574"/>
      <c r="O955" s="574"/>
      <c r="P955" s="574"/>
      <c r="Q955" s="574"/>
    </row>
    <row r="956" spans="1:19" s="575" customFormat="1" ht="15">
      <c r="A956" s="576"/>
      <c r="B956" s="573" t="s">
        <v>1805</v>
      </c>
      <c r="C956" s="573"/>
      <c r="D956" s="573"/>
      <c r="E956" s="165"/>
      <c r="F956" s="573"/>
      <c r="G956"/>
      <c r="H956"/>
      <c r="I956"/>
      <c r="J956"/>
      <c r="K956" s="574"/>
      <c r="L956" s="574"/>
      <c r="M956" s="574"/>
      <c r="N956" s="574"/>
      <c r="O956" s="574"/>
      <c r="P956" s="574"/>
      <c r="Q956" s="574"/>
    </row>
    <row r="957" spans="1:19" s="575" customFormat="1" ht="15">
      <c r="A957" s="576"/>
      <c r="B957" s="573" t="s">
        <v>1806</v>
      </c>
      <c r="C957" s="573"/>
      <c r="D957" s="573"/>
      <c r="E957" s="165"/>
      <c r="F957" s="573"/>
      <c r="G957"/>
      <c r="H957"/>
      <c r="I957"/>
      <c r="J957"/>
      <c r="K957" s="574"/>
      <c r="L957" s="574"/>
      <c r="M957" s="574"/>
      <c r="N957" s="574"/>
      <c r="O957" s="574"/>
      <c r="P957" s="574"/>
      <c r="Q957" s="574"/>
    </row>
    <row r="958" spans="1:19" s="575" customFormat="1" ht="15">
      <c r="A958" s="576"/>
      <c r="B958" s="573" t="s">
        <v>1807</v>
      </c>
      <c r="C958" s="573"/>
      <c r="D958" s="573"/>
      <c r="E958" s="165"/>
      <c r="F958" s="573"/>
      <c r="G958"/>
      <c r="H958"/>
      <c r="I958"/>
      <c r="J958"/>
      <c r="K958" s="574"/>
      <c r="L958" s="574"/>
      <c r="M958" s="574"/>
      <c r="N958" s="574"/>
      <c r="O958" s="574"/>
      <c r="P958" s="574"/>
      <c r="Q958" s="574"/>
    </row>
    <row r="959" spans="1:19" s="575" customFormat="1" ht="15">
      <c r="A959" s="576"/>
      <c r="B959" s="573" t="s">
        <v>1808</v>
      </c>
      <c r="C959" s="573"/>
      <c r="D959" s="573"/>
      <c r="E959" s="165"/>
      <c r="F959" s="573"/>
      <c r="G959"/>
      <c r="H959"/>
      <c r="I959"/>
      <c r="J959"/>
      <c r="K959" s="574"/>
      <c r="L959" s="574"/>
      <c r="M959" s="574"/>
      <c r="N959" s="574"/>
      <c r="O959" s="574"/>
      <c r="P959" s="574"/>
      <c r="Q959" s="574"/>
    </row>
    <row r="960" spans="1:19" s="575" customFormat="1" ht="15">
      <c r="A960" s="576"/>
      <c r="B960" s="573" t="s">
        <v>1809</v>
      </c>
      <c r="C960" s="573"/>
      <c r="D960" s="573"/>
      <c r="E960" s="165"/>
      <c r="F960" s="573"/>
      <c r="G960"/>
      <c r="H960"/>
      <c r="I960"/>
      <c r="J960"/>
      <c r="K960" s="574"/>
      <c r="L960" s="574"/>
      <c r="M960" s="574"/>
      <c r="N960" s="574"/>
      <c r="O960" s="574"/>
      <c r="P960" s="574"/>
      <c r="Q960" s="574"/>
    </row>
    <row r="961" spans="1:21" s="575" customFormat="1" ht="15">
      <c r="A961" s="576"/>
      <c r="B961" s="573" t="s">
        <v>1810</v>
      </c>
      <c r="C961" s="573"/>
      <c r="D961" s="573"/>
      <c r="E961" s="165"/>
      <c r="F961" s="573"/>
      <c r="G961"/>
      <c r="H961"/>
      <c r="I961"/>
      <c r="J961"/>
      <c r="K961" s="574"/>
      <c r="L961" s="574"/>
      <c r="M961" s="574"/>
      <c r="N961" s="574"/>
      <c r="O961" s="574"/>
      <c r="P961" s="574"/>
      <c r="Q961" s="574"/>
    </row>
    <row r="962" spans="1:21" s="575" customFormat="1" ht="15">
      <c r="A962" s="576"/>
      <c r="B962" s="573" t="s">
        <v>1811</v>
      </c>
      <c r="C962" s="573"/>
      <c r="D962" s="573"/>
      <c r="E962" s="165"/>
      <c r="F962" s="573"/>
      <c r="G962"/>
      <c r="H962"/>
      <c r="I962"/>
      <c r="J962"/>
      <c r="K962" s="574"/>
      <c r="L962" s="574"/>
      <c r="M962" s="574"/>
      <c r="N962" s="574"/>
      <c r="O962" s="574"/>
      <c r="P962" s="574"/>
      <c r="Q962" s="574"/>
    </row>
    <row r="963" spans="1:21" s="575" customFormat="1" ht="15">
      <c r="A963" s="576"/>
      <c r="B963" s="573" t="s">
        <v>1812</v>
      </c>
      <c r="C963" s="573"/>
      <c r="D963" s="573"/>
      <c r="E963" s="165"/>
      <c r="F963" s="573"/>
      <c r="G963"/>
      <c r="H963"/>
      <c r="I963"/>
      <c r="J963"/>
      <c r="K963" s="574"/>
      <c r="L963" s="574"/>
      <c r="M963" s="574"/>
      <c r="N963" s="574"/>
      <c r="O963" s="574"/>
      <c r="P963" s="574"/>
      <c r="Q963" s="574"/>
    </row>
    <row r="964" spans="1:21" s="575" customFormat="1" ht="15">
      <c r="A964" s="576"/>
      <c r="B964" s="573" t="s">
        <v>1813</v>
      </c>
      <c r="C964" s="573"/>
      <c r="D964" s="573"/>
      <c r="E964" s="165"/>
      <c r="F964" s="573"/>
      <c r="G964"/>
      <c r="H964"/>
      <c r="I964"/>
      <c r="J964"/>
      <c r="K964" s="574"/>
      <c r="L964" s="574"/>
      <c r="M964" s="574"/>
      <c r="N964" s="574"/>
      <c r="O964" s="574"/>
      <c r="P964" s="574"/>
      <c r="Q964" s="574"/>
    </row>
    <row r="965" spans="1:21" s="575" customFormat="1" ht="15">
      <c r="A965" s="576"/>
      <c r="B965" s="573"/>
      <c r="C965" s="573"/>
      <c r="D965" s="573"/>
      <c r="E965" s="165"/>
      <c r="F965" s="573"/>
      <c r="G965"/>
      <c r="H965"/>
      <c r="I965"/>
      <c r="J965"/>
      <c r="K965" s="574"/>
      <c r="L965" s="574"/>
      <c r="M965" s="574"/>
      <c r="N965" s="574"/>
      <c r="O965" s="574"/>
      <c r="P965" s="574"/>
      <c r="Q965" s="574"/>
    </row>
    <row r="966" spans="1:21" s="242" customFormat="1" ht="63.75">
      <c r="A966" s="577"/>
      <c r="B966" s="578" t="s">
        <v>1814</v>
      </c>
      <c r="C966" s="579"/>
      <c r="D966" s="372"/>
      <c r="E966" s="85"/>
    </row>
    <row r="967" spans="1:21" s="242" customFormat="1" ht="15">
      <c r="A967" s="580"/>
      <c r="B967" s="489" t="s">
        <v>1815</v>
      </c>
      <c r="C967" s="581"/>
      <c r="D967" s="372"/>
      <c r="E967" s="85"/>
      <c r="U967"/>
    </row>
    <row r="968" spans="1:21" s="242" customFormat="1" ht="15">
      <c r="A968" s="580"/>
      <c r="B968" s="489" t="s">
        <v>1816</v>
      </c>
      <c r="C968" s="581"/>
      <c r="D968" s="372"/>
      <c r="E968" s="85"/>
    </row>
    <row r="969" spans="1:21" s="242" customFormat="1" ht="15">
      <c r="A969" s="580"/>
      <c r="B969" s="582" t="s">
        <v>1817</v>
      </c>
      <c r="C969" s="579"/>
      <c r="D969" s="365"/>
      <c r="E969" s="85"/>
    </row>
    <row r="970" spans="1:21" s="242" customFormat="1" ht="15">
      <c r="A970" s="583"/>
      <c r="B970" s="578"/>
      <c r="C970" s="579"/>
      <c r="D970" s="372"/>
      <c r="E970" s="85"/>
    </row>
    <row r="971" spans="1:21" s="575" customFormat="1" ht="15">
      <c r="A971" s="576"/>
      <c r="B971" s="573" t="s">
        <v>1818</v>
      </c>
      <c r="C971" s="573"/>
      <c r="D971" s="573"/>
      <c r="E971" s="165"/>
      <c r="F971" s="573"/>
      <c r="G971"/>
      <c r="H971"/>
      <c r="I971"/>
      <c r="J971"/>
      <c r="K971" s="574"/>
      <c r="L971" s="574"/>
      <c r="M971" s="574"/>
      <c r="N971" s="574"/>
      <c r="O971" s="574"/>
      <c r="P971" s="574"/>
      <c r="Q971" s="574"/>
    </row>
    <row r="972" spans="1:21" s="575" customFormat="1" ht="15">
      <c r="A972" s="576"/>
      <c r="B972" s="573" t="s">
        <v>1819</v>
      </c>
      <c r="C972" s="584" t="s">
        <v>14</v>
      </c>
      <c r="D972" s="584">
        <v>1</v>
      </c>
      <c r="E972" s="166"/>
      <c r="F972" s="585">
        <f>+E972*D972</f>
        <v>0</v>
      </c>
      <c r="G972"/>
      <c r="H972"/>
      <c r="I972"/>
      <c r="J972"/>
      <c r="K972" s="574"/>
      <c r="L972" s="574"/>
      <c r="M972" s="574"/>
      <c r="N972" s="574"/>
      <c r="O972" s="574"/>
      <c r="P972" s="574"/>
      <c r="Q972" s="574"/>
    </row>
    <row r="973" spans="1:21" s="575" customFormat="1" ht="15">
      <c r="A973" s="576"/>
      <c r="B973" s="573" t="s">
        <v>1820</v>
      </c>
      <c r="C973" s="573"/>
      <c r="D973" s="573"/>
      <c r="E973" s="165"/>
      <c r="F973" s="573"/>
      <c r="G973"/>
      <c r="H973"/>
      <c r="I973"/>
      <c r="J973"/>
      <c r="K973" s="574"/>
      <c r="L973" s="574"/>
      <c r="M973" s="574"/>
      <c r="N973" s="574"/>
      <c r="O973" s="574"/>
      <c r="P973" s="574"/>
      <c r="Q973" s="574"/>
    </row>
    <row r="974" spans="1:21" s="341" customFormat="1" ht="12.75">
      <c r="A974" s="354"/>
      <c r="B974" s="367"/>
      <c r="C974" s="367"/>
      <c r="D974" s="367"/>
      <c r="E974" s="135"/>
      <c r="F974" s="367"/>
    </row>
    <row r="975" spans="1:21" s="587" customFormat="1" ht="15.75">
      <c r="A975" s="354">
        <f>MAX($A$3:A973)+1</f>
        <v>127</v>
      </c>
      <c r="B975" s="573" t="s">
        <v>1821</v>
      </c>
      <c r="C975" s="584"/>
      <c r="D975" s="584"/>
      <c r="E975" s="91"/>
      <c r="F975" s="586"/>
    </row>
    <row r="976" spans="1:21" s="589" customFormat="1" ht="76.5">
      <c r="A976" s="588"/>
      <c r="B976" s="573" t="s">
        <v>1822</v>
      </c>
      <c r="C976" s="584"/>
      <c r="D976" s="584"/>
      <c r="E976" s="91"/>
      <c r="F976" s="586"/>
    </row>
    <row r="977" spans="1:6" s="381" customFormat="1" ht="38.25">
      <c r="A977" s="588"/>
      <c r="B977" s="573" t="s">
        <v>1823</v>
      </c>
      <c r="C977" s="584"/>
      <c r="D977" s="584"/>
      <c r="E977" s="91"/>
      <c r="F977" s="586"/>
    </row>
    <row r="978" spans="1:6" s="381" customFormat="1" ht="114.75">
      <c r="A978" s="588"/>
      <c r="B978" s="573" t="s">
        <v>1824</v>
      </c>
      <c r="C978" s="584"/>
      <c r="D978" s="584"/>
      <c r="E978" s="91"/>
      <c r="F978" s="586"/>
    </row>
    <row r="979" spans="1:6" s="381" customFormat="1" ht="63.75">
      <c r="A979" s="588"/>
      <c r="B979" s="573" t="s">
        <v>1825</v>
      </c>
      <c r="C979" s="584"/>
      <c r="D979" s="584"/>
      <c r="E979" s="91"/>
      <c r="F979" s="586"/>
    </row>
    <row r="980" spans="1:6" s="381" customFormat="1" ht="12.75">
      <c r="A980" s="588"/>
      <c r="B980" s="573" t="s">
        <v>1826</v>
      </c>
      <c r="C980" s="584"/>
      <c r="D980" s="584"/>
      <c r="E980" s="91"/>
      <c r="F980" s="586"/>
    </row>
    <row r="981" spans="1:6" s="381" customFormat="1" ht="12.75">
      <c r="A981" s="588"/>
      <c r="B981" s="573" t="s">
        <v>1827</v>
      </c>
      <c r="C981" s="584"/>
      <c r="D981" s="584"/>
      <c r="E981" s="91"/>
      <c r="F981" s="586"/>
    </row>
    <row r="982" spans="1:6" s="381" customFormat="1" ht="12.75">
      <c r="A982" s="588"/>
      <c r="B982" s="573" t="s">
        <v>1828</v>
      </c>
      <c r="C982" s="584"/>
      <c r="D982" s="584"/>
      <c r="E982" s="91"/>
      <c r="F982" s="586"/>
    </row>
    <row r="983" spans="1:6" s="421" customFormat="1" ht="15.75">
      <c r="A983" s="588"/>
      <c r="B983" s="573" t="s">
        <v>1829</v>
      </c>
      <c r="C983" s="584"/>
      <c r="D983" s="584"/>
      <c r="E983" s="91"/>
      <c r="F983" s="586"/>
    </row>
    <row r="984" spans="1:6" s="311" customFormat="1" ht="15.75">
      <c r="A984" s="588"/>
      <c r="B984" s="573" t="s">
        <v>1830</v>
      </c>
      <c r="C984" s="584"/>
      <c r="D984" s="584"/>
      <c r="E984" s="91"/>
      <c r="F984" s="586"/>
    </row>
    <row r="985" spans="1:6" s="381" customFormat="1" ht="12.75">
      <c r="A985" s="588"/>
      <c r="B985" s="573" t="s">
        <v>1831</v>
      </c>
      <c r="C985" s="584"/>
      <c r="D985" s="584"/>
      <c r="E985" s="91"/>
      <c r="F985" s="586"/>
    </row>
    <row r="986" spans="1:6" s="381" customFormat="1" ht="12.75">
      <c r="A986" s="588"/>
      <c r="B986" s="573" t="s">
        <v>1832</v>
      </c>
      <c r="C986" s="584"/>
      <c r="D986" s="584"/>
      <c r="E986" s="91"/>
      <c r="F986" s="586"/>
    </row>
    <row r="987" spans="1:6" s="421" customFormat="1" ht="15.75">
      <c r="A987" s="588"/>
      <c r="B987" s="573" t="s">
        <v>1833</v>
      </c>
      <c r="C987" s="584"/>
      <c r="D987" s="584"/>
      <c r="E987" s="91"/>
      <c r="F987" s="586"/>
    </row>
    <row r="988" spans="1:6" s="381" customFormat="1" ht="15.75">
      <c r="A988" s="588"/>
      <c r="B988" s="573" t="s">
        <v>1834</v>
      </c>
      <c r="C988" s="584"/>
      <c r="D988" s="584"/>
      <c r="E988" s="91"/>
      <c r="F988" s="586"/>
    </row>
    <row r="989" spans="1:6" s="381" customFormat="1" ht="12.75">
      <c r="A989" s="588"/>
      <c r="B989" s="573" t="s">
        <v>1835</v>
      </c>
      <c r="C989" s="584"/>
      <c r="D989" s="584"/>
      <c r="E989" s="91"/>
      <c r="F989" s="586"/>
    </row>
    <row r="990" spans="1:6" s="381" customFormat="1" ht="15.75">
      <c r="A990" s="588"/>
      <c r="B990" s="573" t="s">
        <v>1836</v>
      </c>
      <c r="C990" s="584"/>
      <c r="D990" s="584"/>
      <c r="E990" s="91"/>
      <c r="F990" s="586"/>
    </row>
    <row r="991" spans="1:6" s="381" customFormat="1" ht="15.75">
      <c r="A991" s="588"/>
      <c r="B991" s="573" t="s">
        <v>1837</v>
      </c>
      <c r="C991" s="584"/>
      <c r="D991" s="584"/>
      <c r="E991" s="91"/>
      <c r="F991" s="586"/>
    </row>
    <row r="992" spans="1:6" s="381" customFormat="1" ht="12.75">
      <c r="A992" s="590"/>
      <c r="B992" s="591" t="s">
        <v>1838</v>
      </c>
      <c r="C992" s="584"/>
      <c r="D992" s="584"/>
      <c r="E992" s="91"/>
      <c r="F992" s="586"/>
    </row>
    <row r="993" spans="1:17" s="381" customFormat="1" ht="12.75">
      <c r="A993" s="588"/>
      <c r="B993" s="573" t="s">
        <v>1839</v>
      </c>
      <c r="C993" s="584"/>
      <c r="D993" s="584"/>
      <c r="E993" s="91"/>
      <c r="F993" s="586"/>
    </row>
    <row r="994" spans="1:17" s="381" customFormat="1" ht="12.75">
      <c r="A994" s="588"/>
      <c r="B994" s="573" t="s">
        <v>1840</v>
      </c>
      <c r="C994" s="584"/>
      <c r="D994" s="584"/>
      <c r="E994" s="91"/>
      <c r="F994" s="586"/>
    </row>
    <row r="995" spans="1:17" s="381" customFormat="1" ht="16.5" customHeight="1">
      <c r="A995" s="592"/>
      <c r="B995" s="573" t="s">
        <v>1841</v>
      </c>
      <c r="C995" s="593"/>
      <c r="D995" s="593"/>
      <c r="E995" s="92"/>
      <c r="F995" s="594"/>
    </row>
    <row r="996" spans="1:17" s="381" customFormat="1" ht="38.25">
      <c r="A996" s="588"/>
      <c r="B996" s="573" t="s">
        <v>1842</v>
      </c>
      <c r="C996" s="584"/>
      <c r="D996" s="584"/>
      <c r="E996" s="91"/>
      <c r="F996" s="586"/>
    </row>
    <row r="997" spans="1:17" s="381" customFormat="1" ht="51">
      <c r="A997" s="588"/>
      <c r="B997" s="573" t="s">
        <v>1843</v>
      </c>
      <c r="C997" s="595"/>
      <c r="D997" s="595"/>
      <c r="E997" s="167"/>
      <c r="F997" s="588"/>
    </row>
    <row r="998" spans="1:17" s="381" customFormat="1" ht="25.5">
      <c r="A998" s="588"/>
      <c r="B998" s="596" t="s">
        <v>1844</v>
      </c>
      <c r="C998" s="584" t="s">
        <v>14</v>
      </c>
      <c r="D998" s="584">
        <v>1</v>
      </c>
      <c r="E998" s="166"/>
      <c r="F998" s="585">
        <f>+E998*D998</f>
        <v>0</v>
      </c>
    </row>
    <row r="999" spans="1:17" s="575" customFormat="1" ht="15">
      <c r="A999" s="576"/>
      <c r="B999" s="573" t="s">
        <v>1820</v>
      </c>
      <c r="C999" s="573"/>
      <c r="D999" s="573"/>
      <c r="E999" s="165"/>
      <c r="F999" s="573"/>
      <c r="G999"/>
      <c r="H999"/>
      <c r="I999"/>
      <c r="J999"/>
      <c r="K999" s="574"/>
      <c r="L999" s="574"/>
      <c r="M999" s="574"/>
      <c r="N999" s="574"/>
      <c r="O999" s="574"/>
      <c r="P999" s="574"/>
      <c r="Q999" s="574"/>
    </row>
    <row r="1000" spans="1:17" s="381" customFormat="1" ht="12.75">
      <c r="A1000" s="588"/>
      <c r="B1000" s="596"/>
      <c r="C1000" s="584"/>
      <c r="D1000" s="584"/>
      <c r="E1000" s="91"/>
      <c r="F1000" s="585"/>
    </row>
    <row r="1001" spans="1:17" s="381" customFormat="1" ht="12.75" customHeight="1">
      <c r="A1001" s="590">
        <f>MAX($A$50:A998)+1</f>
        <v>128</v>
      </c>
      <c r="B1001" s="597" t="s">
        <v>1845</v>
      </c>
      <c r="C1001" s="584"/>
      <c r="D1001" s="584"/>
      <c r="E1001" s="91"/>
      <c r="F1001" s="585"/>
    </row>
    <row r="1002" spans="1:17" s="381" customFormat="1" ht="12.75">
      <c r="A1002" s="588"/>
      <c r="B1002" s="597" t="s">
        <v>1846</v>
      </c>
      <c r="C1002" s="584"/>
      <c r="D1002" s="584"/>
      <c r="E1002" s="91"/>
      <c r="F1002" s="585"/>
    </row>
    <row r="1003" spans="1:17" s="381" customFormat="1" ht="12.75">
      <c r="A1003" s="588"/>
      <c r="B1003" s="597" t="s">
        <v>1847</v>
      </c>
      <c r="C1003" s="584"/>
      <c r="D1003" s="584"/>
      <c r="E1003" s="91"/>
      <c r="F1003" s="585"/>
    </row>
    <row r="1004" spans="1:17" s="381" customFormat="1" ht="12.75">
      <c r="A1004" s="588"/>
      <c r="B1004" s="597" t="s">
        <v>1848</v>
      </c>
      <c r="C1004" s="584"/>
      <c r="D1004" s="584"/>
      <c r="E1004" s="91"/>
      <c r="F1004" s="585"/>
    </row>
    <row r="1005" spans="1:17" s="598" customFormat="1" ht="12.75">
      <c r="A1005" s="588"/>
      <c r="B1005" s="597" t="s">
        <v>1849</v>
      </c>
      <c r="C1005" s="584"/>
      <c r="D1005" s="584"/>
      <c r="E1005" s="91"/>
      <c r="F1005" s="585"/>
    </row>
    <row r="1006" spans="1:17" s="599" customFormat="1" ht="12.75">
      <c r="A1006" s="588"/>
      <c r="B1006" s="597" t="s">
        <v>1850</v>
      </c>
      <c r="C1006" s="584"/>
      <c r="D1006" s="584"/>
      <c r="E1006" s="91"/>
      <c r="F1006" s="585"/>
    </row>
    <row r="1007" spans="1:17" s="599" customFormat="1">
      <c r="A1007" s="588"/>
      <c r="B1007" s="597" t="s">
        <v>1851</v>
      </c>
      <c r="C1007" s="584"/>
      <c r="D1007" s="584"/>
      <c r="E1007" s="91"/>
      <c r="F1007" s="585"/>
    </row>
    <row r="1008" spans="1:17" s="381" customFormat="1" ht="12.75">
      <c r="A1008" s="590"/>
      <c r="B1008" s="591" t="s">
        <v>1852</v>
      </c>
      <c r="C1008" s="584"/>
      <c r="D1008" s="584"/>
      <c r="E1008" s="91"/>
      <c r="F1008" s="585"/>
    </row>
    <row r="1009" spans="1:17" s="381" customFormat="1" ht="12.75">
      <c r="A1009" s="588"/>
      <c r="B1009" s="573" t="s">
        <v>1853</v>
      </c>
      <c r="C1009" s="584"/>
      <c r="D1009" s="584"/>
      <c r="E1009" s="91"/>
      <c r="F1009" s="585"/>
    </row>
    <row r="1010" spans="1:17" s="381" customFormat="1" ht="12.75">
      <c r="A1010" s="588"/>
      <c r="B1010" s="573" t="s">
        <v>1854</v>
      </c>
      <c r="C1010" s="584"/>
      <c r="D1010" s="584"/>
      <c r="E1010" s="91"/>
      <c r="F1010" s="585"/>
    </row>
    <row r="1011" spans="1:17" s="381" customFormat="1" ht="12.75">
      <c r="A1011" s="588"/>
      <c r="B1011" s="573" t="s">
        <v>1855</v>
      </c>
      <c r="C1011" s="584"/>
      <c r="D1011" s="584"/>
      <c r="E1011" s="91"/>
      <c r="F1011" s="585"/>
    </row>
    <row r="1012" spans="1:17" s="381" customFormat="1" ht="12.75">
      <c r="A1012" s="592"/>
      <c r="B1012" s="573" t="s">
        <v>1856</v>
      </c>
      <c r="C1012" s="593"/>
      <c r="D1012" s="593"/>
      <c r="E1012" s="92"/>
      <c r="F1012" s="585"/>
    </row>
    <row r="1013" spans="1:17" s="381" customFormat="1" ht="12.75" customHeight="1">
      <c r="A1013" s="592"/>
      <c r="B1013" s="573" t="s">
        <v>1815</v>
      </c>
      <c r="C1013" s="593"/>
      <c r="D1013" s="593"/>
      <c r="E1013" s="92"/>
      <c r="F1013" s="585"/>
    </row>
    <row r="1014" spans="1:17" s="601" customFormat="1" ht="12.75">
      <c r="A1014" s="588"/>
      <c r="B1014" s="600" t="s">
        <v>1857</v>
      </c>
      <c r="C1014" s="584" t="s">
        <v>14</v>
      </c>
      <c r="D1014" s="584">
        <v>1</v>
      </c>
      <c r="E1014" s="166"/>
      <c r="F1014" s="585">
        <f>+E1014*D1014</f>
        <v>0</v>
      </c>
    </row>
    <row r="1015" spans="1:17" s="575" customFormat="1" ht="15">
      <c r="A1015" s="576"/>
      <c r="B1015" s="573" t="s">
        <v>1820</v>
      </c>
      <c r="C1015" s="573"/>
      <c r="D1015" s="573"/>
      <c r="E1015" s="165"/>
      <c r="F1015" s="573"/>
      <c r="G1015"/>
      <c r="H1015"/>
      <c r="I1015"/>
      <c r="J1015"/>
      <c r="K1015" s="574"/>
      <c r="L1015" s="574"/>
      <c r="M1015" s="574"/>
      <c r="N1015" s="574"/>
      <c r="O1015" s="574"/>
      <c r="P1015" s="574"/>
      <c r="Q1015" s="574"/>
    </row>
    <row r="1016" spans="1:17" s="381" customFormat="1" ht="12.75">
      <c r="A1016" s="596"/>
      <c r="B1016" s="596"/>
      <c r="C1016" s="593"/>
      <c r="D1016" s="593"/>
      <c r="E1016" s="93"/>
      <c r="F1016" s="585"/>
    </row>
    <row r="1017" spans="1:17" s="602" customFormat="1" ht="12.75">
      <c r="A1017" s="590">
        <f>MAX($A$50:A1014)+1</f>
        <v>129</v>
      </c>
      <c r="B1017" s="568" t="s">
        <v>1858</v>
      </c>
      <c r="C1017" s="347"/>
      <c r="D1017" s="347"/>
      <c r="E1017" s="73"/>
      <c r="F1017" s="322"/>
    </row>
    <row r="1018" spans="1:17" s="322" customFormat="1" ht="12.75">
      <c r="A1018" s="371"/>
      <c r="B1018" s="568" t="s">
        <v>1859</v>
      </c>
      <c r="C1018" s="347"/>
      <c r="D1018" s="347"/>
      <c r="E1018" s="73"/>
    </row>
    <row r="1019" spans="1:17" s="322" customFormat="1">
      <c r="B1019" s="568" t="s">
        <v>1860</v>
      </c>
      <c r="C1019" s="347"/>
      <c r="D1019" s="347"/>
      <c r="E1019" s="73"/>
    </row>
    <row r="1020" spans="1:17" s="322" customFormat="1" ht="15.75">
      <c r="B1020" s="568" t="s">
        <v>1861</v>
      </c>
      <c r="C1020" s="347"/>
      <c r="D1020" s="347"/>
      <c r="E1020" s="73"/>
    </row>
    <row r="1021" spans="1:17" s="322" customFormat="1" ht="12.75">
      <c r="B1021" s="568" t="s">
        <v>1862</v>
      </c>
      <c r="C1021" s="347"/>
      <c r="D1021" s="347"/>
      <c r="E1021" s="73"/>
    </row>
    <row r="1022" spans="1:17" s="322" customFormat="1" ht="12.75">
      <c r="B1022" s="568" t="s">
        <v>1863</v>
      </c>
      <c r="C1022" s="435"/>
      <c r="D1022" s="435"/>
      <c r="E1022" s="145"/>
      <c r="F1022" s="435"/>
    </row>
    <row r="1023" spans="1:17" s="322" customFormat="1" ht="12.75">
      <c r="B1023" s="568" t="s">
        <v>1864</v>
      </c>
      <c r="C1023" s="435"/>
      <c r="D1023" s="435"/>
      <c r="E1023" s="145"/>
      <c r="F1023" s="435"/>
    </row>
    <row r="1024" spans="1:17" s="322" customFormat="1" ht="12.75">
      <c r="B1024" s="568" t="s">
        <v>1865</v>
      </c>
      <c r="C1024" s="435"/>
      <c r="D1024" s="435"/>
      <c r="E1024" s="145"/>
      <c r="F1024" s="435"/>
    </row>
    <row r="1025" spans="1:17" s="322" customFormat="1" ht="12.75">
      <c r="B1025" s="568" t="s">
        <v>1866</v>
      </c>
      <c r="C1025" s="435" t="s">
        <v>701</v>
      </c>
      <c r="D1025" s="435">
        <v>1</v>
      </c>
      <c r="E1025" s="131"/>
      <c r="F1025" s="359">
        <f t="shared" ref="F1025" si="26">D1025*E1025</f>
        <v>0</v>
      </c>
    </row>
    <row r="1026" spans="1:17" s="575" customFormat="1" ht="15">
      <c r="A1026" s="576"/>
      <c r="B1026" s="573" t="s">
        <v>1820</v>
      </c>
      <c r="C1026" s="573"/>
      <c r="D1026" s="573"/>
      <c r="E1026" s="165"/>
      <c r="F1026" s="573"/>
      <c r="G1026"/>
      <c r="H1026"/>
      <c r="I1026"/>
      <c r="J1026"/>
      <c r="K1026" s="574"/>
      <c r="L1026" s="574"/>
      <c r="M1026" s="574"/>
      <c r="N1026" s="574"/>
      <c r="O1026" s="574"/>
      <c r="P1026" s="574"/>
      <c r="Q1026" s="574"/>
    </row>
    <row r="1027" spans="1:17" s="381" customFormat="1" ht="12.75">
      <c r="A1027" s="596"/>
      <c r="B1027" s="596"/>
      <c r="C1027" s="593"/>
      <c r="D1027" s="593"/>
      <c r="E1027" s="93"/>
      <c r="F1027" s="585"/>
    </row>
    <row r="1028" spans="1:17" s="602" customFormat="1" ht="12.75">
      <c r="A1028" s="590">
        <f>MAX($A$50:A1025)+1</f>
        <v>130</v>
      </c>
      <c r="B1028" s="568" t="s">
        <v>1858</v>
      </c>
      <c r="C1028" s="347"/>
      <c r="D1028" s="347"/>
      <c r="E1028" s="73"/>
      <c r="F1028" s="322"/>
    </row>
    <row r="1029" spans="1:17" s="322" customFormat="1" ht="12.75">
      <c r="A1029" s="371"/>
      <c r="B1029" s="568" t="s">
        <v>1867</v>
      </c>
      <c r="C1029" s="347"/>
      <c r="D1029" s="347"/>
      <c r="E1029" s="73"/>
    </row>
    <row r="1030" spans="1:17" s="322" customFormat="1">
      <c r="B1030" s="568" t="s">
        <v>1868</v>
      </c>
      <c r="C1030" s="347"/>
      <c r="D1030" s="347"/>
      <c r="E1030" s="73"/>
    </row>
    <row r="1031" spans="1:17" s="322" customFormat="1" ht="15.75">
      <c r="B1031" s="568" t="s">
        <v>1861</v>
      </c>
      <c r="C1031" s="347"/>
      <c r="D1031" s="347"/>
      <c r="E1031" s="73"/>
    </row>
    <row r="1032" spans="1:17" s="322" customFormat="1" ht="12.75">
      <c r="B1032" s="568" t="s">
        <v>1869</v>
      </c>
      <c r="C1032" s="347"/>
      <c r="D1032" s="347"/>
      <c r="E1032" s="73"/>
    </row>
    <row r="1033" spans="1:17" s="322" customFormat="1" ht="12.75">
      <c r="B1033" s="568" t="s">
        <v>1863</v>
      </c>
      <c r="C1033" s="435"/>
      <c r="D1033" s="435"/>
      <c r="E1033" s="145"/>
      <c r="F1033" s="435"/>
    </row>
    <row r="1034" spans="1:17" s="322" customFormat="1" ht="12.75">
      <c r="B1034" s="568" t="s">
        <v>1870</v>
      </c>
      <c r="C1034" s="435"/>
      <c r="D1034" s="435"/>
      <c r="E1034" s="145"/>
      <c r="F1034" s="435"/>
    </row>
    <row r="1035" spans="1:17" s="322" customFormat="1" ht="12.75">
      <c r="B1035" s="568" t="s">
        <v>1871</v>
      </c>
      <c r="C1035" s="435"/>
      <c r="D1035" s="435"/>
      <c r="E1035" s="145"/>
      <c r="F1035" s="435"/>
    </row>
    <row r="1036" spans="1:17" s="322" customFormat="1" ht="12.75">
      <c r="B1036" s="568" t="s">
        <v>1872</v>
      </c>
      <c r="C1036" s="435" t="s">
        <v>701</v>
      </c>
      <c r="D1036" s="435">
        <v>1</v>
      </c>
      <c r="E1036" s="131"/>
      <c r="F1036" s="359">
        <f t="shared" ref="F1036" si="27">D1036*E1036</f>
        <v>0</v>
      </c>
    </row>
    <row r="1037" spans="1:17" s="575" customFormat="1" ht="15">
      <c r="A1037" s="576"/>
      <c r="B1037" s="573" t="s">
        <v>1820</v>
      </c>
      <c r="C1037" s="573"/>
      <c r="D1037" s="573"/>
      <c r="E1037" s="165"/>
      <c r="F1037" s="573"/>
      <c r="G1037"/>
      <c r="H1037"/>
      <c r="I1037"/>
      <c r="J1037"/>
      <c r="K1037" s="574"/>
      <c r="L1037" s="574"/>
      <c r="M1037" s="574"/>
      <c r="N1037" s="574"/>
      <c r="O1037" s="574"/>
      <c r="P1037" s="574"/>
      <c r="Q1037" s="574"/>
    </row>
    <row r="1038" spans="1:17" s="381" customFormat="1" ht="12.75">
      <c r="A1038" s="596"/>
      <c r="B1038" s="596"/>
      <c r="C1038" s="593"/>
      <c r="D1038" s="593"/>
      <c r="E1038" s="93"/>
      <c r="F1038" s="585"/>
    </row>
    <row r="1039" spans="1:17" s="602" customFormat="1" ht="12.75">
      <c r="A1039" s="590">
        <f>MAX($A$50:A1036)+1</f>
        <v>131</v>
      </c>
      <c r="B1039" s="568" t="s">
        <v>1873</v>
      </c>
      <c r="C1039" s="347"/>
      <c r="D1039" s="347"/>
      <c r="E1039" s="73"/>
      <c r="F1039" s="322"/>
    </row>
    <row r="1040" spans="1:17" s="322" customFormat="1" ht="12.75">
      <c r="A1040" s="371"/>
      <c r="B1040" s="568" t="s">
        <v>1874</v>
      </c>
      <c r="C1040" s="347"/>
      <c r="D1040" s="347"/>
      <c r="E1040" s="73"/>
    </row>
    <row r="1041" spans="1:17" s="322" customFormat="1">
      <c r="B1041" s="568" t="s">
        <v>1868</v>
      </c>
      <c r="C1041" s="347"/>
      <c r="D1041" s="347"/>
      <c r="E1041" s="73"/>
    </row>
    <row r="1042" spans="1:17" s="322" customFormat="1" ht="15.75">
      <c r="B1042" s="568" t="s">
        <v>1861</v>
      </c>
      <c r="C1042" s="347"/>
      <c r="D1042" s="347"/>
      <c r="E1042" s="73"/>
    </row>
    <row r="1043" spans="1:17" s="322" customFormat="1" ht="12.75">
      <c r="B1043" s="568" t="s">
        <v>1869</v>
      </c>
      <c r="C1043" s="347"/>
      <c r="D1043" s="347"/>
      <c r="E1043" s="73"/>
    </row>
    <row r="1044" spans="1:17" s="322" customFormat="1" ht="12.75">
      <c r="B1044" s="568" t="s">
        <v>1863</v>
      </c>
      <c r="C1044" s="435"/>
      <c r="D1044" s="435"/>
      <c r="E1044" s="145"/>
      <c r="F1044" s="435"/>
    </row>
    <row r="1045" spans="1:17" s="322" customFormat="1" ht="12.75">
      <c r="B1045" s="568" t="s">
        <v>1870</v>
      </c>
      <c r="C1045" s="435"/>
      <c r="D1045" s="435"/>
      <c r="E1045" s="145"/>
      <c r="F1045" s="435"/>
    </row>
    <row r="1046" spans="1:17" s="322" customFormat="1" ht="12.75">
      <c r="B1046" s="568" t="s">
        <v>1871</v>
      </c>
      <c r="C1046" s="435"/>
      <c r="D1046" s="435"/>
      <c r="E1046" s="145"/>
      <c r="F1046" s="435"/>
    </row>
    <row r="1047" spans="1:17" s="322" customFormat="1" ht="12.75">
      <c r="B1047" s="568" t="s">
        <v>1875</v>
      </c>
      <c r="C1047" s="435" t="s">
        <v>701</v>
      </c>
      <c r="D1047" s="435">
        <v>1</v>
      </c>
      <c r="E1047" s="131"/>
      <c r="F1047" s="359">
        <f t="shared" ref="F1047" si="28">D1047*E1047</f>
        <v>0</v>
      </c>
    </row>
    <row r="1048" spans="1:17" s="575" customFormat="1" ht="15">
      <c r="A1048" s="576"/>
      <c r="B1048" s="573" t="s">
        <v>1820</v>
      </c>
      <c r="C1048" s="573"/>
      <c r="D1048" s="573"/>
      <c r="E1048" s="165"/>
      <c r="F1048" s="573"/>
      <c r="G1048"/>
      <c r="H1048"/>
      <c r="I1048"/>
      <c r="J1048"/>
      <c r="K1048" s="574"/>
      <c r="L1048" s="574"/>
      <c r="M1048" s="574"/>
      <c r="N1048" s="574"/>
      <c r="O1048" s="574"/>
      <c r="P1048" s="574"/>
      <c r="Q1048" s="574"/>
    </row>
    <row r="1049" spans="1:17" s="322" customFormat="1" ht="12.75">
      <c r="B1049" s="568"/>
      <c r="C1049" s="347"/>
      <c r="D1049" s="347"/>
      <c r="E1049" s="73"/>
    </row>
    <row r="1050" spans="1:17" customFormat="1" ht="15">
      <c r="A1050" s="590">
        <f>MAX($A$50:A1037)+1</f>
        <v>131</v>
      </c>
      <c r="B1050" s="597" t="s">
        <v>1876</v>
      </c>
      <c r="C1050" s="603"/>
      <c r="D1050" s="604"/>
      <c r="E1050" s="168"/>
      <c r="F1050" s="605"/>
      <c r="G1050" s="606"/>
      <c r="H1050" s="553"/>
      <c r="I1050" s="553"/>
      <c r="J1050" s="553"/>
      <c r="K1050" s="553"/>
      <c r="L1050" s="553"/>
      <c r="M1050" s="553"/>
      <c r="N1050" s="553"/>
      <c r="O1050" s="553"/>
      <c r="P1050" s="553"/>
      <c r="Q1050" s="553"/>
    </row>
    <row r="1051" spans="1:17" customFormat="1" ht="15">
      <c r="A1051" s="590"/>
      <c r="B1051" s="568" t="s">
        <v>1877</v>
      </c>
      <c r="C1051" s="603"/>
      <c r="D1051" s="604"/>
      <c r="E1051" s="168"/>
      <c r="F1051" s="605"/>
      <c r="G1051" s="606"/>
      <c r="H1051" s="553"/>
      <c r="I1051" s="553"/>
      <c r="J1051" s="553"/>
      <c r="K1051" s="553"/>
      <c r="L1051" s="553"/>
      <c r="M1051" s="553"/>
      <c r="N1051" s="553"/>
      <c r="O1051" s="553"/>
      <c r="P1051" s="553"/>
      <c r="Q1051" s="553"/>
    </row>
    <row r="1052" spans="1:17" customFormat="1" ht="26.25">
      <c r="A1052" s="607"/>
      <c r="B1052" s="597" t="s">
        <v>1878</v>
      </c>
      <c r="C1052" s="608"/>
      <c r="D1052" s="609"/>
      <c r="E1052" s="168"/>
      <c r="F1052" s="605"/>
      <c r="G1052" s="606"/>
      <c r="H1052" s="553"/>
      <c r="I1052" s="553"/>
      <c r="J1052" s="553"/>
      <c r="K1052" s="553"/>
      <c r="L1052" s="553"/>
      <c r="M1052" s="553"/>
      <c r="N1052" s="553"/>
      <c r="O1052" s="553"/>
      <c r="P1052" s="553"/>
      <c r="Q1052" s="553"/>
    </row>
    <row r="1053" spans="1:17" customFormat="1" ht="15">
      <c r="A1053" s="607"/>
      <c r="B1053" s="597" t="s">
        <v>1879</v>
      </c>
      <c r="C1053" s="608"/>
      <c r="D1053" s="609"/>
      <c r="E1053" s="168"/>
      <c r="F1053" s="605"/>
      <c r="G1053" s="606"/>
      <c r="H1053" s="553"/>
      <c r="I1053" s="553"/>
      <c r="J1053" s="553"/>
      <c r="K1053" s="553"/>
      <c r="L1053" s="553"/>
      <c r="M1053" s="553"/>
      <c r="N1053" s="553"/>
      <c r="O1053" s="553"/>
      <c r="P1053" s="553"/>
      <c r="Q1053" s="553"/>
    </row>
    <row r="1054" spans="1:17" customFormat="1" ht="15">
      <c r="A1054" s="607"/>
      <c r="B1054" s="597" t="s">
        <v>1880</v>
      </c>
      <c r="C1054" s="608"/>
      <c r="D1054" s="609"/>
      <c r="E1054" s="168"/>
      <c r="F1054" s="605"/>
      <c r="G1054" s="606"/>
      <c r="H1054" s="553"/>
      <c r="I1054" s="553"/>
      <c r="J1054" s="553"/>
      <c r="K1054" s="553"/>
      <c r="L1054" s="553"/>
      <c r="M1054" s="553"/>
      <c r="N1054" s="553"/>
      <c r="O1054" s="553"/>
      <c r="P1054" s="553"/>
      <c r="Q1054" s="553"/>
    </row>
    <row r="1055" spans="1:17" customFormat="1" ht="15">
      <c r="A1055" s="607"/>
      <c r="B1055" s="597" t="s">
        <v>1881</v>
      </c>
      <c r="C1055" s="608"/>
      <c r="D1055" s="609"/>
      <c r="E1055" s="168"/>
      <c r="F1055" s="605"/>
      <c r="G1055" s="606"/>
      <c r="H1055" s="553"/>
      <c r="I1055" s="553"/>
      <c r="J1055" s="553"/>
      <c r="K1055" s="553"/>
      <c r="L1055" s="553"/>
      <c r="M1055" s="553"/>
      <c r="N1055" s="553"/>
      <c r="O1055" s="553"/>
      <c r="P1055" s="553"/>
      <c r="Q1055" s="553"/>
    </row>
    <row r="1056" spans="1:17" customFormat="1" ht="15">
      <c r="A1056" s="607"/>
      <c r="B1056" s="597" t="s">
        <v>1882</v>
      </c>
      <c r="C1056" s="608"/>
      <c r="D1056" s="609"/>
      <c r="E1056" s="168"/>
      <c r="F1056" s="605"/>
      <c r="G1056" s="606"/>
      <c r="H1056" s="553"/>
      <c r="I1056" s="553"/>
      <c r="J1056" s="553"/>
      <c r="K1056" s="553"/>
      <c r="L1056" s="553"/>
      <c r="M1056" s="553"/>
      <c r="N1056" s="553"/>
      <c r="O1056" s="553"/>
      <c r="P1056" s="553"/>
      <c r="Q1056" s="553"/>
    </row>
    <row r="1057" spans="1:17" customFormat="1" ht="15">
      <c r="A1057" s="607"/>
      <c r="B1057" s="597" t="s">
        <v>1883</v>
      </c>
      <c r="C1057" s="435" t="s">
        <v>701</v>
      </c>
      <c r="D1057" s="435">
        <v>1</v>
      </c>
      <c r="E1057" s="131"/>
      <c r="F1057" s="359">
        <f>D1057*E1057</f>
        <v>0</v>
      </c>
      <c r="G1057" s="606"/>
      <c r="H1057" s="553"/>
      <c r="I1057" s="553"/>
      <c r="J1057" s="553"/>
      <c r="K1057" s="553"/>
      <c r="L1057" s="553"/>
      <c r="M1057" s="553"/>
      <c r="N1057" s="553"/>
      <c r="O1057" s="553"/>
      <c r="P1057" s="553"/>
      <c r="Q1057" s="553"/>
    </row>
    <row r="1058" spans="1:17" customFormat="1" ht="15">
      <c r="A1058" s="607"/>
      <c r="B1058" s="597" t="s">
        <v>1144</v>
      </c>
      <c r="C1058" s="435"/>
      <c r="D1058" s="435"/>
      <c r="E1058" s="168"/>
      <c r="F1058" s="359"/>
      <c r="G1058" s="606"/>
      <c r="H1058" s="553"/>
      <c r="I1058" s="553"/>
      <c r="J1058" s="553"/>
      <c r="K1058" s="553"/>
      <c r="L1058" s="553"/>
      <c r="M1058" s="553"/>
      <c r="N1058" s="553"/>
      <c r="O1058" s="553"/>
      <c r="P1058" s="553"/>
      <c r="Q1058" s="553"/>
    </row>
    <row r="1059" spans="1:17" customFormat="1" ht="15">
      <c r="A1059" s="607"/>
      <c r="B1059" s="597"/>
      <c r="C1059" s="435"/>
      <c r="D1059" s="435"/>
      <c r="E1059" s="168"/>
      <c r="F1059" s="359"/>
      <c r="G1059" s="606"/>
      <c r="H1059" s="553"/>
      <c r="I1059" s="553"/>
      <c r="J1059" s="553"/>
      <c r="K1059" s="553"/>
      <c r="L1059" s="553"/>
      <c r="M1059" s="553"/>
      <c r="N1059" s="553"/>
      <c r="O1059" s="553"/>
      <c r="P1059" s="553"/>
      <c r="Q1059" s="553"/>
    </row>
    <row r="1060" spans="1:17" customFormat="1" ht="15">
      <c r="A1060" s="607"/>
      <c r="B1060" s="597" t="s">
        <v>1884</v>
      </c>
      <c r="C1060" s="608"/>
      <c r="D1060" s="609"/>
      <c r="E1060" s="168"/>
      <c r="F1060" s="605"/>
      <c r="G1060" s="606"/>
      <c r="H1060" s="553"/>
      <c r="I1060" s="553"/>
      <c r="J1060" s="553"/>
      <c r="K1060" s="553"/>
      <c r="L1060" s="553"/>
      <c r="M1060" s="553"/>
      <c r="N1060" s="553"/>
      <c r="O1060" s="553"/>
      <c r="P1060" s="553"/>
      <c r="Q1060" s="553"/>
    </row>
    <row r="1061" spans="1:17" customFormat="1" ht="15">
      <c r="A1061" s="607"/>
      <c r="B1061" s="597" t="s">
        <v>1885</v>
      </c>
      <c r="C1061" s="608"/>
      <c r="D1061" s="609"/>
      <c r="E1061" s="168"/>
      <c r="F1061" s="605"/>
      <c r="G1061" s="606"/>
      <c r="H1061" s="553"/>
      <c r="I1061" s="553"/>
      <c r="J1061" s="553"/>
      <c r="K1061" s="553"/>
      <c r="L1061" s="553"/>
      <c r="M1061" s="553"/>
      <c r="N1061" s="553"/>
      <c r="O1061" s="553"/>
      <c r="P1061" s="553"/>
      <c r="Q1061" s="553"/>
    </row>
    <row r="1062" spans="1:17" customFormat="1" ht="15">
      <c r="A1062" s="607"/>
      <c r="B1062" s="597" t="s">
        <v>1886</v>
      </c>
      <c r="C1062" s="608"/>
      <c r="D1062" s="609"/>
      <c r="E1062" s="168"/>
      <c r="F1062" s="605"/>
      <c r="G1062" s="606"/>
      <c r="H1062" s="553"/>
      <c r="I1062" s="553"/>
      <c r="J1062" s="553"/>
      <c r="K1062" s="553"/>
      <c r="L1062" s="553"/>
      <c r="M1062" s="553"/>
      <c r="N1062" s="553"/>
      <c r="O1062" s="553"/>
      <c r="P1062" s="553"/>
      <c r="Q1062" s="553"/>
    </row>
    <row r="1063" spans="1:17" customFormat="1" ht="15">
      <c r="A1063" s="607"/>
      <c r="B1063" s="597" t="s">
        <v>1887</v>
      </c>
      <c r="C1063" s="608"/>
      <c r="D1063" s="609"/>
      <c r="E1063" s="168"/>
      <c r="F1063" s="605"/>
      <c r="G1063" s="606"/>
      <c r="H1063" s="553"/>
      <c r="I1063" s="553"/>
      <c r="J1063" s="553"/>
      <c r="K1063" s="553"/>
      <c r="L1063" s="553"/>
      <c r="M1063" s="553"/>
      <c r="N1063" s="553"/>
      <c r="O1063" s="553"/>
      <c r="P1063" s="553"/>
      <c r="Q1063" s="553"/>
    </row>
    <row r="1064" spans="1:17" customFormat="1" ht="15">
      <c r="A1064" s="607"/>
      <c r="B1064" s="597" t="s">
        <v>1888</v>
      </c>
      <c r="C1064" s="435" t="s">
        <v>701</v>
      </c>
      <c r="D1064" s="435">
        <v>1</v>
      </c>
      <c r="E1064" s="131"/>
      <c r="F1064" s="359">
        <f>D1064*E1064</f>
        <v>0</v>
      </c>
      <c r="G1064" s="606"/>
      <c r="H1064" s="553"/>
      <c r="I1064" s="553"/>
      <c r="J1064" s="553"/>
      <c r="K1064" s="553"/>
      <c r="L1064" s="553"/>
      <c r="M1064" s="553"/>
      <c r="N1064" s="553"/>
      <c r="O1064" s="553"/>
      <c r="P1064" s="553"/>
      <c r="Q1064" s="553"/>
    </row>
    <row r="1065" spans="1:17" customFormat="1" ht="15">
      <c r="A1065" s="607"/>
      <c r="B1065" s="597" t="s">
        <v>1144</v>
      </c>
      <c r="C1065" s="435"/>
      <c r="D1065" s="435"/>
      <c r="E1065" s="168"/>
      <c r="F1065" s="359"/>
      <c r="G1065" s="606"/>
      <c r="H1065" s="553"/>
      <c r="I1065" s="553"/>
      <c r="J1065" s="553"/>
      <c r="K1065" s="553"/>
      <c r="L1065" s="553"/>
      <c r="M1065" s="553"/>
      <c r="N1065" s="553"/>
      <c r="O1065" s="553"/>
      <c r="P1065" s="553"/>
      <c r="Q1065" s="553"/>
    </row>
    <row r="1066" spans="1:17" customFormat="1" ht="15">
      <c r="A1066" s="607"/>
      <c r="B1066" s="597"/>
      <c r="C1066" s="435"/>
      <c r="D1066" s="435"/>
      <c r="E1066" s="145"/>
      <c r="F1066" s="359"/>
      <c r="G1066" s="606"/>
      <c r="H1066" s="553"/>
      <c r="I1066" s="553"/>
      <c r="J1066" s="553"/>
      <c r="K1066" s="553"/>
      <c r="L1066" s="553"/>
      <c r="M1066" s="553"/>
      <c r="N1066" s="553"/>
      <c r="O1066" s="553"/>
      <c r="P1066" s="553"/>
      <c r="Q1066" s="553"/>
    </row>
    <row r="1067" spans="1:17" customFormat="1" ht="15">
      <c r="A1067" s="607"/>
      <c r="B1067" s="597" t="s">
        <v>1889</v>
      </c>
      <c r="C1067" s="435" t="s">
        <v>701</v>
      </c>
      <c r="D1067" s="435">
        <v>1</v>
      </c>
      <c r="E1067" s="131"/>
      <c r="F1067" s="359">
        <f>D1067*E1067</f>
        <v>0</v>
      </c>
      <c r="G1067" s="606"/>
      <c r="H1067" s="553"/>
      <c r="I1067" s="553"/>
      <c r="J1067" s="553"/>
      <c r="K1067" s="553"/>
      <c r="L1067" s="553"/>
      <c r="M1067" s="553"/>
      <c r="N1067" s="553"/>
      <c r="O1067" s="553"/>
      <c r="P1067" s="553"/>
      <c r="Q1067" s="553"/>
    </row>
    <row r="1068" spans="1:17" customFormat="1" ht="15">
      <c r="A1068" s="607"/>
      <c r="B1068" s="597" t="s">
        <v>1890</v>
      </c>
      <c r="C1068" s="435" t="s">
        <v>701</v>
      </c>
      <c r="D1068" s="435">
        <v>1</v>
      </c>
      <c r="E1068" s="131"/>
      <c r="F1068" s="359">
        <f>D1068*E1068</f>
        <v>0</v>
      </c>
      <c r="G1068" s="606"/>
      <c r="H1068" s="553"/>
      <c r="I1068" s="553"/>
      <c r="J1068" s="553"/>
      <c r="K1068" s="553"/>
      <c r="L1068" s="553"/>
      <c r="M1068" s="553"/>
      <c r="N1068" s="553"/>
      <c r="O1068" s="553"/>
      <c r="P1068" s="553"/>
      <c r="Q1068" s="553"/>
    </row>
    <row r="1069" spans="1:17" customFormat="1" ht="15">
      <c r="A1069" s="607"/>
      <c r="B1069" s="597" t="s">
        <v>1891</v>
      </c>
      <c r="C1069" s="435" t="s">
        <v>701</v>
      </c>
      <c r="D1069" s="435">
        <v>1</v>
      </c>
      <c r="E1069" s="131"/>
      <c r="F1069" s="359">
        <f>D1069*E1069</f>
        <v>0</v>
      </c>
      <c r="G1069" s="606"/>
      <c r="H1069" s="553"/>
      <c r="I1069" s="553"/>
      <c r="J1069" s="553"/>
      <c r="K1069" s="553"/>
      <c r="L1069" s="553"/>
      <c r="M1069" s="553"/>
      <c r="N1069" s="553"/>
      <c r="O1069" s="553"/>
      <c r="P1069" s="553"/>
      <c r="Q1069" s="553"/>
    </row>
    <row r="1070" spans="1:17" customFormat="1" ht="15">
      <c r="A1070" s="607"/>
      <c r="B1070" s="597"/>
      <c r="C1070" s="435"/>
      <c r="D1070" s="435"/>
      <c r="E1070" s="145"/>
      <c r="F1070" s="359"/>
      <c r="G1070" s="606"/>
      <c r="H1070" s="553"/>
      <c r="I1070" s="553"/>
      <c r="J1070" s="553"/>
      <c r="K1070" s="553"/>
      <c r="L1070" s="553"/>
      <c r="M1070" s="553"/>
      <c r="N1070" s="553"/>
      <c r="O1070" s="553"/>
      <c r="P1070" s="553"/>
      <c r="Q1070" s="553"/>
    </row>
    <row r="1071" spans="1:17" customFormat="1" ht="64.5">
      <c r="A1071" s="590">
        <f>MAX($A$50:A1069)+1</f>
        <v>132</v>
      </c>
      <c r="B1071" s="597" t="s">
        <v>1892</v>
      </c>
      <c r="C1071" s="603"/>
      <c r="D1071" s="604"/>
      <c r="E1071" s="168"/>
      <c r="F1071" s="605"/>
      <c r="G1071" s="606"/>
      <c r="H1071" s="553"/>
      <c r="I1071" s="553"/>
      <c r="J1071" s="553"/>
      <c r="K1071" s="553"/>
      <c r="L1071" s="553"/>
      <c r="M1071" s="553"/>
      <c r="N1071" s="553"/>
      <c r="O1071" s="553"/>
      <c r="P1071" s="553"/>
      <c r="Q1071" s="553"/>
    </row>
    <row r="1072" spans="1:17" customFormat="1" ht="15">
      <c r="A1072" s="590"/>
      <c r="B1072" s="568" t="s">
        <v>1893</v>
      </c>
      <c r="C1072" s="603"/>
      <c r="D1072" s="604"/>
      <c r="E1072" s="168"/>
      <c r="F1072" s="605"/>
      <c r="G1072" s="606"/>
      <c r="H1072" s="553"/>
      <c r="I1072" s="553"/>
      <c r="J1072" s="553"/>
      <c r="K1072" s="553"/>
      <c r="L1072" s="553"/>
      <c r="M1072" s="553"/>
      <c r="N1072" s="553"/>
      <c r="O1072" s="553"/>
      <c r="P1072" s="553"/>
      <c r="Q1072" s="553"/>
    </row>
    <row r="1073" spans="1:17" customFormat="1" ht="15">
      <c r="A1073" s="607"/>
      <c r="B1073" s="597" t="s">
        <v>1894</v>
      </c>
      <c r="C1073" s="608"/>
      <c r="D1073" s="609"/>
      <c r="E1073" s="168"/>
      <c r="F1073" s="605"/>
      <c r="G1073" s="606"/>
      <c r="H1073" s="553"/>
      <c r="I1073" s="553"/>
      <c r="J1073" s="553"/>
      <c r="K1073" s="553"/>
      <c r="L1073" s="553"/>
      <c r="M1073" s="553"/>
      <c r="N1073" s="553"/>
      <c r="O1073" s="553"/>
      <c r="P1073" s="553"/>
      <c r="Q1073" s="553"/>
    </row>
    <row r="1074" spans="1:17" customFormat="1" ht="15">
      <c r="A1074" s="607"/>
      <c r="B1074" s="597" t="s">
        <v>1895</v>
      </c>
      <c r="C1074" s="608"/>
      <c r="D1074" s="609"/>
      <c r="E1074" s="168"/>
      <c r="F1074" s="605"/>
      <c r="G1074" s="606"/>
      <c r="H1074" s="553"/>
      <c r="I1074" s="553"/>
      <c r="J1074" s="553"/>
      <c r="K1074" s="553"/>
      <c r="L1074" s="553"/>
      <c r="M1074" s="553"/>
      <c r="N1074" s="553"/>
      <c r="O1074" s="553"/>
      <c r="P1074" s="553"/>
      <c r="Q1074" s="553"/>
    </row>
    <row r="1075" spans="1:17" customFormat="1" ht="15">
      <c r="A1075" s="607"/>
      <c r="B1075" s="597" t="s">
        <v>1896</v>
      </c>
      <c r="C1075" s="608"/>
      <c r="D1075" s="609"/>
      <c r="E1075" s="168"/>
      <c r="F1075" s="605"/>
      <c r="G1075" s="606"/>
      <c r="H1075" s="553"/>
      <c r="I1075" s="553"/>
      <c r="J1075" s="553"/>
      <c r="K1075" s="553"/>
      <c r="L1075" s="553"/>
      <c r="M1075" s="553"/>
      <c r="N1075" s="553"/>
      <c r="O1075" s="553"/>
      <c r="P1075" s="553"/>
      <c r="Q1075" s="553"/>
    </row>
    <row r="1076" spans="1:17" customFormat="1" ht="15">
      <c r="A1076" s="607"/>
      <c r="B1076" s="597" t="s">
        <v>1897</v>
      </c>
      <c r="C1076" s="608"/>
      <c r="D1076" s="609"/>
      <c r="E1076" s="168"/>
      <c r="F1076" s="605"/>
      <c r="G1076" s="606"/>
      <c r="H1076" s="553"/>
      <c r="I1076" s="553"/>
      <c r="J1076" s="553"/>
      <c r="K1076" s="553"/>
      <c r="L1076" s="553"/>
      <c r="M1076" s="553"/>
      <c r="N1076" s="553"/>
      <c r="O1076" s="553"/>
      <c r="P1076" s="553"/>
      <c r="Q1076" s="553"/>
    </row>
    <row r="1077" spans="1:17" customFormat="1" ht="15">
      <c r="A1077" s="607"/>
      <c r="B1077" s="610" t="s">
        <v>1898</v>
      </c>
      <c r="C1077" s="435" t="s">
        <v>701</v>
      </c>
      <c r="D1077" s="435">
        <v>2</v>
      </c>
      <c r="E1077" s="131"/>
      <c r="F1077" s="359">
        <f>D1077*E1077</f>
        <v>0</v>
      </c>
      <c r="G1077" s="606"/>
      <c r="H1077" s="553"/>
      <c r="I1077" s="553"/>
      <c r="J1077" s="553"/>
      <c r="K1077" s="553"/>
      <c r="L1077" s="553"/>
      <c r="M1077" s="553"/>
      <c r="N1077" s="553"/>
      <c r="O1077" s="553"/>
      <c r="P1077" s="553"/>
      <c r="Q1077" s="553"/>
    </row>
    <row r="1078" spans="1:17" s="575" customFormat="1" ht="15">
      <c r="A1078" s="576"/>
      <c r="B1078" s="573" t="s">
        <v>1820</v>
      </c>
      <c r="C1078" s="573"/>
      <c r="D1078" s="573"/>
      <c r="E1078" s="165"/>
      <c r="F1078" s="573"/>
      <c r="G1078"/>
      <c r="H1078"/>
      <c r="I1078"/>
      <c r="J1078"/>
      <c r="K1078" s="574"/>
      <c r="L1078" s="574"/>
      <c r="M1078" s="574"/>
      <c r="N1078" s="574"/>
      <c r="O1078" s="574"/>
      <c r="P1078" s="574"/>
      <c r="Q1078" s="574"/>
    </row>
    <row r="1079" spans="1:17" s="322" customFormat="1" ht="12.75">
      <c r="B1079" s="568"/>
      <c r="C1079" s="347"/>
      <c r="D1079" s="347"/>
      <c r="E1079" s="73"/>
    </row>
    <row r="1080" spans="1:17" s="381" customFormat="1" ht="25.5">
      <c r="A1080" s="354">
        <f>MAX($A$50:A1079)+1</f>
        <v>133</v>
      </c>
      <c r="B1080" s="437" t="s">
        <v>1899</v>
      </c>
      <c r="C1080" s="347"/>
      <c r="D1080" s="347"/>
      <c r="E1080" s="75"/>
      <c r="F1080" s="585"/>
    </row>
    <row r="1081" spans="1:17" s="381" customFormat="1" ht="12.75">
      <c r="A1081" s="378"/>
      <c r="B1081" s="568" t="s">
        <v>1900</v>
      </c>
      <c r="C1081" s="347"/>
      <c r="D1081" s="347"/>
      <c r="E1081" s="75"/>
      <c r="F1081" s="585"/>
    </row>
    <row r="1082" spans="1:17" s="381" customFormat="1" ht="12.75">
      <c r="A1082" s="378"/>
      <c r="B1082" s="437" t="s">
        <v>1901</v>
      </c>
      <c r="C1082" s="347" t="s">
        <v>701</v>
      </c>
      <c r="D1082" s="347">
        <v>1</v>
      </c>
      <c r="E1082" s="136"/>
      <c r="F1082" s="585">
        <f>+E1082*D1082</f>
        <v>0</v>
      </c>
    </row>
    <row r="1083" spans="1:17" s="381" customFormat="1" ht="12.75">
      <c r="A1083" s="378"/>
      <c r="B1083" s="437" t="s">
        <v>1902</v>
      </c>
      <c r="C1083" s="347"/>
      <c r="D1083" s="347"/>
      <c r="E1083" s="75"/>
      <c r="F1083" s="585"/>
    </row>
    <row r="1084" spans="1:17" s="381" customFormat="1" ht="12.75">
      <c r="A1084" s="378"/>
      <c r="B1084" s="437" t="s">
        <v>1223</v>
      </c>
      <c r="C1084" s="347"/>
      <c r="D1084" s="347"/>
      <c r="E1084" s="75"/>
      <c r="F1084" s="585"/>
    </row>
    <row r="1085" spans="1:17" s="322" customFormat="1" ht="12.75">
      <c r="B1085" s="568"/>
      <c r="C1085" s="347"/>
      <c r="D1085" s="347"/>
      <c r="E1085" s="73"/>
    </row>
    <row r="1086" spans="1:17" s="381" customFormat="1" ht="25.5">
      <c r="A1086" s="354">
        <f>MAX($A$50:A1085)+1</f>
        <v>134</v>
      </c>
      <c r="B1086" s="437" t="s">
        <v>1903</v>
      </c>
      <c r="C1086" s="347"/>
      <c r="D1086" s="347"/>
      <c r="E1086" s="75"/>
      <c r="F1086" s="585"/>
    </row>
    <row r="1087" spans="1:17" s="381" customFormat="1" ht="12.75">
      <c r="A1087" s="378"/>
      <c r="B1087" s="437" t="s">
        <v>1904</v>
      </c>
      <c r="C1087" s="347"/>
      <c r="D1087" s="347"/>
      <c r="E1087" s="75"/>
      <c r="F1087" s="585"/>
    </row>
    <row r="1088" spans="1:17" s="381" customFormat="1" ht="12.75">
      <c r="A1088" s="378"/>
      <c r="B1088" s="437" t="s">
        <v>1901</v>
      </c>
      <c r="C1088" s="347" t="s">
        <v>701</v>
      </c>
      <c r="D1088" s="347">
        <v>1</v>
      </c>
      <c r="E1088" s="136"/>
      <c r="F1088" s="585">
        <f>+E1088*D1088</f>
        <v>0</v>
      </c>
    </row>
    <row r="1089" spans="1:17" s="381" customFormat="1" ht="12.75">
      <c r="A1089" s="378"/>
      <c r="B1089" s="437" t="s">
        <v>1905</v>
      </c>
      <c r="C1089" s="347"/>
      <c r="D1089" s="347"/>
      <c r="E1089" s="75"/>
      <c r="F1089" s="585"/>
    </row>
    <row r="1090" spans="1:17" s="381" customFormat="1" ht="12.75">
      <c r="A1090" s="378"/>
      <c r="B1090" s="437" t="s">
        <v>1223</v>
      </c>
      <c r="C1090" s="347"/>
      <c r="D1090" s="347"/>
      <c r="E1090" s="75"/>
      <c r="F1090" s="585"/>
    </row>
    <row r="1091" spans="1:17" customFormat="1" ht="15">
      <c r="A1091" s="607"/>
      <c r="B1091" s="597"/>
      <c r="C1091" s="435"/>
      <c r="D1091" s="435"/>
      <c r="E1091" s="168"/>
      <c r="F1091" s="359"/>
      <c r="G1091" s="606"/>
      <c r="H1091" s="553"/>
      <c r="I1091" s="553"/>
      <c r="J1091" s="553"/>
      <c r="K1091" s="553"/>
      <c r="L1091" s="553"/>
      <c r="M1091" s="553"/>
      <c r="N1091" s="553"/>
      <c r="O1091" s="553"/>
      <c r="P1091" s="553"/>
      <c r="Q1091" s="553"/>
    </row>
    <row r="1092" spans="1:17" s="381" customFormat="1" ht="38.25">
      <c r="A1092" s="354">
        <f>MAX($A$50:A1091)+1</f>
        <v>135</v>
      </c>
      <c r="B1092" s="611" t="s">
        <v>1906</v>
      </c>
      <c r="C1092" s="612"/>
      <c r="D1092" s="612"/>
      <c r="E1092" s="169"/>
      <c r="F1092" s="585"/>
    </row>
    <row r="1093" spans="1:17" s="381" customFormat="1" ht="12.75">
      <c r="A1093" s="613"/>
      <c r="B1093" s="611" t="s">
        <v>1907</v>
      </c>
      <c r="C1093" s="612"/>
      <c r="D1093" s="612"/>
      <c r="E1093" s="169"/>
      <c r="F1093" s="585"/>
    </row>
    <row r="1094" spans="1:17" s="381" customFormat="1" ht="12.75">
      <c r="A1094" s="613"/>
      <c r="B1094" s="611" t="s">
        <v>1908</v>
      </c>
      <c r="C1094" s="612"/>
      <c r="D1094" s="612"/>
      <c r="E1094" s="169"/>
      <c r="F1094" s="585"/>
    </row>
    <row r="1095" spans="1:17" s="381" customFormat="1" ht="12.75">
      <c r="A1095" s="613"/>
      <c r="B1095" s="611" t="s">
        <v>1909</v>
      </c>
      <c r="C1095" s="612"/>
      <c r="D1095" s="612"/>
      <c r="E1095" s="169"/>
      <c r="F1095" s="585"/>
    </row>
    <row r="1096" spans="1:17" s="381" customFormat="1" ht="12.75">
      <c r="A1096" s="613"/>
      <c r="B1096" s="611" t="s">
        <v>1910</v>
      </c>
      <c r="C1096" s="612"/>
      <c r="D1096" s="612"/>
      <c r="E1096" s="169"/>
      <c r="F1096" s="585"/>
    </row>
    <row r="1097" spans="1:17" s="381" customFormat="1" ht="12.75">
      <c r="A1097" s="613"/>
      <c r="B1097" s="611" t="s">
        <v>1911</v>
      </c>
      <c r="C1097" s="612"/>
      <c r="D1097" s="612"/>
      <c r="E1097" s="169"/>
      <c r="F1097" s="585"/>
    </row>
    <row r="1098" spans="1:17" s="381" customFormat="1" ht="12.75">
      <c r="A1098" s="613"/>
      <c r="B1098" s="611" t="s">
        <v>1912</v>
      </c>
      <c r="C1098" s="612"/>
      <c r="D1098" s="612"/>
      <c r="E1098" s="169"/>
      <c r="F1098" s="585"/>
    </row>
    <row r="1099" spans="1:17" s="381" customFormat="1" ht="12.75">
      <c r="A1099" s="613"/>
      <c r="B1099" s="611" t="s">
        <v>1913</v>
      </c>
      <c r="C1099" s="612"/>
      <c r="D1099" s="612"/>
      <c r="E1099" s="169"/>
      <c r="F1099" s="585"/>
    </row>
    <row r="1100" spans="1:17" s="381" customFormat="1" ht="12.75">
      <c r="A1100" s="613"/>
      <c r="B1100" s="611" t="s">
        <v>1914</v>
      </c>
      <c r="C1100" s="612" t="s">
        <v>701</v>
      </c>
      <c r="D1100" s="612">
        <v>3</v>
      </c>
      <c r="E1100" s="136"/>
      <c r="F1100" s="585">
        <f>+E1100*D1100</f>
        <v>0</v>
      </c>
    </row>
    <row r="1101" spans="1:17" s="381" customFormat="1" ht="12.75">
      <c r="A1101" s="614"/>
      <c r="B1101" s="610" t="s">
        <v>1915</v>
      </c>
      <c r="C1101" s="612"/>
      <c r="D1101" s="612"/>
      <c r="E1101" s="169"/>
      <c r="F1101" s="585"/>
    </row>
    <row r="1102" spans="1:17" s="575" customFormat="1" ht="15">
      <c r="A1102" s="576"/>
      <c r="B1102" s="573" t="s">
        <v>1820</v>
      </c>
      <c r="C1102" s="573"/>
      <c r="D1102" s="573"/>
      <c r="E1102" s="165"/>
      <c r="F1102" s="573"/>
      <c r="G1102"/>
      <c r="H1102"/>
      <c r="I1102"/>
      <c r="J1102"/>
      <c r="K1102" s="574"/>
      <c r="L1102" s="574"/>
      <c r="M1102" s="574"/>
      <c r="N1102" s="574"/>
      <c r="O1102" s="574"/>
      <c r="P1102" s="574"/>
      <c r="Q1102" s="574"/>
    </row>
    <row r="1103" spans="1:17" s="311" customFormat="1" ht="12.75">
      <c r="A1103" s="613"/>
      <c r="B1103" s="611"/>
      <c r="C1103" s="612"/>
      <c r="D1103" s="612"/>
      <c r="E1103" s="169"/>
      <c r="F1103" s="585"/>
    </row>
    <row r="1104" spans="1:17" s="381" customFormat="1" ht="51">
      <c r="A1104" s="354">
        <f>MAX($A$4:A1103)+1</f>
        <v>136</v>
      </c>
      <c r="B1104" s="401" t="s">
        <v>1916</v>
      </c>
      <c r="C1104" s="615"/>
      <c r="D1104" s="612"/>
      <c r="E1104" s="169"/>
      <c r="F1104" s="585"/>
    </row>
    <row r="1105" spans="1:17" s="381" customFormat="1" ht="12.75">
      <c r="A1105" s="616"/>
      <c r="B1105" s="401" t="s">
        <v>1917</v>
      </c>
      <c r="C1105" s="347" t="s">
        <v>701</v>
      </c>
      <c r="D1105" s="612">
        <v>2</v>
      </c>
      <c r="E1105" s="136"/>
      <c r="F1105" s="585">
        <f>+E1105*D1105</f>
        <v>0</v>
      </c>
    </row>
    <row r="1106" spans="1:17" s="381" customFormat="1" ht="12.75">
      <c r="A1106" s="616"/>
      <c r="B1106" s="401" t="s">
        <v>1918</v>
      </c>
      <c r="C1106" s="615"/>
      <c r="D1106" s="612"/>
      <c r="E1106" s="169"/>
      <c r="F1106" s="585"/>
    </row>
    <row r="1107" spans="1:17" s="575" customFormat="1" ht="15">
      <c r="A1107" s="576"/>
      <c r="B1107" s="573" t="s">
        <v>1820</v>
      </c>
      <c r="C1107" s="573"/>
      <c r="D1107" s="573"/>
      <c r="E1107" s="165"/>
      <c r="F1107" s="573"/>
      <c r="G1107"/>
      <c r="H1107"/>
      <c r="I1107"/>
      <c r="J1107"/>
      <c r="K1107" s="574"/>
      <c r="L1107" s="574"/>
      <c r="M1107" s="574"/>
      <c r="N1107" s="574"/>
      <c r="O1107" s="574"/>
      <c r="P1107" s="574"/>
      <c r="Q1107" s="574"/>
    </row>
    <row r="1108" spans="1:17" s="381" customFormat="1" ht="12.75">
      <c r="A1108" s="616"/>
      <c r="B1108" s="401"/>
      <c r="C1108" s="615"/>
      <c r="D1108" s="612"/>
      <c r="E1108" s="169"/>
      <c r="F1108" s="585"/>
    </row>
    <row r="1109" spans="1:17" s="381" customFormat="1" ht="12.75">
      <c r="A1109" s="616"/>
      <c r="B1109" s="401" t="s">
        <v>1919</v>
      </c>
      <c r="C1109" s="347" t="s">
        <v>701</v>
      </c>
      <c r="D1109" s="612">
        <v>3</v>
      </c>
      <c r="E1109" s="136"/>
      <c r="F1109" s="585">
        <f>+E1109*D1109</f>
        <v>0</v>
      </c>
    </row>
    <row r="1110" spans="1:17" s="381" customFormat="1" ht="12.75">
      <c r="A1110" s="616"/>
      <c r="B1110" s="401" t="s">
        <v>1918</v>
      </c>
      <c r="C1110" s="615"/>
      <c r="D1110" s="612"/>
      <c r="E1110" s="169"/>
      <c r="F1110" s="585"/>
    </row>
    <row r="1111" spans="1:17" s="575" customFormat="1" ht="15">
      <c r="A1111" s="576"/>
      <c r="B1111" s="573" t="s">
        <v>1820</v>
      </c>
      <c r="C1111" s="573"/>
      <c r="D1111" s="573"/>
      <c r="E1111" s="165"/>
      <c r="F1111" s="573"/>
      <c r="G1111"/>
      <c r="H1111"/>
      <c r="I1111"/>
      <c r="J1111"/>
      <c r="K1111" s="574"/>
      <c r="L1111" s="574"/>
      <c r="M1111" s="574"/>
      <c r="N1111" s="574"/>
      <c r="O1111" s="574"/>
      <c r="P1111" s="574"/>
      <c r="Q1111" s="574"/>
    </row>
    <row r="1112" spans="1:17" s="381" customFormat="1" ht="12.75">
      <c r="A1112" s="616"/>
      <c r="B1112" s="401"/>
      <c r="C1112" s="615"/>
      <c r="D1112" s="612"/>
      <c r="E1112" s="169"/>
      <c r="F1112" s="585"/>
    </row>
    <row r="1113" spans="1:17" s="381" customFormat="1" ht="12.75">
      <c r="A1113" s="616"/>
      <c r="B1113" s="401" t="s">
        <v>1920</v>
      </c>
      <c r="C1113" s="347" t="s">
        <v>701</v>
      </c>
      <c r="D1113" s="612">
        <v>2</v>
      </c>
      <c r="E1113" s="136"/>
      <c r="F1113" s="585">
        <f>+E1113*D1113</f>
        <v>0</v>
      </c>
    </row>
    <row r="1114" spans="1:17" s="381" customFormat="1" ht="12.75">
      <c r="A1114" s="616"/>
      <c r="B1114" s="401" t="s">
        <v>1918</v>
      </c>
      <c r="C1114" s="615"/>
      <c r="D1114" s="612"/>
      <c r="E1114" s="169"/>
      <c r="F1114" s="585"/>
    </row>
    <row r="1115" spans="1:17" s="575" customFormat="1" ht="15">
      <c r="A1115" s="576"/>
      <c r="B1115" s="573" t="s">
        <v>1820</v>
      </c>
      <c r="C1115" s="573"/>
      <c r="D1115" s="573"/>
      <c r="E1115" s="165"/>
      <c r="F1115" s="573"/>
      <c r="G1115"/>
      <c r="H1115"/>
      <c r="I1115"/>
      <c r="J1115"/>
      <c r="K1115" s="574"/>
      <c r="L1115" s="574"/>
      <c r="M1115" s="574"/>
      <c r="N1115" s="574"/>
      <c r="O1115" s="574"/>
      <c r="P1115" s="574"/>
      <c r="Q1115" s="574"/>
    </row>
    <row r="1116" spans="1:17" s="381" customFormat="1" ht="12.75">
      <c r="A1116" s="616"/>
      <c r="B1116" s="401"/>
      <c r="C1116" s="615"/>
      <c r="D1116" s="612"/>
      <c r="E1116" s="169"/>
      <c r="F1116" s="585"/>
    </row>
    <row r="1117" spans="1:17" s="381" customFormat="1" ht="25.5">
      <c r="A1117" s="371">
        <f>MAX($A$4:A1116)+1</f>
        <v>137</v>
      </c>
      <c r="B1117" s="401" t="s">
        <v>1921</v>
      </c>
      <c r="C1117" s="347"/>
      <c r="D1117" s="612"/>
      <c r="E1117" s="79"/>
      <c r="F1117" s="585"/>
    </row>
    <row r="1118" spans="1:17" s="381" customFormat="1" ht="12.75">
      <c r="A1118" s="322"/>
      <c r="B1118" s="401" t="s">
        <v>1922</v>
      </c>
      <c r="C1118" s="347" t="s">
        <v>701</v>
      </c>
      <c r="D1118" s="612">
        <v>13</v>
      </c>
      <c r="E1118" s="136"/>
      <c r="F1118" s="585">
        <f>D1118*E1118</f>
        <v>0</v>
      </c>
    </row>
    <row r="1119" spans="1:17" s="381" customFormat="1" ht="12.75">
      <c r="A1119" s="322"/>
      <c r="B1119" s="401" t="s">
        <v>1923</v>
      </c>
      <c r="C1119" s="347" t="s">
        <v>701</v>
      </c>
      <c r="D1119" s="612">
        <v>3</v>
      </c>
      <c r="E1119" s="136"/>
      <c r="F1119" s="585">
        <f>D1119*E1119</f>
        <v>0</v>
      </c>
    </row>
    <row r="1120" spans="1:17" s="381" customFormat="1" ht="12.75">
      <c r="A1120" s="322"/>
      <c r="B1120" s="401" t="s">
        <v>1924</v>
      </c>
      <c r="C1120" s="347"/>
      <c r="D1120" s="612"/>
      <c r="E1120" s="79"/>
      <c r="F1120" s="585"/>
    </row>
    <row r="1121" spans="1:17" s="575" customFormat="1" ht="15">
      <c r="A1121" s="576"/>
      <c r="B1121" s="573" t="s">
        <v>1820</v>
      </c>
      <c r="C1121" s="573"/>
      <c r="D1121" s="573"/>
      <c r="E1121" s="165"/>
      <c r="F1121" s="573"/>
      <c r="G1121"/>
      <c r="H1121"/>
      <c r="I1121"/>
      <c r="J1121"/>
      <c r="K1121" s="574"/>
      <c r="L1121" s="574"/>
      <c r="M1121" s="574"/>
      <c r="N1121" s="574"/>
      <c r="O1121" s="574"/>
      <c r="P1121" s="574"/>
      <c r="Q1121" s="574"/>
    </row>
    <row r="1122" spans="1:17" s="311" customFormat="1" ht="12.75">
      <c r="A1122" s="322"/>
      <c r="B1122" s="401"/>
      <c r="C1122" s="347"/>
      <c r="D1122" s="612"/>
      <c r="E1122" s="79"/>
      <c r="F1122" s="585"/>
    </row>
    <row r="1123" spans="1:17" s="381" customFormat="1" ht="25.5">
      <c r="A1123" s="354">
        <f>MAX($A$50:A1122)+1</f>
        <v>138</v>
      </c>
      <c r="B1123" s="334" t="s">
        <v>1925</v>
      </c>
      <c r="C1123" s="617"/>
      <c r="D1123" s="617"/>
      <c r="E1123" s="170"/>
      <c r="F1123" s="585"/>
    </row>
    <row r="1124" spans="1:17" s="381" customFormat="1" ht="12.75">
      <c r="A1124" s="618"/>
      <c r="B1124" s="334" t="s">
        <v>1904</v>
      </c>
      <c r="C1124" s="617"/>
      <c r="D1124" s="617"/>
      <c r="E1124" s="170"/>
      <c r="F1124" s="585"/>
    </row>
    <row r="1125" spans="1:17" s="381" customFormat="1" ht="12.75">
      <c r="A1125" s="618"/>
      <c r="B1125" s="334" t="s">
        <v>1926</v>
      </c>
      <c r="C1125" s="617" t="s">
        <v>701</v>
      </c>
      <c r="D1125" s="617">
        <v>2</v>
      </c>
      <c r="E1125" s="136"/>
      <c r="F1125" s="585">
        <f>+E1125*D1125</f>
        <v>0</v>
      </c>
    </row>
    <row r="1126" spans="1:17" s="381" customFormat="1" ht="12.75">
      <c r="A1126" s="618"/>
      <c r="B1126" s="334" t="s">
        <v>1927</v>
      </c>
      <c r="C1126" s="617" t="s">
        <v>701</v>
      </c>
      <c r="D1126" s="617">
        <v>3</v>
      </c>
      <c r="E1126" s="136"/>
      <c r="F1126" s="585">
        <f>+E1126*D1126</f>
        <v>0</v>
      </c>
    </row>
    <row r="1127" spans="1:17" s="381" customFormat="1" ht="12.75">
      <c r="A1127" s="618"/>
      <c r="B1127" s="334" t="s">
        <v>1928</v>
      </c>
      <c r="C1127" s="617"/>
      <c r="D1127" s="617"/>
      <c r="E1127" s="170"/>
      <c r="F1127" s="585"/>
    </row>
    <row r="1128" spans="1:17" s="575" customFormat="1" ht="15">
      <c r="A1128" s="576"/>
      <c r="B1128" s="573" t="s">
        <v>1820</v>
      </c>
      <c r="C1128" s="573"/>
      <c r="D1128" s="573"/>
      <c r="E1128" s="165"/>
      <c r="F1128" s="573"/>
      <c r="G1128"/>
      <c r="H1128"/>
      <c r="I1128"/>
      <c r="J1128"/>
      <c r="K1128" s="574"/>
      <c r="L1128" s="574"/>
      <c r="M1128" s="574"/>
      <c r="N1128" s="574"/>
      <c r="O1128" s="574"/>
      <c r="P1128" s="574"/>
      <c r="Q1128" s="574"/>
    </row>
    <row r="1129" spans="1:17" s="381" customFormat="1" ht="12.75">
      <c r="A1129" s="619"/>
      <c r="B1129" s="620"/>
      <c r="C1129" s="621"/>
      <c r="D1129" s="621"/>
      <c r="E1129" s="171"/>
      <c r="F1129" s="585"/>
    </row>
    <row r="1130" spans="1:17" s="381" customFormat="1" ht="25.5">
      <c r="A1130" s="354">
        <f>MAX($A$50:A1129)+1</f>
        <v>139</v>
      </c>
      <c r="B1130" s="334" t="s">
        <v>1925</v>
      </c>
      <c r="C1130" s="617"/>
      <c r="D1130" s="612"/>
      <c r="E1130" s="170"/>
      <c r="F1130" s="585"/>
    </row>
    <row r="1131" spans="1:17" s="381" customFormat="1" ht="12.75">
      <c r="A1131" s="618"/>
      <c r="B1131" s="334" t="s">
        <v>1904</v>
      </c>
      <c r="C1131" s="617"/>
      <c r="D1131" s="612"/>
      <c r="E1131" s="170"/>
      <c r="F1131" s="585"/>
    </row>
    <row r="1132" spans="1:17" s="381" customFormat="1" ht="12.75">
      <c r="A1132" s="618"/>
      <c r="B1132" s="334" t="s">
        <v>1929</v>
      </c>
      <c r="C1132" s="617" t="s">
        <v>701</v>
      </c>
      <c r="D1132" s="617">
        <v>8</v>
      </c>
      <c r="E1132" s="136"/>
      <c r="F1132" s="585">
        <f>+E1132*D1132</f>
        <v>0</v>
      </c>
    </row>
    <row r="1133" spans="1:17" s="558" customFormat="1" ht="14.25" customHeight="1">
      <c r="A1133" s="618"/>
      <c r="B1133" s="334" t="s">
        <v>1930</v>
      </c>
      <c r="C1133" s="617"/>
      <c r="D1133" s="617"/>
      <c r="E1133" s="170"/>
      <c r="F1133" s="585"/>
    </row>
    <row r="1134" spans="1:17" s="575" customFormat="1" ht="15">
      <c r="A1134" s="576"/>
      <c r="B1134" s="573" t="s">
        <v>1820</v>
      </c>
      <c r="C1134" s="573"/>
      <c r="D1134" s="573"/>
      <c r="E1134" s="165"/>
      <c r="F1134" s="573"/>
      <c r="G1134"/>
      <c r="H1134"/>
      <c r="I1134"/>
      <c r="J1134"/>
      <c r="K1134" s="574"/>
      <c r="L1134" s="574"/>
      <c r="M1134" s="574"/>
      <c r="N1134" s="574"/>
      <c r="O1134" s="574"/>
      <c r="P1134" s="574"/>
      <c r="Q1134" s="574"/>
    </row>
    <row r="1135" spans="1:17" s="381" customFormat="1" ht="12.75">
      <c r="A1135" s="311"/>
      <c r="B1135" s="401"/>
      <c r="C1135" s="347"/>
      <c r="D1135" s="347"/>
      <c r="E1135" s="122"/>
      <c r="F1135" s="585"/>
    </row>
    <row r="1136" spans="1:17" s="381" customFormat="1" ht="38.25">
      <c r="A1136" s="354">
        <f>MAX($A$50:A1129)+1</f>
        <v>139</v>
      </c>
      <c r="B1136" s="334" t="s">
        <v>1931</v>
      </c>
      <c r="C1136" s="617"/>
      <c r="D1136" s="617"/>
      <c r="E1136" s="170"/>
      <c r="F1136" s="585"/>
    </row>
    <row r="1137" spans="1:17" s="381" customFormat="1" ht="12.75">
      <c r="A1137" s="618"/>
      <c r="B1137" s="622" t="s">
        <v>1932</v>
      </c>
      <c r="C1137" s="617" t="s">
        <v>701</v>
      </c>
      <c r="D1137" s="617">
        <v>1</v>
      </c>
      <c r="E1137" s="136"/>
      <c r="F1137" s="585">
        <f>+E1137*D1137</f>
        <v>0</v>
      </c>
    </row>
    <row r="1138" spans="1:17" s="381" customFormat="1" ht="12.75">
      <c r="A1138" s="618"/>
      <c r="B1138" s="622" t="s">
        <v>1933</v>
      </c>
      <c r="C1138" s="617" t="s">
        <v>701</v>
      </c>
      <c r="D1138" s="617">
        <v>2</v>
      </c>
      <c r="E1138" s="136"/>
      <c r="F1138" s="585">
        <f>+E1138*D1138</f>
        <v>0</v>
      </c>
    </row>
    <row r="1139" spans="1:17" s="381" customFormat="1" ht="12.75">
      <c r="A1139" s="618"/>
      <c r="B1139" s="334" t="s">
        <v>1934</v>
      </c>
      <c r="C1139" s="617"/>
      <c r="D1139" s="617"/>
      <c r="E1139" s="170"/>
      <c r="F1139" s="585"/>
    </row>
    <row r="1140" spans="1:17" s="575" customFormat="1" ht="15">
      <c r="A1140" s="576"/>
      <c r="B1140" s="573" t="s">
        <v>1820</v>
      </c>
      <c r="C1140" s="573"/>
      <c r="D1140" s="573"/>
      <c r="E1140" s="165"/>
      <c r="F1140" s="573"/>
      <c r="G1140"/>
      <c r="H1140"/>
      <c r="I1140"/>
      <c r="J1140"/>
      <c r="K1140" s="574"/>
      <c r="L1140" s="574"/>
      <c r="M1140" s="574"/>
      <c r="N1140" s="574"/>
      <c r="O1140" s="574"/>
      <c r="P1140" s="574"/>
      <c r="Q1140" s="574"/>
    </row>
    <row r="1141" spans="1:17" s="381" customFormat="1" ht="12.75">
      <c r="A1141" s="619"/>
      <c r="B1141" s="620"/>
      <c r="C1141" s="621"/>
      <c r="D1141" s="621"/>
      <c r="E1141" s="171"/>
      <c r="F1141" s="585"/>
    </row>
    <row r="1142" spans="1:17" s="322" customFormat="1" ht="12.75">
      <c r="A1142" s="354">
        <f>MAX($A$50:A1141)+1</f>
        <v>140</v>
      </c>
      <c r="B1142" s="623" t="s">
        <v>1935</v>
      </c>
      <c r="C1142" s="435"/>
      <c r="D1142" s="435"/>
      <c r="E1142" s="79"/>
      <c r="F1142" s="325"/>
      <c r="G1142" s="326"/>
    </row>
    <row r="1143" spans="1:17" s="602" customFormat="1" ht="12.75">
      <c r="A1143" s="322"/>
      <c r="B1143" s="434" t="s">
        <v>1936</v>
      </c>
      <c r="C1143" s="347"/>
      <c r="D1143" s="347"/>
      <c r="E1143" s="79"/>
      <c r="F1143" s="325"/>
    </row>
    <row r="1144" spans="1:17" s="322" customFormat="1" ht="12.75">
      <c r="B1144" s="622">
        <v>25</v>
      </c>
      <c r="C1144" s="435" t="s">
        <v>701</v>
      </c>
      <c r="D1144" s="435">
        <v>1</v>
      </c>
      <c r="E1144" s="131"/>
      <c r="F1144" s="359">
        <f t="shared" ref="F1144:F1146" si="29">D1144*E1144</f>
        <v>0</v>
      </c>
      <c r="G1144" s="326"/>
    </row>
    <row r="1145" spans="1:17" s="322" customFormat="1" ht="12.75">
      <c r="B1145" s="622" t="s">
        <v>1937</v>
      </c>
      <c r="C1145" s="435" t="s">
        <v>701</v>
      </c>
      <c r="D1145" s="435">
        <v>1</v>
      </c>
      <c r="E1145" s="131"/>
      <c r="F1145" s="359">
        <f t="shared" si="29"/>
        <v>0</v>
      </c>
      <c r="G1145" s="326"/>
    </row>
    <row r="1146" spans="1:17" s="322" customFormat="1" ht="12.75">
      <c r="B1146" s="622">
        <v>45</v>
      </c>
      <c r="C1146" s="435" t="s">
        <v>701</v>
      </c>
      <c r="D1146" s="435">
        <v>1</v>
      </c>
      <c r="E1146" s="131"/>
      <c r="F1146" s="359">
        <f t="shared" si="29"/>
        <v>0</v>
      </c>
      <c r="G1146" s="326"/>
    </row>
    <row r="1147" spans="1:17" s="322" customFormat="1" ht="12.75">
      <c r="B1147" s="434" t="s">
        <v>1938</v>
      </c>
      <c r="C1147" s="435"/>
      <c r="D1147" s="435"/>
      <c r="E1147" s="79"/>
      <c r="F1147" s="325"/>
      <c r="G1147" s="326"/>
    </row>
    <row r="1148" spans="1:17" s="575" customFormat="1" ht="15">
      <c r="A1148" s="576"/>
      <c r="B1148" s="573" t="s">
        <v>1820</v>
      </c>
      <c r="C1148" s="573"/>
      <c r="D1148" s="573"/>
      <c r="E1148" s="165"/>
      <c r="F1148" s="573"/>
      <c r="G1148"/>
      <c r="H1148"/>
      <c r="I1148"/>
      <c r="J1148"/>
      <c r="K1148" s="574"/>
      <c r="L1148" s="574"/>
      <c r="M1148" s="574"/>
      <c r="N1148" s="574"/>
      <c r="O1148" s="574"/>
      <c r="P1148" s="574"/>
      <c r="Q1148" s="574"/>
    </row>
    <row r="1149" spans="1:17" s="322" customFormat="1" ht="12.75">
      <c r="A1149" s="624"/>
      <c r="B1149" s="625"/>
      <c r="C1149" s="626"/>
      <c r="D1149" s="626"/>
      <c r="E1149" s="94"/>
      <c r="F1149" s="627"/>
    </row>
    <row r="1150" spans="1:17" s="381" customFormat="1" ht="25.5">
      <c r="A1150" s="354">
        <f>MAX($A$50:A1149)+1</f>
        <v>141</v>
      </c>
      <c r="B1150" s="437" t="s">
        <v>1939</v>
      </c>
      <c r="C1150" s="347"/>
      <c r="D1150" s="347"/>
      <c r="E1150" s="75"/>
      <c r="F1150" s="585"/>
    </row>
    <row r="1151" spans="1:17" s="381" customFormat="1" ht="12.75">
      <c r="A1151" s="378"/>
      <c r="B1151" s="437" t="s">
        <v>1904</v>
      </c>
      <c r="C1151" s="347"/>
      <c r="D1151" s="347"/>
      <c r="E1151" s="75"/>
      <c r="F1151" s="585"/>
    </row>
    <row r="1152" spans="1:17" s="381" customFormat="1" ht="12.75">
      <c r="A1152" s="378"/>
      <c r="B1152" s="437" t="s">
        <v>1940</v>
      </c>
      <c r="C1152" s="347" t="s">
        <v>701</v>
      </c>
      <c r="D1152" s="347">
        <v>6</v>
      </c>
      <c r="E1152" s="136"/>
      <c r="F1152" s="585">
        <f>+E1152*D1152</f>
        <v>0</v>
      </c>
    </row>
    <row r="1153" spans="1:6" s="381" customFormat="1" ht="12.75">
      <c r="A1153" s="378"/>
      <c r="B1153" s="437" t="s">
        <v>1941</v>
      </c>
      <c r="C1153" s="347" t="s">
        <v>701</v>
      </c>
      <c r="D1153" s="347">
        <v>1</v>
      </c>
      <c r="E1153" s="136"/>
      <c r="F1153" s="585">
        <f>+E1153*D1153</f>
        <v>0</v>
      </c>
    </row>
    <row r="1154" spans="1:6" s="381" customFormat="1" ht="12.75">
      <c r="A1154" s="378"/>
      <c r="B1154" s="437" t="s">
        <v>1942</v>
      </c>
      <c r="C1154" s="347"/>
      <c r="D1154" s="347"/>
      <c r="E1154" s="75"/>
      <c r="F1154" s="585"/>
    </row>
    <row r="1155" spans="1:6" s="381" customFormat="1" ht="12.75">
      <c r="A1155" s="378"/>
      <c r="B1155" s="437" t="s">
        <v>1223</v>
      </c>
      <c r="C1155" s="347"/>
      <c r="D1155" s="347"/>
      <c r="E1155" s="75"/>
      <c r="F1155" s="585"/>
    </row>
    <row r="1156" spans="1:6" s="381" customFormat="1" ht="12.75">
      <c r="A1156" s="378"/>
      <c r="B1156" s="437"/>
      <c r="C1156" s="347"/>
      <c r="D1156" s="347"/>
      <c r="E1156" s="75"/>
      <c r="F1156" s="585"/>
    </row>
    <row r="1157" spans="1:6" s="381" customFormat="1" ht="51">
      <c r="A1157" s="354">
        <f>MAX($A$50:A1156)+1</f>
        <v>142</v>
      </c>
      <c r="B1157" s="620" t="s">
        <v>1943</v>
      </c>
      <c r="C1157" s="628"/>
      <c r="D1157" s="629"/>
      <c r="E1157" s="171"/>
      <c r="F1157" s="585"/>
    </row>
    <row r="1158" spans="1:6" s="381" customFormat="1" ht="12.75">
      <c r="A1158" s="619"/>
      <c r="B1158" s="620" t="s">
        <v>1944</v>
      </c>
      <c r="C1158" s="628"/>
      <c r="D1158" s="629"/>
      <c r="E1158" s="171"/>
      <c r="F1158" s="585"/>
    </row>
    <row r="1159" spans="1:6" s="381" customFormat="1" ht="12.75">
      <c r="A1159" s="619"/>
      <c r="B1159" s="620" t="s">
        <v>1945</v>
      </c>
      <c r="C1159" s="628"/>
      <c r="D1159" s="629"/>
      <c r="E1159" s="171"/>
      <c r="F1159" s="585"/>
    </row>
    <row r="1160" spans="1:6" s="381" customFormat="1" ht="25.5">
      <c r="A1160" s="619"/>
      <c r="B1160" s="620" t="s">
        <v>1946</v>
      </c>
      <c r="C1160" s="628"/>
      <c r="D1160" s="629"/>
      <c r="E1160" s="171"/>
      <c r="F1160" s="585"/>
    </row>
    <row r="1161" spans="1:6" s="630" customFormat="1" ht="12.75">
      <c r="A1161" s="619"/>
      <c r="B1161" s="620" t="s">
        <v>1947</v>
      </c>
      <c r="C1161" s="628"/>
      <c r="D1161" s="629"/>
      <c r="E1161" s="171"/>
      <c r="F1161" s="585"/>
    </row>
    <row r="1162" spans="1:6" s="381" customFormat="1" ht="12.75">
      <c r="A1162" s="619"/>
      <c r="B1162" s="620" t="s">
        <v>1948</v>
      </c>
      <c r="C1162" s="628"/>
      <c r="D1162" s="629"/>
      <c r="E1162" s="171"/>
      <c r="F1162" s="585"/>
    </row>
    <row r="1163" spans="1:6" s="381" customFormat="1" ht="12.75">
      <c r="A1163" s="619"/>
      <c r="B1163" s="620" t="s">
        <v>1949</v>
      </c>
      <c r="C1163" s="628"/>
      <c r="D1163" s="629"/>
      <c r="E1163" s="171"/>
      <c r="F1163" s="585"/>
    </row>
    <row r="1164" spans="1:6" s="381" customFormat="1" ht="25.5" customHeight="1">
      <c r="A1164" s="619"/>
      <c r="B1164" s="620" t="s">
        <v>1950</v>
      </c>
      <c r="C1164" s="628"/>
      <c r="D1164" s="629"/>
      <c r="E1164" s="171"/>
      <c r="F1164" s="585"/>
    </row>
    <row r="1165" spans="1:6" s="381" customFormat="1" ht="12.75">
      <c r="A1165" s="619"/>
      <c r="B1165" s="620" t="s">
        <v>1951</v>
      </c>
      <c r="C1165" s="628" t="s">
        <v>701</v>
      </c>
      <c r="D1165" s="629">
        <v>2</v>
      </c>
      <c r="E1165" s="166"/>
      <c r="F1165" s="585">
        <f>+E1165*D1165</f>
        <v>0</v>
      </c>
    </row>
    <row r="1166" spans="1:6" s="381" customFormat="1" ht="12.75">
      <c r="A1166" s="619"/>
      <c r="B1166" s="620" t="s">
        <v>1952</v>
      </c>
      <c r="C1166" s="628" t="s">
        <v>701</v>
      </c>
      <c r="D1166" s="629">
        <v>3</v>
      </c>
      <c r="E1166" s="166"/>
      <c r="F1166" s="585">
        <f>+E1166*D1166</f>
        <v>0</v>
      </c>
    </row>
    <row r="1167" spans="1:6" s="381" customFormat="1" ht="12.75">
      <c r="A1167" s="619"/>
      <c r="B1167" s="620" t="s">
        <v>1953</v>
      </c>
      <c r="C1167" s="628" t="s">
        <v>701</v>
      </c>
      <c r="D1167" s="629">
        <v>2</v>
      </c>
      <c r="E1167" s="166"/>
      <c r="F1167" s="585">
        <f>+E1167*D1167</f>
        <v>0</v>
      </c>
    </row>
    <row r="1168" spans="1:6" s="381" customFormat="1" ht="12.75">
      <c r="A1168" s="619"/>
      <c r="B1168" s="620" t="s">
        <v>1954</v>
      </c>
      <c r="C1168" s="628"/>
      <c r="D1168" s="629"/>
      <c r="E1168" s="171"/>
      <c r="F1168" s="585"/>
    </row>
    <row r="1169" spans="1:16130" s="575" customFormat="1" ht="15">
      <c r="A1169" s="576"/>
      <c r="B1169" s="573" t="s">
        <v>1820</v>
      </c>
      <c r="C1169" s="573"/>
      <c r="D1169" s="573"/>
      <c r="E1169" s="165"/>
      <c r="F1169" s="573"/>
      <c r="G1169"/>
      <c r="H1169"/>
      <c r="I1169"/>
      <c r="J1169"/>
      <c r="K1169" s="574"/>
      <c r="L1169" s="574"/>
      <c r="M1169" s="574"/>
      <c r="N1169" s="574"/>
      <c r="O1169" s="574"/>
      <c r="P1169" s="574"/>
      <c r="Q1169" s="574"/>
    </row>
    <row r="1170" spans="1:16130" s="634" customFormat="1" ht="12.75">
      <c r="A1170" s="447"/>
      <c r="B1170" s="631"/>
      <c r="C1170" s="632"/>
      <c r="D1170" s="633"/>
      <c r="E1170" s="172"/>
      <c r="F1170" s="585"/>
      <c r="L1170" s="635"/>
      <c r="M1170" s="635"/>
      <c r="N1170" s="635"/>
      <c r="O1170" s="635"/>
      <c r="P1170" s="635"/>
      <c r="Q1170" s="635"/>
      <c r="R1170" s="635"/>
      <c r="S1170" s="635"/>
      <c r="T1170" s="635"/>
      <c r="U1170" s="635"/>
      <c r="V1170" s="635"/>
      <c r="W1170" s="635"/>
      <c r="X1170" s="635"/>
      <c r="Y1170" s="635"/>
      <c r="Z1170" s="635"/>
      <c r="AA1170" s="635"/>
      <c r="AB1170" s="635"/>
      <c r="AC1170" s="635"/>
      <c r="AD1170" s="635"/>
      <c r="AE1170" s="635"/>
      <c r="AF1170" s="635"/>
      <c r="AG1170" s="635"/>
      <c r="AH1170" s="635"/>
      <c r="AI1170" s="635"/>
      <c r="AJ1170" s="635"/>
      <c r="AK1170" s="635"/>
      <c r="AL1170" s="635"/>
      <c r="AM1170" s="635"/>
      <c r="AN1170" s="635"/>
      <c r="AO1170" s="635"/>
      <c r="AP1170" s="635"/>
      <c r="AQ1170" s="635"/>
      <c r="AR1170" s="635"/>
      <c r="AS1170" s="635"/>
      <c r="AT1170" s="635"/>
      <c r="AU1170" s="635"/>
      <c r="AV1170" s="635"/>
      <c r="AW1170" s="635"/>
      <c r="AX1170" s="635"/>
      <c r="AY1170" s="635"/>
      <c r="AZ1170" s="635"/>
      <c r="BA1170" s="635"/>
      <c r="BB1170" s="635"/>
      <c r="BC1170" s="635"/>
      <c r="BD1170" s="635"/>
      <c r="BE1170" s="635"/>
      <c r="BF1170" s="635"/>
      <c r="BG1170" s="635"/>
      <c r="BH1170" s="635"/>
      <c r="BI1170" s="635"/>
      <c r="BJ1170" s="635"/>
      <c r="BK1170" s="635"/>
      <c r="BL1170" s="635"/>
      <c r="BM1170" s="635"/>
      <c r="BN1170" s="635"/>
      <c r="BO1170" s="635"/>
      <c r="BP1170" s="635"/>
      <c r="BQ1170" s="635"/>
      <c r="BR1170" s="635"/>
      <c r="BS1170" s="635"/>
      <c r="BT1170" s="635"/>
      <c r="BU1170" s="635"/>
      <c r="BV1170" s="635"/>
      <c r="BW1170" s="635"/>
      <c r="BX1170" s="635"/>
      <c r="BY1170" s="635"/>
      <c r="BZ1170" s="635"/>
      <c r="CA1170" s="635"/>
      <c r="CB1170" s="635"/>
      <c r="CC1170" s="635"/>
      <c r="CD1170" s="635"/>
      <c r="CE1170" s="635"/>
      <c r="CF1170" s="635"/>
      <c r="CG1170" s="635"/>
      <c r="CH1170" s="635"/>
      <c r="CI1170" s="635"/>
      <c r="CJ1170" s="635"/>
      <c r="CK1170" s="635"/>
      <c r="CL1170" s="635"/>
      <c r="CM1170" s="635"/>
      <c r="CN1170" s="635"/>
      <c r="CO1170" s="635"/>
      <c r="CP1170" s="635"/>
      <c r="CQ1170" s="635"/>
      <c r="CR1170" s="635"/>
      <c r="CS1170" s="635"/>
      <c r="CT1170" s="635"/>
      <c r="CU1170" s="635"/>
      <c r="CV1170" s="635"/>
      <c r="CW1170" s="635"/>
      <c r="CX1170" s="635"/>
      <c r="CY1170" s="635"/>
      <c r="CZ1170" s="635"/>
      <c r="DA1170" s="635"/>
      <c r="DB1170" s="635"/>
      <c r="DC1170" s="635"/>
      <c r="DD1170" s="635"/>
      <c r="DE1170" s="635"/>
      <c r="DF1170" s="635"/>
      <c r="DG1170" s="635"/>
      <c r="DH1170" s="635"/>
      <c r="DI1170" s="635"/>
      <c r="DJ1170" s="635"/>
      <c r="DK1170" s="635"/>
      <c r="DL1170" s="635"/>
      <c r="DM1170" s="635"/>
      <c r="DN1170" s="635"/>
      <c r="DO1170" s="635"/>
      <c r="DP1170" s="635"/>
      <c r="DQ1170" s="635"/>
      <c r="DR1170" s="635"/>
      <c r="DS1170" s="635"/>
      <c r="DT1170" s="635"/>
      <c r="DU1170" s="635"/>
      <c r="DV1170" s="635"/>
      <c r="DW1170" s="635"/>
      <c r="DX1170" s="635"/>
      <c r="DY1170" s="635"/>
      <c r="DZ1170" s="635"/>
      <c r="EA1170" s="635"/>
      <c r="EB1170" s="635"/>
      <c r="EC1170" s="635"/>
      <c r="ED1170" s="635"/>
      <c r="EE1170" s="635"/>
      <c r="EF1170" s="635"/>
      <c r="EG1170" s="635"/>
      <c r="EH1170" s="635"/>
      <c r="EI1170" s="635"/>
      <c r="EJ1170" s="635"/>
      <c r="EK1170" s="635"/>
      <c r="EL1170" s="635"/>
      <c r="EM1170" s="635"/>
      <c r="EN1170" s="635"/>
      <c r="EO1170" s="635"/>
      <c r="EP1170" s="635"/>
      <c r="EQ1170" s="635"/>
      <c r="ER1170" s="635"/>
      <c r="ES1170" s="635"/>
      <c r="ET1170" s="635"/>
      <c r="EU1170" s="635"/>
      <c r="EV1170" s="635"/>
      <c r="EW1170" s="635"/>
      <c r="EX1170" s="635"/>
      <c r="EY1170" s="635"/>
      <c r="EZ1170" s="635"/>
      <c r="FA1170" s="635"/>
      <c r="FB1170" s="635"/>
      <c r="FC1170" s="635"/>
      <c r="FD1170" s="635"/>
      <c r="FE1170" s="635"/>
      <c r="FF1170" s="635"/>
      <c r="FG1170" s="635"/>
      <c r="FH1170" s="635"/>
      <c r="FI1170" s="635"/>
      <c r="FJ1170" s="635"/>
      <c r="FK1170" s="635"/>
      <c r="FL1170" s="635"/>
      <c r="FM1170" s="635"/>
      <c r="FN1170" s="635"/>
      <c r="FO1170" s="635"/>
      <c r="FP1170" s="635"/>
      <c r="FQ1170" s="635"/>
      <c r="FR1170" s="635"/>
      <c r="FS1170" s="635"/>
      <c r="FT1170" s="635"/>
      <c r="FU1170" s="635"/>
      <c r="FV1170" s="635"/>
      <c r="FW1170" s="635"/>
      <c r="FX1170" s="635"/>
      <c r="FY1170" s="635"/>
      <c r="FZ1170" s="635"/>
      <c r="GA1170" s="635"/>
      <c r="GB1170" s="635"/>
      <c r="GC1170" s="635"/>
      <c r="GD1170" s="635"/>
      <c r="GE1170" s="635"/>
      <c r="GF1170" s="635"/>
      <c r="GG1170" s="635"/>
      <c r="GH1170" s="635"/>
      <c r="GI1170" s="635"/>
      <c r="GJ1170" s="635"/>
      <c r="GK1170" s="635"/>
      <c r="GL1170" s="635"/>
      <c r="GM1170" s="635"/>
      <c r="GN1170" s="635"/>
      <c r="GO1170" s="635"/>
      <c r="GP1170" s="635"/>
      <c r="GQ1170" s="635"/>
      <c r="GR1170" s="635"/>
      <c r="GS1170" s="635"/>
      <c r="GT1170" s="635"/>
      <c r="GU1170" s="635"/>
      <c r="GV1170" s="635"/>
      <c r="GW1170" s="635"/>
      <c r="GX1170" s="635"/>
      <c r="GY1170" s="635"/>
      <c r="GZ1170" s="635"/>
      <c r="HA1170" s="635"/>
      <c r="HB1170" s="635"/>
      <c r="HC1170" s="635"/>
      <c r="HD1170" s="635"/>
      <c r="HE1170" s="635"/>
      <c r="HF1170" s="635"/>
      <c r="HG1170" s="635"/>
      <c r="HH1170" s="635"/>
      <c r="HI1170" s="635"/>
      <c r="HJ1170" s="635"/>
      <c r="HK1170" s="635"/>
      <c r="HL1170" s="635"/>
      <c r="HM1170" s="635"/>
      <c r="HN1170" s="635"/>
      <c r="HO1170" s="635"/>
      <c r="HP1170" s="635"/>
      <c r="HQ1170" s="635"/>
      <c r="HR1170" s="635"/>
      <c r="HS1170" s="635"/>
      <c r="HT1170" s="635"/>
      <c r="HU1170" s="635"/>
      <c r="HV1170" s="635"/>
      <c r="HW1170" s="635"/>
      <c r="HX1170" s="635"/>
      <c r="HY1170" s="635"/>
      <c r="HZ1170" s="635"/>
      <c r="IA1170" s="635"/>
      <c r="IB1170" s="635"/>
      <c r="IC1170" s="635"/>
      <c r="ID1170" s="635"/>
      <c r="IE1170" s="635"/>
      <c r="IF1170" s="635"/>
      <c r="IG1170" s="635"/>
      <c r="IH1170" s="635"/>
      <c r="II1170" s="635"/>
      <c r="IJ1170" s="635"/>
      <c r="IK1170" s="635"/>
      <c r="IL1170" s="635"/>
      <c r="IM1170" s="635"/>
      <c r="IN1170" s="635"/>
      <c r="IO1170" s="635"/>
      <c r="IP1170" s="635"/>
      <c r="IQ1170" s="635"/>
      <c r="IR1170" s="635"/>
      <c r="IS1170" s="635"/>
      <c r="IT1170" s="635"/>
      <c r="IU1170" s="635"/>
      <c r="IV1170" s="635"/>
      <c r="IW1170" s="635"/>
      <c r="IX1170" s="635"/>
      <c r="IY1170" s="635"/>
      <c r="IZ1170" s="635"/>
      <c r="JA1170" s="635"/>
      <c r="JB1170" s="635"/>
      <c r="JC1170" s="635"/>
      <c r="JD1170" s="635"/>
      <c r="JE1170" s="635"/>
      <c r="JF1170" s="635"/>
      <c r="JG1170" s="635"/>
      <c r="JH1170" s="635"/>
      <c r="JI1170" s="635"/>
      <c r="JJ1170" s="635"/>
      <c r="JK1170" s="635"/>
      <c r="JL1170" s="635"/>
      <c r="JM1170" s="635"/>
      <c r="JN1170" s="635"/>
      <c r="JO1170" s="635"/>
      <c r="JP1170" s="635"/>
      <c r="JQ1170" s="635"/>
      <c r="JR1170" s="635"/>
      <c r="JS1170" s="635"/>
      <c r="JT1170" s="635"/>
      <c r="JU1170" s="635"/>
      <c r="JV1170" s="635"/>
      <c r="JW1170" s="635"/>
      <c r="JX1170" s="635"/>
      <c r="JY1170" s="635"/>
      <c r="JZ1170" s="635"/>
      <c r="KA1170" s="635"/>
      <c r="KB1170" s="635"/>
      <c r="KC1170" s="635"/>
      <c r="KD1170" s="635"/>
      <c r="KE1170" s="635"/>
      <c r="KF1170" s="635"/>
      <c r="KG1170" s="635"/>
      <c r="KH1170" s="635"/>
      <c r="KI1170" s="635"/>
      <c r="KJ1170" s="635"/>
      <c r="KK1170" s="635"/>
      <c r="KL1170" s="635"/>
      <c r="KM1170" s="635"/>
      <c r="KN1170" s="635"/>
      <c r="KO1170" s="635"/>
      <c r="KP1170" s="635"/>
      <c r="KQ1170" s="635"/>
      <c r="KR1170" s="635"/>
      <c r="KS1170" s="635"/>
      <c r="KT1170" s="635"/>
      <c r="KU1170" s="635"/>
      <c r="KV1170" s="635"/>
      <c r="KW1170" s="635"/>
      <c r="KX1170" s="635"/>
      <c r="KY1170" s="635"/>
      <c r="KZ1170" s="635"/>
      <c r="LA1170" s="635"/>
      <c r="LB1170" s="635"/>
      <c r="LC1170" s="635"/>
      <c r="LD1170" s="635"/>
      <c r="LE1170" s="635"/>
      <c r="LF1170" s="635"/>
      <c r="LG1170" s="635"/>
      <c r="LH1170" s="635"/>
      <c r="LI1170" s="635"/>
      <c r="LJ1170" s="635"/>
      <c r="LK1170" s="635"/>
      <c r="LL1170" s="635"/>
      <c r="LM1170" s="635"/>
      <c r="LN1170" s="635"/>
      <c r="LO1170" s="635"/>
      <c r="LP1170" s="635"/>
      <c r="LQ1170" s="635"/>
      <c r="LR1170" s="635"/>
      <c r="LS1170" s="635"/>
      <c r="LT1170" s="635"/>
      <c r="LU1170" s="635"/>
      <c r="LV1170" s="635"/>
      <c r="LW1170" s="635"/>
      <c r="LX1170" s="635"/>
      <c r="LY1170" s="635"/>
      <c r="LZ1170" s="635"/>
      <c r="MA1170" s="635"/>
      <c r="MB1170" s="635"/>
      <c r="MC1170" s="635"/>
      <c r="MD1170" s="635"/>
      <c r="ME1170" s="635"/>
      <c r="MF1170" s="635"/>
      <c r="MG1170" s="635"/>
      <c r="MH1170" s="635"/>
      <c r="MI1170" s="635"/>
      <c r="MJ1170" s="635"/>
      <c r="MK1170" s="635"/>
      <c r="ML1170" s="635"/>
      <c r="MM1170" s="635"/>
      <c r="MN1170" s="635"/>
      <c r="MO1170" s="635"/>
      <c r="MP1170" s="635"/>
      <c r="MQ1170" s="635"/>
      <c r="MR1170" s="635"/>
      <c r="MS1170" s="635"/>
      <c r="MT1170" s="635"/>
      <c r="MU1170" s="635"/>
      <c r="MV1170" s="635"/>
      <c r="MW1170" s="635"/>
      <c r="MX1170" s="635"/>
      <c r="MY1170" s="635"/>
      <c r="MZ1170" s="635"/>
      <c r="NA1170" s="635"/>
      <c r="NB1170" s="635"/>
      <c r="NC1170" s="635"/>
      <c r="ND1170" s="635"/>
      <c r="NE1170" s="635"/>
      <c r="NF1170" s="635"/>
      <c r="NG1170" s="635"/>
      <c r="NH1170" s="635"/>
      <c r="NI1170" s="635"/>
      <c r="NJ1170" s="635"/>
      <c r="NK1170" s="635"/>
      <c r="NL1170" s="635"/>
      <c r="NM1170" s="635"/>
      <c r="NN1170" s="635"/>
      <c r="NO1170" s="635"/>
      <c r="NP1170" s="635"/>
      <c r="NQ1170" s="635"/>
      <c r="NR1170" s="635"/>
      <c r="NS1170" s="635"/>
      <c r="NT1170" s="635"/>
      <c r="NU1170" s="635"/>
      <c r="NV1170" s="635"/>
      <c r="NW1170" s="635"/>
      <c r="NX1170" s="635"/>
      <c r="NY1170" s="635"/>
      <c r="NZ1170" s="635"/>
      <c r="OA1170" s="635"/>
      <c r="OB1170" s="635"/>
      <c r="OC1170" s="635"/>
      <c r="OD1170" s="635"/>
      <c r="OE1170" s="635"/>
      <c r="OF1170" s="635"/>
      <c r="OG1170" s="635"/>
      <c r="OH1170" s="635"/>
      <c r="OI1170" s="635"/>
      <c r="OJ1170" s="635"/>
      <c r="OK1170" s="635"/>
      <c r="OL1170" s="635"/>
      <c r="OM1170" s="635"/>
      <c r="ON1170" s="635"/>
      <c r="OO1170" s="635"/>
      <c r="OP1170" s="635"/>
      <c r="OQ1170" s="635"/>
      <c r="OR1170" s="635"/>
      <c r="OS1170" s="635"/>
      <c r="OT1170" s="635"/>
      <c r="OU1170" s="635"/>
      <c r="OV1170" s="635"/>
      <c r="OW1170" s="635"/>
      <c r="OX1170" s="635"/>
      <c r="OY1170" s="635"/>
      <c r="OZ1170" s="635"/>
      <c r="PA1170" s="635"/>
      <c r="PB1170" s="635"/>
      <c r="PC1170" s="635"/>
      <c r="PD1170" s="635"/>
      <c r="PE1170" s="635"/>
      <c r="PF1170" s="635"/>
      <c r="PG1170" s="635"/>
      <c r="PH1170" s="635"/>
      <c r="PI1170" s="635"/>
      <c r="PJ1170" s="635"/>
      <c r="PK1170" s="635"/>
      <c r="PL1170" s="635"/>
      <c r="PM1170" s="635"/>
      <c r="PN1170" s="635"/>
      <c r="PO1170" s="635"/>
      <c r="PP1170" s="635"/>
      <c r="PQ1170" s="635"/>
      <c r="PR1170" s="635"/>
      <c r="PS1170" s="635"/>
      <c r="PT1170" s="635"/>
      <c r="PU1170" s="635"/>
      <c r="PV1170" s="635"/>
      <c r="PW1170" s="635"/>
      <c r="PX1170" s="635"/>
      <c r="PY1170" s="635"/>
      <c r="PZ1170" s="635"/>
      <c r="QA1170" s="635"/>
      <c r="QB1170" s="635"/>
      <c r="QC1170" s="635"/>
      <c r="QD1170" s="635"/>
      <c r="QE1170" s="635"/>
      <c r="QF1170" s="635"/>
      <c r="QG1170" s="635"/>
      <c r="QH1170" s="635"/>
      <c r="QI1170" s="635"/>
      <c r="QJ1170" s="635"/>
      <c r="QK1170" s="635"/>
      <c r="QL1170" s="635"/>
      <c r="QM1170" s="635"/>
      <c r="QN1170" s="635"/>
      <c r="QO1170" s="635"/>
      <c r="QP1170" s="635"/>
      <c r="QQ1170" s="635"/>
      <c r="QR1170" s="635"/>
      <c r="QS1170" s="635"/>
      <c r="QT1170" s="635"/>
      <c r="QU1170" s="635"/>
      <c r="QV1170" s="635"/>
      <c r="QW1170" s="635"/>
      <c r="QX1170" s="635"/>
      <c r="QY1170" s="635"/>
      <c r="QZ1170" s="635"/>
      <c r="RA1170" s="635"/>
      <c r="RB1170" s="635"/>
      <c r="RC1170" s="635"/>
      <c r="RD1170" s="635"/>
      <c r="RE1170" s="635"/>
      <c r="RF1170" s="635"/>
      <c r="RG1170" s="635"/>
      <c r="RH1170" s="635"/>
      <c r="RI1170" s="635"/>
      <c r="RJ1170" s="635"/>
      <c r="RK1170" s="635"/>
      <c r="RL1170" s="635"/>
      <c r="RM1170" s="635"/>
      <c r="RN1170" s="635"/>
      <c r="RO1170" s="635"/>
      <c r="RP1170" s="635"/>
      <c r="RQ1170" s="635"/>
      <c r="RR1170" s="635"/>
      <c r="RS1170" s="635"/>
      <c r="RT1170" s="635"/>
      <c r="RU1170" s="635"/>
      <c r="RV1170" s="635"/>
      <c r="RW1170" s="635"/>
      <c r="RX1170" s="635"/>
      <c r="RY1170" s="635"/>
      <c r="RZ1170" s="635"/>
      <c r="SA1170" s="635"/>
      <c r="SB1170" s="635"/>
      <c r="SC1170" s="635"/>
      <c r="SD1170" s="635"/>
      <c r="SE1170" s="635"/>
      <c r="SF1170" s="635"/>
      <c r="SG1170" s="635"/>
      <c r="SH1170" s="635"/>
      <c r="SI1170" s="635"/>
      <c r="SJ1170" s="635"/>
      <c r="SK1170" s="635"/>
      <c r="SL1170" s="635"/>
      <c r="SM1170" s="635"/>
      <c r="SN1170" s="635"/>
      <c r="SO1170" s="635"/>
      <c r="SP1170" s="635"/>
      <c r="SQ1170" s="635"/>
      <c r="SR1170" s="635"/>
      <c r="SS1170" s="635"/>
      <c r="ST1170" s="635"/>
      <c r="SU1170" s="635"/>
      <c r="SV1170" s="635"/>
      <c r="SW1170" s="635"/>
      <c r="SX1170" s="635"/>
      <c r="SY1170" s="635"/>
      <c r="SZ1170" s="635"/>
      <c r="TA1170" s="635"/>
      <c r="TB1170" s="635"/>
      <c r="TC1170" s="635"/>
      <c r="TD1170" s="635"/>
      <c r="TE1170" s="635"/>
      <c r="TF1170" s="635"/>
      <c r="TG1170" s="635"/>
      <c r="TH1170" s="635"/>
      <c r="TI1170" s="635"/>
      <c r="TJ1170" s="635"/>
      <c r="TK1170" s="635"/>
      <c r="TL1170" s="635"/>
      <c r="TM1170" s="635"/>
      <c r="TN1170" s="635"/>
      <c r="TO1170" s="635"/>
      <c r="TP1170" s="635"/>
      <c r="TQ1170" s="635"/>
      <c r="TR1170" s="635"/>
      <c r="TS1170" s="635"/>
      <c r="TT1170" s="635"/>
      <c r="TU1170" s="635"/>
      <c r="TV1170" s="635"/>
      <c r="TW1170" s="635"/>
      <c r="TX1170" s="635"/>
      <c r="TY1170" s="635"/>
      <c r="TZ1170" s="635"/>
      <c r="UA1170" s="635"/>
      <c r="UB1170" s="635"/>
      <c r="UC1170" s="635"/>
      <c r="UD1170" s="635"/>
      <c r="UE1170" s="635"/>
      <c r="UF1170" s="635"/>
      <c r="UG1170" s="635"/>
      <c r="UH1170" s="635"/>
      <c r="UI1170" s="635"/>
      <c r="UJ1170" s="635"/>
      <c r="UK1170" s="635"/>
      <c r="UL1170" s="635"/>
      <c r="UM1170" s="635"/>
      <c r="UN1170" s="635"/>
      <c r="UO1170" s="635"/>
      <c r="UP1170" s="635"/>
      <c r="UQ1170" s="635"/>
      <c r="UR1170" s="635"/>
      <c r="US1170" s="635"/>
      <c r="UT1170" s="635"/>
      <c r="UU1170" s="635"/>
      <c r="UV1170" s="635"/>
      <c r="UW1170" s="635"/>
      <c r="UX1170" s="635"/>
      <c r="UY1170" s="635"/>
      <c r="UZ1170" s="635"/>
      <c r="VA1170" s="635"/>
      <c r="VB1170" s="635"/>
      <c r="VC1170" s="635"/>
      <c r="VD1170" s="635"/>
      <c r="VE1170" s="635"/>
      <c r="VF1170" s="635"/>
      <c r="VG1170" s="635"/>
      <c r="VH1170" s="635"/>
      <c r="VI1170" s="635"/>
      <c r="VJ1170" s="635"/>
      <c r="VK1170" s="635"/>
      <c r="VL1170" s="635"/>
      <c r="VM1170" s="635"/>
      <c r="VN1170" s="635"/>
      <c r="VO1170" s="635"/>
      <c r="VP1170" s="635"/>
      <c r="VQ1170" s="635"/>
      <c r="VR1170" s="635"/>
      <c r="VS1170" s="635"/>
      <c r="VT1170" s="635"/>
      <c r="VU1170" s="635"/>
      <c r="VV1170" s="635"/>
      <c r="VW1170" s="635"/>
      <c r="VX1170" s="635"/>
      <c r="VY1170" s="635"/>
      <c r="VZ1170" s="635"/>
      <c r="WA1170" s="635"/>
      <c r="WB1170" s="635"/>
      <c r="WC1170" s="635"/>
      <c r="WD1170" s="635"/>
      <c r="WE1170" s="635"/>
      <c r="WF1170" s="635"/>
      <c r="WG1170" s="635"/>
      <c r="WH1170" s="635"/>
      <c r="WI1170" s="635"/>
      <c r="WJ1170" s="635"/>
      <c r="WK1170" s="635"/>
      <c r="WL1170" s="635"/>
      <c r="WM1170" s="635"/>
      <c r="WN1170" s="635"/>
      <c r="WO1170" s="635"/>
      <c r="WP1170" s="635"/>
      <c r="WQ1170" s="635"/>
      <c r="WR1170" s="635"/>
      <c r="WS1170" s="635"/>
      <c r="WT1170" s="635"/>
      <c r="WU1170" s="635"/>
      <c r="WV1170" s="635"/>
      <c r="WW1170" s="635"/>
      <c r="WX1170" s="635"/>
      <c r="WY1170" s="635"/>
      <c r="WZ1170" s="635"/>
      <c r="XA1170" s="635"/>
      <c r="XB1170" s="635"/>
      <c r="XC1170" s="635"/>
      <c r="XD1170" s="635"/>
      <c r="XE1170" s="635"/>
      <c r="XF1170" s="635"/>
      <c r="XG1170" s="635"/>
      <c r="XH1170" s="635"/>
      <c r="XI1170" s="635"/>
      <c r="XJ1170" s="635"/>
      <c r="XK1170" s="635"/>
      <c r="XL1170" s="635"/>
      <c r="XM1170" s="635"/>
      <c r="XN1170" s="635"/>
      <c r="XO1170" s="635"/>
      <c r="XP1170" s="635"/>
      <c r="XQ1170" s="635"/>
      <c r="XR1170" s="635"/>
      <c r="XS1170" s="635"/>
      <c r="XT1170" s="635"/>
      <c r="XU1170" s="635"/>
      <c r="XV1170" s="635"/>
      <c r="XW1170" s="635"/>
      <c r="XX1170" s="635"/>
      <c r="XY1170" s="635"/>
      <c r="XZ1170" s="635"/>
      <c r="YA1170" s="635"/>
      <c r="YB1170" s="635"/>
      <c r="YC1170" s="635"/>
      <c r="YD1170" s="635"/>
      <c r="YE1170" s="635"/>
      <c r="YF1170" s="635"/>
      <c r="YG1170" s="635"/>
      <c r="YH1170" s="635"/>
      <c r="YI1170" s="635"/>
      <c r="YJ1170" s="635"/>
      <c r="YK1170" s="635"/>
      <c r="YL1170" s="635"/>
      <c r="YM1170" s="635"/>
      <c r="YN1170" s="635"/>
      <c r="YO1170" s="635"/>
      <c r="YP1170" s="635"/>
      <c r="YQ1170" s="635"/>
      <c r="YR1170" s="635"/>
      <c r="YS1170" s="635"/>
      <c r="YT1170" s="635"/>
      <c r="YU1170" s="635"/>
      <c r="YV1170" s="635"/>
      <c r="YW1170" s="635"/>
      <c r="YX1170" s="635"/>
      <c r="YY1170" s="635"/>
      <c r="YZ1170" s="635"/>
      <c r="ZA1170" s="635"/>
      <c r="ZB1170" s="635"/>
      <c r="ZC1170" s="635"/>
      <c r="ZD1170" s="635"/>
      <c r="ZE1170" s="635"/>
      <c r="ZF1170" s="635"/>
      <c r="ZG1170" s="635"/>
      <c r="ZH1170" s="635"/>
      <c r="ZI1170" s="635"/>
      <c r="ZJ1170" s="635"/>
      <c r="ZK1170" s="635"/>
      <c r="ZL1170" s="635"/>
      <c r="ZM1170" s="635"/>
      <c r="ZN1170" s="635"/>
      <c r="ZO1170" s="635"/>
      <c r="ZP1170" s="635"/>
      <c r="ZQ1170" s="635"/>
      <c r="ZR1170" s="635"/>
      <c r="ZS1170" s="635"/>
      <c r="ZT1170" s="635"/>
      <c r="ZU1170" s="635"/>
      <c r="ZV1170" s="635"/>
      <c r="ZW1170" s="635"/>
      <c r="ZX1170" s="635"/>
      <c r="ZY1170" s="635"/>
      <c r="ZZ1170" s="635"/>
      <c r="AAA1170" s="635"/>
      <c r="AAB1170" s="635"/>
      <c r="AAC1170" s="635"/>
      <c r="AAD1170" s="635"/>
      <c r="AAE1170" s="635"/>
      <c r="AAF1170" s="635"/>
      <c r="AAG1170" s="635"/>
      <c r="AAH1170" s="635"/>
      <c r="AAI1170" s="635"/>
      <c r="AAJ1170" s="635"/>
      <c r="AAK1170" s="635"/>
      <c r="AAL1170" s="635"/>
      <c r="AAM1170" s="635"/>
      <c r="AAN1170" s="635"/>
      <c r="AAO1170" s="635"/>
      <c r="AAP1170" s="635"/>
      <c r="AAQ1170" s="635"/>
      <c r="AAR1170" s="635"/>
      <c r="AAS1170" s="635"/>
      <c r="AAT1170" s="635"/>
      <c r="AAU1170" s="635"/>
      <c r="AAV1170" s="635"/>
      <c r="AAW1170" s="635"/>
      <c r="AAX1170" s="635"/>
      <c r="AAY1170" s="635"/>
      <c r="AAZ1170" s="635"/>
      <c r="ABA1170" s="635"/>
      <c r="ABB1170" s="635"/>
      <c r="ABC1170" s="635"/>
      <c r="ABD1170" s="635"/>
      <c r="ABE1170" s="635"/>
      <c r="ABF1170" s="635"/>
      <c r="ABG1170" s="635"/>
      <c r="ABH1170" s="635"/>
      <c r="ABI1170" s="635"/>
      <c r="ABJ1170" s="635"/>
      <c r="ABK1170" s="635"/>
      <c r="ABL1170" s="635"/>
      <c r="ABM1170" s="635"/>
      <c r="ABN1170" s="635"/>
      <c r="ABO1170" s="635"/>
      <c r="ABP1170" s="635"/>
      <c r="ABQ1170" s="635"/>
      <c r="ABR1170" s="635"/>
      <c r="ABS1170" s="635"/>
      <c r="ABT1170" s="635"/>
      <c r="ABU1170" s="635"/>
      <c r="ABV1170" s="635"/>
      <c r="ABW1170" s="635"/>
      <c r="ABX1170" s="635"/>
      <c r="ABY1170" s="635"/>
      <c r="ABZ1170" s="635"/>
      <c r="ACA1170" s="635"/>
      <c r="ACB1170" s="635"/>
      <c r="ACC1170" s="635"/>
      <c r="ACD1170" s="635"/>
      <c r="ACE1170" s="635"/>
      <c r="ACF1170" s="635"/>
      <c r="ACG1170" s="635"/>
      <c r="ACH1170" s="635"/>
      <c r="ACI1170" s="635"/>
      <c r="ACJ1170" s="635"/>
      <c r="ACK1170" s="635"/>
      <c r="ACL1170" s="635"/>
      <c r="ACM1170" s="635"/>
      <c r="ACN1170" s="635"/>
      <c r="ACO1170" s="635"/>
      <c r="ACP1170" s="635"/>
      <c r="ACQ1170" s="635"/>
      <c r="ACR1170" s="635"/>
      <c r="ACS1170" s="635"/>
      <c r="ACT1170" s="635"/>
      <c r="ACU1170" s="635"/>
      <c r="ACV1170" s="635"/>
      <c r="ACW1170" s="635"/>
      <c r="ACX1170" s="635"/>
      <c r="ACY1170" s="635"/>
      <c r="ACZ1170" s="635"/>
      <c r="ADA1170" s="635"/>
      <c r="ADB1170" s="635"/>
      <c r="ADC1170" s="635"/>
      <c r="ADD1170" s="635"/>
      <c r="ADE1170" s="635"/>
      <c r="ADF1170" s="635"/>
      <c r="ADG1170" s="635"/>
      <c r="ADH1170" s="635"/>
      <c r="ADI1170" s="635"/>
      <c r="ADJ1170" s="635"/>
      <c r="ADK1170" s="635"/>
      <c r="ADL1170" s="635"/>
      <c r="ADM1170" s="635"/>
      <c r="ADN1170" s="635"/>
      <c r="ADO1170" s="635"/>
      <c r="ADP1170" s="635"/>
      <c r="ADQ1170" s="635"/>
      <c r="ADR1170" s="635"/>
      <c r="ADS1170" s="635"/>
      <c r="ADT1170" s="635"/>
      <c r="ADU1170" s="635"/>
      <c r="ADV1170" s="635"/>
      <c r="ADW1170" s="635"/>
      <c r="ADX1170" s="635"/>
      <c r="ADY1170" s="635"/>
      <c r="ADZ1170" s="635"/>
      <c r="AEA1170" s="635"/>
      <c r="AEB1170" s="635"/>
      <c r="AEC1170" s="635"/>
      <c r="AED1170" s="635"/>
      <c r="AEE1170" s="635"/>
      <c r="AEF1170" s="635"/>
      <c r="AEG1170" s="635"/>
      <c r="AEH1170" s="635"/>
      <c r="AEI1170" s="635"/>
      <c r="AEJ1170" s="635"/>
      <c r="AEK1170" s="635"/>
      <c r="AEL1170" s="635"/>
      <c r="AEM1170" s="635"/>
      <c r="AEN1170" s="635"/>
      <c r="AEO1170" s="635"/>
      <c r="AEP1170" s="635"/>
      <c r="AEQ1170" s="635"/>
      <c r="AER1170" s="635"/>
      <c r="AES1170" s="635"/>
      <c r="AET1170" s="635"/>
      <c r="AEU1170" s="635"/>
      <c r="AEV1170" s="635"/>
      <c r="AEW1170" s="635"/>
      <c r="AEX1170" s="635"/>
      <c r="AEY1170" s="635"/>
      <c r="AEZ1170" s="635"/>
      <c r="AFA1170" s="635"/>
      <c r="AFB1170" s="635"/>
      <c r="AFC1170" s="635"/>
      <c r="AFD1170" s="635"/>
      <c r="AFE1170" s="635"/>
      <c r="AFF1170" s="635"/>
      <c r="AFG1170" s="635"/>
      <c r="AFH1170" s="635"/>
      <c r="AFI1170" s="635"/>
      <c r="AFJ1170" s="635"/>
      <c r="AFK1170" s="635"/>
      <c r="AFL1170" s="635"/>
      <c r="AFM1170" s="635"/>
      <c r="AFN1170" s="635"/>
      <c r="AFO1170" s="635"/>
      <c r="AFP1170" s="635"/>
      <c r="AFQ1170" s="635"/>
      <c r="AFR1170" s="635"/>
      <c r="AFS1170" s="635"/>
      <c r="AFT1170" s="635"/>
      <c r="AFU1170" s="635"/>
      <c r="AFV1170" s="635"/>
      <c r="AFW1170" s="635"/>
      <c r="AFX1170" s="635"/>
      <c r="AFY1170" s="635"/>
      <c r="AFZ1170" s="635"/>
      <c r="AGA1170" s="635"/>
      <c r="AGB1170" s="635"/>
      <c r="AGC1170" s="635"/>
      <c r="AGD1170" s="635"/>
      <c r="AGE1170" s="635"/>
      <c r="AGF1170" s="635"/>
      <c r="AGG1170" s="635"/>
      <c r="AGH1170" s="635"/>
      <c r="AGI1170" s="635"/>
      <c r="AGJ1170" s="635"/>
      <c r="AGK1170" s="635"/>
      <c r="AGL1170" s="635"/>
      <c r="AGM1170" s="635"/>
      <c r="AGN1170" s="635"/>
      <c r="AGO1170" s="635"/>
      <c r="AGP1170" s="635"/>
      <c r="AGQ1170" s="635"/>
      <c r="AGR1170" s="635"/>
      <c r="AGS1170" s="635"/>
      <c r="AGT1170" s="635"/>
      <c r="AGU1170" s="635"/>
      <c r="AGV1170" s="635"/>
      <c r="AGW1170" s="635"/>
      <c r="AGX1170" s="635"/>
      <c r="AGY1170" s="635"/>
      <c r="AGZ1170" s="635"/>
      <c r="AHA1170" s="635"/>
      <c r="AHB1170" s="635"/>
      <c r="AHC1170" s="635"/>
      <c r="AHD1170" s="635"/>
      <c r="AHE1170" s="635"/>
      <c r="AHF1170" s="635"/>
      <c r="AHG1170" s="635"/>
      <c r="AHH1170" s="635"/>
      <c r="AHI1170" s="635"/>
      <c r="AHJ1170" s="635"/>
      <c r="AHK1170" s="635"/>
      <c r="AHL1170" s="635"/>
      <c r="AHM1170" s="635"/>
      <c r="AHN1170" s="635"/>
      <c r="AHO1170" s="635"/>
      <c r="AHP1170" s="635"/>
      <c r="AHQ1170" s="635"/>
      <c r="AHR1170" s="635"/>
      <c r="AHS1170" s="635"/>
      <c r="AHT1170" s="635"/>
      <c r="AHU1170" s="635"/>
      <c r="AHV1170" s="635"/>
      <c r="AHW1170" s="635"/>
      <c r="AHX1170" s="635"/>
      <c r="AHY1170" s="635"/>
      <c r="AHZ1170" s="635"/>
      <c r="AIA1170" s="635"/>
      <c r="AIB1170" s="635"/>
      <c r="AIC1170" s="635"/>
      <c r="AID1170" s="635"/>
      <c r="AIE1170" s="635"/>
      <c r="AIF1170" s="635"/>
      <c r="AIG1170" s="635"/>
      <c r="AIH1170" s="635"/>
      <c r="AII1170" s="635"/>
      <c r="AIJ1170" s="635"/>
      <c r="AIK1170" s="635"/>
      <c r="AIL1170" s="635"/>
      <c r="AIM1170" s="635"/>
      <c r="AIN1170" s="635"/>
      <c r="AIO1170" s="635"/>
      <c r="AIP1170" s="635"/>
      <c r="AIQ1170" s="635"/>
      <c r="AIR1170" s="635"/>
      <c r="AIS1170" s="635"/>
      <c r="AIT1170" s="635"/>
      <c r="AIU1170" s="635"/>
      <c r="AIV1170" s="635"/>
      <c r="AIW1170" s="635"/>
      <c r="AIX1170" s="635"/>
      <c r="AIY1170" s="635"/>
      <c r="AIZ1170" s="635"/>
      <c r="AJA1170" s="635"/>
      <c r="AJB1170" s="635"/>
      <c r="AJC1170" s="635"/>
      <c r="AJD1170" s="635"/>
      <c r="AJE1170" s="635"/>
      <c r="AJF1170" s="635"/>
      <c r="AJG1170" s="635"/>
      <c r="AJH1170" s="635"/>
      <c r="AJI1170" s="635"/>
      <c r="AJJ1170" s="635"/>
      <c r="AJK1170" s="635"/>
      <c r="AJL1170" s="635"/>
      <c r="AJM1170" s="635"/>
      <c r="AJN1170" s="635"/>
      <c r="AJO1170" s="635"/>
      <c r="AJP1170" s="635"/>
      <c r="AJQ1170" s="635"/>
      <c r="AJR1170" s="635"/>
      <c r="AJS1170" s="635"/>
      <c r="AJT1170" s="635"/>
      <c r="AJU1170" s="635"/>
      <c r="AJV1170" s="635"/>
      <c r="AJW1170" s="635"/>
      <c r="AJX1170" s="635"/>
      <c r="AJY1170" s="635"/>
      <c r="AJZ1170" s="635"/>
      <c r="AKA1170" s="635"/>
      <c r="AKB1170" s="635"/>
      <c r="AKC1170" s="635"/>
      <c r="AKD1170" s="635"/>
      <c r="AKE1170" s="635"/>
      <c r="AKF1170" s="635"/>
      <c r="AKG1170" s="635"/>
      <c r="AKH1170" s="635"/>
      <c r="AKI1170" s="635"/>
      <c r="AKJ1170" s="635"/>
      <c r="AKK1170" s="635"/>
      <c r="AKL1170" s="635"/>
      <c r="AKM1170" s="635"/>
      <c r="AKN1170" s="635"/>
      <c r="AKO1170" s="635"/>
      <c r="AKP1170" s="635"/>
      <c r="AKQ1170" s="635"/>
      <c r="AKR1170" s="635"/>
      <c r="AKS1170" s="635"/>
      <c r="AKT1170" s="635"/>
      <c r="AKU1170" s="635"/>
      <c r="AKV1170" s="635"/>
      <c r="AKW1170" s="635"/>
      <c r="AKX1170" s="635"/>
      <c r="AKY1170" s="635"/>
      <c r="AKZ1170" s="635"/>
      <c r="ALA1170" s="635"/>
      <c r="ALB1170" s="635"/>
      <c r="ALC1170" s="635"/>
      <c r="ALD1170" s="635"/>
      <c r="ALE1170" s="635"/>
      <c r="ALF1170" s="635"/>
      <c r="ALG1170" s="635"/>
      <c r="ALH1170" s="635"/>
      <c r="ALI1170" s="635"/>
      <c r="ALJ1170" s="635"/>
      <c r="ALK1170" s="635"/>
      <c r="ALL1170" s="635"/>
      <c r="ALM1170" s="635"/>
      <c r="ALN1170" s="635"/>
      <c r="ALO1170" s="635"/>
      <c r="ALP1170" s="635"/>
      <c r="ALQ1170" s="635"/>
      <c r="ALR1170" s="635"/>
      <c r="ALS1170" s="635"/>
      <c r="ALT1170" s="635"/>
      <c r="ALU1170" s="635"/>
      <c r="ALV1170" s="635"/>
      <c r="ALW1170" s="635"/>
      <c r="ALX1170" s="635"/>
      <c r="ALY1170" s="635"/>
      <c r="ALZ1170" s="635"/>
      <c r="AMA1170" s="635"/>
      <c r="AMB1170" s="635"/>
      <c r="AMC1170" s="635"/>
      <c r="AMD1170" s="635"/>
      <c r="AME1170" s="635"/>
      <c r="AMF1170" s="635"/>
      <c r="AMG1170" s="635"/>
      <c r="AMH1170" s="635"/>
      <c r="AMI1170" s="635"/>
      <c r="AMJ1170" s="635"/>
      <c r="AMK1170" s="635"/>
      <c r="AML1170" s="635"/>
      <c r="AMM1170" s="635"/>
      <c r="AMN1170" s="635"/>
      <c r="AMO1170" s="635"/>
      <c r="AMP1170" s="635"/>
      <c r="AMQ1170" s="635"/>
      <c r="AMR1170" s="635"/>
      <c r="AMS1170" s="635"/>
      <c r="AMT1170" s="635"/>
      <c r="AMU1170" s="635"/>
      <c r="AMV1170" s="635"/>
      <c r="AMW1170" s="635"/>
      <c r="AMX1170" s="635"/>
      <c r="AMY1170" s="635"/>
      <c r="AMZ1170" s="635"/>
      <c r="ANA1170" s="635"/>
      <c r="ANB1170" s="635"/>
      <c r="ANC1170" s="635"/>
      <c r="AND1170" s="635"/>
      <c r="ANE1170" s="635"/>
      <c r="ANF1170" s="635"/>
      <c r="ANG1170" s="635"/>
      <c r="ANH1170" s="635"/>
      <c r="ANI1170" s="635"/>
      <c r="ANJ1170" s="635"/>
      <c r="ANK1170" s="635"/>
      <c r="ANL1170" s="635"/>
      <c r="ANM1170" s="635"/>
      <c r="ANN1170" s="635"/>
      <c r="ANO1170" s="635"/>
      <c r="ANP1170" s="635"/>
      <c r="ANQ1170" s="635"/>
      <c r="ANR1170" s="635"/>
      <c r="ANS1170" s="635"/>
      <c r="ANT1170" s="635"/>
      <c r="ANU1170" s="635"/>
      <c r="ANV1170" s="635"/>
      <c r="ANW1170" s="635"/>
      <c r="ANX1170" s="635"/>
      <c r="ANY1170" s="635"/>
      <c r="ANZ1170" s="635"/>
      <c r="AOA1170" s="635"/>
      <c r="AOB1170" s="635"/>
      <c r="AOC1170" s="635"/>
      <c r="AOD1170" s="635"/>
      <c r="AOE1170" s="635"/>
      <c r="AOF1170" s="635"/>
      <c r="AOG1170" s="635"/>
      <c r="AOH1170" s="635"/>
      <c r="AOI1170" s="635"/>
      <c r="AOJ1170" s="635"/>
      <c r="AOK1170" s="635"/>
      <c r="AOL1170" s="635"/>
      <c r="AOM1170" s="635"/>
      <c r="AON1170" s="635"/>
      <c r="AOO1170" s="635"/>
      <c r="AOP1170" s="635"/>
      <c r="AOQ1170" s="635"/>
      <c r="AOR1170" s="635"/>
      <c r="AOS1170" s="635"/>
      <c r="AOT1170" s="635"/>
      <c r="AOU1170" s="635"/>
      <c r="AOV1170" s="635"/>
      <c r="AOW1170" s="635"/>
      <c r="AOX1170" s="635"/>
      <c r="AOY1170" s="635"/>
      <c r="AOZ1170" s="635"/>
      <c r="APA1170" s="635"/>
      <c r="APB1170" s="635"/>
      <c r="APC1170" s="635"/>
      <c r="APD1170" s="635"/>
      <c r="APE1170" s="635"/>
      <c r="APF1170" s="635"/>
      <c r="APG1170" s="635"/>
      <c r="APH1170" s="635"/>
      <c r="API1170" s="635"/>
      <c r="APJ1170" s="635"/>
      <c r="APK1170" s="635"/>
      <c r="APL1170" s="635"/>
      <c r="APM1170" s="635"/>
      <c r="APN1170" s="635"/>
      <c r="APO1170" s="635"/>
      <c r="APP1170" s="635"/>
      <c r="APQ1170" s="635"/>
      <c r="APR1170" s="635"/>
      <c r="APS1170" s="635"/>
      <c r="APT1170" s="635"/>
      <c r="APU1170" s="635"/>
      <c r="APV1170" s="635"/>
      <c r="APW1170" s="635"/>
      <c r="APX1170" s="635"/>
      <c r="APY1170" s="635"/>
      <c r="APZ1170" s="635"/>
      <c r="AQA1170" s="635"/>
      <c r="AQB1170" s="635"/>
      <c r="AQC1170" s="635"/>
      <c r="AQD1170" s="635"/>
      <c r="AQE1170" s="635"/>
      <c r="AQF1170" s="635"/>
      <c r="AQG1170" s="635"/>
      <c r="AQH1170" s="635"/>
      <c r="AQI1170" s="635"/>
      <c r="AQJ1170" s="635"/>
      <c r="AQK1170" s="635"/>
      <c r="AQL1170" s="635"/>
      <c r="AQM1170" s="635"/>
      <c r="AQN1170" s="635"/>
      <c r="AQO1170" s="635"/>
      <c r="AQP1170" s="635"/>
      <c r="AQQ1170" s="635"/>
      <c r="AQR1170" s="635"/>
      <c r="AQS1170" s="635"/>
      <c r="AQT1170" s="635"/>
      <c r="AQU1170" s="635"/>
      <c r="AQV1170" s="635"/>
      <c r="AQW1170" s="635"/>
      <c r="AQX1170" s="635"/>
      <c r="AQY1170" s="635"/>
      <c r="AQZ1170" s="635"/>
      <c r="ARA1170" s="635"/>
      <c r="ARB1170" s="635"/>
      <c r="ARC1170" s="635"/>
      <c r="ARD1170" s="635"/>
      <c r="ARE1170" s="635"/>
      <c r="ARF1170" s="635"/>
      <c r="ARG1170" s="635"/>
      <c r="ARH1170" s="635"/>
      <c r="ARI1170" s="635"/>
      <c r="ARJ1170" s="635"/>
      <c r="ARK1170" s="635"/>
      <c r="ARL1170" s="635"/>
      <c r="ARM1170" s="635"/>
      <c r="ARN1170" s="635"/>
      <c r="ARO1170" s="635"/>
      <c r="ARP1170" s="635"/>
      <c r="ARQ1170" s="635"/>
      <c r="ARR1170" s="635"/>
      <c r="ARS1170" s="635"/>
      <c r="ART1170" s="635"/>
      <c r="ARU1170" s="635"/>
      <c r="ARV1170" s="635"/>
      <c r="ARW1170" s="635"/>
      <c r="ARX1170" s="635"/>
      <c r="ARY1170" s="635"/>
      <c r="ARZ1170" s="635"/>
      <c r="ASA1170" s="635"/>
      <c r="ASB1170" s="635"/>
      <c r="ASC1170" s="635"/>
      <c r="ASD1170" s="635"/>
      <c r="ASE1170" s="635"/>
      <c r="ASF1170" s="635"/>
      <c r="ASG1170" s="635"/>
      <c r="ASH1170" s="635"/>
      <c r="ASI1170" s="635"/>
      <c r="ASJ1170" s="635"/>
      <c r="ASK1170" s="635"/>
      <c r="ASL1170" s="635"/>
      <c r="ASM1170" s="635"/>
      <c r="ASN1170" s="635"/>
      <c r="ASO1170" s="635"/>
      <c r="ASP1170" s="635"/>
      <c r="ASQ1170" s="635"/>
      <c r="ASR1170" s="635"/>
      <c r="ASS1170" s="635"/>
      <c r="AST1170" s="635"/>
      <c r="ASU1170" s="635"/>
      <c r="ASV1170" s="635"/>
      <c r="ASW1170" s="635"/>
      <c r="ASX1170" s="635"/>
      <c r="ASY1170" s="635"/>
      <c r="ASZ1170" s="635"/>
      <c r="ATA1170" s="635"/>
      <c r="ATB1170" s="635"/>
      <c r="ATC1170" s="635"/>
      <c r="ATD1170" s="635"/>
      <c r="ATE1170" s="635"/>
      <c r="ATF1170" s="635"/>
      <c r="ATG1170" s="635"/>
      <c r="ATH1170" s="635"/>
      <c r="ATI1170" s="635"/>
      <c r="ATJ1170" s="635"/>
      <c r="ATK1170" s="635"/>
      <c r="ATL1170" s="635"/>
      <c r="ATM1170" s="635"/>
      <c r="ATN1170" s="635"/>
      <c r="ATO1170" s="635"/>
      <c r="ATP1170" s="635"/>
      <c r="ATQ1170" s="635"/>
      <c r="ATR1170" s="635"/>
      <c r="ATS1170" s="635"/>
      <c r="ATT1170" s="635"/>
      <c r="ATU1170" s="635"/>
      <c r="ATV1170" s="635"/>
      <c r="ATW1170" s="635"/>
      <c r="ATX1170" s="635"/>
      <c r="ATY1170" s="635"/>
      <c r="ATZ1170" s="635"/>
      <c r="AUA1170" s="635"/>
      <c r="AUB1170" s="635"/>
      <c r="AUC1170" s="635"/>
      <c r="AUD1170" s="635"/>
      <c r="AUE1170" s="635"/>
      <c r="AUF1170" s="635"/>
      <c r="AUG1170" s="635"/>
      <c r="AUH1170" s="635"/>
      <c r="AUI1170" s="635"/>
      <c r="AUJ1170" s="635"/>
      <c r="AUK1170" s="635"/>
      <c r="AUL1170" s="635"/>
      <c r="AUM1170" s="635"/>
      <c r="AUN1170" s="635"/>
      <c r="AUO1170" s="635"/>
      <c r="AUP1170" s="635"/>
      <c r="AUQ1170" s="635"/>
      <c r="AUR1170" s="635"/>
      <c r="AUS1170" s="635"/>
      <c r="AUT1170" s="635"/>
      <c r="AUU1170" s="635"/>
      <c r="AUV1170" s="635"/>
      <c r="AUW1170" s="635"/>
      <c r="AUX1170" s="635"/>
      <c r="AUY1170" s="635"/>
      <c r="AUZ1170" s="635"/>
      <c r="AVA1170" s="635"/>
      <c r="AVB1170" s="635"/>
      <c r="AVC1170" s="635"/>
      <c r="AVD1170" s="635"/>
      <c r="AVE1170" s="635"/>
      <c r="AVF1170" s="635"/>
      <c r="AVG1170" s="635"/>
      <c r="AVH1170" s="635"/>
      <c r="AVI1170" s="635"/>
      <c r="AVJ1170" s="635"/>
      <c r="AVK1170" s="635"/>
      <c r="AVL1170" s="635"/>
      <c r="AVM1170" s="635"/>
      <c r="AVN1170" s="635"/>
      <c r="AVO1170" s="635"/>
      <c r="AVP1170" s="635"/>
      <c r="AVQ1170" s="635"/>
      <c r="AVR1170" s="635"/>
      <c r="AVS1170" s="635"/>
      <c r="AVT1170" s="635"/>
      <c r="AVU1170" s="635"/>
      <c r="AVV1170" s="635"/>
      <c r="AVW1170" s="635"/>
      <c r="AVX1170" s="635"/>
      <c r="AVY1170" s="635"/>
      <c r="AVZ1170" s="635"/>
      <c r="AWA1170" s="635"/>
      <c r="AWB1170" s="635"/>
      <c r="AWC1170" s="635"/>
      <c r="AWD1170" s="635"/>
      <c r="AWE1170" s="635"/>
      <c r="AWF1170" s="635"/>
      <c r="AWG1170" s="635"/>
      <c r="AWH1170" s="635"/>
      <c r="AWI1170" s="635"/>
      <c r="AWJ1170" s="635"/>
      <c r="AWK1170" s="635"/>
      <c r="AWL1170" s="635"/>
      <c r="AWM1170" s="635"/>
      <c r="AWN1170" s="635"/>
      <c r="AWO1170" s="635"/>
      <c r="AWP1170" s="635"/>
      <c r="AWQ1170" s="635"/>
      <c r="AWR1170" s="635"/>
      <c r="AWS1170" s="635"/>
      <c r="AWT1170" s="635"/>
      <c r="AWU1170" s="635"/>
      <c r="AWV1170" s="635"/>
      <c r="AWW1170" s="635"/>
      <c r="AWX1170" s="635"/>
      <c r="AWY1170" s="635"/>
      <c r="AWZ1170" s="635"/>
      <c r="AXA1170" s="635"/>
      <c r="AXB1170" s="635"/>
      <c r="AXC1170" s="635"/>
      <c r="AXD1170" s="635"/>
      <c r="AXE1170" s="635"/>
      <c r="AXF1170" s="635"/>
      <c r="AXG1170" s="635"/>
      <c r="AXH1170" s="635"/>
      <c r="AXI1170" s="635"/>
      <c r="AXJ1170" s="635"/>
      <c r="AXK1170" s="635"/>
      <c r="AXL1170" s="635"/>
      <c r="AXM1170" s="635"/>
      <c r="AXN1170" s="635"/>
      <c r="AXO1170" s="635"/>
      <c r="AXP1170" s="635"/>
      <c r="AXQ1170" s="635"/>
      <c r="AXR1170" s="635"/>
      <c r="AXS1170" s="635"/>
      <c r="AXT1170" s="635"/>
      <c r="AXU1170" s="635"/>
      <c r="AXV1170" s="635"/>
      <c r="AXW1170" s="635"/>
      <c r="AXX1170" s="635"/>
      <c r="AXY1170" s="635"/>
      <c r="AXZ1170" s="635"/>
      <c r="AYA1170" s="635"/>
      <c r="AYB1170" s="635"/>
      <c r="AYC1170" s="635"/>
      <c r="AYD1170" s="635"/>
      <c r="AYE1170" s="635"/>
      <c r="AYF1170" s="635"/>
      <c r="AYG1170" s="635"/>
      <c r="AYH1170" s="635"/>
      <c r="AYI1170" s="635"/>
      <c r="AYJ1170" s="635"/>
      <c r="AYK1170" s="635"/>
      <c r="AYL1170" s="635"/>
      <c r="AYM1170" s="635"/>
      <c r="AYN1170" s="635"/>
      <c r="AYO1170" s="635"/>
      <c r="AYP1170" s="635"/>
      <c r="AYQ1170" s="635"/>
      <c r="AYR1170" s="635"/>
      <c r="AYS1170" s="635"/>
      <c r="AYT1170" s="635"/>
      <c r="AYU1170" s="635"/>
      <c r="AYV1170" s="635"/>
      <c r="AYW1170" s="635"/>
      <c r="AYX1170" s="635"/>
      <c r="AYY1170" s="635"/>
      <c r="AYZ1170" s="635"/>
      <c r="AZA1170" s="635"/>
      <c r="AZB1170" s="635"/>
      <c r="AZC1170" s="635"/>
      <c r="AZD1170" s="635"/>
      <c r="AZE1170" s="635"/>
      <c r="AZF1170" s="635"/>
      <c r="AZG1170" s="635"/>
      <c r="AZH1170" s="635"/>
      <c r="AZI1170" s="635"/>
      <c r="AZJ1170" s="635"/>
      <c r="AZK1170" s="635"/>
      <c r="AZL1170" s="635"/>
      <c r="AZM1170" s="635"/>
      <c r="AZN1170" s="635"/>
      <c r="AZO1170" s="635"/>
      <c r="AZP1170" s="635"/>
      <c r="AZQ1170" s="635"/>
      <c r="AZR1170" s="635"/>
      <c r="AZS1170" s="635"/>
      <c r="AZT1170" s="635"/>
      <c r="AZU1170" s="635"/>
      <c r="AZV1170" s="635"/>
      <c r="AZW1170" s="635"/>
      <c r="AZX1170" s="635"/>
      <c r="AZY1170" s="635"/>
      <c r="AZZ1170" s="635"/>
      <c r="BAA1170" s="635"/>
      <c r="BAB1170" s="635"/>
      <c r="BAC1170" s="635"/>
      <c r="BAD1170" s="635"/>
      <c r="BAE1170" s="635"/>
      <c r="BAF1170" s="635"/>
      <c r="BAG1170" s="635"/>
      <c r="BAH1170" s="635"/>
      <c r="BAI1170" s="635"/>
      <c r="BAJ1170" s="635"/>
      <c r="BAK1170" s="635"/>
      <c r="BAL1170" s="635"/>
      <c r="BAM1170" s="635"/>
      <c r="BAN1170" s="635"/>
      <c r="BAO1170" s="635"/>
      <c r="BAP1170" s="635"/>
      <c r="BAQ1170" s="635"/>
      <c r="BAR1170" s="635"/>
      <c r="BAS1170" s="635"/>
      <c r="BAT1170" s="635"/>
      <c r="BAU1170" s="635"/>
      <c r="BAV1170" s="635"/>
      <c r="BAW1170" s="635"/>
      <c r="BAX1170" s="635"/>
      <c r="BAY1170" s="635"/>
      <c r="BAZ1170" s="635"/>
      <c r="BBA1170" s="635"/>
      <c r="BBB1170" s="635"/>
      <c r="BBC1170" s="635"/>
      <c r="BBD1170" s="635"/>
      <c r="BBE1170" s="635"/>
      <c r="BBF1170" s="635"/>
      <c r="BBG1170" s="635"/>
      <c r="BBH1170" s="635"/>
      <c r="BBI1170" s="635"/>
      <c r="BBJ1170" s="635"/>
      <c r="BBK1170" s="635"/>
      <c r="BBL1170" s="635"/>
      <c r="BBM1170" s="635"/>
      <c r="BBN1170" s="635"/>
      <c r="BBO1170" s="635"/>
      <c r="BBP1170" s="635"/>
      <c r="BBQ1170" s="635"/>
      <c r="BBR1170" s="635"/>
      <c r="BBS1170" s="635"/>
      <c r="BBT1170" s="635"/>
      <c r="BBU1170" s="635"/>
      <c r="BBV1170" s="635"/>
      <c r="BBW1170" s="635"/>
      <c r="BBX1170" s="635"/>
      <c r="BBY1170" s="635"/>
      <c r="BBZ1170" s="635"/>
      <c r="BCA1170" s="635"/>
      <c r="BCB1170" s="635"/>
      <c r="BCC1170" s="635"/>
      <c r="BCD1170" s="635"/>
      <c r="BCE1170" s="635"/>
      <c r="BCF1170" s="635"/>
      <c r="BCG1170" s="635"/>
      <c r="BCH1170" s="635"/>
      <c r="BCI1170" s="635"/>
      <c r="BCJ1170" s="635"/>
      <c r="BCK1170" s="635"/>
      <c r="BCL1170" s="635"/>
      <c r="BCM1170" s="635"/>
      <c r="BCN1170" s="635"/>
      <c r="BCO1170" s="635"/>
      <c r="BCP1170" s="635"/>
      <c r="BCQ1170" s="635"/>
      <c r="BCR1170" s="635"/>
      <c r="BCS1170" s="635"/>
      <c r="BCT1170" s="635"/>
      <c r="BCU1170" s="635"/>
      <c r="BCV1170" s="635"/>
      <c r="BCW1170" s="635"/>
      <c r="BCX1170" s="635"/>
      <c r="BCY1170" s="635"/>
      <c r="BCZ1170" s="635"/>
      <c r="BDA1170" s="635"/>
      <c r="BDB1170" s="635"/>
      <c r="BDC1170" s="635"/>
      <c r="BDD1170" s="635"/>
      <c r="BDE1170" s="635"/>
      <c r="BDF1170" s="635"/>
      <c r="BDG1170" s="635"/>
      <c r="BDH1170" s="635"/>
      <c r="BDI1170" s="635"/>
      <c r="BDJ1170" s="635"/>
      <c r="BDK1170" s="635"/>
      <c r="BDL1170" s="635"/>
      <c r="BDM1170" s="635"/>
      <c r="BDN1170" s="635"/>
      <c r="BDO1170" s="635"/>
      <c r="BDP1170" s="635"/>
      <c r="BDQ1170" s="635"/>
      <c r="BDR1170" s="635"/>
      <c r="BDS1170" s="635"/>
      <c r="BDT1170" s="635"/>
      <c r="BDU1170" s="635"/>
      <c r="BDV1170" s="635"/>
      <c r="BDW1170" s="635"/>
      <c r="BDX1170" s="635"/>
      <c r="BDY1170" s="635"/>
      <c r="BDZ1170" s="635"/>
      <c r="BEA1170" s="635"/>
      <c r="BEB1170" s="635"/>
      <c r="BEC1170" s="635"/>
      <c r="BED1170" s="635"/>
      <c r="BEE1170" s="635"/>
      <c r="BEF1170" s="635"/>
      <c r="BEG1170" s="635"/>
      <c r="BEH1170" s="635"/>
      <c r="BEI1170" s="635"/>
      <c r="BEJ1170" s="635"/>
      <c r="BEK1170" s="635"/>
      <c r="BEL1170" s="635"/>
      <c r="BEM1170" s="635"/>
      <c r="BEN1170" s="635"/>
      <c r="BEO1170" s="635"/>
      <c r="BEP1170" s="635"/>
      <c r="BEQ1170" s="635"/>
      <c r="BER1170" s="635"/>
      <c r="BES1170" s="635"/>
      <c r="BET1170" s="635"/>
      <c r="BEU1170" s="635"/>
      <c r="BEV1170" s="635"/>
      <c r="BEW1170" s="635"/>
      <c r="BEX1170" s="635"/>
      <c r="BEY1170" s="635"/>
      <c r="BEZ1170" s="635"/>
      <c r="BFA1170" s="635"/>
      <c r="BFB1170" s="635"/>
      <c r="BFC1170" s="635"/>
      <c r="BFD1170" s="635"/>
      <c r="BFE1170" s="635"/>
      <c r="BFF1170" s="635"/>
      <c r="BFG1170" s="635"/>
      <c r="BFH1170" s="635"/>
      <c r="BFI1170" s="635"/>
      <c r="BFJ1170" s="635"/>
      <c r="BFK1170" s="635"/>
      <c r="BFL1170" s="635"/>
      <c r="BFM1170" s="635"/>
      <c r="BFN1170" s="635"/>
      <c r="BFO1170" s="635"/>
      <c r="BFP1170" s="635"/>
      <c r="BFQ1170" s="635"/>
      <c r="BFR1170" s="635"/>
      <c r="BFS1170" s="635"/>
      <c r="BFT1170" s="635"/>
      <c r="BFU1170" s="635"/>
      <c r="BFV1170" s="635"/>
      <c r="BFW1170" s="635"/>
      <c r="BFX1170" s="635"/>
      <c r="BFY1170" s="635"/>
      <c r="BFZ1170" s="635"/>
      <c r="BGA1170" s="635"/>
      <c r="BGB1170" s="635"/>
      <c r="BGC1170" s="635"/>
      <c r="BGD1170" s="635"/>
      <c r="BGE1170" s="635"/>
      <c r="BGF1170" s="635"/>
      <c r="BGG1170" s="635"/>
      <c r="BGH1170" s="635"/>
      <c r="BGI1170" s="635"/>
      <c r="BGJ1170" s="635"/>
      <c r="BGK1170" s="635"/>
      <c r="BGL1170" s="635"/>
      <c r="BGM1170" s="635"/>
      <c r="BGN1170" s="635"/>
      <c r="BGO1170" s="635"/>
      <c r="BGP1170" s="635"/>
      <c r="BGQ1170" s="635"/>
      <c r="BGR1170" s="635"/>
      <c r="BGS1170" s="635"/>
      <c r="BGT1170" s="635"/>
      <c r="BGU1170" s="635"/>
      <c r="BGV1170" s="635"/>
      <c r="BGW1170" s="635"/>
      <c r="BGX1170" s="635"/>
      <c r="BGY1170" s="635"/>
      <c r="BGZ1170" s="635"/>
      <c r="BHA1170" s="635"/>
      <c r="BHB1170" s="635"/>
      <c r="BHC1170" s="635"/>
      <c r="BHD1170" s="635"/>
      <c r="BHE1170" s="635"/>
      <c r="BHF1170" s="635"/>
      <c r="BHG1170" s="635"/>
      <c r="BHH1170" s="635"/>
      <c r="BHI1170" s="635"/>
      <c r="BHJ1170" s="635"/>
      <c r="BHK1170" s="635"/>
      <c r="BHL1170" s="635"/>
      <c r="BHM1170" s="635"/>
      <c r="BHN1170" s="635"/>
      <c r="BHO1170" s="635"/>
      <c r="BHP1170" s="635"/>
      <c r="BHQ1170" s="635"/>
      <c r="BHR1170" s="635"/>
      <c r="BHS1170" s="635"/>
      <c r="BHT1170" s="635"/>
      <c r="BHU1170" s="635"/>
      <c r="BHV1170" s="635"/>
      <c r="BHW1170" s="635"/>
      <c r="BHX1170" s="635"/>
      <c r="BHY1170" s="635"/>
      <c r="BHZ1170" s="635"/>
      <c r="BIA1170" s="635"/>
      <c r="BIB1170" s="635"/>
      <c r="BIC1170" s="635"/>
      <c r="BID1170" s="635"/>
      <c r="BIE1170" s="635"/>
      <c r="BIF1170" s="635"/>
      <c r="BIG1170" s="635"/>
      <c r="BIH1170" s="635"/>
      <c r="BII1170" s="635"/>
      <c r="BIJ1170" s="635"/>
      <c r="BIK1170" s="635"/>
      <c r="BIL1170" s="635"/>
      <c r="BIM1170" s="635"/>
      <c r="BIN1170" s="635"/>
      <c r="BIO1170" s="635"/>
      <c r="BIP1170" s="635"/>
      <c r="BIQ1170" s="635"/>
      <c r="BIR1170" s="635"/>
      <c r="BIS1170" s="635"/>
      <c r="BIT1170" s="635"/>
      <c r="BIU1170" s="635"/>
      <c r="BIV1170" s="635"/>
      <c r="BIW1170" s="635"/>
      <c r="BIX1170" s="635"/>
      <c r="BIY1170" s="635"/>
      <c r="BIZ1170" s="635"/>
      <c r="BJA1170" s="635"/>
      <c r="BJB1170" s="635"/>
      <c r="BJC1170" s="635"/>
      <c r="BJD1170" s="635"/>
      <c r="BJE1170" s="635"/>
      <c r="BJF1170" s="635"/>
      <c r="BJG1170" s="635"/>
      <c r="BJH1170" s="635"/>
      <c r="BJI1170" s="635"/>
      <c r="BJJ1170" s="635"/>
      <c r="BJK1170" s="635"/>
      <c r="BJL1170" s="635"/>
      <c r="BJM1170" s="635"/>
      <c r="BJN1170" s="635"/>
      <c r="BJO1170" s="635"/>
      <c r="BJP1170" s="635"/>
      <c r="BJQ1170" s="635"/>
      <c r="BJR1170" s="635"/>
      <c r="BJS1170" s="635"/>
      <c r="BJT1170" s="635"/>
      <c r="BJU1170" s="635"/>
      <c r="BJV1170" s="635"/>
      <c r="BJW1170" s="635"/>
      <c r="BJX1170" s="635"/>
      <c r="BJY1170" s="635"/>
      <c r="BJZ1170" s="635"/>
      <c r="BKA1170" s="635"/>
      <c r="BKB1170" s="635"/>
      <c r="BKC1170" s="635"/>
      <c r="BKD1170" s="635"/>
      <c r="BKE1170" s="635"/>
      <c r="BKF1170" s="635"/>
      <c r="BKG1170" s="635"/>
      <c r="BKH1170" s="635"/>
      <c r="BKI1170" s="635"/>
      <c r="BKJ1170" s="635"/>
      <c r="BKK1170" s="635"/>
      <c r="BKL1170" s="635"/>
      <c r="BKM1170" s="635"/>
      <c r="BKN1170" s="635"/>
      <c r="BKO1170" s="635"/>
      <c r="BKP1170" s="635"/>
      <c r="BKQ1170" s="635"/>
      <c r="BKR1170" s="635"/>
      <c r="BKS1170" s="635"/>
      <c r="BKT1170" s="635"/>
      <c r="BKU1170" s="635"/>
      <c r="BKV1170" s="635"/>
      <c r="BKW1170" s="635"/>
      <c r="BKX1170" s="635"/>
      <c r="BKY1170" s="635"/>
      <c r="BKZ1170" s="635"/>
      <c r="BLA1170" s="635"/>
      <c r="BLB1170" s="635"/>
      <c r="BLC1170" s="635"/>
      <c r="BLD1170" s="635"/>
      <c r="BLE1170" s="635"/>
      <c r="BLF1170" s="635"/>
      <c r="BLG1170" s="635"/>
      <c r="BLH1170" s="635"/>
      <c r="BLI1170" s="635"/>
      <c r="BLJ1170" s="635"/>
      <c r="BLK1170" s="635"/>
      <c r="BLL1170" s="635"/>
      <c r="BLM1170" s="635"/>
      <c r="BLN1170" s="635"/>
      <c r="BLO1170" s="635"/>
      <c r="BLP1170" s="635"/>
      <c r="BLQ1170" s="635"/>
      <c r="BLR1170" s="635"/>
      <c r="BLS1170" s="635"/>
      <c r="BLT1170" s="635"/>
      <c r="BLU1170" s="635"/>
      <c r="BLV1170" s="635"/>
      <c r="BLW1170" s="635"/>
      <c r="BLX1170" s="635"/>
      <c r="BLY1170" s="635"/>
      <c r="BLZ1170" s="635"/>
      <c r="BMA1170" s="635"/>
      <c r="BMB1170" s="635"/>
      <c r="BMC1170" s="635"/>
      <c r="BMD1170" s="635"/>
      <c r="BME1170" s="635"/>
      <c r="BMF1170" s="635"/>
      <c r="BMG1170" s="635"/>
      <c r="BMH1170" s="635"/>
      <c r="BMI1170" s="635"/>
      <c r="BMJ1170" s="635"/>
      <c r="BMK1170" s="635"/>
      <c r="BML1170" s="635"/>
      <c r="BMM1170" s="635"/>
      <c r="BMN1170" s="635"/>
      <c r="BMO1170" s="635"/>
      <c r="BMP1170" s="635"/>
      <c r="BMQ1170" s="635"/>
      <c r="BMR1170" s="635"/>
      <c r="BMS1170" s="635"/>
      <c r="BMT1170" s="635"/>
      <c r="BMU1170" s="635"/>
      <c r="BMV1170" s="635"/>
      <c r="BMW1170" s="635"/>
      <c r="BMX1170" s="635"/>
      <c r="BMY1170" s="635"/>
      <c r="BMZ1170" s="635"/>
      <c r="BNA1170" s="635"/>
      <c r="BNB1170" s="635"/>
      <c r="BNC1170" s="635"/>
      <c r="BND1170" s="635"/>
      <c r="BNE1170" s="635"/>
      <c r="BNF1170" s="635"/>
      <c r="BNG1170" s="635"/>
      <c r="BNH1170" s="635"/>
      <c r="BNI1170" s="635"/>
      <c r="BNJ1170" s="635"/>
      <c r="BNK1170" s="635"/>
      <c r="BNL1170" s="635"/>
      <c r="BNM1170" s="635"/>
      <c r="BNN1170" s="635"/>
      <c r="BNO1170" s="635"/>
      <c r="BNP1170" s="635"/>
      <c r="BNQ1170" s="635"/>
      <c r="BNR1170" s="635"/>
      <c r="BNS1170" s="635"/>
      <c r="BNT1170" s="635"/>
      <c r="BNU1170" s="635"/>
      <c r="BNV1170" s="635"/>
      <c r="BNW1170" s="635"/>
      <c r="BNX1170" s="635"/>
      <c r="BNY1170" s="635"/>
      <c r="BNZ1170" s="635"/>
      <c r="BOA1170" s="635"/>
      <c r="BOB1170" s="635"/>
      <c r="BOC1170" s="635"/>
      <c r="BOD1170" s="635"/>
      <c r="BOE1170" s="635"/>
      <c r="BOF1170" s="635"/>
      <c r="BOG1170" s="635"/>
      <c r="BOH1170" s="635"/>
      <c r="BOI1170" s="635"/>
      <c r="BOJ1170" s="635"/>
      <c r="BOK1170" s="635"/>
      <c r="BOL1170" s="635"/>
      <c r="BOM1170" s="635"/>
      <c r="BON1170" s="635"/>
      <c r="BOO1170" s="635"/>
      <c r="BOP1170" s="635"/>
      <c r="BOQ1170" s="635"/>
      <c r="BOR1170" s="635"/>
      <c r="BOS1170" s="635"/>
      <c r="BOT1170" s="635"/>
      <c r="BOU1170" s="635"/>
      <c r="BOV1170" s="635"/>
      <c r="BOW1170" s="635"/>
      <c r="BOX1170" s="635"/>
      <c r="BOY1170" s="635"/>
      <c r="BOZ1170" s="635"/>
      <c r="BPA1170" s="635"/>
      <c r="BPB1170" s="635"/>
      <c r="BPC1170" s="635"/>
      <c r="BPD1170" s="635"/>
      <c r="BPE1170" s="635"/>
      <c r="BPF1170" s="635"/>
      <c r="BPG1170" s="635"/>
      <c r="BPH1170" s="635"/>
      <c r="BPI1170" s="635"/>
      <c r="BPJ1170" s="635"/>
      <c r="BPK1170" s="635"/>
      <c r="BPL1170" s="635"/>
      <c r="BPM1170" s="635"/>
      <c r="BPN1170" s="635"/>
      <c r="BPO1170" s="635"/>
      <c r="BPP1170" s="635"/>
      <c r="BPQ1170" s="635"/>
      <c r="BPR1170" s="635"/>
      <c r="BPS1170" s="635"/>
      <c r="BPT1170" s="635"/>
      <c r="BPU1170" s="635"/>
      <c r="BPV1170" s="635"/>
      <c r="BPW1170" s="635"/>
      <c r="BPX1170" s="635"/>
      <c r="BPY1170" s="635"/>
      <c r="BPZ1170" s="635"/>
      <c r="BQA1170" s="635"/>
      <c r="BQB1170" s="635"/>
      <c r="BQC1170" s="635"/>
      <c r="BQD1170" s="635"/>
      <c r="BQE1170" s="635"/>
      <c r="BQF1170" s="635"/>
      <c r="BQG1170" s="635"/>
      <c r="BQH1170" s="635"/>
      <c r="BQI1170" s="635"/>
      <c r="BQJ1170" s="635"/>
      <c r="BQK1170" s="635"/>
      <c r="BQL1170" s="635"/>
      <c r="BQM1170" s="635"/>
      <c r="BQN1170" s="635"/>
      <c r="BQO1170" s="635"/>
      <c r="BQP1170" s="635"/>
      <c r="BQQ1170" s="635"/>
      <c r="BQR1170" s="635"/>
      <c r="BQS1170" s="635"/>
      <c r="BQT1170" s="635"/>
      <c r="BQU1170" s="635"/>
      <c r="BQV1170" s="635"/>
      <c r="BQW1170" s="635"/>
      <c r="BQX1170" s="635"/>
      <c r="BQY1170" s="635"/>
      <c r="BQZ1170" s="635"/>
      <c r="BRA1170" s="635"/>
      <c r="BRB1170" s="635"/>
      <c r="BRC1170" s="635"/>
      <c r="BRD1170" s="635"/>
      <c r="BRE1170" s="635"/>
      <c r="BRF1170" s="635"/>
      <c r="BRG1170" s="635"/>
      <c r="BRH1170" s="635"/>
      <c r="BRI1170" s="635"/>
      <c r="BRJ1170" s="635"/>
      <c r="BRK1170" s="635"/>
      <c r="BRL1170" s="635"/>
      <c r="BRM1170" s="635"/>
      <c r="BRN1170" s="635"/>
      <c r="BRO1170" s="635"/>
      <c r="BRP1170" s="635"/>
      <c r="BRQ1170" s="635"/>
      <c r="BRR1170" s="635"/>
      <c r="BRS1170" s="635"/>
      <c r="BRT1170" s="635"/>
      <c r="BRU1170" s="635"/>
      <c r="BRV1170" s="635"/>
      <c r="BRW1170" s="635"/>
      <c r="BRX1170" s="635"/>
      <c r="BRY1170" s="635"/>
      <c r="BRZ1170" s="635"/>
      <c r="BSA1170" s="635"/>
      <c r="BSB1170" s="635"/>
      <c r="BSC1170" s="635"/>
      <c r="BSD1170" s="635"/>
      <c r="BSE1170" s="635"/>
      <c r="BSF1170" s="635"/>
      <c r="BSG1170" s="635"/>
      <c r="BSH1170" s="635"/>
      <c r="BSI1170" s="635"/>
      <c r="BSJ1170" s="635"/>
      <c r="BSK1170" s="635"/>
      <c r="BSL1170" s="635"/>
      <c r="BSM1170" s="635"/>
      <c r="BSN1170" s="635"/>
      <c r="BSO1170" s="635"/>
      <c r="BSP1170" s="635"/>
      <c r="BSQ1170" s="635"/>
      <c r="BSR1170" s="635"/>
      <c r="BSS1170" s="635"/>
      <c r="BST1170" s="635"/>
      <c r="BSU1170" s="635"/>
      <c r="BSV1170" s="635"/>
      <c r="BSW1170" s="635"/>
      <c r="BSX1170" s="635"/>
      <c r="BSY1170" s="635"/>
      <c r="BSZ1170" s="635"/>
      <c r="BTA1170" s="635"/>
      <c r="BTB1170" s="635"/>
      <c r="BTC1170" s="635"/>
      <c r="BTD1170" s="635"/>
      <c r="BTE1170" s="635"/>
      <c r="BTF1170" s="635"/>
      <c r="BTG1170" s="635"/>
      <c r="BTH1170" s="635"/>
      <c r="BTI1170" s="635"/>
      <c r="BTJ1170" s="635"/>
      <c r="BTK1170" s="635"/>
      <c r="BTL1170" s="635"/>
      <c r="BTM1170" s="635"/>
      <c r="BTN1170" s="635"/>
      <c r="BTO1170" s="635"/>
      <c r="BTP1170" s="635"/>
      <c r="BTQ1170" s="635"/>
      <c r="BTR1170" s="635"/>
      <c r="BTS1170" s="635"/>
      <c r="BTT1170" s="635"/>
      <c r="BTU1170" s="635"/>
      <c r="BTV1170" s="635"/>
      <c r="BTW1170" s="635"/>
      <c r="BTX1170" s="635"/>
      <c r="BTY1170" s="635"/>
      <c r="BTZ1170" s="635"/>
      <c r="BUA1170" s="635"/>
      <c r="BUB1170" s="635"/>
      <c r="BUC1170" s="635"/>
      <c r="BUD1170" s="635"/>
      <c r="BUE1170" s="635"/>
      <c r="BUF1170" s="635"/>
      <c r="BUG1170" s="635"/>
      <c r="BUH1170" s="635"/>
      <c r="BUI1170" s="635"/>
      <c r="BUJ1170" s="635"/>
      <c r="BUK1170" s="635"/>
      <c r="BUL1170" s="635"/>
      <c r="BUM1170" s="635"/>
      <c r="BUN1170" s="635"/>
      <c r="BUO1170" s="635"/>
      <c r="BUP1170" s="635"/>
      <c r="BUQ1170" s="635"/>
      <c r="BUR1170" s="635"/>
      <c r="BUS1170" s="635"/>
      <c r="BUT1170" s="635"/>
      <c r="BUU1170" s="635"/>
      <c r="BUV1170" s="635"/>
      <c r="BUW1170" s="635"/>
      <c r="BUX1170" s="635"/>
      <c r="BUY1170" s="635"/>
      <c r="BUZ1170" s="635"/>
      <c r="BVA1170" s="635"/>
      <c r="BVB1170" s="635"/>
      <c r="BVC1170" s="635"/>
      <c r="BVD1170" s="635"/>
      <c r="BVE1170" s="635"/>
      <c r="BVF1170" s="635"/>
      <c r="BVG1170" s="635"/>
      <c r="BVH1170" s="635"/>
      <c r="BVI1170" s="635"/>
      <c r="BVJ1170" s="635"/>
      <c r="BVK1170" s="635"/>
      <c r="BVL1170" s="635"/>
      <c r="BVM1170" s="635"/>
      <c r="BVN1170" s="635"/>
      <c r="BVO1170" s="635"/>
      <c r="BVP1170" s="635"/>
      <c r="BVQ1170" s="635"/>
      <c r="BVR1170" s="635"/>
      <c r="BVS1170" s="635"/>
      <c r="BVT1170" s="635"/>
      <c r="BVU1170" s="635"/>
      <c r="BVV1170" s="635"/>
      <c r="BVW1170" s="635"/>
      <c r="BVX1170" s="635"/>
      <c r="BVY1170" s="635"/>
      <c r="BVZ1170" s="635"/>
      <c r="BWA1170" s="635"/>
      <c r="BWB1170" s="635"/>
      <c r="BWC1170" s="635"/>
      <c r="BWD1170" s="635"/>
      <c r="BWE1170" s="635"/>
      <c r="BWF1170" s="635"/>
      <c r="BWG1170" s="635"/>
      <c r="BWH1170" s="635"/>
      <c r="BWI1170" s="635"/>
      <c r="BWJ1170" s="635"/>
      <c r="BWK1170" s="635"/>
      <c r="BWL1170" s="635"/>
      <c r="BWM1170" s="635"/>
      <c r="BWN1170" s="635"/>
      <c r="BWO1170" s="635"/>
      <c r="BWP1170" s="635"/>
      <c r="BWQ1170" s="635"/>
      <c r="BWR1170" s="635"/>
      <c r="BWS1170" s="635"/>
      <c r="BWT1170" s="635"/>
      <c r="BWU1170" s="635"/>
      <c r="BWV1170" s="635"/>
      <c r="BWW1170" s="635"/>
      <c r="BWX1170" s="635"/>
      <c r="BWY1170" s="635"/>
      <c r="BWZ1170" s="635"/>
      <c r="BXA1170" s="635"/>
      <c r="BXB1170" s="635"/>
      <c r="BXC1170" s="635"/>
      <c r="BXD1170" s="635"/>
      <c r="BXE1170" s="635"/>
      <c r="BXF1170" s="635"/>
      <c r="BXG1170" s="635"/>
      <c r="BXH1170" s="635"/>
      <c r="BXI1170" s="635"/>
      <c r="BXJ1170" s="635"/>
      <c r="BXK1170" s="635"/>
      <c r="BXL1170" s="635"/>
      <c r="BXM1170" s="635"/>
      <c r="BXN1170" s="635"/>
      <c r="BXO1170" s="635"/>
      <c r="BXP1170" s="635"/>
      <c r="BXQ1170" s="635"/>
      <c r="BXR1170" s="635"/>
      <c r="BXS1170" s="635"/>
      <c r="BXT1170" s="635"/>
      <c r="BXU1170" s="635"/>
      <c r="BXV1170" s="635"/>
      <c r="BXW1170" s="635"/>
      <c r="BXX1170" s="635"/>
      <c r="BXY1170" s="635"/>
      <c r="BXZ1170" s="635"/>
      <c r="BYA1170" s="635"/>
      <c r="BYB1170" s="635"/>
      <c r="BYC1170" s="635"/>
      <c r="BYD1170" s="635"/>
      <c r="BYE1170" s="635"/>
      <c r="BYF1170" s="635"/>
      <c r="BYG1170" s="635"/>
      <c r="BYH1170" s="635"/>
      <c r="BYI1170" s="635"/>
      <c r="BYJ1170" s="635"/>
      <c r="BYK1170" s="635"/>
      <c r="BYL1170" s="635"/>
      <c r="BYM1170" s="635"/>
      <c r="BYN1170" s="635"/>
      <c r="BYO1170" s="635"/>
      <c r="BYP1170" s="635"/>
      <c r="BYQ1170" s="635"/>
      <c r="BYR1170" s="635"/>
      <c r="BYS1170" s="635"/>
      <c r="BYT1170" s="635"/>
      <c r="BYU1170" s="635"/>
      <c r="BYV1170" s="635"/>
      <c r="BYW1170" s="635"/>
      <c r="BYX1170" s="635"/>
      <c r="BYY1170" s="635"/>
      <c r="BYZ1170" s="635"/>
      <c r="BZA1170" s="635"/>
      <c r="BZB1170" s="635"/>
      <c r="BZC1170" s="635"/>
      <c r="BZD1170" s="635"/>
      <c r="BZE1170" s="635"/>
      <c r="BZF1170" s="635"/>
      <c r="BZG1170" s="635"/>
      <c r="BZH1170" s="635"/>
      <c r="BZI1170" s="635"/>
      <c r="BZJ1170" s="635"/>
      <c r="BZK1170" s="635"/>
      <c r="BZL1170" s="635"/>
      <c r="BZM1170" s="635"/>
      <c r="BZN1170" s="635"/>
      <c r="BZO1170" s="635"/>
      <c r="BZP1170" s="635"/>
      <c r="BZQ1170" s="635"/>
      <c r="BZR1170" s="635"/>
      <c r="BZS1170" s="635"/>
      <c r="BZT1170" s="635"/>
      <c r="BZU1170" s="635"/>
      <c r="BZV1170" s="635"/>
      <c r="BZW1170" s="635"/>
      <c r="BZX1170" s="635"/>
      <c r="BZY1170" s="635"/>
      <c r="BZZ1170" s="635"/>
      <c r="CAA1170" s="635"/>
      <c r="CAB1170" s="635"/>
      <c r="CAC1170" s="635"/>
      <c r="CAD1170" s="635"/>
      <c r="CAE1170" s="635"/>
      <c r="CAF1170" s="635"/>
      <c r="CAG1170" s="635"/>
      <c r="CAH1170" s="635"/>
      <c r="CAI1170" s="635"/>
      <c r="CAJ1170" s="635"/>
      <c r="CAK1170" s="635"/>
      <c r="CAL1170" s="635"/>
      <c r="CAM1170" s="635"/>
      <c r="CAN1170" s="635"/>
      <c r="CAO1170" s="635"/>
      <c r="CAP1170" s="635"/>
      <c r="CAQ1170" s="635"/>
      <c r="CAR1170" s="635"/>
      <c r="CAS1170" s="635"/>
      <c r="CAT1170" s="635"/>
      <c r="CAU1170" s="635"/>
      <c r="CAV1170" s="635"/>
      <c r="CAW1170" s="635"/>
      <c r="CAX1170" s="635"/>
      <c r="CAY1170" s="635"/>
      <c r="CAZ1170" s="635"/>
      <c r="CBA1170" s="635"/>
      <c r="CBB1170" s="635"/>
      <c r="CBC1170" s="635"/>
      <c r="CBD1170" s="635"/>
      <c r="CBE1170" s="635"/>
      <c r="CBF1170" s="635"/>
      <c r="CBG1170" s="635"/>
      <c r="CBH1170" s="635"/>
      <c r="CBI1170" s="635"/>
      <c r="CBJ1170" s="635"/>
      <c r="CBK1170" s="635"/>
      <c r="CBL1170" s="635"/>
      <c r="CBM1170" s="635"/>
      <c r="CBN1170" s="635"/>
      <c r="CBO1170" s="635"/>
      <c r="CBP1170" s="635"/>
      <c r="CBQ1170" s="635"/>
      <c r="CBR1170" s="635"/>
      <c r="CBS1170" s="635"/>
      <c r="CBT1170" s="635"/>
      <c r="CBU1170" s="635"/>
      <c r="CBV1170" s="635"/>
      <c r="CBW1170" s="635"/>
      <c r="CBX1170" s="635"/>
      <c r="CBY1170" s="635"/>
      <c r="CBZ1170" s="635"/>
      <c r="CCA1170" s="635"/>
      <c r="CCB1170" s="635"/>
      <c r="CCC1170" s="635"/>
      <c r="CCD1170" s="635"/>
      <c r="CCE1170" s="635"/>
      <c r="CCF1170" s="635"/>
      <c r="CCG1170" s="635"/>
      <c r="CCH1170" s="635"/>
      <c r="CCI1170" s="635"/>
      <c r="CCJ1170" s="635"/>
      <c r="CCK1170" s="635"/>
      <c r="CCL1170" s="635"/>
      <c r="CCM1170" s="635"/>
      <c r="CCN1170" s="635"/>
      <c r="CCO1170" s="635"/>
      <c r="CCP1170" s="635"/>
      <c r="CCQ1170" s="635"/>
      <c r="CCR1170" s="635"/>
      <c r="CCS1170" s="635"/>
      <c r="CCT1170" s="635"/>
      <c r="CCU1170" s="635"/>
      <c r="CCV1170" s="635"/>
      <c r="CCW1170" s="635"/>
      <c r="CCX1170" s="635"/>
      <c r="CCY1170" s="635"/>
      <c r="CCZ1170" s="635"/>
      <c r="CDA1170" s="635"/>
      <c r="CDB1170" s="635"/>
      <c r="CDC1170" s="635"/>
      <c r="CDD1170" s="635"/>
      <c r="CDE1170" s="635"/>
      <c r="CDF1170" s="635"/>
      <c r="CDG1170" s="635"/>
      <c r="CDH1170" s="635"/>
      <c r="CDI1170" s="635"/>
      <c r="CDJ1170" s="635"/>
      <c r="CDK1170" s="635"/>
      <c r="CDL1170" s="635"/>
      <c r="CDM1170" s="635"/>
      <c r="CDN1170" s="635"/>
      <c r="CDO1170" s="635"/>
      <c r="CDP1170" s="635"/>
      <c r="CDQ1170" s="635"/>
      <c r="CDR1170" s="635"/>
      <c r="CDS1170" s="635"/>
      <c r="CDT1170" s="635"/>
      <c r="CDU1170" s="635"/>
      <c r="CDV1170" s="635"/>
      <c r="CDW1170" s="635"/>
      <c r="CDX1170" s="635"/>
      <c r="CDY1170" s="635"/>
      <c r="CDZ1170" s="635"/>
      <c r="CEA1170" s="635"/>
      <c r="CEB1170" s="635"/>
      <c r="CEC1170" s="635"/>
      <c r="CED1170" s="635"/>
      <c r="CEE1170" s="635"/>
      <c r="CEF1170" s="635"/>
      <c r="CEG1170" s="635"/>
      <c r="CEH1170" s="635"/>
      <c r="CEI1170" s="635"/>
      <c r="CEJ1170" s="635"/>
      <c r="CEK1170" s="635"/>
      <c r="CEL1170" s="635"/>
      <c r="CEM1170" s="635"/>
      <c r="CEN1170" s="635"/>
      <c r="CEO1170" s="635"/>
      <c r="CEP1170" s="635"/>
      <c r="CEQ1170" s="635"/>
      <c r="CER1170" s="635"/>
      <c r="CES1170" s="635"/>
      <c r="CET1170" s="635"/>
      <c r="CEU1170" s="635"/>
      <c r="CEV1170" s="635"/>
      <c r="CEW1170" s="635"/>
      <c r="CEX1170" s="635"/>
      <c r="CEY1170" s="635"/>
      <c r="CEZ1170" s="635"/>
      <c r="CFA1170" s="635"/>
      <c r="CFB1170" s="635"/>
      <c r="CFC1170" s="635"/>
      <c r="CFD1170" s="635"/>
      <c r="CFE1170" s="635"/>
      <c r="CFF1170" s="635"/>
      <c r="CFG1170" s="635"/>
      <c r="CFH1170" s="635"/>
      <c r="CFI1170" s="635"/>
      <c r="CFJ1170" s="635"/>
      <c r="CFK1170" s="635"/>
      <c r="CFL1170" s="635"/>
      <c r="CFM1170" s="635"/>
      <c r="CFN1170" s="635"/>
      <c r="CFO1170" s="635"/>
      <c r="CFP1170" s="635"/>
      <c r="CFQ1170" s="635"/>
      <c r="CFR1170" s="635"/>
      <c r="CFS1170" s="635"/>
      <c r="CFT1170" s="635"/>
      <c r="CFU1170" s="635"/>
      <c r="CFV1170" s="635"/>
      <c r="CFW1170" s="635"/>
      <c r="CFX1170" s="635"/>
      <c r="CFY1170" s="635"/>
      <c r="CFZ1170" s="635"/>
      <c r="CGA1170" s="635"/>
      <c r="CGB1170" s="635"/>
      <c r="CGC1170" s="635"/>
      <c r="CGD1170" s="635"/>
      <c r="CGE1170" s="635"/>
      <c r="CGF1170" s="635"/>
      <c r="CGG1170" s="635"/>
      <c r="CGH1170" s="635"/>
      <c r="CGI1170" s="635"/>
      <c r="CGJ1170" s="635"/>
      <c r="CGK1170" s="635"/>
      <c r="CGL1170" s="635"/>
      <c r="CGM1170" s="635"/>
      <c r="CGN1170" s="635"/>
      <c r="CGO1170" s="635"/>
      <c r="CGP1170" s="635"/>
      <c r="CGQ1170" s="635"/>
      <c r="CGR1170" s="635"/>
      <c r="CGS1170" s="635"/>
      <c r="CGT1170" s="635"/>
      <c r="CGU1170" s="635"/>
      <c r="CGV1170" s="635"/>
      <c r="CGW1170" s="635"/>
      <c r="CGX1170" s="635"/>
      <c r="CGY1170" s="635"/>
      <c r="CGZ1170" s="635"/>
      <c r="CHA1170" s="635"/>
      <c r="CHB1170" s="635"/>
      <c r="CHC1170" s="635"/>
      <c r="CHD1170" s="635"/>
      <c r="CHE1170" s="635"/>
      <c r="CHF1170" s="635"/>
      <c r="CHG1170" s="635"/>
      <c r="CHH1170" s="635"/>
      <c r="CHI1170" s="635"/>
      <c r="CHJ1170" s="635"/>
      <c r="CHK1170" s="635"/>
      <c r="CHL1170" s="635"/>
      <c r="CHM1170" s="635"/>
      <c r="CHN1170" s="635"/>
      <c r="CHO1170" s="635"/>
      <c r="CHP1170" s="635"/>
      <c r="CHQ1170" s="635"/>
      <c r="CHR1170" s="635"/>
      <c r="CHS1170" s="635"/>
      <c r="CHT1170" s="635"/>
      <c r="CHU1170" s="635"/>
      <c r="CHV1170" s="635"/>
      <c r="CHW1170" s="635"/>
      <c r="CHX1170" s="635"/>
      <c r="CHY1170" s="635"/>
      <c r="CHZ1170" s="635"/>
      <c r="CIA1170" s="635"/>
      <c r="CIB1170" s="635"/>
      <c r="CIC1170" s="635"/>
      <c r="CID1170" s="635"/>
      <c r="CIE1170" s="635"/>
      <c r="CIF1170" s="635"/>
      <c r="CIG1170" s="635"/>
      <c r="CIH1170" s="635"/>
      <c r="CII1170" s="635"/>
      <c r="CIJ1170" s="635"/>
      <c r="CIK1170" s="635"/>
      <c r="CIL1170" s="635"/>
      <c r="CIM1170" s="635"/>
      <c r="CIN1170" s="635"/>
      <c r="CIO1170" s="635"/>
      <c r="CIP1170" s="635"/>
      <c r="CIQ1170" s="635"/>
      <c r="CIR1170" s="635"/>
      <c r="CIS1170" s="635"/>
      <c r="CIT1170" s="635"/>
      <c r="CIU1170" s="635"/>
      <c r="CIV1170" s="635"/>
      <c r="CIW1170" s="635"/>
      <c r="CIX1170" s="635"/>
      <c r="CIY1170" s="635"/>
      <c r="CIZ1170" s="635"/>
      <c r="CJA1170" s="635"/>
      <c r="CJB1170" s="635"/>
      <c r="CJC1170" s="635"/>
      <c r="CJD1170" s="635"/>
      <c r="CJE1170" s="635"/>
      <c r="CJF1170" s="635"/>
      <c r="CJG1170" s="635"/>
      <c r="CJH1170" s="635"/>
      <c r="CJI1170" s="635"/>
      <c r="CJJ1170" s="635"/>
      <c r="CJK1170" s="635"/>
      <c r="CJL1170" s="635"/>
      <c r="CJM1170" s="635"/>
      <c r="CJN1170" s="635"/>
      <c r="CJO1170" s="635"/>
      <c r="CJP1170" s="635"/>
      <c r="CJQ1170" s="635"/>
      <c r="CJR1170" s="635"/>
      <c r="CJS1170" s="635"/>
      <c r="CJT1170" s="635"/>
      <c r="CJU1170" s="635"/>
      <c r="CJV1170" s="635"/>
      <c r="CJW1170" s="635"/>
      <c r="CJX1170" s="635"/>
      <c r="CJY1170" s="635"/>
      <c r="CJZ1170" s="635"/>
      <c r="CKA1170" s="635"/>
      <c r="CKB1170" s="635"/>
      <c r="CKC1170" s="635"/>
      <c r="CKD1170" s="635"/>
      <c r="CKE1170" s="635"/>
      <c r="CKF1170" s="635"/>
      <c r="CKG1170" s="635"/>
      <c r="CKH1170" s="635"/>
      <c r="CKI1170" s="635"/>
      <c r="CKJ1170" s="635"/>
      <c r="CKK1170" s="635"/>
      <c r="CKL1170" s="635"/>
      <c r="CKM1170" s="635"/>
      <c r="CKN1170" s="635"/>
      <c r="CKO1170" s="635"/>
      <c r="CKP1170" s="635"/>
      <c r="CKQ1170" s="635"/>
      <c r="CKR1170" s="635"/>
      <c r="CKS1170" s="635"/>
      <c r="CKT1170" s="635"/>
      <c r="CKU1170" s="635"/>
      <c r="CKV1170" s="635"/>
      <c r="CKW1170" s="635"/>
      <c r="CKX1170" s="635"/>
      <c r="CKY1170" s="635"/>
      <c r="CKZ1170" s="635"/>
      <c r="CLA1170" s="635"/>
      <c r="CLB1170" s="635"/>
      <c r="CLC1170" s="635"/>
      <c r="CLD1170" s="635"/>
      <c r="CLE1170" s="635"/>
      <c r="CLF1170" s="635"/>
      <c r="CLG1170" s="635"/>
      <c r="CLH1170" s="635"/>
      <c r="CLI1170" s="635"/>
      <c r="CLJ1170" s="635"/>
      <c r="CLK1170" s="635"/>
      <c r="CLL1170" s="635"/>
      <c r="CLM1170" s="635"/>
      <c r="CLN1170" s="635"/>
      <c r="CLO1170" s="635"/>
      <c r="CLP1170" s="635"/>
      <c r="CLQ1170" s="635"/>
      <c r="CLR1170" s="635"/>
      <c r="CLS1170" s="635"/>
      <c r="CLT1170" s="635"/>
      <c r="CLU1170" s="635"/>
      <c r="CLV1170" s="635"/>
      <c r="CLW1170" s="635"/>
      <c r="CLX1170" s="635"/>
      <c r="CLY1170" s="635"/>
      <c r="CLZ1170" s="635"/>
      <c r="CMA1170" s="635"/>
      <c r="CMB1170" s="635"/>
      <c r="CMC1170" s="635"/>
      <c r="CMD1170" s="635"/>
      <c r="CME1170" s="635"/>
      <c r="CMF1170" s="635"/>
      <c r="CMG1170" s="635"/>
      <c r="CMH1170" s="635"/>
      <c r="CMI1170" s="635"/>
      <c r="CMJ1170" s="635"/>
      <c r="CMK1170" s="635"/>
      <c r="CML1170" s="635"/>
      <c r="CMM1170" s="635"/>
      <c r="CMN1170" s="635"/>
      <c r="CMO1170" s="635"/>
      <c r="CMP1170" s="635"/>
      <c r="CMQ1170" s="635"/>
      <c r="CMR1170" s="635"/>
      <c r="CMS1170" s="635"/>
      <c r="CMT1170" s="635"/>
      <c r="CMU1170" s="635"/>
      <c r="CMV1170" s="635"/>
      <c r="CMW1170" s="635"/>
      <c r="CMX1170" s="635"/>
      <c r="CMY1170" s="635"/>
      <c r="CMZ1170" s="635"/>
      <c r="CNA1170" s="635"/>
      <c r="CNB1170" s="635"/>
      <c r="CNC1170" s="635"/>
      <c r="CND1170" s="635"/>
      <c r="CNE1170" s="635"/>
      <c r="CNF1170" s="635"/>
      <c r="CNG1170" s="635"/>
      <c r="CNH1170" s="635"/>
      <c r="CNI1170" s="635"/>
      <c r="CNJ1170" s="635"/>
      <c r="CNK1170" s="635"/>
      <c r="CNL1170" s="635"/>
      <c r="CNM1170" s="635"/>
      <c r="CNN1170" s="635"/>
      <c r="CNO1170" s="635"/>
      <c r="CNP1170" s="635"/>
      <c r="CNQ1170" s="635"/>
      <c r="CNR1170" s="635"/>
      <c r="CNS1170" s="635"/>
      <c r="CNT1170" s="635"/>
      <c r="CNU1170" s="635"/>
      <c r="CNV1170" s="635"/>
      <c r="CNW1170" s="635"/>
      <c r="CNX1170" s="635"/>
      <c r="CNY1170" s="635"/>
      <c r="CNZ1170" s="635"/>
      <c r="COA1170" s="635"/>
      <c r="COB1170" s="635"/>
      <c r="COC1170" s="635"/>
      <c r="COD1170" s="635"/>
      <c r="COE1170" s="635"/>
      <c r="COF1170" s="635"/>
      <c r="COG1170" s="635"/>
      <c r="COH1170" s="635"/>
      <c r="COI1170" s="635"/>
      <c r="COJ1170" s="635"/>
      <c r="COK1170" s="635"/>
      <c r="COL1170" s="635"/>
      <c r="COM1170" s="635"/>
      <c r="CON1170" s="635"/>
      <c r="COO1170" s="635"/>
      <c r="COP1170" s="635"/>
      <c r="COQ1170" s="635"/>
      <c r="COR1170" s="635"/>
      <c r="COS1170" s="635"/>
      <c r="COT1170" s="635"/>
      <c r="COU1170" s="635"/>
      <c r="COV1170" s="635"/>
      <c r="COW1170" s="635"/>
      <c r="COX1170" s="635"/>
      <c r="COY1170" s="635"/>
      <c r="COZ1170" s="635"/>
      <c r="CPA1170" s="635"/>
      <c r="CPB1170" s="635"/>
      <c r="CPC1170" s="635"/>
      <c r="CPD1170" s="635"/>
      <c r="CPE1170" s="635"/>
      <c r="CPF1170" s="635"/>
      <c r="CPG1170" s="635"/>
      <c r="CPH1170" s="635"/>
      <c r="CPI1170" s="635"/>
      <c r="CPJ1170" s="635"/>
      <c r="CPK1170" s="635"/>
      <c r="CPL1170" s="635"/>
      <c r="CPM1170" s="635"/>
      <c r="CPN1170" s="635"/>
      <c r="CPO1170" s="635"/>
      <c r="CPP1170" s="635"/>
      <c r="CPQ1170" s="635"/>
      <c r="CPR1170" s="635"/>
      <c r="CPS1170" s="635"/>
      <c r="CPT1170" s="635"/>
      <c r="CPU1170" s="635"/>
      <c r="CPV1170" s="635"/>
      <c r="CPW1170" s="635"/>
      <c r="CPX1170" s="635"/>
      <c r="CPY1170" s="635"/>
      <c r="CPZ1170" s="635"/>
      <c r="CQA1170" s="635"/>
      <c r="CQB1170" s="635"/>
      <c r="CQC1170" s="635"/>
      <c r="CQD1170" s="635"/>
      <c r="CQE1170" s="635"/>
      <c r="CQF1170" s="635"/>
      <c r="CQG1170" s="635"/>
      <c r="CQH1170" s="635"/>
      <c r="CQI1170" s="635"/>
      <c r="CQJ1170" s="635"/>
      <c r="CQK1170" s="635"/>
      <c r="CQL1170" s="635"/>
      <c r="CQM1170" s="635"/>
      <c r="CQN1170" s="635"/>
      <c r="CQO1170" s="635"/>
      <c r="CQP1170" s="635"/>
      <c r="CQQ1170" s="635"/>
      <c r="CQR1170" s="635"/>
      <c r="CQS1170" s="635"/>
      <c r="CQT1170" s="635"/>
      <c r="CQU1170" s="635"/>
      <c r="CQV1170" s="635"/>
      <c r="CQW1170" s="635"/>
      <c r="CQX1170" s="635"/>
      <c r="CQY1170" s="635"/>
      <c r="CQZ1170" s="635"/>
      <c r="CRA1170" s="635"/>
      <c r="CRB1170" s="635"/>
      <c r="CRC1170" s="635"/>
      <c r="CRD1170" s="635"/>
      <c r="CRE1170" s="635"/>
      <c r="CRF1170" s="635"/>
      <c r="CRG1170" s="635"/>
      <c r="CRH1170" s="635"/>
      <c r="CRI1170" s="635"/>
      <c r="CRJ1170" s="635"/>
      <c r="CRK1170" s="635"/>
      <c r="CRL1170" s="635"/>
      <c r="CRM1170" s="635"/>
      <c r="CRN1170" s="635"/>
      <c r="CRO1170" s="635"/>
      <c r="CRP1170" s="635"/>
      <c r="CRQ1170" s="635"/>
      <c r="CRR1170" s="635"/>
      <c r="CRS1170" s="635"/>
      <c r="CRT1170" s="635"/>
      <c r="CRU1170" s="635"/>
      <c r="CRV1170" s="635"/>
      <c r="CRW1170" s="635"/>
      <c r="CRX1170" s="635"/>
      <c r="CRY1170" s="635"/>
      <c r="CRZ1170" s="635"/>
      <c r="CSA1170" s="635"/>
      <c r="CSB1170" s="635"/>
      <c r="CSC1170" s="635"/>
      <c r="CSD1170" s="635"/>
      <c r="CSE1170" s="635"/>
      <c r="CSF1170" s="635"/>
      <c r="CSG1170" s="635"/>
      <c r="CSH1170" s="635"/>
      <c r="CSI1170" s="635"/>
      <c r="CSJ1170" s="635"/>
      <c r="CSK1170" s="635"/>
      <c r="CSL1170" s="635"/>
      <c r="CSM1170" s="635"/>
      <c r="CSN1170" s="635"/>
      <c r="CSO1170" s="635"/>
      <c r="CSP1170" s="635"/>
      <c r="CSQ1170" s="635"/>
      <c r="CSR1170" s="635"/>
      <c r="CSS1170" s="635"/>
      <c r="CST1170" s="635"/>
      <c r="CSU1170" s="635"/>
      <c r="CSV1170" s="635"/>
      <c r="CSW1170" s="635"/>
      <c r="CSX1170" s="635"/>
      <c r="CSY1170" s="635"/>
      <c r="CSZ1170" s="635"/>
      <c r="CTA1170" s="635"/>
      <c r="CTB1170" s="635"/>
      <c r="CTC1170" s="635"/>
      <c r="CTD1170" s="635"/>
      <c r="CTE1170" s="635"/>
      <c r="CTF1170" s="635"/>
      <c r="CTG1170" s="635"/>
      <c r="CTH1170" s="635"/>
      <c r="CTI1170" s="635"/>
      <c r="CTJ1170" s="635"/>
      <c r="CTK1170" s="635"/>
      <c r="CTL1170" s="635"/>
      <c r="CTM1170" s="635"/>
      <c r="CTN1170" s="635"/>
      <c r="CTO1170" s="635"/>
      <c r="CTP1170" s="635"/>
      <c r="CTQ1170" s="635"/>
      <c r="CTR1170" s="635"/>
      <c r="CTS1170" s="635"/>
      <c r="CTT1170" s="635"/>
      <c r="CTU1170" s="635"/>
      <c r="CTV1170" s="635"/>
      <c r="CTW1170" s="635"/>
      <c r="CTX1170" s="635"/>
      <c r="CTY1170" s="635"/>
      <c r="CTZ1170" s="635"/>
      <c r="CUA1170" s="635"/>
      <c r="CUB1170" s="635"/>
      <c r="CUC1170" s="635"/>
      <c r="CUD1170" s="635"/>
      <c r="CUE1170" s="635"/>
      <c r="CUF1170" s="635"/>
      <c r="CUG1170" s="635"/>
      <c r="CUH1170" s="635"/>
      <c r="CUI1170" s="635"/>
      <c r="CUJ1170" s="635"/>
      <c r="CUK1170" s="635"/>
      <c r="CUL1170" s="635"/>
      <c r="CUM1170" s="635"/>
      <c r="CUN1170" s="635"/>
      <c r="CUO1170" s="635"/>
      <c r="CUP1170" s="635"/>
      <c r="CUQ1170" s="635"/>
      <c r="CUR1170" s="635"/>
      <c r="CUS1170" s="635"/>
      <c r="CUT1170" s="635"/>
      <c r="CUU1170" s="635"/>
      <c r="CUV1170" s="635"/>
      <c r="CUW1170" s="635"/>
      <c r="CUX1170" s="635"/>
      <c r="CUY1170" s="635"/>
      <c r="CUZ1170" s="635"/>
      <c r="CVA1170" s="635"/>
      <c r="CVB1170" s="635"/>
      <c r="CVC1170" s="635"/>
      <c r="CVD1170" s="635"/>
      <c r="CVE1170" s="635"/>
      <c r="CVF1170" s="635"/>
      <c r="CVG1170" s="635"/>
      <c r="CVH1170" s="635"/>
      <c r="CVI1170" s="635"/>
      <c r="CVJ1170" s="635"/>
      <c r="CVK1170" s="635"/>
      <c r="CVL1170" s="635"/>
      <c r="CVM1170" s="635"/>
      <c r="CVN1170" s="635"/>
      <c r="CVO1170" s="635"/>
      <c r="CVP1170" s="635"/>
      <c r="CVQ1170" s="635"/>
      <c r="CVR1170" s="635"/>
      <c r="CVS1170" s="635"/>
      <c r="CVT1170" s="635"/>
      <c r="CVU1170" s="635"/>
      <c r="CVV1170" s="635"/>
      <c r="CVW1170" s="635"/>
      <c r="CVX1170" s="635"/>
      <c r="CVY1170" s="635"/>
      <c r="CVZ1170" s="635"/>
      <c r="CWA1170" s="635"/>
      <c r="CWB1170" s="635"/>
      <c r="CWC1170" s="635"/>
      <c r="CWD1170" s="635"/>
      <c r="CWE1170" s="635"/>
      <c r="CWF1170" s="635"/>
      <c r="CWG1170" s="635"/>
      <c r="CWH1170" s="635"/>
      <c r="CWI1170" s="635"/>
      <c r="CWJ1170" s="635"/>
      <c r="CWK1170" s="635"/>
      <c r="CWL1170" s="635"/>
      <c r="CWM1170" s="635"/>
      <c r="CWN1170" s="635"/>
      <c r="CWO1170" s="635"/>
      <c r="CWP1170" s="635"/>
      <c r="CWQ1170" s="635"/>
      <c r="CWR1170" s="635"/>
      <c r="CWS1170" s="635"/>
      <c r="CWT1170" s="635"/>
      <c r="CWU1170" s="635"/>
      <c r="CWV1170" s="635"/>
      <c r="CWW1170" s="635"/>
      <c r="CWX1170" s="635"/>
      <c r="CWY1170" s="635"/>
      <c r="CWZ1170" s="635"/>
      <c r="CXA1170" s="635"/>
      <c r="CXB1170" s="635"/>
      <c r="CXC1170" s="635"/>
      <c r="CXD1170" s="635"/>
      <c r="CXE1170" s="635"/>
      <c r="CXF1170" s="635"/>
      <c r="CXG1170" s="635"/>
      <c r="CXH1170" s="635"/>
      <c r="CXI1170" s="635"/>
      <c r="CXJ1170" s="635"/>
      <c r="CXK1170" s="635"/>
      <c r="CXL1170" s="635"/>
      <c r="CXM1170" s="635"/>
      <c r="CXN1170" s="635"/>
      <c r="CXO1170" s="635"/>
      <c r="CXP1170" s="635"/>
      <c r="CXQ1170" s="635"/>
      <c r="CXR1170" s="635"/>
      <c r="CXS1170" s="635"/>
      <c r="CXT1170" s="635"/>
      <c r="CXU1170" s="635"/>
      <c r="CXV1170" s="635"/>
      <c r="CXW1170" s="635"/>
      <c r="CXX1170" s="635"/>
      <c r="CXY1170" s="635"/>
      <c r="CXZ1170" s="635"/>
      <c r="CYA1170" s="635"/>
      <c r="CYB1170" s="635"/>
      <c r="CYC1170" s="635"/>
      <c r="CYD1170" s="635"/>
      <c r="CYE1170" s="635"/>
      <c r="CYF1170" s="635"/>
      <c r="CYG1170" s="635"/>
      <c r="CYH1170" s="635"/>
      <c r="CYI1170" s="635"/>
      <c r="CYJ1170" s="635"/>
      <c r="CYK1170" s="635"/>
      <c r="CYL1170" s="635"/>
      <c r="CYM1170" s="635"/>
      <c r="CYN1170" s="635"/>
      <c r="CYO1170" s="635"/>
      <c r="CYP1170" s="635"/>
      <c r="CYQ1170" s="635"/>
      <c r="CYR1170" s="635"/>
      <c r="CYS1170" s="635"/>
      <c r="CYT1170" s="635"/>
      <c r="CYU1170" s="635"/>
      <c r="CYV1170" s="635"/>
      <c r="CYW1170" s="635"/>
      <c r="CYX1170" s="635"/>
      <c r="CYY1170" s="635"/>
      <c r="CYZ1170" s="635"/>
      <c r="CZA1170" s="635"/>
      <c r="CZB1170" s="635"/>
      <c r="CZC1170" s="635"/>
      <c r="CZD1170" s="635"/>
      <c r="CZE1170" s="635"/>
      <c r="CZF1170" s="635"/>
      <c r="CZG1170" s="635"/>
      <c r="CZH1170" s="635"/>
      <c r="CZI1170" s="635"/>
      <c r="CZJ1170" s="635"/>
      <c r="CZK1170" s="635"/>
      <c r="CZL1170" s="635"/>
      <c r="CZM1170" s="635"/>
      <c r="CZN1170" s="635"/>
      <c r="CZO1170" s="635"/>
      <c r="CZP1170" s="635"/>
      <c r="CZQ1170" s="635"/>
      <c r="CZR1170" s="635"/>
      <c r="CZS1170" s="635"/>
      <c r="CZT1170" s="635"/>
      <c r="CZU1170" s="635"/>
      <c r="CZV1170" s="635"/>
      <c r="CZW1170" s="635"/>
      <c r="CZX1170" s="635"/>
      <c r="CZY1170" s="635"/>
      <c r="CZZ1170" s="635"/>
      <c r="DAA1170" s="635"/>
      <c r="DAB1170" s="635"/>
      <c r="DAC1170" s="635"/>
      <c r="DAD1170" s="635"/>
      <c r="DAE1170" s="635"/>
      <c r="DAF1170" s="635"/>
      <c r="DAG1170" s="635"/>
      <c r="DAH1170" s="635"/>
      <c r="DAI1170" s="635"/>
      <c r="DAJ1170" s="635"/>
      <c r="DAK1170" s="635"/>
      <c r="DAL1170" s="635"/>
      <c r="DAM1170" s="635"/>
      <c r="DAN1170" s="635"/>
      <c r="DAO1170" s="635"/>
      <c r="DAP1170" s="635"/>
      <c r="DAQ1170" s="635"/>
      <c r="DAR1170" s="635"/>
      <c r="DAS1170" s="635"/>
      <c r="DAT1170" s="635"/>
      <c r="DAU1170" s="635"/>
      <c r="DAV1170" s="635"/>
      <c r="DAW1170" s="635"/>
      <c r="DAX1170" s="635"/>
      <c r="DAY1170" s="635"/>
      <c r="DAZ1170" s="635"/>
      <c r="DBA1170" s="635"/>
      <c r="DBB1170" s="635"/>
      <c r="DBC1170" s="635"/>
      <c r="DBD1170" s="635"/>
      <c r="DBE1170" s="635"/>
      <c r="DBF1170" s="635"/>
      <c r="DBG1170" s="635"/>
      <c r="DBH1170" s="635"/>
      <c r="DBI1170" s="635"/>
      <c r="DBJ1170" s="635"/>
      <c r="DBK1170" s="635"/>
      <c r="DBL1170" s="635"/>
      <c r="DBM1170" s="635"/>
      <c r="DBN1170" s="635"/>
      <c r="DBO1170" s="635"/>
      <c r="DBP1170" s="635"/>
      <c r="DBQ1170" s="635"/>
      <c r="DBR1170" s="635"/>
      <c r="DBS1170" s="635"/>
      <c r="DBT1170" s="635"/>
      <c r="DBU1170" s="635"/>
      <c r="DBV1170" s="635"/>
      <c r="DBW1170" s="635"/>
      <c r="DBX1170" s="635"/>
      <c r="DBY1170" s="635"/>
      <c r="DBZ1170" s="635"/>
      <c r="DCA1170" s="635"/>
      <c r="DCB1170" s="635"/>
      <c r="DCC1170" s="635"/>
      <c r="DCD1170" s="635"/>
      <c r="DCE1170" s="635"/>
      <c r="DCF1170" s="635"/>
      <c r="DCG1170" s="635"/>
      <c r="DCH1170" s="635"/>
      <c r="DCI1170" s="635"/>
      <c r="DCJ1170" s="635"/>
      <c r="DCK1170" s="635"/>
      <c r="DCL1170" s="635"/>
      <c r="DCM1170" s="635"/>
      <c r="DCN1170" s="635"/>
      <c r="DCO1170" s="635"/>
      <c r="DCP1170" s="635"/>
      <c r="DCQ1170" s="635"/>
      <c r="DCR1170" s="635"/>
      <c r="DCS1170" s="635"/>
      <c r="DCT1170" s="635"/>
      <c r="DCU1170" s="635"/>
      <c r="DCV1170" s="635"/>
      <c r="DCW1170" s="635"/>
      <c r="DCX1170" s="635"/>
      <c r="DCY1170" s="635"/>
      <c r="DCZ1170" s="635"/>
      <c r="DDA1170" s="635"/>
      <c r="DDB1170" s="635"/>
      <c r="DDC1170" s="635"/>
      <c r="DDD1170" s="635"/>
      <c r="DDE1170" s="635"/>
      <c r="DDF1170" s="635"/>
      <c r="DDG1170" s="635"/>
      <c r="DDH1170" s="635"/>
      <c r="DDI1170" s="635"/>
      <c r="DDJ1170" s="635"/>
      <c r="DDK1170" s="635"/>
      <c r="DDL1170" s="635"/>
      <c r="DDM1170" s="635"/>
      <c r="DDN1170" s="635"/>
      <c r="DDO1170" s="635"/>
      <c r="DDP1170" s="635"/>
      <c r="DDQ1170" s="635"/>
      <c r="DDR1170" s="635"/>
      <c r="DDS1170" s="635"/>
      <c r="DDT1170" s="635"/>
      <c r="DDU1170" s="635"/>
      <c r="DDV1170" s="635"/>
      <c r="DDW1170" s="635"/>
      <c r="DDX1170" s="635"/>
      <c r="DDY1170" s="635"/>
      <c r="DDZ1170" s="635"/>
      <c r="DEA1170" s="635"/>
      <c r="DEB1170" s="635"/>
      <c r="DEC1170" s="635"/>
      <c r="DED1170" s="635"/>
      <c r="DEE1170" s="635"/>
      <c r="DEF1170" s="635"/>
      <c r="DEG1170" s="635"/>
      <c r="DEH1170" s="635"/>
      <c r="DEI1170" s="635"/>
      <c r="DEJ1170" s="635"/>
      <c r="DEK1170" s="635"/>
      <c r="DEL1170" s="635"/>
      <c r="DEM1170" s="635"/>
      <c r="DEN1170" s="635"/>
      <c r="DEO1170" s="635"/>
      <c r="DEP1170" s="635"/>
      <c r="DEQ1170" s="635"/>
      <c r="DER1170" s="635"/>
      <c r="DES1170" s="635"/>
      <c r="DET1170" s="635"/>
      <c r="DEU1170" s="635"/>
      <c r="DEV1170" s="635"/>
      <c r="DEW1170" s="635"/>
      <c r="DEX1170" s="635"/>
      <c r="DEY1170" s="635"/>
      <c r="DEZ1170" s="635"/>
      <c r="DFA1170" s="635"/>
      <c r="DFB1170" s="635"/>
      <c r="DFC1170" s="635"/>
      <c r="DFD1170" s="635"/>
      <c r="DFE1170" s="635"/>
      <c r="DFF1170" s="635"/>
      <c r="DFG1170" s="635"/>
      <c r="DFH1170" s="635"/>
      <c r="DFI1170" s="635"/>
      <c r="DFJ1170" s="635"/>
      <c r="DFK1170" s="635"/>
      <c r="DFL1170" s="635"/>
      <c r="DFM1170" s="635"/>
      <c r="DFN1170" s="635"/>
      <c r="DFO1170" s="635"/>
      <c r="DFP1170" s="635"/>
      <c r="DFQ1170" s="635"/>
      <c r="DFR1170" s="635"/>
      <c r="DFS1170" s="635"/>
      <c r="DFT1170" s="635"/>
      <c r="DFU1170" s="635"/>
      <c r="DFV1170" s="635"/>
      <c r="DFW1170" s="635"/>
      <c r="DFX1170" s="635"/>
      <c r="DFY1170" s="635"/>
      <c r="DFZ1170" s="635"/>
      <c r="DGA1170" s="635"/>
      <c r="DGB1170" s="635"/>
      <c r="DGC1170" s="635"/>
      <c r="DGD1170" s="635"/>
      <c r="DGE1170" s="635"/>
      <c r="DGF1170" s="635"/>
      <c r="DGG1170" s="635"/>
      <c r="DGH1170" s="635"/>
      <c r="DGI1170" s="635"/>
      <c r="DGJ1170" s="635"/>
      <c r="DGK1170" s="635"/>
      <c r="DGL1170" s="635"/>
      <c r="DGM1170" s="635"/>
      <c r="DGN1170" s="635"/>
      <c r="DGO1170" s="635"/>
      <c r="DGP1170" s="635"/>
      <c r="DGQ1170" s="635"/>
      <c r="DGR1170" s="635"/>
      <c r="DGS1170" s="635"/>
      <c r="DGT1170" s="635"/>
      <c r="DGU1170" s="635"/>
      <c r="DGV1170" s="635"/>
      <c r="DGW1170" s="635"/>
      <c r="DGX1170" s="635"/>
      <c r="DGY1170" s="635"/>
      <c r="DGZ1170" s="635"/>
      <c r="DHA1170" s="635"/>
      <c r="DHB1170" s="635"/>
      <c r="DHC1170" s="635"/>
      <c r="DHD1170" s="635"/>
      <c r="DHE1170" s="635"/>
      <c r="DHF1170" s="635"/>
      <c r="DHG1170" s="635"/>
      <c r="DHH1170" s="635"/>
      <c r="DHI1170" s="635"/>
      <c r="DHJ1170" s="635"/>
      <c r="DHK1170" s="635"/>
      <c r="DHL1170" s="635"/>
      <c r="DHM1170" s="635"/>
      <c r="DHN1170" s="635"/>
      <c r="DHO1170" s="635"/>
      <c r="DHP1170" s="635"/>
      <c r="DHQ1170" s="635"/>
      <c r="DHR1170" s="635"/>
      <c r="DHS1170" s="635"/>
      <c r="DHT1170" s="635"/>
      <c r="DHU1170" s="635"/>
      <c r="DHV1170" s="635"/>
      <c r="DHW1170" s="635"/>
      <c r="DHX1170" s="635"/>
      <c r="DHY1170" s="635"/>
      <c r="DHZ1170" s="635"/>
      <c r="DIA1170" s="635"/>
      <c r="DIB1170" s="635"/>
      <c r="DIC1170" s="635"/>
      <c r="DID1170" s="635"/>
      <c r="DIE1170" s="635"/>
      <c r="DIF1170" s="635"/>
      <c r="DIG1170" s="635"/>
      <c r="DIH1170" s="635"/>
      <c r="DII1170" s="635"/>
      <c r="DIJ1170" s="635"/>
      <c r="DIK1170" s="635"/>
      <c r="DIL1170" s="635"/>
      <c r="DIM1170" s="635"/>
      <c r="DIN1170" s="635"/>
      <c r="DIO1170" s="635"/>
      <c r="DIP1170" s="635"/>
      <c r="DIQ1170" s="635"/>
      <c r="DIR1170" s="635"/>
      <c r="DIS1170" s="635"/>
      <c r="DIT1170" s="635"/>
      <c r="DIU1170" s="635"/>
      <c r="DIV1170" s="635"/>
      <c r="DIW1170" s="635"/>
      <c r="DIX1170" s="635"/>
      <c r="DIY1170" s="635"/>
      <c r="DIZ1170" s="635"/>
      <c r="DJA1170" s="635"/>
      <c r="DJB1170" s="635"/>
      <c r="DJC1170" s="635"/>
      <c r="DJD1170" s="635"/>
      <c r="DJE1170" s="635"/>
      <c r="DJF1170" s="635"/>
      <c r="DJG1170" s="635"/>
      <c r="DJH1170" s="635"/>
      <c r="DJI1170" s="635"/>
      <c r="DJJ1170" s="635"/>
      <c r="DJK1170" s="635"/>
      <c r="DJL1170" s="635"/>
      <c r="DJM1170" s="635"/>
      <c r="DJN1170" s="635"/>
      <c r="DJO1170" s="635"/>
      <c r="DJP1170" s="635"/>
      <c r="DJQ1170" s="635"/>
      <c r="DJR1170" s="635"/>
      <c r="DJS1170" s="635"/>
      <c r="DJT1170" s="635"/>
      <c r="DJU1170" s="635"/>
      <c r="DJV1170" s="635"/>
      <c r="DJW1170" s="635"/>
      <c r="DJX1170" s="635"/>
      <c r="DJY1170" s="635"/>
      <c r="DJZ1170" s="635"/>
      <c r="DKA1170" s="635"/>
      <c r="DKB1170" s="635"/>
      <c r="DKC1170" s="635"/>
      <c r="DKD1170" s="635"/>
      <c r="DKE1170" s="635"/>
      <c r="DKF1170" s="635"/>
      <c r="DKG1170" s="635"/>
      <c r="DKH1170" s="635"/>
      <c r="DKI1170" s="635"/>
      <c r="DKJ1170" s="635"/>
      <c r="DKK1170" s="635"/>
      <c r="DKL1170" s="635"/>
      <c r="DKM1170" s="635"/>
      <c r="DKN1170" s="635"/>
      <c r="DKO1170" s="635"/>
      <c r="DKP1170" s="635"/>
      <c r="DKQ1170" s="635"/>
      <c r="DKR1170" s="635"/>
      <c r="DKS1170" s="635"/>
      <c r="DKT1170" s="635"/>
      <c r="DKU1170" s="635"/>
      <c r="DKV1170" s="635"/>
      <c r="DKW1170" s="635"/>
      <c r="DKX1170" s="635"/>
      <c r="DKY1170" s="635"/>
      <c r="DKZ1170" s="635"/>
      <c r="DLA1170" s="635"/>
      <c r="DLB1170" s="635"/>
      <c r="DLC1170" s="635"/>
      <c r="DLD1170" s="635"/>
      <c r="DLE1170" s="635"/>
      <c r="DLF1170" s="635"/>
      <c r="DLG1170" s="635"/>
      <c r="DLH1170" s="635"/>
      <c r="DLI1170" s="635"/>
      <c r="DLJ1170" s="635"/>
      <c r="DLK1170" s="635"/>
      <c r="DLL1170" s="635"/>
      <c r="DLM1170" s="635"/>
      <c r="DLN1170" s="635"/>
      <c r="DLO1170" s="635"/>
      <c r="DLP1170" s="635"/>
      <c r="DLQ1170" s="635"/>
      <c r="DLR1170" s="635"/>
      <c r="DLS1170" s="635"/>
      <c r="DLT1170" s="635"/>
      <c r="DLU1170" s="635"/>
      <c r="DLV1170" s="635"/>
      <c r="DLW1170" s="635"/>
      <c r="DLX1170" s="635"/>
      <c r="DLY1170" s="635"/>
      <c r="DLZ1170" s="635"/>
      <c r="DMA1170" s="635"/>
      <c r="DMB1170" s="635"/>
      <c r="DMC1170" s="635"/>
      <c r="DMD1170" s="635"/>
      <c r="DME1170" s="635"/>
      <c r="DMF1170" s="635"/>
      <c r="DMG1170" s="635"/>
      <c r="DMH1170" s="635"/>
      <c r="DMI1170" s="635"/>
      <c r="DMJ1170" s="635"/>
      <c r="DMK1170" s="635"/>
      <c r="DML1170" s="635"/>
      <c r="DMM1170" s="635"/>
      <c r="DMN1170" s="635"/>
      <c r="DMO1170" s="635"/>
      <c r="DMP1170" s="635"/>
      <c r="DMQ1170" s="635"/>
      <c r="DMR1170" s="635"/>
      <c r="DMS1170" s="635"/>
      <c r="DMT1170" s="635"/>
      <c r="DMU1170" s="635"/>
      <c r="DMV1170" s="635"/>
      <c r="DMW1170" s="635"/>
      <c r="DMX1170" s="635"/>
      <c r="DMY1170" s="635"/>
      <c r="DMZ1170" s="635"/>
      <c r="DNA1170" s="635"/>
      <c r="DNB1170" s="635"/>
      <c r="DNC1170" s="635"/>
      <c r="DND1170" s="635"/>
      <c r="DNE1170" s="635"/>
      <c r="DNF1170" s="635"/>
      <c r="DNG1170" s="635"/>
      <c r="DNH1170" s="635"/>
      <c r="DNI1170" s="635"/>
      <c r="DNJ1170" s="635"/>
      <c r="DNK1170" s="635"/>
      <c r="DNL1170" s="635"/>
      <c r="DNM1170" s="635"/>
      <c r="DNN1170" s="635"/>
      <c r="DNO1170" s="635"/>
      <c r="DNP1170" s="635"/>
      <c r="DNQ1170" s="635"/>
      <c r="DNR1170" s="635"/>
      <c r="DNS1170" s="635"/>
      <c r="DNT1170" s="635"/>
      <c r="DNU1170" s="635"/>
      <c r="DNV1170" s="635"/>
      <c r="DNW1170" s="635"/>
      <c r="DNX1170" s="635"/>
      <c r="DNY1170" s="635"/>
      <c r="DNZ1170" s="635"/>
      <c r="DOA1170" s="635"/>
      <c r="DOB1170" s="635"/>
      <c r="DOC1170" s="635"/>
      <c r="DOD1170" s="635"/>
      <c r="DOE1170" s="635"/>
      <c r="DOF1170" s="635"/>
      <c r="DOG1170" s="635"/>
      <c r="DOH1170" s="635"/>
      <c r="DOI1170" s="635"/>
      <c r="DOJ1170" s="635"/>
      <c r="DOK1170" s="635"/>
      <c r="DOL1170" s="635"/>
      <c r="DOM1170" s="635"/>
      <c r="DON1170" s="635"/>
      <c r="DOO1170" s="635"/>
      <c r="DOP1170" s="635"/>
      <c r="DOQ1170" s="635"/>
      <c r="DOR1170" s="635"/>
      <c r="DOS1170" s="635"/>
      <c r="DOT1170" s="635"/>
      <c r="DOU1170" s="635"/>
      <c r="DOV1170" s="635"/>
      <c r="DOW1170" s="635"/>
      <c r="DOX1170" s="635"/>
      <c r="DOY1170" s="635"/>
      <c r="DOZ1170" s="635"/>
      <c r="DPA1170" s="635"/>
      <c r="DPB1170" s="635"/>
      <c r="DPC1170" s="635"/>
      <c r="DPD1170" s="635"/>
      <c r="DPE1170" s="635"/>
      <c r="DPF1170" s="635"/>
      <c r="DPG1170" s="635"/>
      <c r="DPH1170" s="635"/>
      <c r="DPI1170" s="635"/>
      <c r="DPJ1170" s="635"/>
      <c r="DPK1170" s="635"/>
      <c r="DPL1170" s="635"/>
      <c r="DPM1170" s="635"/>
      <c r="DPN1170" s="635"/>
      <c r="DPO1170" s="635"/>
      <c r="DPP1170" s="635"/>
      <c r="DPQ1170" s="635"/>
      <c r="DPR1170" s="635"/>
      <c r="DPS1170" s="635"/>
      <c r="DPT1170" s="635"/>
      <c r="DPU1170" s="635"/>
      <c r="DPV1170" s="635"/>
      <c r="DPW1170" s="635"/>
      <c r="DPX1170" s="635"/>
      <c r="DPY1170" s="635"/>
      <c r="DPZ1170" s="635"/>
      <c r="DQA1170" s="635"/>
      <c r="DQB1170" s="635"/>
      <c r="DQC1170" s="635"/>
      <c r="DQD1170" s="635"/>
      <c r="DQE1170" s="635"/>
      <c r="DQF1170" s="635"/>
      <c r="DQG1170" s="635"/>
      <c r="DQH1170" s="635"/>
      <c r="DQI1170" s="635"/>
      <c r="DQJ1170" s="635"/>
      <c r="DQK1170" s="635"/>
      <c r="DQL1170" s="635"/>
      <c r="DQM1170" s="635"/>
      <c r="DQN1170" s="635"/>
      <c r="DQO1170" s="635"/>
      <c r="DQP1170" s="635"/>
      <c r="DQQ1170" s="635"/>
      <c r="DQR1170" s="635"/>
      <c r="DQS1170" s="635"/>
      <c r="DQT1170" s="635"/>
      <c r="DQU1170" s="635"/>
      <c r="DQV1170" s="635"/>
      <c r="DQW1170" s="635"/>
      <c r="DQX1170" s="635"/>
      <c r="DQY1170" s="635"/>
      <c r="DQZ1170" s="635"/>
      <c r="DRA1170" s="635"/>
      <c r="DRB1170" s="635"/>
      <c r="DRC1170" s="635"/>
      <c r="DRD1170" s="635"/>
      <c r="DRE1170" s="635"/>
      <c r="DRF1170" s="635"/>
      <c r="DRG1170" s="635"/>
      <c r="DRH1170" s="635"/>
      <c r="DRI1170" s="635"/>
      <c r="DRJ1170" s="635"/>
      <c r="DRK1170" s="635"/>
      <c r="DRL1170" s="635"/>
      <c r="DRM1170" s="635"/>
      <c r="DRN1170" s="635"/>
      <c r="DRO1170" s="635"/>
      <c r="DRP1170" s="635"/>
      <c r="DRQ1170" s="635"/>
      <c r="DRR1170" s="635"/>
      <c r="DRS1170" s="635"/>
      <c r="DRT1170" s="635"/>
      <c r="DRU1170" s="635"/>
      <c r="DRV1170" s="635"/>
      <c r="DRW1170" s="635"/>
      <c r="DRX1170" s="635"/>
      <c r="DRY1170" s="635"/>
      <c r="DRZ1170" s="635"/>
      <c r="DSA1170" s="635"/>
      <c r="DSB1170" s="635"/>
      <c r="DSC1170" s="635"/>
      <c r="DSD1170" s="635"/>
      <c r="DSE1170" s="635"/>
      <c r="DSF1170" s="635"/>
      <c r="DSG1170" s="635"/>
      <c r="DSH1170" s="635"/>
      <c r="DSI1170" s="635"/>
      <c r="DSJ1170" s="635"/>
      <c r="DSK1170" s="635"/>
      <c r="DSL1170" s="635"/>
      <c r="DSM1170" s="635"/>
      <c r="DSN1170" s="635"/>
      <c r="DSO1170" s="635"/>
      <c r="DSP1170" s="635"/>
      <c r="DSQ1170" s="635"/>
      <c r="DSR1170" s="635"/>
      <c r="DSS1170" s="635"/>
      <c r="DST1170" s="635"/>
      <c r="DSU1170" s="635"/>
      <c r="DSV1170" s="635"/>
      <c r="DSW1170" s="635"/>
      <c r="DSX1170" s="635"/>
      <c r="DSY1170" s="635"/>
      <c r="DSZ1170" s="635"/>
      <c r="DTA1170" s="635"/>
      <c r="DTB1170" s="635"/>
      <c r="DTC1170" s="635"/>
      <c r="DTD1170" s="635"/>
      <c r="DTE1170" s="635"/>
      <c r="DTF1170" s="635"/>
      <c r="DTG1170" s="635"/>
      <c r="DTH1170" s="635"/>
      <c r="DTI1170" s="635"/>
      <c r="DTJ1170" s="635"/>
      <c r="DTK1170" s="635"/>
      <c r="DTL1170" s="635"/>
      <c r="DTM1170" s="635"/>
      <c r="DTN1170" s="635"/>
      <c r="DTO1170" s="635"/>
      <c r="DTP1170" s="635"/>
      <c r="DTQ1170" s="635"/>
      <c r="DTR1170" s="635"/>
      <c r="DTS1170" s="635"/>
      <c r="DTT1170" s="635"/>
      <c r="DTU1170" s="635"/>
      <c r="DTV1170" s="635"/>
      <c r="DTW1170" s="635"/>
      <c r="DTX1170" s="635"/>
      <c r="DTY1170" s="635"/>
      <c r="DTZ1170" s="635"/>
      <c r="DUA1170" s="635"/>
      <c r="DUB1170" s="635"/>
      <c r="DUC1170" s="635"/>
      <c r="DUD1170" s="635"/>
      <c r="DUE1170" s="635"/>
      <c r="DUF1170" s="635"/>
      <c r="DUG1170" s="635"/>
      <c r="DUH1170" s="635"/>
      <c r="DUI1170" s="635"/>
      <c r="DUJ1170" s="635"/>
      <c r="DUK1170" s="635"/>
      <c r="DUL1170" s="635"/>
      <c r="DUM1170" s="635"/>
      <c r="DUN1170" s="635"/>
      <c r="DUO1170" s="635"/>
      <c r="DUP1170" s="635"/>
      <c r="DUQ1170" s="635"/>
      <c r="DUR1170" s="635"/>
      <c r="DUS1170" s="635"/>
      <c r="DUT1170" s="635"/>
      <c r="DUU1170" s="635"/>
      <c r="DUV1170" s="635"/>
      <c r="DUW1170" s="635"/>
      <c r="DUX1170" s="635"/>
      <c r="DUY1170" s="635"/>
      <c r="DUZ1170" s="635"/>
      <c r="DVA1170" s="635"/>
      <c r="DVB1170" s="635"/>
      <c r="DVC1170" s="635"/>
      <c r="DVD1170" s="635"/>
      <c r="DVE1170" s="635"/>
      <c r="DVF1170" s="635"/>
      <c r="DVG1170" s="635"/>
      <c r="DVH1170" s="635"/>
      <c r="DVI1170" s="635"/>
      <c r="DVJ1170" s="635"/>
      <c r="DVK1170" s="635"/>
      <c r="DVL1170" s="635"/>
      <c r="DVM1170" s="635"/>
      <c r="DVN1170" s="635"/>
      <c r="DVO1170" s="635"/>
      <c r="DVP1170" s="635"/>
      <c r="DVQ1170" s="635"/>
      <c r="DVR1170" s="635"/>
      <c r="DVS1170" s="635"/>
      <c r="DVT1170" s="635"/>
      <c r="DVU1170" s="635"/>
      <c r="DVV1170" s="635"/>
      <c r="DVW1170" s="635"/>
      <c r="DVX1170" s="635"/>
      <c r="DVY1170" s="635"/>
      <c r="DVZ1170" s="635"/>
      <c r="DWA1170" s="635"/>
      <c r="DWB1170" s="635"/>
      <c r="DWC1170" s="635"/>
      <c r="DWD1170" s="635"/>
      <c r="DWE1170" s="635"/>
      <c r="DWF1170" s="635"/>
      <c r="DWG1170" s="635"/>
      <c r="DWH1170" s="635"/>
      <c r="DWI1170" s="635"/>
      <c r="DWJ1170" s="635"/>
      <c r="DWK1170" s="635"/>
      <c r="DWL1170" s="635"/>
      <c r="DWM1170" s="635"/>
      <c r="DWN1170" s="635"/>
      <c r="DWO1170" s="635"/>
      <c r="DWP1170" s="635"/>
      <c r="DWQ1170" s="635"/>
      <c r="DWR1170" s="635"/>
      <c r="DWS1170" s="635"/>
      <c r="DWT1170" s="635"/>
      <c r="DWU1170" s="635"/>
      <c r="DWV1170" s="635"/>
      <c r="DWW1170" s="635"/>
      <c r="DWX1170" s="635"/>
      <c r="DWY1170" s="635"/>
      <c r="DWZ1170" s="635"/>
      <c r="DXA1170" s="635"/>
      <c r="DXB1170" s="635"/>
      <c r="DXC1170" s="635"/>
      <c r="DXD1170" s="635"/>
      <c r="DXE1170" s="635"/>
      <c r="DXF1170" s="635"/>
      <c r="DXG1170" s="635"/>
      <c r="DXH1170" s="635"/>
      <c r="DXI1170" s="635"/>
      <c r="DXJ1170" s="635"/>
      <c r="DXK1170" s="635"/>
      <c r="DXL1170" s="635"/>
      <c r="DXM1170" s="635"/>
      <c r="DXN1170" s="635"/>
      <c r="DXO1170" s="635"/>
      <c r="DXP1170" s="635"/>
      <c r="DXQ1170" s="635"/>
      <c r="DXR1170" s="635"/>
      <c r="DXS1170" s="635"/>
      <c r="DXT1170" s="635"/>
      <c r="DXU1170" s="635"/>
      <c r="DXV1170" s="635"/>
      <c r="DXW1170" s="635"/>
      <c r="DXX1170" s="635"/>
      <c r="DXY1170" s="635"/>
      <c r="DXZ1170" s="635"/>
      <c r="DYA1170" s="635"/>
      <c r="DYB1170" s="635"/>
      <c r="DYC1170" s="635"/>
      <c r="DYD1170" s="635"/>
      <c r="DYE1170" s="635"/>
      <c r="DYF1170" s="635"/>
      <c r="DYG1170" s="635"/>
      <c r="DYH1170" s="635"/>
      <c r="DYI1170" s="635"/>
      <c r="DYJ1170" s="635"/>
      <c r="DYK1170" s="635"/>
      <c r="DYL1170" s="635"/>
      <c r="DYM1170" s="635"/>
      <c r="DYN1170" s="635"/>
      <c r="DYO1170" s="635"/>
      <c r="DYP1170" s="635"/>
      <c r="DYQ1170" s="635"/>
      <c r="DYR1170" s="635"/>
      <c r="DYS1170" s="635"/>
      <c r="DYT1170" s="635"/>
      <c r="DYU1170" s="635"/>
      <c r="DYV1170" s="635"/>
      <c r="DYW1170" s="635"/>
      <c r="DYX1170" s="635"/>
      <c r="DYY1170" s="635"/>
      <c r="DYZ1170" s="635"/>
      <c r="DZA1170" s="635"/>
      <c r="DZB1170" s="635"/>
      <c r="DZC1170" s="635"/>
      <c r="DZD1170" s="635"/>
      <c r="DZE1170" s="635"/>
      <c r="DZF1170" s="635"/>
      <c r="DZG1170" s="635"/>
      <c r="DZH1170" s="635"/>
      <c r="DZI1170" s="635"/>
      <c r="DZJ1170" s="635"/>
      <c r="DZK1170" s="635"/>
      <c r="DZL1170" s="635"/>
      <c r="DZM1170" s="635"/>
      <c r="DZN1170" s="635"/>
      <c r="DZO1170" s="635"/>
      <c r="DZP1170" s="635"/>
      <c r="DZQ1170" s="635"/>
      <c r="DZR1170" s="635"/>
      <c r="DZS1170" s="635"/>
      <c r="DZT1170" s="635"/>
      <c r="DZU1170" s="635"/>
      <c r="DZV1170" s="635"/>
      <c r="DZW1170" s="635"/>
      <c r="DZX1170" s="635"/>
      <c r="DZY1170" s="635"/>
      <c r="DZZ1170" s="635"/>
      <c r="EAA1170" s="635"/>
      <c r="EAB1170" s="635"/>
      <c r="EAC1170" s="635"/>
      <c r="EAD1170" s="635"/>
      <c r="EAE1170" s="635"/>
      <c r="EAF1170" s="635"/>
      <c r="EAG1170" s="635"/>
      <c r="EAH1170" s="635"/>
      <c r="EAI1170" s="635"/>
      <c r="EAJ1170" s="635"/>
      <c r="EAK1170" s="635"/>
      <c r="EAL1170" s="635"/>
      <c r="EAM1170" s="635"/>
      <c r="EAN1170" s="635"/>
      <c r="EAO1170" s="635"/>
      <c r="EAP1170" s="635"/>
      <c r="EAQ1170" s="635"/>
      <c r="EAR1170" s="635"/>
      <c r="EAS1170" s="635"/>
      <c r="EAT1170" s="635"/>
      <c r="EAU1170" s="635"/>
      <c r="EAV1170" s="635"/>
      <c r="EAW1170" s="635"/>
      <c r="EAX1170" s="635"/>
      <c r="EAY1170" s="635"/>
      <c r="EAZ1170" s="635"/>
      <c r="EBA1170" s="635"/>
      <c r="EBB1170" s="635"/>
      <c r="EBC1170" s="635"/>
      <c r="EBD1170" s="635"/>
      <c r="EBE1170" s="635"/>
      <c r="EBF1170" s="635"/>
      <c r="EBG1170" s="635"/>
      <c r="EBH1170" s="635"/>
      <c r="EBI1170" s="635"/>
      <c r="EBJ1170" s="635"/>
      <c r="EBK1170" s="635"/>
      <c r="EBL1170" s="635"/>
      <c r="EBM1170" s="635"/>
      <c r="EBN1170" s="635"/>
      <c r="EBO1170" s="635"/>
      <c r="EBP1170" s="635"/>
      <c r="EBQ1170" s="635"/>
      <c r="EBR1170" s="635"/>
      <c r="EBS1170" s="635"/>
      <c r="EBT1170" s="635"/>
      <c r="EBU1170" s="635"/>
      <c r="EBV1170" s="635"/>
      <c r="EBW1170" s="635"/>
      <c r="EBX1170" s="635"/>
      <c r="EBY1170" s="635"/>
      <c r="EBZ1170" s="635"/>
      <c r="ECA1170" s="635"/>
      <c r="ECB1170" s="635"/>
      <c r="ECC1170" s="635"/>
      <c r="ECD1170" s="635"/>
      <c r="ECE1170" s="635"/>
      <c r="ECF1170" s="635"/>
      <c r="ECG1170" s="635"/>
      <c r="ECH1170" s="635"/>
      <c r="ECI1170" s="635"/>
      <c r="ECJ1170" s="635"/>
      <c r="ECK1170" s="635"/>
      <c r="ECL1170" s="635"/>
      <c r="ECM1170" s="635"/>
      <c r="ECN1170" s="635"/>
      <c r="ECO1170" s="635"/>
      <c r="ECP1170" s="635"/>
      <c r="ECQ1170" s="635"/>
      <c r="ECR1170" s="635"/>
      <c r="ECS1170" s="635"/>
      <c r="ECT1170" s="635"/>
      <c r="ECU1170" s="635"/>
      <c r="ECV1170" s="635"/>
      <c r="ECW1170" s="635"/>
      <c r="ECX1170" s="635"/>
      <c r="ECY1170" s="635"/>
      <c r="ECZ1170" s="635"/>
      <c r="EDA1170" s="635"/>
      <c r="EDB1170" s="635"/>
      <c r="EDC1170" s="635"/>
      <c r="EDD1170" s="635"/>
      <c r="EDE1170" s="635"/>
      <c r="EDF1170" s="635"/>
      <c r="EDG1170" s="635"/>
      <c r="EDH1170" s="635"/>
      <c r="EDI1170" s="635"/>
      <c r="EDJ1170" s="635"/>
      <c r="EDK1170" s="635"/>
      <c r="EDL1170" s="635"/>
      <c r="EDM1170" s="635"/>
      <c r="EDN1170" s="635"/>
      <c r="EDO1170" s="635"/>
      <c r="EDP1170" s="635"/>
      <c r="EDQ1170" s="635"/>
      <c r="EDR1170" s="635"/>
      <c r="EDS1170" s="635"/>
      <c r="EDT1170" s="635"/>
      <c r="EDU1170" s="635"/>
      <c r="EDV1170" s="635"/>
      <c r="EDW1170" s="635"/>
      <c r="EDX1170" s="635"/>
      <c r="EDY1170" s="635"/>
      <c r="EDZ1170" s="635"/>
      <c r="EEA1170" s="635"/>
      <c r="EEB1170" s="635"/>
      <c r="EEC1170" s="635"/>
      <c r="EED1170" s="635"/>
      <c r="EEE1170" s="635"/>
      <c r="EEF1170" s="635"/>
      <c r="EEG1170" s="635"/>
      <c r="EEH1170" s="635"/>
      <c r="EEI1170" s="635"/>
      <c r="EEJ1170" s="635"/>
      <c r="EEK1170" s="635"/>
      <c r="EEL1170" s="635"/>
      <c r="EEM1170" s="635"/>
      <c r="EEN1170" s="635"/>
      <c r="EEO1170" s="635"/>
      <c r="EEP1170" s="635"/>
      <c r="EEQ1170" s="635"/>
      <c r="EER1170" s="635"/>
      <c r="EES1170" s="635"/>
      <c r="EET1170" s="635"/>
      <c r="EEU1170" s="635"/>
      <c r="EEV1170" s="635"/>
      <c r="EEW1170" s="635"/>
      <c r="EEX1170" s="635"/>
      <c r="EEY1170" s="635"/>
      <c r="EEZ1170" s="635"/>
      <c r="EFA1170" s="635"/>
      <c r="EFB1170" s="635"/>
      <c r="EFC1170" s="635"/>
      <c r="EFD1170" s="635"/>
      <c r="EFE1170" s="635"/>
      <c r="EFF1170" s="635"/>
      <c r="EFG1170" s="635"/>
      <c r="EFH1170" s="635"/>
      <c r="EFI1170" s="635"/>
      <c r="EFJ1170" s="635"/>
      <c r="EFK1170" s="635"/>
      <c r="EFL1170" s="635"/>
      <c r="EFM1170" s="635"/>
      <c r="EFN1170" s="635"/>
      <c r="EFO1170" s="635"/>
      <c r="EFP1170" s="635"/>
      <c r="EFQ1170" s="635"/>
      <c r="EFR1170" s="635"/>
      <c r="EFS1170" s="635"/>
      <c r="EFT1170" s="635"/>
      <c r="EFU1170" s="635"/>
      <c r="EFV1170" s="635"/>
      <c r="EFW1170" s="635"/>
      <c r="EFX1170" s="635"/>
      <c r="EFY1170" s="635"/>
      <c r="EFZ1170" s="635"/>
      <c r="EGA1170" s="635"/>
      <c r="EGB1170" s="635"/>
      <c r="EGC1170" s="635"/>
      <c r="EGD1170" s="635"/>
      <c r="EGE1170" s="635"/>
      <c r="EGF1170" s="635"/>
      <c r="EGG1170" s="635"/>
      <c r="EGH1170" s="635"/>
      <c r="EGI1170" s="635"/>
      <c r="EGJ1170" s="635"/>
      <c r="EGK1170" s="635"/>
      <c r="EGL1170" s="635"/>
      <c r="EGM1170" s="635"/>
      <c r="EGN1170" s="635"/>
      <c r="EGO1170" s="635"/>
      <c r="EGP1170" s="635"/>
      <c r="EGQ1170" s="635"/>
      <c r="EGR1170" s="635"/>
      <c r="EGS1170" s="635"/>
      <c r="EGT1170" s="635"/>
      <c r="EGU1170" s="635"/>
      <c r="EGV1170" s="635"/>
      <c r="EGW1170" s="635"/>
      <c r="EGX1170" s="635"/>
      <c r="EGY1170" s="635"/>
      <c r="EGZ1170" s="635"/>
      <c r="EHA1170" s="635"/>
      <c r="EHB1170" s="635"/>
      <c r="EHC1170" s="635"/>
      <c r="EHD1170" s="635"/>
      <c r="EHE1170" s="635"/>
      <c r="EHF1170" s="635"/>
      <c r="EHG1170" s="635"/>
      <c r="EHH1170" s="635"/>
      <c r="EHI1170" s="635"/>
      <c r="EHJ1170" s="635"/>
      <c r="EHK1170" s="635"/>
      <c r="EHL1170" s="635"/>
      <c r="EHM1170" s="635"/>
      <c r="EHN1170" s="635"/>
      <c r="EHO1170" s="635"/>
      <c r="EHP1170" s="635"/>
      <c r="EHQ1170" s="635"/>
      <c r="EHR1170" s="635"/>
      <c r="EHS1170" s="635"/>
      <c r="EHT1170" s="635"/>
      <c r="EHU1170" s="635"/>
      <c r="EHV1170" s="635"/>
      <c r="EHW1170" s="635"/>
      <c r="EHX1170" s="635"/>
      <c r="EHY1170" s="635"/>
      <c r="EHZ1170" s="635"/>
      <c r="EIA1170" s="635"/>
      <c r="EIB1170" s="635"/>
      <c r="EIC1170" s="635"/>
      <c r="EID1170" s="635"/>
      <c r="EIE1170" s="635"/>
      <c r="EIF1170" s="635"/>
      <c r="EIG1170" s="635"/>
      <c r="EIH1170" s="635"/>
      <c r="EII1170" s="635"/>
      <c r="EIJ1170" s="635"/>
      <c r="EIK1170" s="635"/>
      <c r="EIL1170" s="635"/>
      <c r="EIM1170" s="635"/>
      <c r="EIN1170" s="635"/>
      <c r="EIO1170" s="635"/>
      <c r="EIP1170" s="635"/>
      <c r="EIQ1170" s="635"/>
      <c r="EIR1170" s="635"/>
      <c r="EIS1170" s="635"/>
      <c r="EIT1170" s="635"/>
      <c r="EIU1170" s="635"/>
      <c r="EIV1170" s="635"/>
      <c r="EIW1170" s="635"/>
      <c r="EIX1170" s="635"/>
      <c r="EIY1170" s="635"/>
      <c r="EIZ1170" s="635"/>
      <c r="EJA1170" s="635"/>
      <c r="EJB1170" s="635"/>
      <c r="EJC1170" s="635"/>
      <c r="EJD1170" s="635"/>
      <c r="EJE1170" s="635"/>
      <c r="EJF1170" s="635"/>
      <c r="EJG1170" s="635"/>
      <c r="EJH1170" s="635"/>
      <c r="EJI1170" s="635"/>
      <c r="EJJ1170" s="635"/>
      <c r="EJK1170" s="635"/>
      <c r="EJL1170" s="635"/>
      <c r="EJM1170" s="635"/>
      <c r="EJN1170" s="635"/>
      <c r="EJO1170" s="635"/>
      <c r="EJP1170" s="635"/>
      <c r="EJQ1170" s="635"/>
      <c r="EJR1170" s="635"/>
      <c r="EJS1170" s="635"/>
      <c r="EJT1170" s="635"/>
      <c r="EJU1170" s="635"/>
      <c r="EJV1170" s="635"/>
      <c r="EJW1170" s="635"/>
      <c r="EJX1170" s="635"/>
      <c r="EJY1170" s="635"/>
      <c r="EJZ1170" s="635"/>
      <c r="EKA1170" s="635"/>
      <c r="EKB1170" s="635"/>
      <c r="EKC1170" s="635"/>
      <c r="EKD1170" s="635"/>
      <c r="EKE1170" s="635"/>
      <c r="EKF1170" s="635"/>
      <c r="EKG1170" s="635"/>
      <c r="EKH1170" s="635"/>
      <c r="EKI1170" s="635"/>
      <c r="EKJ1170" s="635"/>
      <c r="EKK1170" s="635"/>
      <c r="EKL1170" s="635"/>
      <c r="EKM1170" s="635"/>
      <c r="EKN1170" s="635"/>
      <c r="EKO1170" s="635"/>
      <c r="EKP1170" s="635"/>
      <c r="EKQ1170" s="635"/>
      <c r="EKR1170" s="635"/>
      <c r="EKS1170" s="635"/>
      <c r="EKT1170" s="635"/>
      <c r="EKU1170" s="635"/>
      <c r="EKV1170" s="635"/>
      <c r="EKW1170" s="635"/>
      <c r="EKX1170" s="635"/>
      <c r="EKY1170" s="635"/>
      <c r="EKZ1170" s="635"/>
      <c r="ELA1170" s="635"/>
      <c r="ELB1170" s="635"/>
      <c r="ELC1170" s="635"/>
      <c r="ELD1170" s="635"/>
      <c r="ELE1170" s="635"/>
      <c r="ELF1170" s="635"/>
      <c r="ELG1170" s="635"/>
      <c r="ELH1170" s="635"/>
      <c r="ELI1170" s="635"/>
      <c r="ELJ1170" s="635"/>
      <c r="ELK1170" s="635"/>
      <c r="ELL1170" s="635"/>
      <c r="ELM1170" s="635"/>
      <c r="ELN1170" s="635"/>
      <c r="ELO1170" s="635"/>
      <c r="ELP1170" s="635"/>
      <c r="ELQ1170" s="635"/>
      <c r="ELR1170" s="635"/>
      <c r="ELS1170" s="635"/>
      <c r="ELT1170" s="635"/>
      <c r="ELU1170" s="635"/>
      <c r="ELV1170" s="635"/>
      <c r="ELW1170" s="635"/>
      <c r="ELX1170" s="635"/>
      <c r="ELY1170" s="635"/>
      <c r="ELZ1170" s="635"/>
      <c r="EMA1170" s="635"/>
      <c r="EMB1170" s="635"/>
      <c r="EMC1170" s="635"/>
      <c r="EMD1170" s="635"/>
      <c r="EME1170" s="635"/>
      <c r="EMF1170" s="635"/>
      <c r="EMG1170" s="635"/>
      <c r="EMH1170" s="635"/>
      <c r="EMI1170" s="635"/>
      <c r="EMJ1170" s="635"/>
      <c r="EMK1170" s="635"/>
      <c r="EML1170" s="635"/>
      <c r="EMM1170" s="635"/>
      <c r="EMN1170" s="635"/>
      <c r="EMO1170" s="635"/>
      <c r="EMP1170" s="635"/>
      <c r="EMQ1170" s="635"/>
      <c r="EMR1170" s="635"/>
      <c r="EMS1170" s="635"/>
      <c r="EMT1170" s="635"/>
      <c r="EMU1170" s="635"/>
      <c r="EMV1170" s="635"/>
      <c r="EMW1170" s="635"/>
      <c r="EMX1170" s="635"/>
      <c r="EMY1170" s="635"/>
      <c r="EMZ1170" s="635"/>
      <c r="ENA1170" s="635"/>
      <c r="ENB1170" s="635"/>
      <c r="ENC1170" s="635"/>
      <c r="END1170" s="635"/>
      <c r="ENE1170" s="635"/>
      <c r="ENF1170" s="635"/>
      <c r="ENG1170" s="635"/>
      <c r="ENH1170" s="635"/>
      <c r="ENI1170" s="635"/>
      <c r="ENJ1170" s="635"/>
      <c r="ENK1170" s="635"/>
      <c r="ENL1170" s="635"/>
      <c r="ENM1170" s="635"/>
      <c r="ENN1170" s="635"/>
      <c r="ENO1170" s="635"/>
      <c r="ENP1170" s="635"/>
      <c r="ENQ1170" s="635"/>
      <c r="ENR1170" s="635"/>
      <c r="ENS1170" s="635"/>
      <c r="ENT1170" s="635"/>
      <c r="ENU1170" s="635"/>
      <c r="ENV1170" s="635"/>
      <c r="ENW1170" s="635"/>
      <c r="ENX1170" s="635"/>
      <c r="ENY1170" s="635"/>
      <c r="ENZ1170" s="635"/>
      <c r="EOA1170" s="635"/>
      <c r="EOB1170" s="635"/>
      <c r="EOC1170" s="635"/>
      <c r="EOD1170" s="635"/>
      <c r="EOE1170" s="635"/>
      <c r="EOF1170" s="635"/>
      <c r="EOG1170" s="635"/>
      <c r="EOH1170" s="635"/>
      <c r="EOI1170" s="635"/>
      <c r="EOJ1170" s="635"/>
      <c r="EOK1170" s="635"/>
      <c r="EOL1170" s="635"/>
      <c r="EOM1170" s="635"/>
      <c r="EON1170" s="635"/>
      <c r="EOO1170" s="635"/>
      <c r="EOP1170" s="635"/>
      <c r="EOQ1170" s="635"/>
      <c r="EOR1170" s="635"/>
      <c r="EOS1170" s="635"/>
      <c r="EOT1170" s="635"/>
      <c r="EOU1170" s="635"/>
      <c r="EOV1170" s="635"/>
      <c r="EOW1170" s="635"/>
      <c r="EOX1170" s="635"/>
      <c r="EOY1170" s="635"/>
      <c r="EOZ1170" s="635"/>
      <c r="EPA1170" s="635"/>
      <c r="EPB1170" s="635"/>
      <c r="EPC1170" s="635"/>
      <c r="EPD1170" s="635"/>
      <c r="EPE1170" s="635"/>
      <c r="EPF1170" s="635"/>
      <c r="EPG1170" s="635"/>
      <c r="EPH1170" s="635"/>
      <c r="EPI1170" s="635"/>
      <c r="EPJ1170" s="635"/>
      <c r="EPK1170" s="635"/>
      <c r="EPL1170" s="635"/>
      <c r="EPM1170" s="635"/>
      <c r="EPN1170" s="635"/>
      <c r="EPO1170" s="635"/>
      <c r="EPP1170" s="635"/>
      <c r="EPQ1170" s="635"/>
      <c r="EPR1170" s="635"/>
      <c r="EPS1170" s="635"/>
      <c r="EPT1170" s="635"/>
      <c r="EPU1170" s="635"/>
      <c r="EPV1170" s="635"/>
      <c r="EPW1170" s="635"/>
      <c r="EPX1170" s="635"/>
      <c r="EPY1170" s="635"/>
      <c r="EPZ1170" s="635"/>
      <c r="EQA1170" s="635"/>
      <c r="EQB1170" s="635"/>
      <c r="EQC1170" s="635"/>
      <c r="EQD1170" s="635"/>
      <c r="EQE1170" s="635"/>
      <c r="EQF1170" s="635"/>
      <c r="EQG1170" s="635"/>
      <c r="EQH1170" s="635"/>
      <c r="EQI1170" s="635"/>
      <c r="EQJ1170" s="635"/>
      <c r="EQK1170" s="635"/>
      <c r="EQL1170" s="635"/>
      <c r="EQM1170" s="635"/>
      <c r="EQN1170" s="635"/>
      <c r="EQO1170" s="635"/>
      <c r="EQP1170" s="635"/>
      <c r="EQQ1170" s="635"/>
      <c r="EQR1170" s="635"/>
      <c r="EQS1170" s="635"/>
      <c r="EQT1170" s="635"/>
      <c r="EQU1170" s="635"/>
      <c r="EQV1170" s="635"/>
      <c r="EQW1170" s="635"/>
      <c r="EQX1170" s="635"/>
      <c r="EQY1170" s="635"/>
      <c r="EQZ1170" s="635"/>
      <c r="ERA1170" s="635"/>
      <c r="ERB1170" s="635"/>
      <c r="ERC1170" s="635"/>
      <c r="ERD1170" s="635"/>
      <c r="ERE1170" s="635"/>
      <c r="ERF1170" s="635"/>
      <c r="ERG1170" s="635"/>
      <c r="ERH1170" s="635"/>
      <c r="ERI1170" s="635"/>
      <c r="ERJ1170" s="635"/>
      <c r="ERK1170" s="635"/>
      <c r="ERL1170" s="635"/>
      <c r="ERM1170" s="635"/>
      <c r="ERN1170" s="635"/>
      <c r="ERO1170" s="635"/>
      <c r="ERP1170" s="635"/>
      <c r="ERQ1170" s="635"/>
      <c r="ERR1170" s="635"/>
      <c r="ERS1170" s="635"/>
      <c r="ERT1170" s="635"/>
      <c r="ERU1170" s="635"/>
      <c r="ERV1170" s="635"/>
      <c r="ERW1170" s="635"/>
      <c r="ERX1170" s="635"/>
      <c r="ERY1170" s="635"/>
      <c r="ERZ1170" s="635"/>
      <c r="ESA1170" s="635"/>
      <c r="ESB1170" s="635"/>
      <c r="ESC1170" s="635"/>
      <c r="ESD1170" s="635"/>
      <c r="ESE1170" s="635"/>
      <c r="ESF1170" s="635"/>
      <c r="ESG1170" s="635"/>
      <c r="ESH1170" s="635"/>
      <c r="ESI1170" s="635"/>
      <c r="ESJ1170" s="635"/>
      <c r="ESK1170" s="635"/>
      <c r="ESL1170" s="635"/>
      <c r="ESM1170" s="635"/>
      <c r="ESN1170" s="635"/>
      <c r="ESO1170" s="635"/>
      <c r="ESP1170" s="635"/>
      <c r="ESQ1170" s="635"/>
      <c r="ESR1170" s="635"/>
      <c r="ESS1170" s="635"/>
      <c r="EST1170" s="635"/>
      <c r="ESU1170" s="635"/>
      <c r="ESV1170" s="635"/>
      <c r="ESW1170" s="635"/>
      <c r="ESX1170" s="635"/>
      <c r="ESY1170" s="635"/>
      <c r="ESZ1170" s="635"/>
      <c r="ETA1170" s="635"/>
      <c r="ETB1170" s="635"/>
      <c r="ETC1170" s="635"/>
      <c r="ETD1170" s="635"/>
      <c r="ETE1170" s="635"/>
      <c r="ETF1170" s="635"/>
      <c r="ETG1170" s="635"/>
      <c r="ETH1170" s="635"/>
      <c r="ETI1170" s="635"/>
      <c r="ETJ1170" s="635"/>
      <c r="ETK1170" s="635"/>
      <c r="ETL1170" s="635"/>
      <c r="ETM1170" s="635"/>
      <c r="ETN1170" s="635"/>
      <c r="ETO1170" s="635"/>
      <c r="ETP1170" s="635"/>
      <c r="ETQ1170" s="635"/>
      <c r="ETR1170" s="635"/>
      <c r="ETS1170" s="635"/>
      <c r="ETT1170" s="635"/>
      <c r="ETU1170" s="635"/>
      <c r="ETV1170" s="635"/>
      <c r="ETW1170" s="635"/>
      <c r="ETX1170" s="635"/>
      <c r="ETY1170" s="635"/>
      <c r="ETZ1170" s="635"/>
      <c r="EUA1170" s="635"/>
      <c r="EUB1170" s="635"/>
      <c r="EUC1170" s="635"/>
      <c r="EUD1170" s="635"/>
      <c r="EUE1170" s="635"/>
      <c r="EUF1170" s="635"/>
      <c r="EUG1170" s="635"/>
      <c r="EUH1170" s="635"/>
      <c r="EUI1170" s="635"/>
      <c r="EUJ1170" s="635"/>
      <c r="EUK1170" s="635"/>
      <c r="EUL1170" s="635"/>
      <c r="EUM1170" s="635"/>
      <c r="EUN1170" s="635"/>
      <c r="EUO1170" s="635"/>
      <c r="EUP1170" s="635"/>
      <c r="EUQ1170" s="635"/>
      <c r="EUR1170" s="635"/>
      <c r="EUS1170" s="635"/>
      <c r="EUT1170" s="635"/>
      <c r="EUU1170" s="635"/>
      <c r="EUV1170" s="635"/>
      <c r="EUW1170" s="635"/>
      <c r="EUX1170" s="635"/>
      <c r="EUY1170" s="635"/>
      <c r="EUZ1170" s="635"/>
      <c r="EVA1170" s="635"/>
      <c r="EVB1170" s="635"/>
      <c r="EVC1170" s="635"/>
      <c r="EVD1170" s="635"/>
      <c r="EVE1170" s="635"/>
      <c r="EVF1170" s="635"/>
      <c r="EVG1170" s="635"/>
      <c r="EVH1170" s="635"/>
      <c r="EVI1170" s="635"/>
      <c r="EVJ1170" s="635"/>
      <c r="EVK1170" s="635"/>
      <c r="EVL1170" s="635"/>
      <c r="EVM1170" s="635"/>
      <c r="EVN1170" s="635"/>
      <c r="EVO1170" s="635"/>
      <c r="EVP1170" s="635"/>
      <c r="EVQ1170" s="635"/>
      <c r="EVR1170" s="635"/>
      <c r="EVS1170" s="635"/>
      <c r="EVT1170" s="635"/>
      <c r="EVU1170" s="635"/>
      <c r="EVV1170" s="635"/>
      <c r="EVW1170" s="635"/>
      <c r="EVX1170" s="635"/>
      <c r="EVY1170" s="635"/>
      <c r="EVZ1170" s="635"/>
      <c r="EWA1170" s="635"/>
      <c r="EWB1170" s="635"/>
      <c r="EWC1170" s="635"/>
      <c r="EWD1170" s="635"/>
      <c r="EWE1170" s="635"/>
      <c r="EWF1170" s="635"/>
      <c r="EWG1170" s="635"/>
      <c r="EWH1170" s="635"/>
      <c r="EWI1170" s="635"/>
      <c r="EWJ1170" s="635"/>
      <c r="EWK1170" s="635"/>
      <c r="EWL1170" s="635"/>
      <c r="EWM1170" s="635"/>
      <c r="EWN1170" s="635"/>
      <c r="EWO1170" s="635"/>
      <c r="EWP1170" s="635"/>
      <c r="EWQ1170" s="635"/>
      <c r="EWR1170" s="635"/>
      <c r="EWS1170" s="635"/>
      <c r="EWT1170" s="635"/>
      <c r="EWU1170" s="635"/>
      <c r="EWV1170" s="635"/>
      <c r="EWW1170" s="635"/>
      <c r="EWX1170" s="635"/>
      <c r="EWY1170" s="635"/>
      <c r="EWZ1170" s="635"/>
      <c r="EXA1170" s="635"/>
      <c r="EXB1170" s="635"/>
      <c r="EXC1170" s="635"/>
      <c r="EXD1170" s="635"/>
      <c r="EXE1170" s="635"/>
      <c r="EXF1170" s="635"/>
      <c r="EXG1170" s="635"/>
      <c r="EXH1170" s="635"/>
      <c r="EXI1170" s="635"/>
      <c r="EXJ1170" s="635"/>
      <c r="EXK1170" s="635"/>
      <c r="EXL1170" s="635"/>
      <c r="EXM1170" s="635"/>
      <c r="EXN1170" s="635"/>
      <c r="EXO1170" s="635"/>
      <c r="EXP1170" s="635"/>
      <c r="EXQ1170" s="635"/>
      <c r="EXR1170" s="635"/>
      <c r="EXS1170" s="635"/>
      <c r="EXT1170" s="635"/>
      <c r="EXU1170" s="635"/>
      <c r="EXV1170" s="635"/>
      <c r="EXW1170" s="635"/>
      <c r="EXX1170" s="635"/>
      <c r="EXY1170" s="635"/>
      <c r="EXZ1170" s="635"/>
      <c r="EYA1170" s="635"/>
      <c r="EYB1170" s="635"/>
      <c r="EYC1170" s="635"/>
      <c r="EYD1170" s="635"/>
      <c r="EYE1170" s="635"/>
      <c r="EYF1170" s="635"/>
      <c r="EYG1170" s="635"/>
      <c r="EYH1170" s="635"/>
      <c r="EYI1170" s="635"/>
      <c r="EYJ1170" s="635"/>
      <c r="EYK1170" s="635"/>
      <c r="EYL1170" s="635"/>
      <c r="EYM1170" s="635"/>
      <c r="EYN1170" s="635"/>
      <c r="EYO1170" s="635"/>
      <c r="EYP1170" s="635"/>
      <c r="EYQ1170" s="635"/>
      <c r="EYR1170" s="635"/>
      <c r="EYS1170" s="635"/>
      <c r="EYT1170" s="635"/>
      <c r="EYU1170" s="635"/>
      <c r="EYV1170" s="635"/>
      <c r="EYW1170" s="635"/>
      <c r="EYX1170" s="635"/>
      <c r="EYY1170" s="635"/>
      <c r="EYZ1170" s="635"/>
      <c r="EZA1170" s="635"/>
      <c r="EZB1170" s="635"/>
      <c r="EZC1170" s="635"/>
      <c r="EZD1170" s="635"/>
      <c r="EZE1170" s="635"/>
      <c r="EZF1170" s="635"/>
      <c r="EZG1170" s="635"/>
      <c r="EZH1170" s="635"/>
      <c r="EZI1170" s="635"/>
      <c r="EZJ1170" s="635"/>
      <c r="EZK1170" s="635"/>
      <c r="EZL1170" s="635"/>
      <c r="EZM1170" s="635"/>
      <c r="EZN1170" s="635"/>
      <c r="EZO1170" s="635"/>
      <c r="EZP1170" s="635"/>
      <c r="EZQ1170" s="635"/>
      <c r="EZR1170" s="635"/>
      <c r="EZS1170" s="635"/>
      <c r="EZT1170" s="635"/>
      <c r="EZU1170" s="635"/>
      <c r="EZV1170" s="635"/>
      <c r="EZW1170" s="635"/>
      <c r="EZX1170" s="635"/>
      <c r="EZY1170" s="635"/>
      <c r="EZZ1170" s="635"/>
      <c r="FAA1170" s="635"/>
      <c r="FAB1170" s="635"/>
      <c r="FAC1170" s="635"/>
      <c r="FAD1170" s="635"/>
      <c r="FAE1170" s="635"/>
      <c r="FAF1170" s="635"/>
      <c r="FAG1170" s="635"/>
      <c r="FAH1170" s="635"/>
      <c r="FAI1170" s="635"/>
      <c r="FAJ1170" s="635"/>
      <c r="FAK1170" s="635"/>
      <c r="FAL1170" s="635"/>
      <c r="FAM1170" s="635"/>
      <c r="FAN1170" s="635"/>
      <c r="FAO1170" s="635"/>
      <c r="FAP1170" s="635"/>
      <c r="FAQ1170" s="635"/>
      <c r="FAR1170" s="635"/>
      <c r="FAS1170" s="635"/>
      <c r="FAT1170" s="635"/>
      <c r="FAU1170" s="635"/>
      <c r="FAV1170" s="635"/>
      <c r="FAW1170" s="635"/>
      <c r="FAX1170" s="635"/>
      <c r="FAY1170" s="635"/>
      <c r="FAZ1170" s="635"/>
      <c r="FBA1170" s="635"/>
      <c r="FBB1170" s="635"/>
      <c r="FBC1170" s="635"/>
      <c r="FBD1170" s="635"/>
      <c r="FBE1170" s="635"/>
      <c r="FBF1170" s="635"/>
      <c r="FBG1170" s="635"/>
      <c r="FBH1170" s="635"/>
      <c r="FBI1170" s="635"/>
      <c r="FBJ1170" s="635"/>
      <c r="FBK1170" s="635"/>
      <c r="FBL1170" s="635"/>
      <c r="FBM1170" s="635"/>
      <c r="FBN1170" s="635"/>
      <c r="FBO1170" s="635"/>
      <c r="FBP1170" s="635"/>
      <c r="FBQ1170" s="635"/>
      <c r="FBR1170" s="635"/>
      <c r="FBS1170" s="635"/>
      <c r="FBT1170" s="635"/>
      <c r="FBU1170" s="635"/>
      <c r="FBV1170" s="635"/>
      <c r="FBW1170" s="635"/>
      <c r="FBX1170" s="635"/>
      <c r="FBY1170" s="635"/>
      <c r="FBZ1170" s="635"/>
      <c r="FCA1170" s="635"/>
      <c r="FCB1170" s="635"/>
      <c r="FCC1170" s="635"/>
      <c r="FCD1170" s="635"/>
      <c r="FCE1170" s="635"/>
      <c r="FCF1170" s="635"/>
      <c r="FCG1170" s="635"/>
      <c r="FCH1170" s="635"/>
      <c r="FCI1170" s="635"/>
      <c r="FCJ1170" s="635"/>
      <c r="FCK1170" s="635"/>
      <c r="FCL1170" s="635"/>
      <c r="FCM1170" s="635"/>
      <c r="FCN1170" s="635"/>
      <c r="FCO1170" s="635"/>
      <c r="FCP1170" s="635"/>
      <c r="FCQ1170" s="635"/>
      <c r="FCR1170" s="635"/>
      <c r="FCS1170" s="635"/>
      <c r="FCT1170" s="635"/>
      <c r="FCU1170" s="635"/>
      <c r="FCV1170" s="635"/>
      <c r="FCW1170" s="635"/>
      <c r="FCX1170" s="635"/>
      <c r="FCY1170" s="635"/>
      <c r="FCZ1170" s="635"/>
      <c r="FDA1170" s="635"/>
      <c r="FDB1170" s="635"/>
      <c r="FDC1170" s="635"/>
      <c r="FDD1170" s="635"/>
      <c r="FDE1170" s="635"/>
      <c r="FDF1170" s="635"/>
      <c r="FDG1170" s="635"/>
      <c r="FDH1170" s="635"/>
      <c r="FDI1170" s="635"/>
      <c r="FDJ1170" s="635"/>
      <c r="FDK1170" s="635"/>
      <c r="FDL1170" s="635"/>
      <c r="FDM1170" s="635"/>
      <c r="FDN1170" s="635"/>
      <c r="FDO1170" s="635"/>
      <c r="FDP1170" s="635"/>
      <c r="FDQ1170" s="635"/>
      <c r="FDR1170" s="635"/>
      <c r="FDS1170" s="635"/>
      <c r="FDT1170" s="635"/>
      <c r="FDU1170" s="635"/>
      <c r="FDV1170" s="635"/>
      <c r="FDW1170" s="635"/>
      <c r="FDX1170" s="635"/>
      <c r="FDY1170" s="635"/>
      <c r="FDZ1170" s="635"/>
      <c r="FEA1170" s="635"/>
      <c r="FEB1170" s="635"/>
      <c r="FEC1170" s="635"/>
      <c r="FED1170" s="635"/>
      <c r="FEE1170" s="635"/>
      <c r="FEF1170" s="635"/>
      <c r="FEG1170" s="635"/>
      <c r="FEH1170" s="635"/>
      <c r="FEI1170" s="635"/>
      <c r="FEJ1170" s="635"/>
      <c r="FEK1170" s="635"/>
      <c r="FEL1170" s="635"/>
      <c r="FEM1170" s="635"/>
      <c r="FEN1170" s="635"/>
      <c r="FEO1170" s="635"/>
      <c r="FEP1170" s="635"/>
      <c r="FEQ1170" s="635"/>
      <c r="FER1170" s="635"/>
      <c r="FES1170" s="635"/>
      <c r="FET1170" s="635"/>
      <c r="FEU1170" s="635"/>
      <c r="FEV1170" s="635"/>
      <c r="FEW1170" s="635"/>
      <c r="FEX1170" s="635"/>
      <c r="FEY1170" s="635"/>
      <c r="FEZ1170" s="635"/>
      <c r="FFA1170" s="635"/>
      <c r="FFB1170" s="635"/>
      <c r="FFC1170" s="635"/>
      <c r="FFD1170" s="635"/>
      <c r="FFE1170" s="635"/>
      <c r="FFF1170" s="635"/>
      <c r="FFG1170" s="635"/>
      <c r="FFH1170" s="635"/>
      <c r="FFI1170" s="635"/>
      <c r="FFJ1170" s="635"/>
      <c r="FFK1170" s="635"/>
      <c r="FFL1170" s="635"/>
      <c r="FFM1170" s="635"/>
      <c r="FFN1170" s="635"/>
      <c r="FFO1170" s="635"/>
      <c r="FFP1170" s="635"/>
      <c r="FFQ1170" s="635"/>
      <c r="FFR1170" s="635"/>
      <c r="FFS1170" s="635"/>
      <c r="FFT1170" s="635"/>
      <c r="FFU1170" s="635"/>
      <c r="FFV1170" s="635"/>
      <c r="FFW1170" s="635"/>
      <c r="FFX1170" s="635"/>
      <c r="FFY1170" s="635"/>
      <c r="FFZ1170" s="635"/>
      <c r="FGA1170" s="635"/>
      <c r="FGB1170" s="635"/>
      <c r="FGC1170" s="635"/>
      <c r="FGD1170" s="635"/>
      <c r="FGE1170" s="635"/>
      <c r="FGF1170" s="635"/>
      <c r="FGG1170" s="635"/>
      <c r="FGH1170" s="635"/>
      <c r="FGI1170" s="635"/>
      <c r="FGJ1170" s="635"/>
      <c r="FGK1170" s="635"/>
      <c r="FGL1170" s="635"/>
      <c r="FGM1170" s="635"/>
      <c r="FGN1170" s="635"/>
      <c r="FGO1170" s="635"/>
      <c r="FGP1170" s="635"/>
      <c r="FGQ1170" s="635"/>
      <c r="FGR1170" s="635"/>
      <c r="FGS1170" s="635"/>
      <c r="FGT1170" s="635"/>
      <c r="FGU1170" s="635"/>
      <c r="FGV1170" s="635"/>
      <c r="FGW1170" s="635"/>
      <c r="FGX1170" s="635"/>
      <c r="FGY1170" s="635"/>
      <c r="FGZ1170" s="635"/>
      <c r="FHA1170" s="635"/>
      <c r="FHB1170" s="635"/>
      <c r="FHC1170" s="635"/>
      <c r="FHD1170" s="635"/>
      <c r="FHE1170" s="635"/>
      <c r="FHF1170" s="635"/>
      <c r="FHG1170" s="635"/>
      <c r="FHH1170" s="635"/>
      <c r="FHI1170" s="635"/>
      <c r="FHJ1170" s="635"/>
      <c r="FHK1170" s="635"/>
      <c r="FHL1170" s="635"/>
      <c r="FHM1170" s="635"/>
      <c r="FHN1170" s="635"/>
      <c r="FHO1170" s="635"/>
      <c r="FHP1170" s="635"/>
      <c r="FHQ1170" s="635"/>
      <c r="FHR1170" s="635"/>
      <c r="FHS1170" s="635"/>
      <c r="FHT1170" s="635"/>
      <c r="FHU1170" s="635"/>
      <c r="FHV1170" s="635"/>
      <c r="FHW1170" s="635"/>
      <c r="FHX1170" s="635"/>
      <c r="FHY1170" s="635"/>
      <c r="FHZ1170" s="635"/>
      <c r="FIA1170" s="635"/>
      <c r="FIB1170" s="635"/>
      <c r="FIC1170" s="635"/>
      <c r="FID1170" s="635"/>
      <c r="FIE1170" s="635"/>
      <c r="FIF1170" s="635"/>
      <c r="FIG1170" s="635"/>
      <c r="FIH1170" s="635"/>
      <c r="FII1170" s="635"/>
      <c r="FIJ1170" s="635"/>
      <c r="FIK1170" s="635"/>
      <c r="FIL1170" s="635"/>
      <c r="FIM1170" s="635"/>
      <c r="FIN1170" s="635"/>
      <c r="FIO1170" s="635"/>
      <c r="FIP1170" s="635"/>
      <c r="FIQ1170" s="635"/>
      <c r="FIR1170" s="635"/>
      <c r="FIS1170" s="635"/>
      <c r="FIT1170" s="635"/>
      <c r="FIU1170" s="635"/>
      <c r="FIV1170" s="635"/>
      <c r="FIW1170" s="635"/>
      <c r="FIX1170" s="635"/>
      <c r="FIY1170" s="635"/>
      <c r="FIZ1170" s="635"/>
      <c r="FJA1170" s="635"/>
      <c r="FJB1170" s="635"/>
      <c r="FJC1170" s="635"/>
      <c r="FJD1170" s="635"/>
      <c r="FJE1170" s="635"/>
      <c r="FJF1170" s="635"/>
      <c r="FJG1170" s="635"/>
      <c r="FJH1170" s="635"/>
      <c r="FJI1170" s="635"/>
      <c r="FJJ1170" s="635"/>
      <c r="FJK1170" s="635"/>
      <c r="FJL1170" s="635"/>
      <c r="FJM1170" s="635"/>
      <c r="FJN1170" s="635"/>
      <c r="FJO1170" s="635"/>
      <c r="FJP1170" s="635"/>
      <c r="FJQ1170" s="635"/>
      <c r="FJR1170" s="635"/>
      <c r="FJS1170" s="635"/>
      <c r="FJT1170" s="635"/>
      <c r="FJU1170" s="635"/>
      <c r="FJV1170" s="635"/>
      <c r="FJW1170" s="635"/>
      <c r="FJX1170" s="635"/>
      <c r="FJY1170" s="635"/>
      <c r="FJZ1170" s="635"/>
      <c r="FKA1170" s="635"/>
      <c r="FKB1170" s="635"/>
      <c r="FKC1170" s="635"/>
      <c r="FKD1170" s="635"/>
      <c r="FKE1170" s="635"/>
      <c r="FKF1170" s="635"/>
      <c r="FKG1170" s="635"/>
      <c r="FKH1170" s="635"/>
      <c r="FKI1170" s="635"/>
      <c r="FKJ1170" s="635"/>
      <c r="FKK1170" s="635"/>
      <c r="FKL1170" s="635"/>
      <c r="FKM1170" s="635"/>
      <c r="FKN1170" s="635"/>
      <c r="FKO1170" s="635"/>
      <c r="FKP1170" s="635"/>
      <c r="FKQ1170" s="635"/>
      <c r="FKR1170" s="635"/>
      <c r="FKS1170" s="635"/>
      <c r="FKT1170" s="635"/>
      <c r="FKU1170" s="635"/>
      <c r="FKV1170" s="635"/>
      <c r="FKW1170" s="635"/>
      <c r="FKX1170" s="635"/>
      <c r="FKY1170" s="635"/>
      <c r="FKZ1170" s="635"/>
      <c r="FLA1170" s="635"/>
      <c r="FLB1170" s="635"/>
      <c r="FLC1170" s="635"/>
      <c r="FLD1170" s="635"/>
      <c r="FLE1170" s="635"/>
      <c r="FLF1170" s="635"/>
      <c r="FLG1170" s="635"/>
      <c r="FLH1170" s="635"/>
      <c r="FLI1170" s="635"/>
      <c r="FLJ1170" s="635"/>
      <c r="FLK1170" s="635"/>
      <c r="FLL1170" s="635"/>
      <c r="FLM1170" s="635"/>
      <c r="FLN1170" s="635"/>
      <c r="FLO1170" s="635"/>
      <c r="FLP1170" s="635"/>
      <c r="FLQ1170" s="635"/>
      <c r="FLR1170" s="635"/>
      <c r="FLS1170" s="635"/>
      <c r="FLT1170" s="635"/>
      <c r="FLU1170" s="635"/>
      <c r="FLV1170" s="635"/>
      <c r="FLW1170" s="635"/>
      <c r="FLX1170" s="635"/>
      <c r="FLY1170" s="635"/>
      <c r="FLZ1170" s="635"/>
      <c r="FMA1170" s="635"/>
      <c r="FMB1170" s="635"/>
      <c r="FMC1170" s="635"/>
      <c r="FMD1170" s="635"/>
      <c r="FME1170" s="635"/>
      <c r="FMF1170" s="635"/>
      <c r="FMG1170" s="635"/>
      <c r="FMH1170" s="635"/>
      <c r="FMI1170" s="635"/>
      <c r="FMJ1170" s="635"/>
      <c r="FMK1170" s="635"/>
      <c r="FML1170" s="635"/>
      <c r="FMM1170" s="635"/>
      <c r="FMN1170" s="635"/>
      <c r="FMO1170" s="635"/>
      <c r="FMP1170" s="635"/>
      <c r="FMQ1170" s="635"/>
      <c r="FMR1170" s="635"/>
      <c r="FMS1170" s="635"/>
      <c r="FMT1170" s="635"/>
      <c r="FMU1170" s="635"/>
      <c r="FMV1170" s="635"/>
      <c r="FMW1170" s="635"/>
      <c r="FMX1170" s="635"/>
      <c r="FMY1170" s="635"/>
      <c r="FMZ1170" s="635"/>
      <c r="FNA1170" s="635"/>
      <c r="FNB1170" s="635"/>
      <c r="FNC1170" s="635"/>
      <c r="FND1170" s="635"/>
      <c r="FNE1170" s="635"/>
      <c r="FNF1170" s="635"/>
      <c r="FNG1170" s="635"/>
      <c r="FNH1170" s="635"/>
      <c r="FNI1170" s="635"/>
      <c r="FNJ1170" s="635"/>
      <c r="FNK1170" s="635"/>
      <c r="FNL1170" s="635"/>
      <c r="FNM1170" s="635"/>
      <c r="FNN1170" s="635"/>
      <c r="FNO1170" s="635"/>
      <c r="FNP1170" s="635"/>
      <c r="FNQ1170" s="635"/>
      <c r="FNR1170" s="635"/>
      <c r="FNS1170" s="635"/>
      <c r="FNT1170" s="635"/>
      <c r="FNU1170" s="635"/>
      <c r="FNV1170" s="635"/>
      <c r="FNW1170" s="635"/>
      <c r="FNX1170" s="635"/>
      <c r="FNY1170" s="635"/>
      <c r="FNZ1170" s="635"/>
      <c r="FOA1170" s="635"/>
      <c r="FOB1170" s="635"/>
      <c r="FOC1170" s="635"/>
      <c r="FOD1170" s="635"/>
      <c r="FOE1170" s="635"/>
      <c r="FOF1170" s="635"/>
      <c r="FOG1170" s="635"/>
      <c r="FOH1170" s="635"/>
      <c r="FOI1170" s="635"/>
      <c r="FOJ1170" s="635"/>
      <c r="FOK1170" s="635"/>
      <c r="FOL1170" s="635"/>
      <c r="FOM1170" s="635"/>
      <c r="FON1170" s="635"/>
      <c r="FOO1170" s="635"/>
      <c r="FOP1170" s="635"/>
      <c r="FOQ1170" s="635"/>
      <c r="FOR1170" s="635"/>
      <c r="FOS1170" s="635"/>
      <c r="FOT1170" s="635"/>
      <c r="FOU1170" s="635"/>
      <c r="FOV1170" s="635"/>
      <c r="FOW1170" s="635"/>
      <c r="FOX1170" s="635"/>
      <c r="FOY1170" s="635"/>
      <c r="FOZ1170" s="635"/>
      <c r="FPA1170" s="635"/>
      <c r="FPB1170" s="635"/>
      <c r="FPC1170" s="635"/>
      <c r="FPD1170" s="635"/>
      <c r="FPE1170" s="635"/>
      <c r="FPF1170" s="635"/>
      <c r="FPG1170" s="635"/>
      <c r="FPH1170" s="635"/>
      <c r="FPI1170" s="635"/>
      <c r="FPJ1170" s="635"/>
      <c r="FPK1170" s="635"/>
      <c r="FPL1170" s="635"/>
      <c r="FPM1170" s="635"/>
      <c r="FPN1170" s="635"/>
      <c r="FPO1170" s="635"/>
      <c r="FPP1170" s="635"/>
      <c r="FPQ1170" s="635"/>
      <c r="FPR1170" s="635"/>
      <c r="FPS1170" s="635"/>
      <c r="FPT1170" s="635"/>
      <c r="FPU1170" s="635"/>
      <c r="FPV1170" s="635"/>
      <c r="FPW1170" s="635"/>
      <c r="FPX1170" s="635"/>
      <c r="FPY1170" s="635"/>
      <c r="FPZ1170" s="635"/>
      <c r="FQA1170" s="635"/>
      <c r="FQB1170" s="635"/>
      <c r="FQC1170" s="635"/>
      <c r="FQD1170" s="635"/>
      <c r="FQE1170" s="635"/>
      <c r="FQF1170" s="635"/>
      <c r="FQG1170" s="635"/>
      <c r="FQH1170" s="635"/>
      <c r="FQI1170" s="635"/>
      <c r="FQJ1170" s="635"/>
      <c r="FQK1170" s="635"/>
      <c r="FQL1170" s="635"/>
      <c r="FQM1170" s="635"/>
      <c r="FQN1170" s="635"/>
      <c r="FQO1170" s="635"/>
      <c r="FQP1170" s="635"/>
      <c r="FQQ1170" s="635"/>
      <c r="FQR1170" s="635"/>
      <c r="FQS1170" s="635"/>
      <c r="FQT1170" s="635"/>
      <c r="FQU1170" s="635"/>
      <c r="FQV1170" s="635"/>
      <c r="FQW1170" s="635"/>
      <c r="FQX1170" s="635"/>
      <c r="FQY1170" s="635"/>
      <c r="FQZ1170" s="635"/>
      <c r="FRA1170" s="635"/>
      <c r="FRB1170" s="635"/>
      <c r="FRC1170" s="635"/>
      <c r="FRD1170" s="635"/>
      <c r="FRE1170" s="635"/>
      <c r="FRF1170" s="635"/>
      <c r="FRG1170" s="635"/>
      <c r="FRH1170" s="635"/>
      <c r="FRI1170" s="635"/>
      <c r="FRJ1170" s="635"/>
      <c r="FRK1170" s="635"/>
      <c r="FRL1170" s="635"/>
      <c r="FRM1170" s="635"/>
      <c r="FRN1170" s="635"/>
      <c r="FRO1170" s="635"/>
      <c r="FRP1170" s="635"/>
      <c r="FRQ1170" s="635"/>
      <c r="FRR1170" s="635"/>
      <c r="FRS1170" s="635"/>
      <c r="FRT1170" s="635"/>
      <c r="FRU1170" s="635"/>
      <c r="FRV1170" s="635"/>
      <c r="FRW1170" s="635"/>
      <c r="FRX1170" s="635"/>
      <c r="FRY1170" s="635"/>
      <c r="FRZ1170" s="635"/>
      <c r="FSA1170" s="635"/>
      <c r="FSB1170" s="635"/>
      <c r="FSC1170" s="635"/>
      <c r="FSD1170" s="635"/>
      <c r="FSE1170" s="635"/>
      <c r="FSF1170" s="635"/>
      <c r="FSG1170" s="635"/>
      <c r="FSH1170" s="635"/>
      <c r="FSI1170" s="635"/>
      <c r="FSJ1170" s="635"/>
      <c r="FSK1170" s="635"/>
      <c r="FSL1170" s="635"/>
      <c r="FSM1170" s="635"/>
      <c r="FSN1170" s="635"/>
      <c r="FSO1170" s="635"/>
      <c r="FSP1170" s="635"/>
      <c r="FSQ1170" s="635"/>
      <c r="FSR1170" s="635"/>
      <c r="FSS1170" s="635"/>
      <c r="FST1170" s="635"/>
      <c r="FSU1170" s="635"/>
      <c r="FSV1170" s="635"/>
      <c r="FSW1170" s="635"/>
      <c r="FSX1170" s="635"/>
      <c r="FSY1170" s="635"/>
      <c r="FSZ1170" s="635"/>
      <c r="FTA1170" s="635"/>
      <c r="FTB1170" s="635"/>
      <c r="FTC1170" s="635"/>
      <c r="FTD1170" s="635"/>
      <c r="FTE1170" s="635"/>
      <c r="FTF1170" s="635"/>
      <c r="FTG1170" s="635"/>
      <c r="FTH1170" s="635"/>
      <c r="FTI1170" s="635"/>
      <c r="FTJ1170" s="635"/>
      <c r="FTK1170" s="635"/>
      <c r="FTL1170" s="635"/>
      <c r="FTM1170" s="635"/>
      <c r="FTN1170" s="635"/>
      <c r="FTO1170" s="635"/>
      <c r="FTP1170" s="635"/>
      <c r="FTQ1170" s="635"/>
      <c r="FTR1170" s="635"/>
      <c r="FTS1170" s="635"/>
      <c r="FTT1170" s="635"/>
      <c r="FTU1170" s="635"/>
      <c r="FTV1170" s="635"/>
      <c r="FTW1170" s="635"/>
      <c r="FTX1170" s="635"/>
      <c r="FTY1170" s="635"/>
      <c r="FTZ1170" s="635"/>
      <c r="FUA1170" s="635"/>
      <c r="FUB1170" s="635"/>
      <c r="FUC1170" s="635"/>
      <c r="FUD1170" s="635"/>
      <c r="FUE1170" s="635"/>
      <c r="FUF1170" s="635"/>
      <c r="FUG1170" s="635"/>
      <c r="FUH1170" s="635"/>
      <c r="FUI1170" s="635"/>
      <c r="FUJ1170" s="635"/>
      <c r="FUK1170" s="635"/>
      <c r="FUL1170" s="635"/>
      <c r="FUM1170" s="635"/>
      <c r="FUN1170" s="635"/>
      <c r="FUO1170" s="635"/>
      <c r="FUP1170" s="635"/>
      <c r="FUQ1170" s="635"/>
      <c r="FUR1170" s="635"/>
      <c r="FUS1170" s="635"/>
      <c r="FUT1170" s="635"/>
      <c r="FUU1170" s="635"/>
      <c r="FUV1170" s="635"/>
      <c r="FUW1170" s="635"/>
      <c r="FUX1170" s="635"/>
      <c r="FUY1170" s="635"/>
      <c r="FUZ1170" s="635"/>
      <c r="FVA1170" s="635"/>
      <c r="FVB1170" s="635"/>
      <c r="FVC1170" s="635"/>
      <c r="FVD1170" s="635"/>
      <c r="FVE1170" s="635"/>
      <c r="FVF1170" s="635"/>
      <c r="FVG1170" s="635"/>
      <c r="FVH1170" s="635"/>
      <c r="FVI1170" s="635"/>
      <c r="FVJ1170" s="635"/>
      <c r="FVK1170" s="635"/>
      <c r="FVL1170" s="635"/>
      <c r="FVM1170" s="635"/>
      <c r="FVN1170" s="635"/>
      <c r="FVO1170" s="635"/>
      <c r="FVP1170" s="635"/>
      <c r="FVQ1170" s="635"/>
      <c r="FVR1170" s="635"/>
      <c r="FVS1170" s="635"/>
      <c r="FVT1170" s="635"/>
      <c r="FVU1170" s="635"/>
      <c r="FVV1170" s="635"/>
      <c r="FVW1170" s="635"/>
      <c r="FVX1170" s="635"/>
      <c r="FVY1170" s="635"/>
      <c r="FVZ1170" s="635"/>
      <c r="FWA1170" s="635"/>
      <c r="FWB1170" s="635"/>
      <c r="FWC1170" s="635"/>
      <c r="FWD1170" s="635"/>
      <c r="FWE1170" s="635"/>
      <c r="FWF1170" s="635"/>
      <c r="FWG1170" s="635"/>
      <c r="FWH1170" s="635"/>
      <c r="FWI1170" s="635"/>
      <c r="FWJ1170" s="635"/>
      <c r="FWK1170" s="635"/>
      <c r="FWL1170" s="635"/>
      <c r="FWM1170" s="635"/>
      <c r="FWN1170" s="635"/>
      <c r="FWO1170" s="635"/>
      <c r="FWP1170" s="635"/>
      <c r="FWQ1170" s="635"/>
      <c r="FWR1170" s="635"/>
      <c r="FWS1170" s="635"/>
      <c r="FWT1170" s="635"/>
      <c r="FWU1170" s="635"/>
      <c r="FWV1170" s="635"/>
      <c r="FWW1170" s="635"/>
      <c r="FWX1170" s="635"/>
      <c r="FWY1170" s="635"/>
      <c r="FWZ1170" s="635"/>
      <c r="FXA1170" s="635"/>
      <c r="FXB1170" s="635"/>
      <c r="FXC1170" s="635"/>
      <c r="FXD1170" s="635"/>
      <c r="FXE1170" s="635"/>
      <c r="FXF1170" s="635"/>
      <c r="FXG1170" s="635"/>
      <c r="FXH1170" s="635"/>
      <c r="FXI1170" s="635"/>
      <c r="FXJ1170" s="635"/>
      <c r="FXK1170" s="635"/>
      <c r="FXL1170" s="635"/>
      <c r="FXM1170" s="635"/>
      <c r="FXN1170" s="635"/>
      <c r="FXO1170" s="635"/>
      <c r="FXP1170" s="635"/>
      <c r="FXQ1170" s="635"/>
      <c r="FXR1170" s="635"/>
      <c r="FXS1170" s="635"/>
      <c r="FXT1170" s="635"/>
      <c r="FXU1170" s="635"/>
      <c r="FXV1170" s="635"/>
      <c r="FXW1170" s="635"/>
      <c r="FXX1170" s="635"/>
      <c r="FXY1170" s="635"/>
      <c r="FXZ1170" s="635"/>
      <c r="FYA1170" s="635"/>
      <c r="FYB1170" s="635"/>
      <c r="FYC1170" s="635"/>
      <c r="FYD1170" s="635"/>
      <c r="FYE1170" s="635"/>
      <c r="FYF1170" s="635"/>
      <c r="FYG1170" s="635"/>
      <c r="FYH1170" s="635"/>
      <c r="FYI1170" s="635"/>
      <c r="FYJ1170" s="635"/>
      <c r="FYK1170" s="635"/>
      <c r="FYL1170" s="635"/>
      <c r="FYM1170" s="635"/>
      <c r="FYN1170" s="635"/>
      <c r="FYO1170" s="635"/>
      <c r="FYP1170" s="635"/>
      <c r="FYQ1170" s="635"/>
      <c r="FYR1170" s="635"/>
      <c r="FYS1170" s="635"/>
      <c r="FYT1170" s="635"/>
      <c r="FYU1170" s="635"/>
      <c r="FYV1170" s="635"/>
      <c r="FYW1170" s="635"/>
      <c r="FYX1170" s="635"/>
      <c r="FYY1170" s="635"/>
      <c r="FYZ1170" s="635"/>
      <c r="FZA1170" s="635"/>
      <c r="FZB1170" s="635"/>
      <c r="FZC1170" s="635"/>
      <c r="FZD1170" s="635"/>
      <c r="FZE1170" s="635"/>
      <c r="FZF1170" s="635"/>
      <c r="FZG1170" s="635"/>
      <c r="FZH1170" s="635"/>
      <c r="FZI1170" s="635"/>
      <c r="FZJ1170" s="635"/>
      <c r="FZK1170" s="635"/>
      <c r="FZL1170" s="635"/>
      <c r="FZM1170" s="635"/>
      <c r="FZN1170" s="635"/>
      <c r="FZO1170" s="635"/>
      <c r="FZP1170" s="635"/>
      <c r="FZQ1170" s="635"/>
      <c r="FZR1170" s="635"/>
      <c r="FZS1170" s="635"/>
      <c r="FZT1170" s="635"/>
      <c r="FZU1170" s="635"/>
      <c r="FZV1170" s="635"/>
      <c r="FZW1170" s="635"/>
      <c r="FZX1170" s="635"/>
      <c r="FZY1170" s="635"/>
      <c r="FZZ1170" s="635"/>
      <c r="GAA1170" s="635"/>
      <c r="GAB1170" s="635"/>
      <c r="GAC1170" s="635"/>
      <c r="GAD1170" s="635"/>
      <c r="GAE1170" s="635"/>
      <c r="GAF1170" s="635"/>
      <c r="GAG1170" s="635"/>
      <c r="GAH1170" s="635"/>
      <c r="GAI1170" s="635"/>
      <c r="GAJ1170" s="635"/>
      <c r="GAK1170" s="635"/>
      <c r="GAL1170" s="635"/>
      <c r="GAM1170" s="635"/>
      <c r="GAN1170" s="635"/>
      <c r="GAO1170" s="635"/>
      <c r="GAP1170" s="635"/>
      <c r="GAQ1170" s="635"/>
      <c r="GAR1170" s="635"/>
      <c r="GAS1170" s="635"/>
      <c r="GAT1170" s="635"/>
      <c r="GAU1170" s="635"/>
      <c r="GAV1170" s="635"/>
      <c r="GAW1170" s="635"/>
      <c r="GAX1170" s="635"/>
      <c r="GAY1170" s="635"/>
      <c r="GAZ1170" s="635"/>
      <c r="GBA1170" s="635"/>
      <c r="GBB1170" s="635"/>
      <c r="GBC1170" s="635"/>
      <c r="GBD1170" s="635"/>
      <c r="GBE1170" s="635"/>
      <c r="GBF1170" s="635"/>
      <c r="GBG1170" s="635"/>
      <c r="GBH1170" s="635"/>
      <c r="GBI1170" s="635"/>
      <c r="GBJ1170" s="635"/>
      <c r="GBK1170" s="635"/>
      <c r="GBL1170" s="635"/>
      <c r="GBM1170" s="635"/>
      <c r="GBN1170" s="635"/>
      <c r="GBO1170" s="635"/>
      <c r="GBP1170" s="635"/>
      <c r="GBQ1170" s="635"/>
      <c r="GBR1170" s="635"/>
      <c r="GBS1170" s="635"/>
      <c r="GBT1170" s="635"/>
      <c r="GBU1170" s="635"/>
      <c r="GBV1170" s="635"/>
      <c r="GBW1170" s="635"/>
      <c r="GBX1170" s="635"/>
      <c r="GBY1170" s="635"/>
      <c r="GBZ1170" s="635"/>
      <c r="GCA1170" s="635"/>
      <c r="GCB1170" s="635"/>
      <c r="GCC1170" s="635"/>
      <c r="GCD1170" s="635"/>
      <c r="GCE1170" s="635"/>
      <c r="GCF1170" s="635"/>
      <c r="GCG1170" s="635"/>
      <c r="GCH1170" s="635"/>
      <c r="GCI1170" s="635"/>
      <c r="GCJ1170" s="635"/>
      <c r="GCK1170" s="635"/>
      <c r="GCL1170" s="635"/>
      <c r="GCM1170" s="635"/>
      <c r="GCN1170" s="635"/>
      <c r="GCO1170" s="635"/>
      <c r="GCP1170" s="635"/>
      <c r="GCQ1170" s="635"/>
      <c r="GCR1170" s="635"/>
      <c r="GCS1170" s="635"/>
      <c r="GCT1170" s="635"/>
      <c r="GCU1170" s="635"/>
      <c r="GCV1170" s="635"/>
      <c r="GCW1170" s="635"/>
      <c r="GCX1170" s="635"/>
      <c r="GCY1170" s="635"/>
      <c r="GCZ1170" s="635"/>
      <c r="GDA1170" s="635"/>
      <c r="GDB1170" s="635"/>
      <c r="GDC1170" s="635"/>
      <c r="GDD1170" s="635"/>
      <c r="GDE1170" s="635"/>
      <c r="GDF1170" s="635"/>
      <c r="GDG1170" s="635"/>
      <c r="GDH1170" s="635"/>
      <c r="GDI1170" s="635"/>
      <c r="GDJ1170" s="635"/>
      <c r="GDK1170" s="635"/>
      <c r="GDL1170" s="635"/>
      <c r="GDM1170" s="635"/>
      <c r="GDN1170" s="635"/>
      <c r="GDO1170" s="635"/>
      <c r="GDP1170" s="635"/>
      <c r="GDQ1170" s="635"/>
      <c r="GDR1170" s="635"/>
      <c r="GDS1170" s="635"/>
      <c r="GDT1170" s="635"/>
      <c r="GDU1170" s="635"/>
      <c r="GDV1170" s="635"/>
      <c r="GDW1170" s="635"/>
      <c r="GDX1170" s="635"/>
      <c r="GDY1170" s="635"/>
      <c r="GDZ1170" s="635"/>
      <c r="GEA1170" s="635"/>
      <c r="GEB1170" s="635"/>
      <c r="GEC1170" s="635"/>
      <c r="GED1170" s="635"/>
      <c r="GEE1170" s="635"/>
      <c r="GEF1170" s="635"/>
      <c r="GEG1170" s="635"/>
      <c r="GEH1170" s="635"/>
      <c r="GEI1170" s="635"/>
      <c r="GEJ1170" s="635"/>
      <c r="GEK1170" s="635"/>
      <c r="GEL1170" s="635"/>
      <c r="GEM1170" s="635"/>
      <c r="GEN1170" s="635"/>
      <c r="GEO1170" s="635"/>
      <c r="GEP1170" s="635"/>
      <c r="GEQ1170" s="635"/>
      <c r="GER1170" s="635"/>
      <c r="GES1170" s="635"/>
      <c r="GET1170" s="635"/>
      <c r="GEU1170" s="635"/>
      <c r="GEV1170" s="635"/>
      <c r="GEW1170" s="635"/>
      <c r="GEX1170" s="635"/>
      <c r="GEY1170" s="635"/>
      <c r="GEZ1170" s="635"/>
      <c r="GFA1170" s="635"/>
      <c r="GFB1170" s="635"/>
      <c r="GFC1170" s="635"/>
      <c r="GFD1170" s="635"/>
      <c r="GFE1170" s="635"/>
      <c r="GFF1170" s="635"/>
      <c r="GFG1170" s="635"/>
      <c r="GFH1170" s="635"/>
      <c r="GFI1170" s="635"/>
      <c r="GFJ1170" s="635"/>
      <c r="GFK1170" s="635"/>
      <c r="GFL1170" s="635"/>
      <c r="GFM1170" s="635"/>
      <c r="GFN1170" s="635"/>
      <c r="GFO1170" s="635"/>
      <c r="GFP1170" s="635"/>
      <c r="GFQ1170" s="635"/>
      <c r="GFR1170" s="635"/>
      <c r="GFS1170" s="635"/>
      <c r="GFT1170" s="635"/>
      <c r="GFU1170" s="635"/>
      <c r="GFV1170" s="635"/>
      <c r="GFW1170" s="635"/>
      <c r="GFX1170" s="635"/>
      <c r="GFY1170" s="635"/>
      <c r="GFZ1170" s="635"/>
      <c r="GGA1170" s="635"/>
      <c r="GGB1170" s="635"/>
      <c r="GGC1170" s="635"/>
      <c r="GGD1170" s="635"/>
      <c r="GGE1170" s="635"/>
      <c r="GGF1170" s="635"/>
      <c r="GGG1170" s="635"/>
      <c r="GGH1170" s="635"/>
      <c r="GGI1170" s="635"/>
      <c r="GGJ1170" s="635"/>
      <c r="GGK1170" s="635"/>
      <c r="GGL1170" s="635"/>
      <c r="GGM1170" s="635"/>
      <c r="GGN1170" s="635"/>
      <c r="GGO1170" s="635"/>
      <c r="GGP1170" s="635"/>
      <c r="GGQ1170" s="635"/>
      <c r="GGR1170" s="635"/>
      <c r="GGS1170" s="635"/>
      <c r="GGT1170" s="635"/>
      <c r="GGU1170" s="635"/>
      <c r="GGV1170" s="635"/>
      <c r="GGW1170" s="635"/>
      <c r="GGX1170" s="635"/>
      <c r="GGY1170" s="635"/>
      <c r="GGZ1170" s="635"/>
      <c r="GHA1170" s="635"/>
      <c r="GHB1170" s="635"/>
      <c r="GHC1170" s="635"/>
      <c r="GHD1170" s="635"/>
      <c r="GHE1170" s="635"/>
      <c r="GHF1170" s="635"/>
      <c r="GHG1170" s="635"/>
      <c r="GHH1170" s="635"/>
      <c r="GHI1170" s="635"/>
      <c r="GHJ1170" s="635"/>
      <c r="GHK1170" s="635"/>
      <c r="GHL1170" s="635"/>
      <c r="GHM1170" s="635"/>
      <c r="GHN1170" s="635"/>
      <c r="GHO1170" s="635"/>
      <c r="GHP1170" s="635"/>
      <c r="GHQ1170" s="635"/>
      <c r="GHR1170" s="635"/>
      <c r="GHS1170" s="635"/>
      <c r="GHT1170" s="635"/>
      <c r="GHU1170" s="635"/>
      <c r="GHV1170" s="635"/>
      <c r="GHW1170" s="635"/>
      <c r="GHX1170" s="635"/>
      <c r="GHY1170" s="635"/>
      <c r="GHZ1170" s="635"/>
      <c r="GIA1170" s="635"/>
      <c r="GIB1170" s="635"/>
      <c r="GIC1170" s="635"/>
      <c r="GID1170" s="635"/>
      <c r="GIE1170" s="635"/>
      <c r="GIF1170" s="635"/>
      <c r="GIG1170" s="635"/>
      <c r="GIH1170" s="635"/>
      <c r="GII1170" s="635"/>
      <c r="GIJ1170" s="635"/>
      <c r="GIK1170" s="635"/>
      <c r="GIL1170" s="635"/>
      <c r="GIM1170" s="635"/>
      <c r="GIN1170" s="635"/>
      <c r="GIO1170" s="635"/>
      <c r="GIP1170" s="635"/>
      <c r="GIQ1170" s="635"/>
      <c r="GIR1170" s="635"/>
      <c r="GIS1170" s="635"/>
      <c r="GIT1170" s="635"/>
      <c r="GIU1170" s="635"/>
      <c r="GIV1170" s="635"/>
      <c r="GIW1170" s="635"/>
      <c r="GIX1170" s="635"/>
      <c r="GIY1170" s="635"/>
      <c r="GIZ1170" s="635"/>
      <c r="GJA1170" s="635"/>
      <c r="GJB1170" s="635"/>
      <c r="GJC1170" s="635"/>
      <c r="GJD1170" s="635"/>
      <c r="GJE1170" s="635"/>
      <c r="GJF1170" s="635"/>
      <c r="GJG1170" s="635"/>
      <c r="GJH1170" s="635"/>
      <c r="GJI1170" s="635"/>
      <c r="GJJ1170" s="635"/>
      <c r="GJK1170" s="635"/>
      <c r="GJL1170" s="635"/>
      <c r="GJM1170" s="635"/>
      <c r="GJN1170" s="635"/>
      <c r="GJO1170" s="635"/>
      <c r="GJP1170" s="635"/>
      <c r="GJQ1170" s="635"/>
      <c r="GJR1170" s="635"/>
      <c r="GJS1170" s="635"/>
      <c r="GJT1170" s="635"/>
      <c r="GJU1170" s="635"/>
      <c r="GJV1170" s="635"/>
      <c r="GJW1170" s="635"/>
      <c r="GJX1170" s="635"/>
      <c r="GJY1170" s="635"/>
      <c r="GJZ1170" s="635"/>
      <c r="GKA1170" s="635"/>
      <c r="GKB1170" s="635"/>
      <c r="GKC1170" s="635"/>
      <c r="GKD1170" s="635"/>
      <c r="GKE1170" s="635"/>
      <c r="GKF1170" s="635"/>
      <c r="GKG1170" s="635"/>
      <c r="GKH1170" s="635"/>
      <c r="GKI1170" s="635"/>
      <c r="GKJ1170" s="635"/>
      <c r="GKK1170" s="635"/>
      <c r="GKL1170" s="635"/>
      <c r="GKM1170" s="635"/>
      <c r="GKN1170" s="635"/>
      <c r="GKO1170" s="635"/>
      <c r="GKP1170" s="635"/>
      <c r="GKQ1170" s="635"/>
      <c r="GKR1170" s="635"/>
      <c r="GKS1170" s="635"/>
      <c r="GKT1170" s="635"/>
      <c r="GKU1170" s="635"/>
      <c r="GKV1170" s="635"/>
      <c r="GKW1170" s="635"/>
      <c r="GKX1170" s="635"/>
      <c r="GKY1170" s="635"/>
      <c r="GKZ1170" s="635"/>
      <c r="GLA1170" s="635"/>
      <c r="GLB1170" s="635"/>
      <c r="GLC1170" s="635"/>
      <c r="GLD1170" s="635"/>
      <c r="GLE1170" s="635"/>
      <c r="GLF1170" s="635"/>
      <c r="GLG1170" s="635"/>
      <c r="GLH1170" s="635"/>
      <c r="GLI1170" s="635"/>
      <c r="GLJ1170" s="635"/>
      <c r="GLK1170" s="635"/>
      <c r="GLL1170" s="635"/>
      <c r="GLM1170" s="635"/>
      <c r="GLN1170" s="635"/>
      <c r="GLO1170" s="635"/>
      <c r="GLP1170" s="635"/>
      <c r="GLQ1170" s="635"/>
      <c r="GLR1170" s="635"/>
      <c r="GLS1170" s="635"/>
      <c r="GLT1170" s="635"/>
      <c r="GLU1170" s="635"/>
      <c r="GLV1170" s="635"/>
      <c r="GLW1170" s="635"/>
      <c r="GLX1170" s="635"/>
      <c r="GLY1170" s="635"/>
      <c r="GLZ1170" s="635"/>
      <c r="GMA1170" s="635"/>
      <c r="GMB1170" s="635"/>
      <c r="GMC1170" s="635"/>
      <c r="GMD1170" s="635"/>
      <c r="GME1170" s="635"/>
      <c r="GMF1170" s="635"/>
      <c r="GMG1170" s="635"/>
      <c r="GMH1170" s="635"/>
      <c r="GMI1170" s="635"/>
      <c r="GMJ1170" s="635"/>
      <c r="GMK1170" s="635"/>
      <c r="GML1170" s="635"/>
      <c r="GMM1170" s="635"/>
      <c r="GMN1170" s="635"/>
      <c r="GMO1170" s="635"/>
      <c r="GMP1170" s="635"/>
      <c r="GMQ1170" s="635"/>
      <c r="GMR1170" s="635"/>
      <c r="GMS1170" s="635"/>
      <c r="GMT1170" s="635"/>
      <c r="GMU1170" s="635"/>
      <c r="GMV1170" s="635"/>
      <c r="GMW1170" s="635"/>
      <c r="GMX1170" s="635"/>
      <c r="GMY1170" s="635"/>
      <c r="GMZ1170" s="635"/>
      <c r="GNA1170" s="635"/>
      <c r="GNB1170" s="635"/>
      <c r="GNC1170" s="635"/>
      <c r="GND1170" s="635"/>
      <c r="GNE1170" s="635"/>
      <c r="GNF1170" s="635"/>
      <c r="GNG1170" s="635"/>
      <c r="GNH1170" s="635"/>
      <c r="GNI1170" s="635"/>
      <c r="GNJ1170" s="635"/>
      <c r="GNK1170" s="635"/>
      <c r="GNL1170" s="635"/>
      <c r="GNM1170" s="635"/>
      <c r="GNN1170" s="635"/>
      <c r="GNO1170" s="635"/>
      <c r="GNP1170" s="635"/>
      <c r="GNQ1170" s="635"/>
      <c r="GNR1170" s="635"/>
      <c r="GNS1170" s="635"/>
      <c r="GNT1170" s="635"/>
      <c r="GNU1170" s="635"/>
      <c r="GNV1170" s="635"/>
      <c r="GNW1170" s="635"/>
      <c r="GNX1170" s="635"/>
      <c r="GNY1170" s="635"/>
      <c r="GNZ1170" s="635"/>
      <c r="GOA1170" s="635"/>
      <c r="GOB1170" s="635"/>
      <c r="GOC1170" s="635"/>
      <c r="GOD1170" s="635"/>
      <c r="GOE1170" s="635"/>
      <c r="GOF1170" s="635"/>
      <c r="GOG1170" s="635"/>
      <c r="GOH1170" s="635"/>
      <c r="GOI1170" s="635"/>
      <c r="GOJ1170" s="635"/>
      <c r="GOK1170" s="635"/>
      <c r="GOL1170" s="635"/>
      <c r="GOM1170" s="635"/>
      <c r="GON1170" s="635"/>
      <c r="GOO1170" s="635"/>
      <c r="GOP1170" s="635"/>
      <c r="GOQ1170" s="635"/>
      <c r="GOR1170" s="635"/>
      <c r="GOS1170" s="635"/>
      <c r="GOT1170" s="635"/>
      <c r="GOU1170" s="635"/>
      <c r="GOV1170" s="635"/>
      <c r="GOW1170" s="635"/>
      <c r="GOX1170" s="635"/>
      <c r="GOY1170" s="635"/>
      <c r="GOZ1170" s="635"/>
      <c r="GPA1170" s="635"/>
      <c r="GPB1170" s="635"/>
      <c r="GPC1170" s="635"/>
      <c r="GPD1170" s="635"/>
      <c r="GPE1170" s="635"/>
      <c r="GPF1170" s="635"/>
      <c r="GPG1170" s="635"/>
      <c r="GPH1170" s="635"/>
      <c r="GPI1170" s="635"/>
      <c r="GPJ1170" s="635"/>
      <c r="GPK1170" s="635"/>
      <c r="GPL1170" s="635"/>
      <c r="GPM1170" s="635"/>
      <c r="GPN1170" s="635"/>
      <c r="GPO1170" s="635"/>
      <c r="GPP1170" s="635"/>
      <c r="GPQ1170" s="635"/>
      <c r="GPR1170" s="635"/>
      <c r="GPS1170" s="635"/>
      <c r="GPT1170" s="635"/>
      <c r="GPU1170" s="635"/>
      <c r="GPV1170" s="635"/>
      <c r="GPW1170" s="635"/>
      <c r="GPX1170" s="635"/>
      <c r="GPY1170" s="635"/>
      <c r="GPZ1170" s="635"/>
      <c r="GQA1170" s="635"/>
      <c r="GQB1170" s="635"/>
      <c r="GQC1170" s="635"/>
      <c r="GQD1170" s="635"/>
      <c r="GQE1170" s="635"/>
      <c r="GQF1170" s="635"/>
      <c r="GQG1170" s="635"/>
      <c r="GQH1170" s="635"/>
      <c r="GQI1170" s="635"/>
      <c r="GQJ1170" s="635"/>
      <c r="GQK1170" s="635"/>
      <c r="GQL1170" s="635"/>
      <c r="GQM1170" s="635"/>
      <c r="GQN1170" s="635"/>
      <c r="GQO1170" s="635"/>
      <c r="GQP1170" s="635"/>
      <c r="GQQ1170" s="635"/>
      <c r="GQR1170" s="635"/>
      <c r="GQS1170" s="635"/>
      <c r="GQT1170" s="635"/>
      <c r="GQU1170" s="635"/>
      <c r="GQV1170" s="635"/>
      <c r="GQW1170" s="635"/>
      <c r="GQX1170" s="635"/>
      <c r="GQY1170" s="635"/>
      <c r="GQZ1170" s="635"/>
      <c r="GRA1170" s="635"/>
      <c r="GRB1170" s="635"/>
      <c r="GRC1170" s="635"/>
      <c r="GRD1170" s="635"/>
      <c r="GRE1170" s="635"/>
      <c r="GRF1170" s="635"/>
      <c r="GRG1170" s="635"/>
      <c r="GRH1170" s="635"/>
      <c r="GRI1170" s="635"/>
      <c r="GRJ1170" s="635"/>
      <c r="GRK1170" s="635"/>
      <c r="GRL1170" s="635"/>
      <c r="GRM1170" s="635"/>
      <c r="GRN1170" s="635"/>
      <c r="GRO1170" s="635"/>
      <c r="GRP1170" s="635"/>
      <c r="GRQ1170" s="635"/>
      <c r="GRR1170" s="635"/>
      <c r="GRS1170" s="635"/>
      <c r="GRT1170" s="635"/>
      <c r="GRU1170" s="635"/>
      <c r="GRV1170" s="635"/>
      <c r="GRW1170" s="635"/>
      <c r="GRX1170" s="635"/>
      <c r="GRY1170" s="635"/>
      <c r="GRZ1170" s="635"/>
      <c r="GSA1170" s="635"/>
      <c r="GSB1170" s="635"/>
      <c r="GSC1170" s="635"/>
      <c r="GSD1170" s="635"/>
      <c r="GSE1170" s="635"/>
      <c r="GSF1170" s="635"/>
      <c r="GSG1170" s="635"/>
      <c r="GSH1170" s="635"/>
      <c r="GSI1170" s="635"/>
      <c r="GSJ1170" s="635"/>
      <c r="GSK1170" s="635"/>
      <c r="GSL1170" s="635"/>
      <c r="GSM1170" s="635"/>
      <c r="GSN1170" s="635"/>
      <c r="GSO1170" s="635"/>
      <c r="GSP1170" s="635"/>
      <c r="GSQ1170" s="635"/>
      <c r="GSR1170" s="635"/>
      <c r="GSS1170" s="635"/>
      <c r="GST1170" s="635"/>
      <c r="GSU1170" s="635"/>
      <c r="GSV1170" s="635"/>
      <c r="GSW1170" s="635"/>
      <c r="GSX1170" s="635"/>
      <c r="GSY1170" s="635"/>
      <c r="GSZ1170" s="635"/>
      <c r="GTA1170" s="635"/>
      <c r="GTB1170" s="635"/>
      <c r="GTC1170" s="635"/>
      <c r="GTD1170" s="635"/>
      <c r="GTE1170" s="635"/>
      <c r="GTF1170" s="635"/>
      <c r="GTG1170" s="635"/>
      <c r="GTH1170" s="635"/>
      <c r="GTI1170" s="635"/>
      <c r="GTJ1170" s="635"/>
      <c r="GTK1170" s="635"/>
      <c r="GTL1170" s="635"/>
      <c r="GTM1170" s="635"/>
      <c r="GTN1170" s="635"/>
      <c r="GTO1170" s="635"/>
      <c r="GTP1170" s="635"/>
      <c r="GTQ1170" s="635"/>
      <c r="GTR1170" s="635"/>
      <c r="GTS1170" s="635"/>
      <c r="GTT1170" s="635"/>
      <c r="GTU1170" s="635"/>
      <c r="GTV1170" s="635"/>
      <c r="GTW1170" s="635"/>
      <c r="GTX1170" s="635"/>
      <c r="GTY1170" s="635"/>
      <c r="GTZ1170" s="635"/>
      <c r="GUA1170" s="635"/>
      <c r="GUB1170" s="635"/>
      <c r="GUC1170" s="635"/>
      <c r="GUD1170" s="635"/>
      <c r="GUE1170" s="635"/>
      <c r="GUF1170" s="635"/>
      <c r="GUG1170" s="635"/>
      <c r="GUH1170" s="635"/>
      <c r="GUI1170" s="635"/>
      <c r="GUJ1170" s="635"/>
      <c r="GUK1170" s="635"/>
      <c r="GUL1170" s="635"/>
      <c r="GUM1170" s="635"/>
      <c r="GUN1170" s="635"/>
      <c r="GUO1170" s="635"/>
      <c r="GUP1170" s="635"/>
      <c r="GUQ1170" s="635"/>
      <c r="GUR1170" s="635"/>
      <c r="GUS1170" s="635"/>
      <c r="GUT1170" s="635"/>
      <c r="GUU1170" s="635"/>
      <c r="GUV1170" s="635"/>
      <c r="GUW1170" s="635"/>
      <c r="GUX1170" s="635"/>
      <c r="GUY1170" s="635"/>
      <c r="GUZ1170" s="635"/>
      <c r="GVA1170" s="635"/>
      <c r="GVB1170" s="635"/>
      <c r="GVC1170" s="635"/>
      <c r="GVD1170" s="635"/>
      <c r="GVE1170" s="635"/>
      <c r="GVF1170" s="635"/>
      <c r="GVG1170" s="635"/>
      <c r="GVH1170" s="635"/>
      <c r="GVI1170" s="635"/>
      <c r="GVJ1170" s="635"/>
      <c r="GVK1170" s="635"/>
      <c r="GVL1170" s="635"/>
      <c r="GVM1170" s="635"/>
      <c r="GVN1170" s="635"/>
      <c r="GVO1170" s="635"/>
      <c r="GVP1170" s="635"/>
      <c r="GVQ1170" s="635"/>
      <c r="GVR1170" s="635"/>
      <c r="GVS1170" s="635"/>
      <c r="GVT1170" s="635"/>
      <c r="GVU1170" s="635"/>
      <c r="GVV1170" s="635"/>
      <c r="GVW1170" s="635"/>
      <c r="GVX1170" s="635"/>
      <c r="GVY1170" s="635"/>
      <c r="GVZ1170" s="635"/>
      <c r="GWA1170" s="635"/>
      <c r="GWB1170" s="635"/>
      <c r="GWC1170" s="635"/>
      <c r="GWD1170" s="635"/>
      <c r="GWE1170" s="635"/>
      <c r="GWF1170" s="635"/>
      <c r="GWG1170" s="635"/>
      <c r="GWH1170" s="635"/>
      <c r="GWI1170" s="635"/>
      <c r="GWJ1170" s="635"/>
      <c r="GWK1170" s="635"/>
      <c r="GWL1170" s="635"/>
      <c r="GWM1170" s="635"/>
      <c r="GWN1170" s="635"/>
      <c r="GWO1170" s="635"/>
      <c r="GWP1170" s="635"/>
      <c r="GWQ1170" s="635"/>
      <c r="GWR1170" s="635"/>
      <c r="GWS1170" s="635"/>
      <c r="GWT1170" s="635"/>
      <c r="GWU1170" s="635"/>
      <c r="GWV1170" s="635"/>
      <c r="GWW1170" s="635"/>
      <c r="GWX1170" s="635"/>
      <c r="GWY1170" s="635"/>
      <c r="GWZ1170" s="635"/>
      <c r="GXA1170" s="635"/>
      <c r="GXB1170" s="635"/>
      <c r="GXC1170" s="635"/>
      <c r="GXD1170" s="635"/>
      <c r="GXE1170" s="635"/>
      <c r="GXF1170" s="635"/>
      <c r="GXG1170" s="635"/>
      <c r="GXH1170" s="635"/>
      <c r="GXI1170" s="635"/>
      <c r="GXJ1170" s="635"/>
      <c r="GXK1170" s="635"/>
      <c r="GXL1170" s="635"/>
      <c r="GXM1170" s="635"/>
      <c r="GXN1170" s="635"/>
      <c r="GXO1170" s="635"/>
      <c r="GXP1170" s="635"/>
      <c r="GXQ1170" s="635"/>
      <c r="GXR1170" s="635"/>
      <c r="GXS1170" s="635"/>
      <c r="GXT1170" s="635"/>
      <c r="GXU1170" s="635"/>
      <c r="GXV1170" s="635"/>
      <c r="GXW1170" s="635"/>
      <c r="GXX1170" s="635"/>
      <c r="GXY1170" s="635"/>
      <c r="GXZ1170" s="635"/>
      <c r="GYA1170" s="635"/>
      <c r="GYB1170" s="635"/>
      <c r="GYC1170" s="635"/>
      <c r="GYD1170" s="635"/>
      <c r="GYE1170" s="635"/>
      <c r="GYF1170" s="635"/>
      <c r="GYG1170" s="635"/>
      <c r="GYH1170" s="635"/>
      <c r="GYI1170" s="635"/>
      <c r="GYJ1170" s="635"/>
      <c r="GYK1170" s="635"/>
      <c r="GYL1170" s="635"/>
      <c r="GYM1170" s="635"/>
      <c r="GYN1170" s="635"/>
      <c r="GYO1170" s="635"/>
      <c r="GYP1170" s="635"/>
      <c r="GYQ1170" s="635"/>
      <c r="GYR1170" s="635"/>
      <c r="GYS1170" s="635"/>
      <c r="GYT1170" s="635"/>
      <c r="GYU1170" s="635"/>
      <c r="GYV1170" s="635"/>
      <c r="GYW1170" s="635"/>
      <c r="GYX1170" s="635"/>
      <c r="GYY1170" s="635"/>
      <c r="GYZ1170" s="635"/>
      <c r="GZA1170" s="635"/>
      <c r="GZB1170" s="635"/>
      <c r="GZC1170" s="635"/>
      <c r="GZD1170" s="635"/>
      <c r="GZE1170" s="635"/>
      <c r="GZF1170" s="635"/>
      <c r="GZG1170" s="635"/>
      <c r="GZH1170" s="635"/>
      <c r="GZI1170" s="635"/>
      <c r="GZJ1170" s="635"/>
      <c r="GZK1170" s="635"/>
      <c r="GZL1170" s="635"/>
      <c r="GZM1170" s="635"/>
      <c r="GZN1170" s="635"/>
      <c r="GZO1170" s="635"/>
      <c r="GZP1170" s="635"/>
      <c r="GZQ1170" s="635"/>
      <c r="GZR1170" s="635"/>
      <c r="GZS1170" s="635"/>
      <c r="GZT1170" s="635"/>
      <c r="GZU1170" s="635"/>
      <c r="GZV1170" s="635"/>
      <c r="GZW1170" s="635"/>
      <c r="GZX1170" s="635"/>
      <c r="GZY1170" s="635"/>
      <c r="GZZ1170" s="635"/>
      <c r="HAA1170" s="635"/>
      <c r="HAB1170" s="635"/>
      <c r="HAC1170" s="635"/>
      <c r="HAD1170" s="635"/>
      <c r="HAE1170" s="635"/>
      <c r="HAF1170" s="635"/>
      <c r="HAG1170" s="635"/>
      <c r="HAH1170" s="635"/>
      <c r="HAI1170" s="635"/>
      <c r="HAJ1170" s="635"/>
      <c r="HAK1170" s="635"/>
      <c r="HAL1170" s="635"/>
      <c r="HAM1170" s="635"/>
      <c r="HAN1170" s="635"/>
      <c r="HAO1170" s="635"/>
      <c r="HAP1170" s="635"/>
      <c r="HAQ1170" s="635"/>
      <c r="HAR1170" s="635"/>
      <c r="HAS1170" s="635"/>
      <c r="HAT1170" s="635"/>
      <c r="HAU1170" s="635"/>
      <c r="HAV1170" s="635"/>
      <c r="HAW1170" s="635"/>
      <c r="HAX1170" s="635"/>
      <c r="HAY1170" s="635"/>
      <c r="HAZ1170" s="635"/>
      <c r="HBA1170" s="635"/>
      <c r="HBB1170" s="635"/>
      <c r="HBC1170" s="635"/>
      <c r="HBD1170" s="635"/>
      <c r="HBE1170" s="635"/>
      <c r="HBF1170" s="635"/>
      <c r="HBG1170" s="635"/>
      <c r="HBH1170" s="635"/>
      <c r="HBI1170" s="635"/>
      <c r="HBJ1170" s="635"/>
      <c r="HBK1170" s="635"/>
      <c r="HBL1170" s="635"/>
      <c r="HBM1170" s="635"/>
      <c r="HBN1170" s="635"/>
      <c r="HBO1170" s="635"/>
      <c r="HBP1170" s="635"/>
      <c r="HBQ1170" s="635"/>
      <c r="HBR1170" s="635"/>
      <c r="HBS1170" s="635"/>
      <c r="HBT1170" s="635"/>
      <c r="HBU1170" s="635"/>
      <c r="HBV1170" s="635"/>
      <c r="HBW1170" s="635"/>
      <c r="HBX1170" s="635"/>
      <c r="HBY1170" s="635"/>
      <c r="HBZ1170" s="635"/>
      <c r="HCA1170" s="635"/>
      <c r="HCB1170" s="635"/>
      <c r="HCC1170" s="635"/>
      <c r="HCD1170" s="635"/>
      <c r="HCE1170" s="635"/>
      <c r="HCF1170" s="635"/>
      <c r="HCG1170" s="635"/>
      <c r="HCH1170" s="635"/>
      <c r="HCI1170" s="635"/>
      <c r="HCJ1170" s="635"/>
      <c r="HCK1170" s="635"/>
      <c r="HCL1170" s="635"/>
      <c r="HCM1170" s="635"/>
      <c r="HCN1170" s="635"/>
      <c r="HCO1170" s="635"/>
      <c r="HCP1170" s="635"/>
      <c r="HCQ1170" s="635"/>
      <c r="HCR1170" s="635"/>
      <c r="HCS1170" s="635"/>
      <c r="HCT1170" s="635"/>
      <c r="HCU1170" s="635"/>
      <c r="HCV1170" s="635"/>
      <c r="HCW1170" s="635"/>
      <c r="HCX1170" s="635"/>
      <c r="HCY1170" s="635"/>
      <c r="HCZ1170" s="635"/>
      <c r="HDA1170" s="635"/>
      <c r="HDB1170" s="635"/>
      <c r="HDC1170" s="635"/>
      <c r="HDD1170" s="635"/>
      <c r="HDE1170" s="635"/>
      <c r="HDF1170" s="635"/>
      <c r="HDG1170" s="635"/>
      <c r="HDH1170" s="635"/>
      <c r="HDI1170" s="635"/>
      <c r="HDJ1170" s="635"/>
      <c r="HDK1170" s="635"/>
      <c r="HDL1170" s="635"/>
      <c r="HDM1170" s="635"/>
      <c r="HDN1170" s="635"/>
      <c r="HDO1170" s="635"/>
      <c r="HDP1170" s="635"/>
      <c r="HDQ1170" s="635"/>
      <c r="HDR1170" s="635"/>
      <c r="HDS1170" s="635"/>
      <c r="HDT1170" s="635"/>
      <c r="HDU1170" s="635"/>
      <c r="HDV1170" s="635"/>
      <c r="HDW1170" s="635"/>
      <c r="HDX1170" s="635"/>
      <c r="HDY1170" s="635"/>
      <c r="HDZ1170" s="635"/>
      <c r="HEA1170" s="635"/>
      <c r="HEB1170" s="635"/>
      <c r="HEC1170" s="635"/>
      <c r="HED1170" s="635"/>
      <c r="HEE1170" s="635"/>
      <c r="HEF1170" s="635"/>
      <c r="HEG1170" s="635"/>
      <c r="HEH1170" s="635"/>
      <c r="HEI1170" s="635"/>
      <c r="HEJ1170" s="635"/>
      <c r="HEK1170" s="635"/>
      <c r="HEL1170" s="635"/>
      <c r="HEM1170" s="635"/>
      <c r="HEN1170" s="635"/>
      <c r="HEO1170" s="635"/>
      <c r="HEP1170" s="635"/>
      <c r="HEQ1170" s="635"/>
      <c r="HER1170" s="635"/>
      <c r="HES1170" s="635"/>
      <c r="HET1170" s="635"/>
      <c r="HEU1170" s="635"/>
      <c r="HEV1170" s="635"/>
      <c r="HEW1170" s="635"/>
      <c r="HEX1170" s="635"/>
      <c r="HEY1170" s="635"/>
      <c r="HEZ1170" s="635"/>
      <c r="HFA1170" s="635"/>
      <c r="HFB1170" s="635"/>
      <c r="HFC1170" s="635"/>
      <c r="HFD1170" s="635"/>
      <c r="HFE1170" s="635"/>
      <c r="HFF1170" s="635"/>
      <c r="HFG1170" s="635"/>
      <c r="HFH1170" s="635"/>
      <c r="HFI1170" s="635"/>
      <c r="HFJ1170" s="635"/>
      <c r="HFK1170" s="635"/>
      <c r="HFL1170" s="635"/>
      <c r="HFM1170" s="635"/>
      <c r="HFN1170" s="635"/>
      <c r="HFO1170" s="635"/>
      <c r="HFP1170" s="635"/>
      <c r="HFQ1170" s="635"/>
      <c r="HFR1170" s="635"/>
      <c r="HFS1170" s="635"/>
      <c r="HFT1170" s="635"/>
      <c r="HFU1170" s="635"/>
      <c r="HFV1170" s="635"/>
      <c r="HFW1170" s="635"/>
      <c r="HFX1170" s="635"/>
      <c r="HFY1170" s="635"/>
      <c r="HFZ1170" s="635"/>
      <c r="HGA1170" s="635"/>
      <c r="HGB1170" s="635"/>
      <c r="HGC1170" s="635"/>
      <c r="HGD1170" s="635"/>
      <c r="HGE1170" s="635"/>
      <c r="HGF1170" s="635"/>
      <c r="HGG1170" s="635"/>
      <c r="HGH1170" s="635"/>
      <c r="HGI1170" s="635"/>
      <c r="HGJ1170" s="635"/>
      <c r="HGK1170" s="635"/>
      <c r="HGL1170" s="635"/>
      <c r="HGM1170" s="635"/>
      <c r="HGN1170" s="635"/>
      <c r="HGO1170" s="635"/>
      <c r="HGP1170" s="635"/>
      <c r="HGQ1170" s="635"/>
      <c r="HGR1170" s="635"/>
      <c r="HGS1170" s="635"/>
      <c r="HGT1170" s="635"/>
      <c r="HGU1170" s="635"/>
      <c r="HGV1170" s="635"/>
      <c r="HGW1170" s="635"/>
      <c r="HGX1170" s="635"/>
      <c r="HGY1170" s="635"/>
      <c r="HGZ1170" s="635"/>
      <c r="HHA1170" s="635"/>
      <c r="HHB1170" s="635"/>
      <c r="HHC1170" s="635"/>
      <c r="HHD1170" s="635"/>
      <c r="HHE1170" s="635"/>
      <c r="HHF1170" s="635"/>
      <c r="HHG1170" s="635"/>
      <c r="HHH1170" s="635"/>
      <c r="HHI1170" s="635"/>
      <c r="HHJ1170" s="635"/>
      <c r="HHK1170" s="635"/>
      <c r="HHL1170" s="635"/>
      <c r="HHM1170" s="635"/>
      <c r="HHN1170" s="635"/>
      <c r="HHO1170" s="635"/>
      <c r="HHP1170" s="635"/>
      <c r="HHQ1170" s="635"/>
      <c r="HHR1170" s="635"/>
      <c r="HHS1170" s="635"/>
      <c r="HHT1170" s="635"/>
      <c r="HHU1170" s="635"/>
      <c r="HHV1170" s="635"/>
      <c r="HHW1170" s="635"/>
      <c r="HHX1170" s="635"/>
      <c r="HHY1170" s="635"/>
      <c r="HHZ1170" s="635"/>
      <c r="HIA1170" s="635"/>
      <c r="HIB1170" s="635"/>
      <c r="HIC1170" s="635"/>
      <c r="HID1170" s="635"/>
      <c r="HIE1170" s="635"/>
      <c r="HIF1170" s="635"/>
      <c r="HIG1170" s="635"/>
      <c r="HIH1170" s="635"/>
      <c r="HII1170" s="635"/>
      <c r="HIJ1170" s="635"/>
      <c r="HIK1170" s="635"/>
      <c r="HIL1170" s="635"/>
      <c r="HIM1170" s="635"/>
      <c r="HIN1170" s="635"/>
      <c r="HIO1170" s="635"/>
      <c r="HIP1170" s="635"/>
      <c r="HIQ1170" s="635"/>
      <c r="HIR1170" s="635"/>
      <c r="HIS1170" s="635"/>
      <c r="HIT1170" s="635"/>
      <c r="HIU1170" s="635"/>
      <c r="HIV1170" s="635"/>
      <c r="HIW1170" s="635"/>
      <c r="HIX1170" s="635"/>
      <c r="HIY1170" s="635"/>
      <c r="HIZ1170" s="635"/>
      <c r="HJA1170" s="635"/>
      <c r="HJB1170" s="635"/>
      <c r="HJC1170" s="635"/>
      <c r="HJD1170" s="635"/>
      <c r="HJE1170" s="635"/>
      <c r="HJF1170" s="635"/>
      <c r="HJG1170" s="635"/>
      <c r="HJH1170" s="635"/>
      <c r="HJI1170" s="635"/>
      <c r="HJJ1170" s="635"/>
      <c r="HJK1170" s="635"/>
      <c r="HJL1170" s="635"/>
      <c r="HJM1170" s="635"/>
      <c r="HJN1170" s="635"/>
      <c r="HJO1170" s="635"/>
      <c r="HJP1170" s="635"/>
      <c r="HJQ1170" s="635"/>
      <c r="HJR1170" s="635"/>
      <c r="HJS1170" s="635"/>
      <c r="HJT1170" s="635"/>
      <c r="HJU1170" s="635"/>
      <c r="HJV1170" s="635"/>
      <c r="HJW1170" s="635"/>
      <c r="HJX1170" s="635"/>
      <c r="HJY1170" s="635"/>
      <c r="HJZ1170" s="635"/>
      <c r="HKA1170" s="635"/>
      <c r="HKB1170" s="635"/>
      <c r="HKC1170" s="635"/>
      <c r="HKD1170" s="635"/>
      <c r="HKE1170" s="635"/>
      <c r="HKF1170" s="635"/>
      <c r="HKG1170" s="635"/>
      <c r="HKH1170" s="635"/>
      <c r="HKI1170" s="635"/>
      <c r="HKJ1170" s="635"/>
      <c r="HKK1170" s="635"/>
      <c r="HKL1170" s="635"/>
      <c r="HKM1170" s="635"/>
      <c r="HKN1170" s="635"/>
      <c r="HKO1170" s="635"/>
      <c r="HKP1170" s="635"/>
      <c r="HKQ1170" s="635"/>
      <c r="HKR1170" s="635"/>
      <c r="HKS1170" s="635"/>
      <c r="HKT1170" s="635"/>
      <c r="HKU1170" s="635"/>
      <c r="HKV1170" s="635"/>
      <c r="HKW1170" s="635"/>
      <c r="HKX1170" s="635"/>
      <c r="HKY1170" s="635"/>
      <c r="HKZ1170" s="635"/>
      <c r="HLA1170" s="635"/>
      <c r="HLB1170" s="635"/>
      <c r="HLC1170" s="635"/>
      <c r="HLD1170" s="635"/>
      <c r="HLE1170" s="635"/>
      <c r="HLF1170" s="635"/>
      <c r="HLG1170" s="635"/>
      <c r="HLH1170" s="635"/>
      <c r="HLI1170" s="635"/>
      <c r="HLJ1170" s="635"/>
      <c r="HLK1170" s="635"/>
      <c r="HLL1170" s="635"/>
      <c r="HLM1170" s="635"/>
      <c r="HLN1170" s="635"/>
      <c r="HLO1170" s="635"/>
      <c r="HLP1170" s="635"/>
      <c r="HLQ1170" s="635"/>
      <c r="HLR1170" s="635"/>
      <c r="HLS1170" s="635"/>
      <c r="HLT1170" s="635"/>
      <c r="HLU1170" s="635"/>
      <c r="HLV1170" s="635"/>
      <c r="HLW1170" s="635"/>
      <c r="HLX1170" s="635"/>
      <c r="HLY1170" s="635"/>
      <c r="HLZ1170" s="635"/>
      <c r="HMA1170" s="635"/>
      <c r="HMB1170" s="635"/>
      <c r="HMC1170" s="635"/>
      <c r="HMD1170" s="635"/>
      <c r="HME1170" s="635"/>
      <c r="HMF1170" s="635"/>
      <c r="HMG1170" s="635"/>
      <c r="HMH1170" s="635"/>
      <c r="HMI1170" s="635"/>
      <c r="HMJ1170" s="635"/>
      <c r="HMK1170" s="635"/>
      <c r="HML1170" s="635"/>
      <c r="HMM1170" s="635"/>
      <c r="HMN1170" s="635"/>
      <c r="HMO1170" s="635"/>
      <c r="HMP1170" s="635"/>
      <c r="HMQ1170" s="635"/>
      <c r="HMR1170" s="635"/>
      <c r="HMS1170" s="635"/>
      <c r="HMT1170" s="635"/>
      <c r="HMU1170" s="635"/>
      <c r="HMV1170" s="635"/>
      <c r="HMW1170" s="635"/>
      <c r="HMX1170" s="635"/>
      <c r="HMY1170" s="635"/>
      <c r="HMZ1170" s="635"/>
      <c r="HNA1170" s="635"/>
      <c r="HNB1170" s="635"/>
      <c r="HNC1170" s="635"/>
      <c r="HND1170" s="635"/>
      <c r="HNE1170" s="635"/>
      <c r="HNF1170" s="635"/>
      <c r="HNG1170" s="635"/>
      <c r="HNH1170" s="635"/>
      <c r="HNI1170" s="635"/>
      <c r="HNJ1170" s="635"/>
      <c r="HNK1170" s="635"/>
      <c r="HNL1170" s="635"/>
      <c r="HNM1170" s="635"/>
      <c r="HNN1170" s="635"/>
      <c r="HNO1170" s="635"/>
      <c r="HNP1170" s="635"/>
      <c r="HNQ1170" s="635"/>
      <c r="HNR1170" s="635"/>
      <c r="HNS1170" s="635"/>
      <c r="HNT1170" s="635"/>
      <c r="HNU1170" s="635"/>
      <c r="HNV1170" s="635"/>
      <c r="HNW1170" s="635"/>
      <c r="HNX1170" s="635"/>
      <c r="HNY1170" s="635"/>
      <c r="HNZ1170" s="635"/>
      <c r="HOA1170" s="635"/>
      <c r="HOB1170" s="635"/>
      <c r="HOC1170" s="635"/>
      <c r="HOD1170" s="635"/>
      <c r="HOE1170" s="635"/>
      <c r="HOF1170" s="635"/>
      <c r="HOG1170" s="635"/>
      <c r="HOH1170" s="635"/>
      <c r="HOI1170" s="635"/>
      <c r="HOJ1170" s="635"/>
      <c r="HOK1170" s="635"/>
      <c r="HOL1170" s="635"/>
      <c r="HOM1170" s="635"/>
      <c r="HON1170" s="635"/>
      <c r="HOO1170" s="635"/>
      <c r="HOP1170" s="635"/>
      <c r="HOQ1170" s="635"/>
      <c r="HOR1170" s="635"/>
      <c r="HOS1170" s="635"/>
      <c r="HOT1170" s="635"/>
      <c r="HOU1170" s="635"/>
      <c r="HOV1170" s="635"/>
      <c r="HOW1170" s="635"/>
      <c r="HOX1170" s="635"/>
      <c r="HOY1170" s="635"/>
      <c r="HOZ1170" s="635"/>
      <c r="HPA1170" s="635"/>
      <c r="HPB1170" s="635"/>
      <c r="HPC1170" s="635"/>
      <c r="HPD1170" s="635"/>
      <c r="HPE1170" s="635"/>
      <c r="HPF1170" s="635"/>
      <c r="HPG1170" s="635"/>
      <c r="HPH1170" s="635"/>
      <c r="HPI1170" s="635"/>
      <c r="HPJ1170" s="635"/>
      <c r="HPK1170" s="635"/>
      <c r="HPL1170" s="635"/>
      <c r="HPM1170" s="635"/>
      <c r="HPN1170" s="635"/>
      <c r="HPO1170" s="635"/>
      <c r="HPP1170" s="635"/>
      <c r="HPQ1170" s="635"/>
      <c r="HPR1170" s="635"/>
      <c r="HPS1170" s="635"/>
      <c r="HPT1170" s="635"/>
      <c r="HPU1170" s="635"/>
      <c r="HPV1170" s="635"/>
      <c r="HPW1170" s="635"/>
      <c r="HPX1170" s="635"/>
      <c r="HPY1170" s="635"/>
      <c r="HPZ1170" s="635"/>
      <c r="HQA1170" s="635"/>
      <c r="HQB1170" s="635"/>
      <c r="HQC1170" s="635"/>
      <c r="HQD1170" s="635"/>
      <c r="HQE1170" s="635"/>
      <c r="HQF1170" s="635"/>
      <c r="HQG1170" s="635"/>
      <c r="HQH1170" s="635"/>
      <c r="HQI1170" s="635"/>
      <c r="HQJ1170" s="635"/>
      <c r="HQK1170" s="635"/>
      <c r="HQL1170" s="635"/>
      <c r="HQM1170" s="635"/>
      <c r="HQN1170" s="635"/>
      <c r="HQO1170" s="635"/>
      <c r="HQP1170" s="635"/>
      <c r="HQQ1170" s="635"/>
      <c r="HQR1170" s="635"/>
      <c r="HQS1170" s="635"/>
      <c r="HQT1170" s="635"/>
      <c r="HQU1170" s="635"/>
      <c r="HQV1170" s="635"/>
      <c r="HQW1170" s="635"/>
      <c r="HQX1170" s="635"/>
      <c r="HQY1170" s="635"/>
      <c r="HQZ1170" s="635"/>
      <c r="HRA1170" s="635"/>
      <c r="HRB1170" s="635"/>
      <c r="HRC1170" s="635"/>
      <c r="HRD1170" s="635"/>
      <c r="HRE1170" s="635"/>
      <c r="HRF1170" s="635"/>
      <c r="HRG1170" s="635"/>
      <c r="HRH1170" s="635"/>
      <c r="HRI1170" s="635"/>
      <c r="HRJ1170" s="635"/>
      <c r="HRK1170" s="635"/>
      <c r="HRL1170" s="635"/>
      <c r="HRM1170" s="635"/>
      <c r="HRN1170" s="635"/>
      <c r="HRO1170" s="635"/>
      <c r="HRP1170" s="635"/>
      <c r="HRQ1170" s="635"/>
      <c r="HRR1170" s="635"/>
      <c r="HRS1170" s="635"/>
      <c r="HRT1170" s="635"/>
      <c r="HRU1170" s="635"/>
      <c r="HRV1170" s="635"/>
      <c r="HRW1170" s="635"/>
      <c r="HRX1170" s="635"/>
      <c r="HRY1170" s="635"/>
      <c r="HRZ1170" s="635"/>
      <c r="HSA1170" s="635"/>
      <c r="HSB1170" s="635"/>
      <c r="HSC1170" s="635"/>
      <c r="HSD1170" s="635"/>
      <c r="HSE1170" s="635"/>
      <c r="HSF1170" s="635"/>
      <c r="HSG1170" s="635"/>
      <c r="HSH1170" s="635"/>
      <c r="HSI1170" s="635"/>
      <c r="HSJ1170" s="635"/>
      <c r="HSK1170" s="635"/>
      <c r="HSL1170" s="635"/>
      <c r="HSM1170" s="635"/>
      <c r="HSN1170" s="635"/>
      <c r="HSO1170" s="635"/>
      <c r="HSP1170" s="635"/>
      <c r="HSQ1170" s="635"/>
      <c r="HSR1170" s="635"/>
      <c r="HSS1170" s="635"/>
      <c r="HST1170" s="635"/>
      <c r="HSU1170" s="635"/>
      <c r="HSV1170" s="635"/>
      <c r="HSW1170" s="635"/>
      <c r="HSX1170" s="635"/>
      <c r="HSY1170" s="635"/>
      <c r="HSZ1170" s="635"/>
      <c r="HTA1170" s="635"/>
      <c r="HTB1170" s="635"/>
      <c r="HTC1170" s="635"/>
      <c r="HTD1170" s="635"/>
      <c r="HTE1170" s="635"/>
      <c r="HTF1170" s="635"/>
      <c r="HTG1170" s="635"/>
      <c r="HTH1170" s="635"/>
      <c r="HTI1170" s="635"/>
      <c r="HTJ1170" s="635"/>
      <c r="HTK1170" s="635"/>
      <c r="HTL1170" s="635"/>
      <c r="HTM1170" s="635"/>
      <c r="HTN1170" s="635"/>
      <c r="HTO1170" s="635"/>
      <c r="HTP1170" s="635"/>
      <c r="HTQ1170" s="635"/>
      <c r="HTR1170" s="635"/>
      <c r="HTS1170" s="635"/>
      <c r="HTT1170" s="635"/>
      <c r="HTU1170" s="635"/>
      <c r="HTV1170" s="635"/>
      <c r="HTW1170" s="635"/>
      <c r="HTX1170" s="635"/>
      <c r="HTY1170" s="635"/>
      <c r="HTZ1170" s="635"/>
      <c r="HUA1170" s="635"/>
      <c r="HUB1170" s="635"/>
      <c r="HUC1170" s="635"/>
      <c r="HUD1170" s="635"/>
      <c r="HUE1170" s="635"/>
      <c r="HUF1170" s="635"/>
      <c r="HUG1170" s="635"/>
      <c r="HUH1170" s="635"/>
      <c r="HUI1170" s="635"/>
      <c r="HUJ1170" s="635"/>
      <c r="HUK1170" s="635"/>
      <c r="HUL1170" s="635"/>
      <c r="HUM1170" s="635"/>
      <c r="HUN1170" s="635"/>
      <c r="HUO1170" s="635"/>
      <c r="HUP1170" s="635"/>
      <c r="HUQ1170" s="635"/>
      <c r="HUR1170" s="635"/>
      <c r="HUS1170" s="635"/>
      <c r="HUT1170" s="635"/>
      <c r="HUU1170" s="635"/>
      <c r="HUV1170" s="635"/>
      <c r="HUW1170" s="635"/>
      <c r="HUX1170" s="635"/>
      <c r="HUY1170" s="635"/>
      <c r="HUZ1170" s="635"/>
      <c r="HVA1170" s="635"/>
      <c r="HVB1170" s="635"/>
      <c r="HVC1170" s="635"/>
      <c r="HVD1170" s="635"/>
      <c r="HVE1170" s="635"/>
      <c r="HVF1170" s="635"/>
      <c r="HVG1170" s="635"/>
      <c r="HVH1170" s="635"/>
      <c r="HVI1170" s="635"/>
      <c r="HVJ1170" s="635"/>
      <c r="HVK1170" s="635"/>
      <c r="HVL1170" s="635"/>
      <c r="HVM1170" s="635"/>
      <c r="HVN1170" s="635"/>
      <c r="HVO1170" s="635"/>
      <c r="HVP1170" s="635"/>
      <c r="HVQ1170" s="635"/>
      <c r="HVR1170" s="635"/>
      <c r="HVS1170" s="635"/>
      <c r="HVT1170" s="635"/>
      <c r="HVU1170" s="635"/>
      <c r="HVV1170" s="635"/>
      <c r="HVW1170" s="635"/>
      <c r="HVX1170" s="635"/>
      <c r="HVY1170" s="635"/>
      <c r="HVZ1170" s="635"/>
      <c r="HWA1170" s="635"/>
      <c r="HWB1170" s="635"/>
      <c r="HWC1170" s="635"/>
      <c r="HWD1170" s="635"/>
      <c r="HWE1170" s="635"/>
      <c r="HWF1170" s="635"/>
      <c r="HWG1170" s="635"/>
      <c r="HWH1170" s="635"/>
      <c r="HWI1170" s="635"/>
      <c r="HWJ1170" s="635"/>
      <c r="HWK1170" s="635"/>
      <c r="HWL1170" s="635"/>
      <c r="HWM1170" s="635"/>
      <c r="HWN1170" s="635"/>
      <c r="HWO1170" s="635"/>
      <c r="HWP1170" s="635"/>
      <c r="HWQ1170" s="635"/>
      <c r="HWR1170" s="635"/>
      <c r="HWS1170" s="635"/>
      <c r="HWT1170" s="635"/>
      <c r="HWU1170" s="635"/>
      <c r="HWV1170" s="635"/>
      <c r="HWW1170" s="635"/>
      <c r="HWX1170" s="635"/>
      <c r="HWY1170" s="635"/>
      <c r="HWZ1170" s="635"/>
      <c r="HXA1170" s="635"/>
      <c r="HXB1170" s="635"/>
      <c r="HXC1170" s="635"/>
      <c r="HXD1170" s="635"/>
      <c r="HXE1170" s="635"/>
      <c r="HXF1170" s="635"/>
      <c r="HXG1170" s="635"/>
      <c r="HXH1170" s="635"/>
      <c r="HXI1170" s="635"/>
      <c r="HXJ1170" s="635"/>
      <c r="HXK1170" s="635"/>
      <c r="HXL1170" s="635"/>
      <c r="HXM1170" s="635"/>
      <c r="HXN1170" s="635"/>
      <c r="HXO1170" s="635"/>
      <c r="HXP1170" s="635"/>
      <c r="HXQ1170" s="635"/>
      <c r="HXR1170" s="635"/>
      <c r="HXS1170" s="635"/>
      <c r="HXT1170" s="635"/>
      <c r="HXU1170" s="635"/>
      <c r="HXV1170" s="635"/>
      <c r="HXW1170" s="635"/>
      <c r="HXX1170" s="635"/>
      <c r="HXY1170" s="635"/>
      <c r="HXZ1170" s="635"/>
      <c r="HYA1170" s="635"/>
      <c r="HYB1170" s="635"/>
      <c r="HYC1170" s="635"/>
      <c r="HYD1170" s="635"/>
      <c r="HYE1170" s="635"/>
      <c r="HYF1170" s="635"/>
      <c r="HYG1170" s="635"/>
      <c r="HYH1170" s="635"/>
      <c r="HYI1170" s="635"/>
      <c r="HYJ1170" s="635"/>
      <c r="HYK1170" s="635"/>
      <c r="HYL1170" s="635"/>
      <c r="HYM1170" s="635"/>
      <c r="HYN1170" s="635"/>
      <c r="HYO1170" s="635"/>
      <c r="HYP1170" s="635"/>
      <c r="HYQ1170" s="635"/>
      <c r="HYR1170" s="635"/>
      <c r="HYS1170" s="635"/>
      <c r="HYT1170" s="635"/>
      <c r="HYU1170" s="635"/>
      <c r="HYV1170" s="635"/>
      <c r="HYW1170" s="635"/>
      <c r="HYX1170" s="635"/>
      <c r="HYY1170" s="635"/>
      <c r="HYZ1170" s="635"/>
      <c r="HZA1170" s="635"/>
      <c r="HZB1170" s="635"/>
      <c r="HZC1170" s="635"/>
      <c r="HZD1170" s="635"/>
      <c r="HZE1170" s="635"/>
      <c r="HZF1170" s="635"/>
      <c r="HZG1170" s="635"/>
      <c r="HZH1170" s="635"/>
      <c r="HZI1170" s="635"/>
      <c r="HZJ1170" s="635"/>
      <c r="HZK1170" s="635"/>
      <c r="HZL1170" s="635"/>
      <c r="HZM1170" s="635"/>
      <c r="HZN1170" s="635"/>
      <c r="HZO1170" s="635"/>
      <c r="HZP1170" s="635"/>
      <c r="HZQ1170" s="635"/>
      <c r="HZR1170" s="635"/>
      <c r="HZS1170" s="635"/>
      <c r="HZT1170" s="635"/>
      <c r="HZU1170" s="635"/>
      <c r="HZV1170" s="635"/>
      <c r="HZW1170" s="635"/>
      <c r="HZX1170" s="635"/>
      <c r="HZY1170" s="635"/>
      <c r="HZZ1170" s="635"/>
      <c r="IAA1170" s="635"/>
      <c r="IAB1170" s="635"/>
      <c r="IAC1170" s="635"/>
      <c r="IAD1170" s="635"/>
      <c r="IAE1170" s="635"/>
      <c r="IAF1170" s="635"/>
      <c r="IAG1170" s="635"/>
      <c r="IAH1170" s="635"/>
      <c r="IAI1170" s="635"/>
      <c r="IAJ1170" s="635"/>
      <c r="IAK1170" s="635"/>
      <c r="IAL1170" s="635"/>
      <c r="IAM1170" s="635"/>
      <c r="IAN1170" s="635"/>
      <c r="IAO1170" s="635"/>
      <c r="IAP1170" s="635"/>
      <c r="IAQ1170" s="635"/>
      <c r="IAR1170" s="635"/>
      <c r="IAS1170" s="635"/>
      <c r="IAT1170" s="635"/>
      <c r="IAU1170" s="635"/>
      <c r="IAV1170" s="635"/>
      <c r="IAW1170" s="635"/>
      <c r="IAX1170" s="635"/>
      <c r="IAY1170" s="635"/>
      <c r="IAZ1170" s="635"/>
      <c r="IBA1170" s="635"/>
      <c r="IBB1170" s="635"/>
      <c r="IBC1170" s="635"/>
      <c r="IBD1170" s="635"/>
      <c r="IBE1170" s="635"/>
      <c r="IBF1170" s="635"/>
      <c r="IBG1170" s="635"/>
      <c r="IBH1170" s="635"/>
      <c r="IBI1170" s="635"/>
      <c r="IBJ1170" s="635"/>
      <c r="IBK1170" s="635"/>
      <c r="IBL1170" s="635"/>
      <c r="IBM1170" s="635"/>
      <c r="IBN1170" s="635"/>
      <c r="IBO1170" s="635"/>
      <c r="IBP1170" s="635"/>
      <c r="IBQ1170" s="635"/>
      <c r="IBR1170" s="635"/>
      <c r="IBS1170" s="635"/>
      <c r="IBT1170" s="635"/>
      <c r="IBU1170" s="635"/>
      <c r="IBV1170" s="635"/>
      <c r="IBW1170" s="635"/>
      <c r="IBX1170" s="635"/>
      <c r="IBY1170" s="635"/>
      <c r="IBZ1170" s="635"/>
      <c r="ICA1170" s="635"/>
      <c r="ICB1170" s="635"/>
      <c r="ICC1170" s="635"/>
      <c r="ICD1170" s="635"/>
      <c r="ICE1170" s="635"/>
      <c r="ICF1170" s="635"/>
      <c r="ICG1170" s="635"/>
      <c r="ICH1170" s="635"/>
      <c r="ICI1170" s="635"/>
      <c r="ICJ1170" s="635"/>
      <c r="ICK1170" s="635"/>
      <c r="ICL1170" s="635"/>
      <c r="ICM1170" s="635"/>
      <c r="ICN1170" s="635"/>
      <c r="ICO1170" s="635"/>
      <c r="ICP1170" s="635"/>
      <c r="ICQ1170" s="635"/>
      <c r="ICR1170" s="635"/>
      <c r="ICS1170" s="635"/>
      <c r="ICT1170" s="635"/>
      <c r="ICU1170" s="635"/>
      <c r="ICV1170" s="635"/>
      <c r="ICW1170" s="635"/>
      <c r="ICX1170" s="635"/>
      <c r="ICY1170" s="635"/>
      <c r="ICZ1170" s="635"/>
      <c r="IDA1170" s="635"/>
      <c r="IDB1170" s="635"/>
      <c r="IDC1170" s="635"/>
      <c r="IDD1170" s="635"/>
      <c r="IDE1170" s="635"/>
      <c r="IDF1170" s="635"/>
      <c r="IDG1170" s="635"/>
      <c r="IDH1170" s="635"/>
      <c r="IDI1170" s="635"/>
      <c r="IDJ1170" s="635"/>
      <c r="IDK1170" s="635"/>
      <c r="IDL1170" s="635"/>
      <c r="IDM1170" s="635"/>
      <c r="IDN1170" s="635"/>
      <c r="IDO1170" s="635"/>
      <c r="IDP1170" s="635"/>
      <c r="IDQ1170" s="635"/>
      <c r="IDR1170" s="635"/>
      <c r="IDS1170" s="635"/>
      <c r="IDT1170" s="635"/>
      <c r="IDU1170" s="635"/>
      <c r="IDV1170" s="635"/>
      <c r="IDW1170" s="635"/>
      <c r="IDX1170" s="635"/>
      <c r="IDY1170" s="635"/>
      <c r="IDZ1170" s="635"/>
      <c r="IEA1170" s="635"/>
      <c r="IEB1170" s="635"/>
      <c r="IEC1170" s="635"/>
      <c r="IED1170" s="635"/>
      <c r="IEE1170" s="635"/>
      <c r="IEF1170" s="635"/>
      <c r="IEG1170" s="635"/>
      <c r="IEH1170" s="635"/>
      <c r="IEI1170" s="635"/>
      <c r="IEJ1170" s="635"/>
      <c r="IEK1170" s="635"/>
      <c r="IEL1170" s="635"/>
      <c r="IEM1170" s="635"/>
      <c r="IEN1170" s="635"/>
      <c r="IEO1170" s="635"/>
      <c r="IEP1170" s="635"/>
      <c r="IEQ1170" s="635"/>
      <c r="IER1170" s="635"/>
      <c r="IES1170" s="635"/>
      <c r="IET1170" s="635"/>
      <c r="IEU1170" s="635"/>
      <c r="IEV1170" s="635"/>
      <c r="IEW1170" s="635"/>
      <c r="IEX1170" s="635"/>
      <c r="IEY1170" s="635"/>
      <c r="IEZ1170" s="635"/>
      <c r="IFA1170" s="635"/>
      <c r="IFB1170" s="635"/>
      <c r="IFC1170" s="635"/>
      <c r="IFD1170" s="635"/>
      <c r="IFE1170" s="635"/>
      <c r="IFF1170" s="635"/>
      <c r="IFG1170" s="635"/>
      <c r="IFH1170" s="635"/>
      <c r="IFI1170" s="635"/>
      <c r="IFJ1170" s="635"/>
      <c r="IFK1170" s="635"/>
      <c r="IFL1170" s="635"/>
      <c r="IFM1170" s="635"/>
      <c r="IFN1170" s="635"/>
      <c r="IFO1170" s="635"/>
      <c r="IFP1170" s="635"/>
      <c r="IFQ1170" s="635"/>
      <c r="IFR1170" s="635"/>
      <c r="IFS1170" s="635"/>
      <c r="IFT1170" s="635"/>
      <c r="IFU1170" s="635"/>
      <c r="IFV1170" s="635"/>
      <c r="IFW1170" s="635"/>
      <c r="IFX1170" s="635"/>
      <c r="IFY1170" s="635"/>
      <c r="IFZ1170" s="635"/>
      <c r="IGA1170" s="635"/>
      <c r="IGB1170" s="635"/>
      <c r="IGC1170" s="635"/>
      <c r="IGD1170" s="635"/>
      <c r="IGE1170" s="635"/>
      <c r="IGF1170" s="635"/>
      <c r="IGG1170" s="635"/>
      <c r="IGH1170" s="635"/>
      <c r="IGI1170" s="635"/>
      <c r="IGJ1170" s="635"/>
      <c r="IGK1170" s="635"/>
      <c r="IGL1170" s="635"/>
      <c r="IGM1170" s="635"/>
      <c r="IGN1170" s="635"/>
      <c r="IGO1170" s="635"/>
      <c r="IGP1170" s="635"/>
      <c r="IGQ1170" s="635"/>
      <c r="IGR1170" s="635"/>
      <c r="IGS1170" s="635"/>
      <c r="IGT1170" s="635"/>
      <c r="IGU1170" s="635"/>
      <c r="IGV1170" s="635"/>
      <c r="IGW1170" s="635"/>
      <c r="IGX1170" s="635"/>
      <c r="IGY1170" s="635"/>
      <c r="IGZ1170" s="635"/>
      <c r="IHA1170" s="635"/>
      <c r="IHB1170" s="635"/>
      <c r="IHC1170" s="635"/>
      <c r="IHD1170" s="635"/>
      <c r="IHE1170" s="635"/>
      <c r="IHF1170" s="635"/>
      <c r="IHG1170" s="635"/>
      <c r="IHH1170" s="635"/>
      <c r="IHI1170" s="635"/>
      <c r="IHJ1170" s="635"/>
      <c r="IHK1170" s="635"/>
      <c r="IHL1170" s="635"/>
      <c r="IHM1170" s="635"/>
      <c r="IHN1170" s="635"/>
      <c r="IHO1170" s="635"/>
      <c r="IHP1170" s="635"/>
      <c r="IHQ1170" s="635"/>
      <c r="IHR1170" s="635"/>
      <c r="IHS1170" s="635"/>
      <c r="IHT1170" s="635"/>
      <c r="IHU1170" s="635"/>
      <c r="IHV1170" s="635"/>
      <c r="IHW1170" s="635"/>
      <c r="IHX1170" s="635"/>
      <c r="IHY1170" s="635"/>
      <c r="IHZ1170" s="635"/>
      <c r="IIA1170" s="635"/>
      <c r="IIB1170" s="635"/>
      <c r="IIC1170" s="635"/>
      <c r="IID1170" s="635"/>
      <c r="IIE1170" s="635"/>
      <c r="IIF1170" s="635"/>
      <c r="IIG1170" s="635"/>
      <c r="IIH1170" s="635"/>
      <c r="III1170" s="635"/>
      <c r="IIJ1170" s="635"/>
      <c r="IIK1170" s="635"/>
      <c r="IIL1170" s="635"/>
      <c r="IIM1170" s="635"/>
      <c r="IIN1170" s="635"/>
      <c r="IIO1170" s="635"/>
      <c r="IIP1170" s="635"/>
      <c r="IIQ1170" s="635"/>
      <c r="IIR1170" s="635"/>
      <c r="IIS1170" s="635"/>
      <c r="IIT1170" s="635"/>
      <c r="IIU1170" s="635"/>
      <c r="IIV1170" s="635"/>
      <c r="IIW1170" s="635"/>
      <c r="IIX1170" s="635"/>
      <c r="IIY1170" s="635"/>
      <c r="IIZ1170" s="635"/>
      <c r="IJA1170" s="635"/>
      <c r="IJB1170" s="635"/>
      <c r="IJC1170" s="635"/>
      <c r="IJD1170" s="635"/>
      <c r="IJE1170" s="635"/>
      <c r="IJF1170" s="635"/>
      <c r="IJG1170" s="635"/>
      <c r="IJH1170" s="635"/>
      <c r="IJI1170" s="635"/>
      <c r="IJJ1170" s="635"/>
      <c r="IJK1170" s="635"/>
      <c r="IJL1170" s="635"/>
      <c r="IJM1170" s="635"/>
      <c r="IJN1170" s="635"/>
      <c r="IJO1170" s="635"/>
      <c r="IJP1170" s="635"/>
      <c r="IJQ1170" s="635"/>
      <c r="IJR1170" s="635"/>
      <c r="IJS1170" s="635"/>
      <c r="IJT1170" s="635"/>
      <c r="IJU1170" s="635"/>
      <c r="IJV1170" s="635"/>
      <c r="IJW1170" s="635"/>
      <c r="IJX1170" s="635"/>
      <c r="IJY1170" s="635"/>
      <c r="IJZ1170" s="635"/>
      <c r="IKA1170" s="635"/>
      <c r="IKB1170" s="635"/>
      <c r="IKC1170" s="635"/>
      <c r="IKD1170" s="635"/>
      <c r="IKE1170" s="635"/>
      <c r="IKF1170" s="635"/>
      <c r="IKG1170" s="635"/>
      <c r="IKH1170" s="635"/>
      <c r="IKI1170" s="635"/>
      <c r="IKJ1170" s="635"/>
      <c r="IKK1170" s="635"/>
      <c r="IKL1170" s="635"/>
      <c r="IKM1170" s="635"/>
      <c r="IKN1170" s="635"/>
      <c r="IKO1170" s="635"/>
      <c r="IKP1170" s="635"/>
      <c r="IKQ1170" s="635"/>
      <c r="IKR1170" s="635"/>
      <c r="IKS1170" s="635"/>
      <c r="IKT1170" s="635"/>
      <c r="IKU1170" s="635"/>
      <c r="IKV1170" s="635"/>
      <c r="IKW1170" s="635"/>
      <c r="IKX1170" s="635"/>
      <c r="IKY1170" s="635"/>
      <c r="IKZ1170" s="635"/>
      <c r="ILA1170" s="635"/>
      <c r="ILB1170" s="635"/>
      <c r="ILC1170" s="635"/>
      <c r="ILD1170" s="635"/>
      <c r="ILE1170" s="635"/>
      <c r="ILF1170" s="635"/>
      <c r="ILG1170" s="635"/>
      <c r="ILH1170" s="635"/>
      <c r="ILI1170" s="635"/>
      <c r="ILJ1170" s="635"/>
      <c r="ILK1170" s="635"/>
      <c r="ILL1170" s="635"/>
      <c r="ILM1170" s="635"/>
      <c r="ILN1170" s="635"/>
      <c r="ILO1170" s="635"/>
      <c r="ILP1170" s="635"/>
      <c r="ILQ1170" s="635"/>
      <c r="ILR1170" s="635"/>
      <c r="ILS1170" s="635"/>
      <c r="ILT1170" s="635"/>
      <c r="ILU1170" s="635"/>
      <c r="ILV1170" s="635"/>
      <c r="ILW1170" s="635"/>
      <c r="ILX1170" s="635"/>
      <c r="ILY1170" s="635"/>
      <c r="ILZ1170" s="635"/>
      <c r="IMA1170" s="635"/>
      <c r="IMB1170" s="635"/>
      <c r="IMC1170" s="635"/>
      <c r="IMD1170" s="635"/>
      <c r="IME1170" s="635"/>
      <c r="IMF1170" s="635"/>
      <c r="IMG1170" s="635"/>
      <c r="IMH1170" s="635"/>
      <c r="IMI1170" s="635"/>
      <c r="IMJ1170" s="635"/>
      <c r="IMK1170" s="635"/>
      <c r="IML1170" s="635"/>
      <c r="IMM1170" s="635"/>
      <c r="IMN1170" s="635"/>
      <c r="IMO1170" s="635"/>
      <c r="IMP1170" s="635"/>
      <c r="IMQ1170" s="635"/>
      <c r="IMR1170" s="635"/>
      <c r="IMS1170" s="635"/>
      <c r="IMT1170" s="635"/>
      <c r="IMU1170" s="635"/>
      <c r="IMV1170" s="635"/>
      <c r="IMW1170" s="635"/>
      <c r="IMX1170" s="635"/>
      <c r="IMY1170" s="635"/>
      <c r="IMZ1170" s="635"/>
      <c r="INA1170" s="635"/>
      <c r="INB1170" s="635"/>
      <c r="INC1170" s="635"/>
      <c r="IND1170" s="635"/>
      <c r="INE1170" s="635"/>
      <c r="INF1170" s="635"/>
      <c r="ING1170" s="635"/>
      <c r="INH1170" s="635"/>
      <c r="INI1170" s="635"/>
      <c r="INJ1170" s="635"/>
      <c r="INK1170" s="635"/>
      <c r="INL1170" s="635"/>
      <c r="INM1170" s="635"/>
      <c r="INN1170" s="635"/>
      <c r="INO1170" s="635"/>
      <c r="INP1170" s="635"/>
      <c r="INQ1170" s="635"/>
      <c r="INR1170" s="635"/>
      <c r="INS1170" s="635"/>
      <c r="INT1170" s="635"/>
      <c r="INU1170" s="635"/>
      <c r="INV1170" s="635"/>
      <c r="INW1170" s="635"/>
      <c r="INX1170" s="635"/>
      <c r="INY1170" s="635"/>
      <c r="INZ1170" s="635"/>
      <c r="IOA1170" s="635"/>
      <c r="IOB1170" s="635"/>
      <c r="IOC1170" s="635"/>
      <c r="IOD1170" s="635"/>
      <c r="IOE1170" s="635"/>
      <c r="IOF1170" s="635"/>
      <c r="IOG1170" s="635"/>
      <c r="IOH1170" s="635"/>
      <c r="IOI1170" s="635"/>
      <c r="IOJ1170" s="635"/>
      <c r="IOK1170" s="635"/>
      <c r="IOL1170" s="635"/>
      <c r="IOM1170" s="635"/>
      <c r="ION1170" s="635"/>
      <c r="IOO1170" s="635"/>
      <c r="IOP1170" s="635"/>
      <c r="IOQ1170" s="635"/>
      <c r="IOR1170" s="635"/>
      <c r="IOS1170" s="635"/>
      <c r="IOT1170" s="635"/>
      <c r="IOU1170" s="635"/>
      <c r="IOV1170" s="635"/>
      <c r="IOW1170" s="635"/>
      <c r="IOX1170" s="635"/>
      <c r="IOY1170" s="635"/>
      <c r="IOZ1170" s="635"/>
      <c r="IPA1170" s="635"/>
      <c r="IPB1170" s="635"/>
      <c r="IPC1170" s="635"/>
      <c r="IPD1170" s="635"/>
      <c r="IPE1170" s="635"/>
      <c r="IPF1170" s="635"/>
      <c r="IPG1170" s="635"/>
      <c r="IPH1170" s="635"/>
      <c r="IPI1170" s="635"/>
      <c r="IPJ1170" s="635"/>
      <c r="IPK1170" s="635"/>
      <c r="IPL1170" s="635"/>
      <c r="IPM1170" s="635"/>
      <c r="IPN1170" s="635"/>
      <c r="IPO1170" s="635"/>
      <c r="IPP1170" s="635"/>
      <c r="IPQ1170" s="635"/>
      <c r="IPR1170" s="635"/>
      <c r="IPS1170" s="635"/>
      <c r="IPT1170" s="635"/>
      <c r="IPU1170" s="635"/>
      <c r="IPV1170" s="635"/>
      <c r="IPW1170" s="635"/>
      <c r="IPX1170" s="635"/>
      <c r="IPY1170" s="635"/>
      <c r="IPZ1170" s="635"/>
      <c r="IQA1170" s="635"/>
      <c r="IQB1170" s="635"/>
      <c r="IQC1170" s="635"/>
      <c r="IQD1170" s="635"/>
      <c r="IQE1170" s="635"/>
      <c r="IQF1170" s="635"/>
      <c r="IQG1170" s="635"/>
      <c r="IQH1170" s="635"/>
      <c r="IQI1170" s="635"/>
      <c r="IQJ1170" s="635"/>
      <c r="IQK1170" s="635"/>
      <c r="IQL1170" s="635"/>
      <c r="IQM1170" s="635"/>
      <c r="IQN1170" s="635"/>
      <c r="IQO1170" s="635"/>
      <c r="IQP1170" s="635"/>
      <c r="IQQ1170" s="635"/>
      <c r="IQR1170" s="635"/>
      <c r="IQS1170" s="635"/>
      <c r="IQT1170" s="635"/>
      <c r="IQU1170" s="635"/>
      <c r="IQV1170" s="635"/>
      <c r="IQW1170" s="635"/>
      <c r="IQX1170" s="635"/>
      <c r="IQY1170" s="635"/>
      <c r="IQZ1170" s="635"/>
      <c r="IRA1170" s="635"/>
      <c r="IRB1170" s="635"/>
      <c r="IRC1170" s="635"/>
      <c r="IRD1170" s="635"/>
      <c r="IRE1170" s="635"/>
      <c r="IRF1170" s="635"/>
      <c r="IRG1170" s="635"/>
      <c r="IRH1170" s="635"/>
      <c r="IRI1170" s="635"/>
      <c r="IRJ1170" s="635"/>
      <c r="IRK1170" s="635"/>
      <c r="IRL1170" s="635"/>
      <c r="IRM1170" s="635"/>
      <c r="IRN1170" s="635"/>
      <c r="IRO1170" s="635"/>
      <c r="IRP1170" s="635"/>
      <c r="IRQ1170" s="635"/>
      <c r="IRR1170" s="635"/>
      <c r="IRS1170" s="635"/>
      <c r="IRT1170" s="635"/>
      <c r="IRU1170" s="635"/>
      <c r="IRV1170" s="635"/>
      <c r="IRW1170" s="635"/>
      <c r="IRX1170" s="635"/>
      <c r="IRY1170" s="635"/>
      <c r="IRZ1170" s="635"/>
      <c r="ISA1170" s="635"/>
      <c r="ISB1170" s="635"/>
      <c r="ISC1170" s="635"/>
      <c r="ISD1170" s="635"/>
      <c r="ISE1170" s="635"/>
      <c r="ISF1170" s="635"/>
      <c r="ISG1170" s="635"/>
      <c r="ISH1170" s="635"/>
      <c r="ISI1170" s="635"/>
      <c r="ISJ1170" s="635"/>
      <c r="ISK1170" s="635"/>
      <c r="ISL1170" s="635"/>
      <c r="ISM1170" s="635"/>
      <c r="ISN1170" s="635"/>
      <c r="ISO1170" s="635"/>
      <c r="ISP1170" s="635"/>
      <c r="ISQ1170" s="635"/>
      <c r="ISR1170" s="635"/>
      <c r="ISS1170" s="635"/>
      <c r="IST1170" s="635"/>
      <c r="ISU1170" s="635"/>
      <c r="ISV1170" s="635"/>
      <c r="ISW1170" s="635"/>
      <c r="ISX1170" s="635"/>
      <c r="ISY1170" s="635"/>
      <c r="ISZ1170" s="635"/>
      <c r="ITA1170" s="635"/>
      <c r="ITB1170" s="635"/>
      <c r="ITC1170" s="635"/>
      <c r="ITD1170" s="635"/>
      <c r="ITE1170" s="635"/>
      <c r="ITF1170" s="635"/>
      <c r="ITG1170" s="635"/>
      <c r="ITH1170" s="635"/>
      <c r="ITI1170" s="635"/>
      <c r="ITJ1170" s="635"/>
      <c r="ITK1170" s="635"/>
      <c r="ITL1170" s="635"/>
      <c r="ITM1170" s="635"/>
      <c r="ITN1170" s="635"/>
      <c r="ITO1170" s="635"/>
      <c r="ITP1170" s="635"/>
      <c r="ITQ1170" s="635"/>
      <c r="ITR1170" s="635"/>
      <c r="ITS1170" s="635"/>
      <c r="ITT1170" s="635"/>
      <c r="ITU1170" s="635"/>
      <c r="ITV1170" s="635"/>
      <c r="ITW1170" s="635"/>
      <c r="ITX1170" s="635"/>
      <c r="ITY1170" s="635"/>
      <c r="ITZ1170" s="635"/>
      <c r="IUA1170" s="635"/>
      <c r="IUB1170" s="635"/>
      <c r="IUC1170" s="635"/>
      <c r="IUD1170" s="635"/>
      <c r="IUE1170" s="635"/>
      <c r="IUF1170" s="635"/>
      <c r="IUG1170" s="635"/>
      <c r="IUH1170" s="635"/>
      <c r="IUI1170" s="635"/>
      <c r="IUJ1170" s="635"/>
      <c r="IUK1170" s="635"/>
      <c r="IUL1170" s="635"/>
      <c r="IUM1170" s="635"/>
      <c r="IUN1170" s="635"/>
      <c r="IUO1170" s="635"/>
      <c r="IUP1170" s="635"/>
      <c r="IUQ1170" s="635"/>
      <c r="IUR1170" s="635"/>
      <c r="IUS1170" s="635"/>
      <c r="IUT1170" s="635"/>
      <c r="IUU1170" s="635"/>
      <c r="IUV1170" s="635"/>
      <c r="IUW1170" s="635"/>
      <c r="IUX1170" s="635"/>
      <c r="IUY1170" s="635"/>
      <c r="IUZ1170" s="635"/>
      <c r="IVA1170" s="635"/>
      <c r="IVB1170" s="635"/>
      <c r="IVC1170" s="635"/>
      <c r="IVD1170" s="635"/>
      <c r="IVE1170" s="635"/>
      <c r="IVF1170" s="635"/>
      <c r="IVG1170" s="635"/>
      <c r="IVH1170" s="635"/>
      <c r="IVI1170" s="635"/>
      <c r="IVJ1170" s="635"/>
      <c r="IVK1170" s="635"/>
      <c r="IVL1170" s="635"/>
      <c r="IVM1170" s="635"/>
      <c r="IVN1170" s="635"/>
      <c r="IVO1170" s="635"/>
      <c r="IVP1170" s="635"/>
      <c r="IVQ1170" s="635"/>
      <c r="IVR1170" s="635"/>
      <c r="IVS1170" s="635"/>
      <c r="IVT1170" s="635"/>
      <c r="IVU1170" s="635"/>
      <c r="IVV1170" s="635"/>
      <c r="IVW1170" s="635"/>
      <c r="IVX1170" s="635"/>
      <c r="IVY1170" s="635"/>
      <c r="IVZ1170" s="635"/>
      <c r="IWA1170" s="635"/>
      <c r="IWB1170" s="635"/>
      <c r="IWC1170" s="635"/>
      <c r="IWD1170" s="635"/>
      <c r="IWE1170" s="635"/>
      <c r="IWF1170" s="635"/>
      <c r="IWG1170" s="635"/>
      <c r="IWH1170" s="635"/>
      <c r="IWI1170" s="635"/>
      <c r="IWJ1170" s="635"/>
      <c r="IWK1170" s="635"/>
      <c r="IWL1170" s="635"/>
      <c r="IWM1170" s="635"/>
      <c r="IWN1170" s="635"/>
      <c r="IWO1170" s="635"/>
      <c r="IWP1170" s="635"/>
      <c r="IWQ1170" s="635"/>
      <c r="IWR1170" s="635"/>
      <c r="IWS1170" s="635"/>
      <c r="IWT1170" s="635"/>
      <c r="IWU1170" s="635"/>
      <c r="IWV1170" s="635"/>
      <c r="IWW1170" s="635"/>
      <c r="IWX1170" s="635"/>
      <c r="IWY1170" s="635"/>
      <c r="IWZ1170" s="635"/>
      <c r="IXA1170" s="635"/>
      <c r="IXB1170" s="635"/>
      <c r="IXC1170" s="635"/>
      <c r="IXD1170" s="635"/>
      <c r="IXE1170" s="635"/>
      <c r="IXF1170" s="635"/>
      <c r="IXG1170" s="635"/>
      <c r="IXH1170" s="635"/>
      <c r="IXI1170" s="635"/>
      <c r="IXJ1170" s="635"/>
      <c r="IXK1170" s="635"/>
      <c r="IXL1170" s="635"/>
      <c r="IXM1170" s="635"/>
      <c r="IXN1170" s="635"/>
      <c r="IXO1170" s="635"/>
      <c r="IXP1170" s="635"/>
      <c r="IXQ1170" s="635"/>
      <c r="IXR1170" s="635"/>
      <c r="IXS1170" s="635"/>
      <c r="IXT1170" s="635"/>
      <c r="IXU1170" s="635"/>
      <c r="IXV1170" s="635"/>
      <c r="IXW1170" s="635"/>
      <c r="IXX1170" s="635"/>
      <c r="IXY1170" s="635"/>
      <c r="IXZ1170" s="635"/>
      <c r="IYA1170" s="635"/>
      <c r="IYB1170" s="635"/>
      <c r="IYC1170" s="635"/>
      <c r="IYD1170" s="635"/>
      <c r="IYE1170" s="635"/>
      <c r="IYF1170" s="635"/>
      <c r="IYG1170" s="635"/>
      <c r="IYH1170" s="635"/>
      <c r="IYI1170" s="635"/>
      <c r="IYJ1170" s="635"/>
      <c r="IYK1170" s="635"/>
      <c r="IYL1170" s="635"/>
      <c r="IYM1170" s="635"/>
      <c r="IYN1170" s="635"/>
      <c r="IYO1170" s="635"/>
      <c r="IYP1170" s="635"/>
      <c r="IYQ1170" s="635"/>
      <c r="IYR1170" s="635"/>
      <c r="IYS1170" s="635"/>
      <c r="IYT1170" s="635"/>
      <c r="IYU1170" s="635"/>
      <c r="IYV1170" s="635"/>
      <c r="IYW1170" s="635"/>
      <c r="IYX1170" s="635"/>
      <c r="IYY1170" s="635"/>
      <c r="IYZ1170" s="635"/>
      <c r="IZA1170" s="635"/>
      <c r="IZB1170" s="635"/>
      <c r="IZC1170" s="635"/>
      <c r="IZD1170" s="635"/>
      <c r="IZE1170" s="635"/>
      <c r="IZF1170" s="635"/>
      <c r="IZG1170" s="635"/>
      <c r="IZH1170" s="635"/>
      <c r="IZI1170" s="635"/>
      <c r="IZJ1170" s="635"/>
      <c r="IZK1170" s="635"/>
      <c r="IZL1170" s="635"/>
      <c r="IZM1170" s="635"/>
      <c r="IZN1170" s="635"/>
      <c r="IZO1170" s="635"/>
      <c r="IZP1170" s="635"/>
      <c r="IZQ1170" s="635"/>
      <c r="IZR1170" s="635"/>
      <c r="IZS1170" s="635"/>
      <c r="IZT1170" s="635"/>
      <c r="IZU1170" s="635"/>
      <c r="IZV1170" s="635"/>
      <c r="IZW1170" s="635"/>
      <c r="IZX1170" s="635"/>
      <c r="IZY1170" s="635"/>
      <c r="IZZ1170" s="635"/>
      <c r="JAA1170" s="635"/>
      <c r="JAB1170" s="635"/>
      <c r="JAC1170" s="635"/>
      <c r="JAD1170" s="635"/>
      <c r="JAE1170" s="635"/>
      <c r="JAF1170" s="635"/>
      <c r="JAG1170" s="635"/>
      <c r="JAH1170" s="635"/>
      <c r="JAI1170" s="635"/>
      <c r="JAJ1170" s="635"/>
      <c r="JAK1170" s="635"/>
      <c r="JAL1170" s="635"/>
      <c r="JAM1170" s="635"/>
      <c r="JAN1170" s="635"/>
      <c r="JAO1170" s="635"/>
      <c r="JAP1170" s="635"/>
      <c r="JAQ1170" s="635"/>
      <c r="JAR1170" s="635"/>
      <c r="JAS1170" s="635"/>
      <c r="JAT1170" s="635"/>
      <c r="JAU1170" s="635"/>
      <c r="JAV1170" s="635"/>
      <c r="JAW1170" s="635"/>
      <c r="JAX1170" s="635"/>
      <c r="JAY1170" s="635"/>
      <c r="JAZ1170" s="635"/>
      <c r="JBA1170" s="635"/>
      <c r="JBB1170" s="635"/>
      <c r="JBC1170" s="635"/>
      <c r="JBD1170" s="635"/>
      <c r="JBE1170" s="635"/>
      <c r="JBF1170" s="635"/>
      <c r="JBG1170" s="635"/>
      <c r="JBH1170" s="635"/>
      <c r="JBI1170" s="635"/>
      <c r="JBJ1170" s="635"/>
      <c r="JBK1170" s="635"/>
      <c r="JBL1170" s="635"/>
      <c r="JBM1170" s="635"/>
      <c r="JBN1170" s="635"/>
      <c r="JBO1170" s="635"/>
      <c r="JBP1170" s="635"/>
      <c r="JBQ1170" s="635"/>
      <c r="JBR1170" s="635"/>
      <c r="JBS1170" s="635"/>
      <c r="JBT1170" s="635"/>
      <c r="JBU1170" s="635"/>
      <c r="JBV1170" s="635"/>
      <c r="JBW1170" s="635"/>
      <c r="JBX1170" s="635"/>
      <c r="JBY1170" s="635"/>
      <c r="JBZ1170" s="635"/>
      <c r="JCA1170" s="635"/>
      <c r="JCB1170" s="635"/>
      <c r="JCC1170" s="635"/>
      <c r="JCD1170" s="635"/>
      <c r="JCE1170" s="635"/>
      <c r="JCF1170" s="635"/>
      <c r="JCG1170" s="635"/>
      <c r="JCH1170" s="635"/>
      <c r="JCI1170" s="635"/>
      <c r="JCJ1170" s="635"/>
      <c r="JCK1170" s="635"/>
      <c r="JCL1170" s="635"/>
      <c r="JCM1170" s="635"/>
      <c r="JCN1170" s="635"/>
      <c r="JCO1170" s="635"/>
      <c r="JCP1170" s="635"/>
      <c r="JCQ1170" s="635"/>
      <c r="JCR1170" s="635"/>
      <c r="JCS1170" s="635"/>
      <c r="JCT1170" s="635"/>
      <c r="JCU1170" s="635"/>
      <c r="JCV1170" s="635"/>
      <c r="JCW1170" s="635"/>
      <c r="JCX1170" s="635"/>
      <c r="JCY1170" s="635"/>
      <c r="JCZ1170" s="635"/>
      <c r="JDA1170" s="635"/>
      <c r="JDB1170" s="635"/>
      <c r="JDC1170" s="635"/>
      <c r="JDD1170" s="635"/>
      <c r="JDE1170" s="635"/>
      <c r="JDF1170" s="635"/>
      <c r="JDG1170" s="635"/>
      <c r="JDH1170" s="635"/>
      <c r="JDI1170" s="635"/>
      <c r="JDJ1170" s="635"/>
      <c r="JDK1170" s="635"/>
      <c r="JDL1170" s="635"/>
      <c r="JDM1170" s="635"/>
      <c r="JDN1170" s="635"/>
      <c r="JDO1170" s="635"/>
      <c r="JDP1170" s="635"/>
      <c r="JDQ1170" s="635"/>
      <c r="JDR1170" s="635"/>
      <c r="JDS1170" s="635"/>
      <c r="JDT1170" s="635"/>
      <c r="JDU1170" s="635"/>
      <c r="JDV1170" s="635"/>
      <c r="JDW1170" s="635"/>
      <c r="JDX1170" s="635"/>
      <c r="JDY1170" s="635"/>
      <c r="JDZ1170" s="635"/>
      <c r="JEA1170" s="635"/>
      <c r="JEB1170" s="635"/>
      <c r="JEC1170" s="635"/>
      <c r="JED1170" s="635"/>
      <c r="JEE1170" s="635"/>
      <c r="JEF1170" s="635"/>
      <c r="JEG1170" s="635"/>
      <c r="JEH1170" s="635"/>
      <c r="JEI1170" s="635"/>
      <c r="JEJ1170" s="635"/>
      <c r="JEK1170" s="635"/>
      <c r="JEL1170" s="635"/>
      <c r="JEM1170" s="635"/>
      <c r="JEN1170" s="635"/>
      <c r="JEO1170" s="635"/>
      <c r="JEP1170" s="635"/>
      <c r="JEQ1170" s="635"/>
      <c r="JER1170" s="635"/>
      <c r="JES1170" s="635"/>
      <c r="JET1170" s="635"/>
      <c r="JEU1170" s="635"/>
      <c r="JEV1170" s="635"/>
      <c r="JEW1170" s="635"/>
      <c r="JEX1170" s="635"/>
      <c r="JEY1170" s="635"/>
      <c r="JEZ1170" s="635"/>
      <c r="JFA1170" s="635"/>
      <c r="JFB1170" s="635"/>
      <c r="JFC1170" s="635"/>
      <c r="JFD1170" s="635"/>
      <c r="JFE1170" s="635"/>
      <c r="JFF1170" s="635"/>
      <c r="JFG1170" s="635"/>
      <c r="JFH1170" s="635"/>
      <c r="JFI1170" s="635"/>
      <c r="JFJ1170" s="635"/>
      <c r="JFK1170" s="635"/>
      <c r="JFL1170" s="635"/>
      <c r="JFM1170" s="635"/>
      <c r="JFN1170" s="635"/>
      <c r="JFO1170" s="635"/>
      <c r="JFP1170" s="635"/>
      <c r="JFQ1170" s="635"/>
      <c r="JFR1170" s="635"/>
      <c r="JFS1170" s="635"/>
      <c r="JFT1170" s="635"/>
      <c r="JFU1170" s="635"/>
      <c r="JFV1170" s="635"/>
      <c r="JFW1170" s="635"/>
      <c r="JFX1170" s="635"/>
      <c r="JFY1170" s="635"/>
      <c r="JFZ1170" s="635"/>
      <c r="JGA1170" s="635"/>
      <c r="JGB1170" s="635"/>
      <c r="JGC1170" s="635"/>
      <c r="JGD1170" s="635"/>
      <c r="JGE1170" s="635"/>
      <c r="JGF1170" s="635"/>
      <c r="JGG1170" s="635"/>
      <c r="JGH1170" s="635"/>
      <c r="JGI1170" s="635"/>
      <c r="JGJ1170" s="635"/>
      <c r="JGK1170" s="635"/>
      <c r="JGL1170" s="635"/>
      <c r="JGM1170" s="635"/>
      <c r="JGN1170" s="635"/>
      <c r="JGO1170" s="635"/>
      <c r="JGP1170" s="635"/>
      <c r="JGQ1170" s="635"/>
      <c r="JGR1170" s="635"/>
      <c r="JGS1170" s="635"/>
      <c r="JGT1170" s="635"/>
      <c r="JGU1170" s="635"/>
      <c r="JGV1170" s="635"/>
      <c r="JGW1170" s="635"/>
      <c r="JGX1170" s="635"/>
      <c r="JGY1170" s="635"/>
      <c r="JGZ1170" s="635"/>
      <c r="JHA1170" s="635"/>
      <c r="JHB1170" s="635"/>
      <c r="JHC1170" s="635"/>
      <c r="JHD1170" s="635"/>
      <c r="JHE1170" s="635"/>
      <c r="JHF1170" s="635"/>
      <c r="JHG1170" s="635"/>
      <c r="JHH1170" s="635"/>
      <c r="JHI1170" s="635"/>
      <c r="JHJ1170" s="635"/>
      <c r="JHK1170" s="635"/>
      <c r="JHL1170" s="635"/>
      <c r="JHM1170" s="635"/>
      <c r="JHN1170" s="635"/>
      <c r="JHO1170" s="635"/>
      <c r="JHP1170" s="635"/>
      <c r="JHQ1170" s="635"/>
      <c r="JHR1170" s="635"/>
      <c r="JHS1170" s="635"/>
      <c r="JHT1170" s="635"/>
      <c r="JHU1170" s="635"/>
      <c r="JHV1170" s="635"/>
      <c r="JHW1170" s="635"/>
      <c r="JHX1170" s="635"/>
      <c r="JHY1170" s="635"/>
      <c r="JHZ1170" s="635"/>
      <c r="JIA1170" s="635"/>
      <c r="JIB1170" s="635"/>
      <c r="JIC1170" s="635"/>
      <c r="JID1170" s="635"/>
      <c r="JIE1170" s="635"/>
      <c r="JIF1170" s="635"/>
      <c r="JIG1170" s="635"/>
      <c r="JIH1170" s="635"/>
      <c r="JII1170" s="635"/>
      <c r="JIJ1170" s="635"/>
      <c r="JIK1170" s="635"/>
      <c r="JIL1170" s="635"/>
      <c r="JIM1170" s="635"/>
      <c r="JIN1170" s="635"/>
      <c r="JIO1170" s="635"/>
      <c r="JIP1170" s="635"/>
      <c r="JIQ1170" s="635"/>
      <c r="JIR1170" s="635"/>
      <c r="JIS1170" s="635"/>
      <c r="JIT1170" s="635"/>
      <c r="JIU1170" s="635"/>
      <c r="JIV1170" s="635"/>
      <c r="JIW1170" s="635"/>
      <c r="JIX1170" s="635"/>
      <c r="JIY1170" s="635"/>
      <c r="JIZ1170" s="635"/>
      <c r="JJA1170" s="635"/>
      <c r="JJB1170" s="635"/>
      <c r="JJC1170" s="635"/>
      <c r="JJD1170" s="635"/>
      <c r="JJE1170" s="635"/>
      <c r="JJF1170" s="635"/>
      <c r="JJG1170" s="635"/>
      <c r="JJH1170" s="635"/>
      <c r="JJI1170" s="635"/>
      <c r="JJJ1170" s="635"/>
      <c r="JJK1170" s="635"/>
      <c r="JJL1170" s="635"/>
      <c r="JJM1170" s="635"/>
      <c r="JJN1170" s="635"/>
      <c r="JJO1170" s="635"/>
      <c r="JJP1170" s="635"/>
      <c r="JJQ1170" s="635"/>
      <c r="JJR1170" s="635"/>
      <c r="JJS1170" s="635"/>
      <c r="JJT1170" s="635"/>
      <c r="JJU1170" s="635"/>
      <c r="JJV1170" s="635"/>
      <c r="JJW1170" s="635"/>
      <c r="JJX1170" s="635"/>
      <c r="JJY1170" s="635"/>
      <c r="JJZ1170" s="635"/>
      <c r="JKA1170" s="635"/>
      <c r="JKB1170" s="635"/>
      <c r="JKC1170" s="635"/>
      <c r="JKD1170" s="635"/>
      <c r="JKE1170" s="635"/>
      <c r="JKF1170" s="635"/>
      <c r="JKG1170" s="635"/>
      <c r="JKH1170" s="635"/>
      <c r="JKI1170" s="635"/>
      <c r="JKJ1170" s="635"/>
      <c r="JKK1170" s="635"/>
      <c r="JKL1170" s="635"/>
      <c r="JKM1170" s="635"/>
      <c r="JKN1170" s="635"/>
      <c r="JKO1170" s="635"/>
      <c r="JKP1170" s="635"/>
      <c r="JKQ1170" s="635"/>
      <c r="JKR1170" s="635"/>
      <c r="JKS1170" s="635"/>
      <c r="JKT1170" s="635"/>
      <c r="JKU1170" s="635"/>
      <c r="JKV1170" s="635"/>
      <c r="JKW1170" s="635"/>
      <c r="JKX1170" s="635"/>
      <c r="JKY1170" s="635"/>
      <c r="JKZ1170" s="635"/>
      <c r="JLA1170" s="635"/>
      <c r="JLB1170" s="635"/>
      <c r="JLC1170" s="635"/>
      <c r="JLD1170" s="635"/>
      <c r="JLE1170" s="635"/>
      <c r="JLF1170" s="635"/>
      <c r="JLG1170" s="635"/>
      <c r="JLH1170" s="635"/>
      <c r="JLI1170" s="635"/>
      <c r="JLJ1170" s="635"/>
      <c r="JLK1170" s="635"/>
      <c r="JLL1170" s="635"/>
      <c r="JLM1170" s="635"/>
      <c r="JLN1170" s="635"/>
      <c r="JLO1170" s="635"/>
      <c r="JLP1170" s="635"/>
      <c r="JLQ1170" s="635"/>
      <c r="JLR1170" s="635"/>
      <c r="JLS1170" s="635"/>
      <c r="JLT1170" s="635"/>
      <c r="JLU1170" s="635"/>
      <c r="JLV1170" s="635"/>
      <c r="JLW1170" s="635"/>
      <c r="JLX1170" s="635"/>
      <c r="JLY1170" s="635"/>
      <c r="JLZ1170" s="635"/>
      <c r="JMA1170" s="635"/>
      <c r="JMB1170" s="635"/>
      <c r="JMC1170" s="635"/>
      <c r="JMD1170" s="635"/>
      <c r="JME1170" s="635"/>
      <c r="JMF1170" s="635"/>
      <c r="JMG1170" s="635"/>
      <c r="JMH1170" s="635"/>
      <c r="JMI1170" s="635"/>
      <c r="JMJ1170" s="635"/>
      <c r="JMK1170" s="635"/>
      <c r="JML1170" s="635"/>
      <c r="JMM1170" s="635"/>
      <c r="JMN1170" s="635"/>
      <c r="JMO1170" s="635"/>
      <c r="JMP1170" s="635"/>
      <c r="JMQ1170" s="635"/>
      <c r="JMR1170" s="635"/>
      <c r="JMS1170" s="635"/>
      <c r="JMT1170" s="635"/>
      <c r="JMU1170" s="635"/>
      <c r="JMV1170" s="635"/>
      <c r="JMW1170" s="635"/>
      <c r="JMX1170" s="635"/>
      <c r="JMY1170" s="635"/>
      <c r="JMZ1170" s="635"/>
      <c r="JNA1170" s="635"/>
      <c r="JNB1170" s="635"/>
      <c r="JNC1170" s="635"/>
      <c r="JND1170" s="635"/>
      <c r="JNE1170" s="635"/>
      <c r="JNF1170" s="635"/>
      <c r="JNG1170" s="635"/>
      <c r="JNH1170" s="635"/>
      <c r="JNI1170" s="635"/>
      <c r="JNJ1170" s="635"/>
      <c r="JNK1170" s="635"/>
      <c r="JNL1170" s="635"/>
      <c r="JNM1170" s="635"/>
      <c r="JNN1170" s="635"/>
      <c r="JNO1170" s="635"/>
      <c r="JNP1170" s="635"/>
      <c r="JNQ1170" s="635"/>
      <c r="JNR1170" s="635"/>
      <c r="JNS1170" s="635"/>
      <c r="JNT1170" s="635"/>
      <c r="JNU1170" s="635"/>
      <c r="JNV1170" s="635"/>
      <c r="JNW1170" s="635"/>
      <c r="JNX1170" s="635"/>
      <c r="JNY1170" s="635"/>
      <c r="JNZ1170" s="635"/>
      <c r="JOA1170" s="635"/>
      <c r="JOB1170" s="635"/>
      <c r="JOC1170" s="635"/>
      <c r="JOD1170" s="635"/>
      <c r="JOE1170" s="635"/>
      <c r="JOF1170" s="635"/>
      <c r="JOG1170" s="635"/>
      <c r="JOH1170" s="635"/>
      <c r="JOI1170" s="635"/>
      <c r="JOJ1170" s="635"/>
      <c r="JOK1170" s="635"/>
      <c r="JOL1170" s="635"/>
      <c r="JOM1170" s="635"/>
      <c r="JON1170" s="635"/>
      <c r="JOO1170" s="635"/>
      <c r="JOP1170" s="635"/>
      <c r="JOQ1170" s="635"/>
      <c r="JOR1170" s="635"/>
      <c r="JOS1170" s="635"/>
      <c r="JOT1170" s="635"/>
      <c r="JOU1170" s="635"/>
      <c r="JOV1170" s="635"/>
      <c r="JOW1170" s="635"/>
      <c r="JOX1170" s="635"/>
      <c r="JOY1170" s="635"/>
      <c r="JOZ1170" s="635"/>
      <c r="JPA1170" s="635"/>
      <c r="JPB1170" s="635"/>
      <c r="JPC1170" s="635"/>
      <c r="JPD1170" s="635"/>
      <c r="JPE1170" s="635"/>
      <c r="JPF1170" s="635"/>
      <c r="JPG1170" s="635"/>
      <c r="JPH1170" s="635"/>
      <c r="JPI1170" s="635"/>
      <c r="JPJ1170" s="635"/>
      <c r="JPK1170" s="635"/>
      <c r="JPL1170" s="635"/>
      <c r="JPM1170" s="635"/>
      <c r="JPN1170" s="635"/>
      <c r="JPO1170" s="635"/>
      <c r="JPP1170" s="635"/>
      <c r="JPQ1170" s="635"/>
      <c r="JPR1170" s="635"/>
      <c r="JPS1170" s="635"/>
      <c r="JPT1170" s="635"/>
      <c r="JPU1170" s="635"/>
      <c r="JPV1170" s="635"/>
      <c r="JPW1170" s="635"/>
      <c r="JPX1170" s="635"/>
      <c r="JPY1170" s="635"/>
      <c r="JPZ1170" s="635"/>
      <c r="JQA1170" s="635"/>
      <c r="JQB1170" s="635"/>
      <c r="JQC1170" s="635"/>
      <c r="JQD1170" s="635"/>
      <c r="JQE1170" s="635"/>
      <c r="JQF1170" s="635"/>
      <c r="JQG1170" s="635"/>
      <c r="JQH1170" s="635"/>
      <c r="JQI1170" s="635"/>
      <c r="JQJ1170" s="635"/>
      <c r="JQK1170" s="635"/>
      <c r="JQL1170" s="635"/>
      <c r="JQM1170" s="635"/>
      <c r="JQN1170" s="635"/>
      <c r="JQO1170" s="635"/>
      <c r="JQP1170" s="635"/>
      <c r="JQQ1170" s="635"/>
      <c r="JQR1170" s="635"/>
      <c r="JQS1170" s="635"/>
      <c r="JQT1170" s="635"/>
      <c r="JQU1170" s="635"/>
      <c r="JQV1170" s="635"/>
      <c r="JQW1170" s="635"/>
      <c r="JQX1170" s="635"/>
      <c r="JQY1170" s="635"/>
      <c r="JQZ1170" s="635"/>
      <c r="JRA1170" s="635"/>
      <c r="JRB1170" s="635"/>
      <c r="JRC1170" s="635"/>
      <c r="JRD1170" s="635"/>
      <c r="JRE1170" s="635"/>
      <c r="JRF1170" s="635"/>
      <c r="JRG1170" s="635"/>
      <c r="JRH1170" s="635"/>
      <c r="JRI1170" s="635"/>
      <c r="JRJ1170" s="635"/>
      <c r="JRK1170" s="635"/>
      <c r="JRL1170" s="635"/>
      <c r="JRM1170" s="635"/>
      <c r="JRN1170" s="635"/>
      <c r="JRO1170" s="635"/>
      <c r="JRP1170" s="635"/>
      <c r="JRQ1170" s="635"/>
      <c r="JRR1170" s="635"/>
      <c r="JRS1170" s="635"/>
      <c r="JRT1170" s="635"/>
      <c r="JRU1170" s="635"/>
      <c r="JRV1170" s="635"/>
      <c r="JRW1170" s="635"/>
      <c r="JRX1170" s="635"/>
      <c r="JRY1170" s="635"/>
      <c r="JRZ1170" s="635"/>
      <c r="JSA1170" s="635"/>
      <c r="JSB1170" s="635"/>
      <c r="JSC1170" s="635"/>
      <c r="JSD1170" s="635"/>
      <c r="JSE1170" s="635"/>
      <c r="JSF1170" s="635"/>
      <c r="JSG1170" s="635"/>
      <c r="JSH1170" s="635"/>
      <c r="JSI1170" s="635"/>
      <c r="JSJ1170" s="635"/>
      <c r="JSK1170" s="635"/>
      <c r="JSL1170" s="635"/>
      <c r="JSM1170" s="635"/>
      <c r="JSN1170" s="635"/>
      <c r="JSO1170" s="635"/>
      <c r="JSP1170" s="635"/>
      <c r="JSQ1170" s="635"/>
      <c r="JSR1170" s="635"/>
      <c r="JSS1170" s="635"/>
      <c r="JST1170" s="635"/>
      <c r="JSU1170" s="635"/>
      <c r="JSV1170" s="635"/>
      <c r="JSW1170" s="635"/>
      <c r="JSX1170" s="635"/>
      <c r="JSY1170" s="635"/>
      <c r="JSZ1170" s="635"/>
      <c r="JTA1170" s="635"/>
      <c r="JTB1170" s="635"/>
      <c r="JTC1170" s="635"/>
      <c r="JTD1170" s="635"/>
      <c r="JTE1170" s="635"/>
      <c r="JTF1170" s="635"/>
      <c r="JTG1170" s="635"/>
      <c r="JTH1170" s="635"/>
      <c r="JTI1170" s="635"/>
      <c r="JTJ1170" s="635"/>
      <c r="JTK1170" s="635"/>
      <c r="JTL1170" s="635"/>
      <c r="JTM1170" s="635"/>
      <c r="JTN1170" s="635"/>
      <c r="JTO1170" s="635"/>
      <c r="JTP1170" s="635"/>
      <c r="JTQ1170" s="635"/>
      <c r="JTR1170" s="635"/>
      <c r="JTS1170" s="635"/>
      <c r="JTT1170" s="635"/>
      <c r="JTU1170" s="635"/>
      <c r="JTV1170" s="635"/>
      <c r="JTW1170" s="635"/>
      <c r="JTX1170" s="635"/>
      <c r="JTY1170" s="635"/>
      <c r="JTZ1170" s="635"/>
      <c r="JUA1170" s="635"/>
      <c r="JUB1170" s="635"/>
      <c r="JUC1170" s="635"/>
      <c r="JUD1170" s="635"/>
      <c r="JUE1170" s="635"/>
      <c r="JUF1170" s="635"/>
      <c r="JUG1170" s="635"/>
      <c r="JUH1170" s="635"/>
      <c r="JUI1170" s="635"/>
      <c r="JUJ1170" s="635"/>
      <c r="JUK1170" s="635"/>
      <c r="JUL1170" s="635"/>
      <c r="JUM1170" s="635"/>
      <c r="JUN1170" s="635"/>
      <c r="JUO1170" s="635"/>
      <c r="JUP1170" s="635"/>
      <c r="JUQ1170" s="635"/>
      <c r="JUR1170" s="635"/>
      <c r="JUS1170" s="635"/>
      <c r="JUT1170" s="635"/>
      <c r="JUU1170" s="635"/>
      <c r="JUV1170" s="635"/>
      <c r="JUW1170" s="635"/>
      <c r="JUX1170" s="635"/>
      <c r="JUY1170" s="635"/>
      <c r="JUZ1170" s="635"/>
      <c r="JVA1170" s="635"/>
      <c r="JVB1170" s="635"/>
      <c r="JVC1170" s="635"/>
      <c r="JVD1170" s="635"/>
      <c r="JVE1170" s="635"/>
      <c r="JVF1170" s="635"/>
      <c r="JVG1170" s="635"/>
      <c r="JVH1170" s="635"/>
      <c r="JVI1170" s="635"/>
      <c r="JVJ1170" s="635"/>
      <c r="JVK1170" s="635"/>
      <c r="JVL1170" s="635"/>
      <c r="JVM1170" s="635"/>
      <c r="JVN1170" s="635"/>
      <c r="JVO1170" s="635"/>
      <c r="JVP1170" s="635"/>
      <c r="JVQ1170" s="635"/>
      <c r="JVR1170" s="635"/>
      <c r="JVS1170" s="635"/>
      <c r="JVT1170" s="635"/>
      <c r="JVU1170" s="635"/>
      <c r="JVV1170" s="635"/>
      <c r="JVW1170" s="635"/>
      <c r="JVX1170" s="635"/>
      <c r="JVY1170" s="635"/>
      <c r="JVZ1170" s="635"/>
      <c r="JWA1170" s="635"/>
      <c r="JWB1170" s="635"/>
      <c r="JWC1170" s="635"/>
      <c r="JWD1170" s="635"/>
      <c r="JWE1170" s="635"/>
      <c r="JWF1170" s="635"/>
      <c r="JWG1170" s="635"/>
      <c r="JWH1170" s="635"/>
      <c r="JWI1170" s="635"/>
      <c r="JWJ1170" s="635"/>
      <c r="JWK1170" s="635"/>
      <c r="JWL1170" s="635"/>
      <c r="JWM1170" s="635"/>
      <c r="JWN1170" s="635"/>
      <c r="JWO1170" s="635"/>
      <c r="JWP1170" s="635"/>
      <c r="JWQ1170" s="635"/>
      <c r="JWR1170" s="635"/>
      <c r="JWS1170" s="635"/>
      <c r="JWT1170" s="635"/>
      <c r="JWU1170" s="635"/>
      <c r="JWV1170" s="635"/>
      <c r="JWW1170" s="635"/>
      <c r="JWX1170" s="635"/>
      <c r="JWY1170" s="635"/>
      <c r="JWZ1170" s="635"/>
      <c r="JXA1170" s="635"/>
      <c r="JXB1170" s="635"/>
      <c r="JXC1170" s="635"/>
      <c r="JXD1170" s="635"/>
      <c r="JXE1170" s="635"/>
      <c r="JXF1170" s="635"/>
      <c r="JXG1170" s="635"/>
      <c r="JXH1170" s="635"/>
      <c r="JXI1170" s="635"/>
      <c r="JXJ1170" s="635"/>
      <c r="JXK1170" s="635"/>
      <c r="JXL1170" s="635"/>
      <c r="JXM1170" s="635"/>
      <c r="JXN1170" s="635"/>
      <c r="JXO1170" s="635"/>
      <c r="JXP1170" s="635"/>
      <c r="JXQ1170" s="635"/>
      <c r="JXR1170" s="635"/>
      <c r="JXS1170" s="635"/>
      <c r="JXT1170" s="635"/>
      <c r="JXU1170" s="635"/>
      <c r="JXV1170" s="635"/>
      <c r="JXW1170" s="635"/>
      <c r="JXX1170" s="635"/>
      <c r="JXY1170" s="635"/>
      <c r="JXZ1170" s="635"/>
      <c r="JYA1170" s="635"/>
      <c r="JYB1170" s="635"/>
      <c r="JYC1170" s="635"/>
      <c r="JYD1170" s="635"/>
      <c r="JYE1170" s="635"/>
      <c r="JYF1170" s="635"/>
      <c r="JYG1170" s="635"/>
      <c r="JYH1170" s="635"/>
      <c r="JYI1170" s="635"/>
      <c r="JYJ1170" s="635"/>
      <c r="JYK1170" s="635"/>
      <c r="JYL1170" s="635"/>
      <c r="JYM1170" s="635"/>
      <c r="JYN1170" s="635"/>
      <c r="JYO1170" s="635"/>
      <c r="JYP1170" s="635"/>
      <c r="JYQ1170" s="635"/>
      <c r="JYR1170" s="635"/>
      <c r="JYS1170" s="635"/>
      <c r="JYT1170" s="635"/>
      <c r="JYU1170" s="635"/>
      <c r="JYV1170" s="635"/>
      <c r="JYW1170" s="635"/>
      <c r="JYX1170" s="635"/>
      <c r="JYY1170" s="635"/>
      <c r="JYZ1170" s="635"/>
      <c r="JZA1170" s="635"/>
      <c r="JZB1170" s="635"/>
      <c r="JZC1170" s="635"/>
      <c r="JZD1170" s="635"/>
      <c r="JZE1170" s="635"/>
      <c r="JZF1170" s="635"/>
      <c r="JZG1170" s="635"/>
      <c r="JZH1170" s="635"/>
      <c r="JZI1170" s="635"/>
      <c r="JZJ1170" s="635"/>
      <c r="JZK1170" s="635"/>
      <c r="JZL1170" s="635"/>
      <c r="JZM1170" s="635"/>
      <c r="JZN1170" s="635"/>
      <c r="JZO1170" s="635"/>
      <c r="JZP1170" s="635"/>
      <c r="JZQ1170" s="635"/>
      <c r="JZR1170" s="635"/>
      <c r="JZS1170" s="635"/>
      <c r="JZT1170" s="635"/>
      <c r="JZU1170" s="635"/>
      <c r="JZV1170" s="635"/>
      <c r="JZW1170" s="635"/>
      <c r="JZX1170" s="635"/>
      <c r="JZY1170" s="635"/>
      <c r="JZZ1170" s="635"/>
      <c r="KAA1170" s="635"/>
      <c r="KAB1170" s="635"/>
      <c r="KAC1170" s="635"/>
      <c r="KAD1170" s="635"/>
      <c r="KAE1170" s="635"/>
      <c r="KAF1170" s="635"/>
      <c r="KAG1170" s="635"/>
      <c r="KAH1170" s="635"/>
      <c r="KAI1170" s="635"/>
      <c r="KAJ1170" s="635"/>
      <c r="KAK1170" s="635"/>
      <c r="KAL1170" s="635"/>
      <c r="KAM1170" s="635"/>
      <c r="KAN1170" s="635"/>
      <c r="KAO1170" s="635"/>
      <c r="KAP1170" s="635"/>
      <c r="KAQ1170" s="635"/>
      <c r="KAR1170" s="635"/>
      <c r="KAS1170" s="635"/>
      <c r="KAT1170" s="635"/>
      <c r="KAU1170" s="635"/>
      <c r="KAV1170" s="635"/>
      <c r="KAW1170" s="635"/>
      <c r="KAX1170" s="635"/>
      <c r="KAY1170" s="635"/>
      <c r="KAZ1170" s="635"/>
      <c r="KBA1170" s="635"/>
      <c r="KBB1170" s="635"/>
      <c r="KBC1170" s="635"/>
      <c r="KBD1170" s="635"/>
      <c r="KBE1170" s="635"/>
      <c r="KBF1170" s="635"/>
      <c r="KBG1170" s="635"/>
      <c r="KBH1170" s="635"/>
      <c r="KBI1170" s="635"/>
      <c r="KBJ1170" s="635"/>
      <c r="KBK1170" s="635"/>
      <c r="KBL1170" s="635"/>
      <c r="KBM1170" s="635"/>
      <c r="KBN1170" s="635"/>
      <c r="KBO1170" s="635"/>
      <c r="KBP1170" s="635"/>
      <c r="KBQ1170" s="635"/>
      <c r="KBR1170" s="635"/>
      <c r="KBS1170" s="635"/>
      <c r="KBT1170" s="635"/>
      <c r="KBU1170" s="635"/>
      <c r="KBV1170" s="635"/>
      <c r="KBW1170" s="635"/>
      <c r="KBX1170" s="635"/>
      <c r="KBY1170" s="635"/>
      <c r="KBZ1170" s="635"/>
      <c r="KCA1170" s="635"/>
      <c r="KCB1170" s="635"/>
      <c r="KCC1170" s="635"/>
      <c r="KCD1170" s="635"/>
      <c r="KCE1170" s="635"/>
      <c r="KCF1170" s="635"/>
      <c r="KCG1170" s="635"/>
      <c r="KCH1170" s="635"/>
      <c r="KCI1170" s="635"/>
      <c r="KCJ1170" s="635"/>
      <c r="KCK1170" s="635"/>
      <c r="KCL1170" s="635"/>
      <c r="KCM1170" s="635"/>
      <c r="KCN1170" s="635"/>
      <c r="KCO1170" s="635"/>
      <c r="KCP1170" s="635"/>
      <c r="KCQ1170" s="635"/>
      <c r="KCR1170" s="635"/>
      <c r="KCS1170" s="635"/>
      <c r="KCT1170" s="635"/>
      <c r="KCU1170" s="635"/>
      <c r="KCV1170" s="635"/>
      <c r="KCW1170" s="635"/>
      <c r="KCX1170" s="635"/>
      <c r="KCY1170" s="635"/>
      <c r="KCZ1170" s="635"/>
      <c r="KDA1170" s="635"/>
      <c r="KDB1170" s="635"/>
      <c r="KDC1170" s="635"/>
      <c r="KDD1170" s="635"/>
      <c r="KDE1170" s="635"/>
      <c r="KDF1170" s="635"/>
      <c r="KDG1170" s="635"/>
      <c r="KDH1170" s="635"/>
      <c r="KDI1170" s="635"/>
      <c r="KDJ1170" s="635"/>
      <c r="KDK1170" s="635"/>
      <c r="KDL1170" s="635"/>
      <c r="KDM1170" s="635"/>
      <c r="KDN1170" s="635"/>
      <c r="KDO1170" s="635"/>
      <c r="KDP1170" s="635"/>
      <c r="KDQ1170" s="635"/>
      <c r="KDR1170" s="635"/>
      <c r="KDS1170" s="635"/>
      <c r="KDT1170" s="635"/>
      <c r="KDU1170" s="635"/>
      <c r="KDV1170" s="635"/>
      <c r="KDW1170" s="635"/>
      <c r="KDX1170" s="635"/>
      <c r="KDY1170" s="635"/>
      <c r="KDZ1170" s="635"/>
      <c r="KEA1170" s="635"/>
      <c r="KEB1170" s="635"/>
      <c r="KEC1170" s="635"/>
      <c r="KED1170" s="635"/>
      <c r="KEE1170" s="635"/>
      <c r="KEF1170" s="635"/>
      <c r="KEG1170" s="635"/>
      <c r="KEH1170" s="635"/>
      <c r="KEI1170" s="635"/>
      <c r="KEJ1170" s="635"/>
      <c r="KEK1170" s="635"/>
      <c r="KEL1170" s="635"/>
      <c r="KEM1170" s="635"/>
      <c r="KEN1170" s="635"/>
      <c r="KEO1170" s="635"/>
      <c r="KEP1170" s="635"/>
      <c r="KEQ1170" s="635"/>
      <c r="KER1170" s="635"/>
      <c r="KES1170" s="635"/>
      <c r="KET1170" s="635"/>
      <c r="KEU1170" s="635"/>
      <c r="KEV1170" s="635"/>
      <c r="KEW1170" s="635"/>
      <c r="KEX1170" s="635"/>
      <c r="KEY1170" s="635"/>
      <c r="KEZ1170" s="635"/>
      <c r="KFA1170" s="635"/>
      <c r="KFB1170" s="635"/>
      <c r="KFC1170" s="635"/>
      <c r="KFD1170" s="635"/>
      <c r="KFE1170" s="635"/>
      <c r="KFF1170" s="635"/>
      <c r="KFG1170" s="635"/>
      <c r="KFH1170" s="635"/>
      <c r="KFI1170" s="635"/>
      <c r="KFJ1170" s="635"/>
      <c r="KFK1170" s="635"/>
      <c r="KFL1170" s="635"/>
      <c r="KFM1170" s="635"/>
      <c r="KFN1170" s="635"/>
      <c r="KFO1170" s="635"/>
      <c r="KFP1170" s="635"/>
      <c r="KFQ1170" s="635"/>
      <c r="KFR1170" s="635"/>
      <c r="KFS1170" s="635"/>
      <c r="KFT1170" s="635"/>
      <c r="KFU1170" s="635"/>
      <c r="KFV1170" s="635"/>
      <c r="KFW1170" s="635"/>
      <c r="KFX1170" s="635"/>
      <c r="KFY1170" s="635"/>
      <c r="KFZ1170" s="635"/>
      <c r="KGA1170" s="635"/>
      <c r="KGB1170" s="635"/>
      <c r="KGC1170" s="635"/>
      <c r="KGD1170" s="635"/>
      <c r="KGE1170" s="635"/>
      <c r="KGF1170" s="635"/>
      <c r="KGG1170" s="635"/>
      <c r="KGH1170" s="635"/>
      <c r="KGI1170" s="635"/>
      <c r="KGJ1170" s="635"/>
      <c r="KGK1170" s="635"/>
      <c r="KGL1170" s="635"/>
      <c r="KGM1170" s="635"/>
      <c r="KGN1170" s="635"/>
      <c r="KGO1170" s="635"/>
      <c r="KGP1170" s="635"/>
      <c r="KGQ1170" s="635"/>
      <c r="KGR1170" s="635"/>
      <c r="KGS1170" s="635"/>
      <c r="KGT1170" s="635"/>
      <c r="KGU1170" s="635"/>
      <c r="KGV1170" s="635"/>
      <c r="KGW1170" s="635"/>
      <c r="KGX1170" s="635"/>
      <c r="KGY1170" s="635"/>
      <c r="KGZ1170" s="635"/>
      <c r="KHA1170" s="635"/>
      <c r="KHB1170" s="635"/>
      <c r="KHC1170" s="635"/>
      <c r="KHD1170" s="635"/>
      <c r="KHE1170" s="635"/>
      <c r="KHF1170" s="635"/>
      <c r="KHG1170" s="635"/>
      <c r="KHH1170" s="635"/>
      <c r="KHI1170" s="635"/>
      <c r="KHJ1170" s="635"/>
      <c r="KHK1170" s="635"/>
      <c r="KHL1170" s="635"/>
      <c r="KHM1170" s="635"/>
      <c r="KHN1170" s="635"/>
      <c r="KHO1170" s="635"/>
      <c r="KHP1170" s="635"/>
      <c r="KHQ1170" s="635"/>
      <c r="KHR1170" s="635"/>
      <c r="KHS1170" s="635"/>
      <c r="KHT1170" s="635"/>
      <c r="KHU1170" s="635"/>
      <c r="KHV1170" s="635"/>
      <c r="KHW1170" s="635"/>
      <c r="KHX1170" s="635"/>
      <c r="KHY1170" s="635"/>
      <c r="KHZ1170" s="635"/>
      <c r="KIA1170" s="635"/>
      <c r="KIB1170" s="635"/>
      <c r="KIC1170" s="635"/>
      <c r="KID1170" s="635"/>
      <c r="KIE1170" s="635"/>
      <c r="KIF1170" s="635"/>
      <c r="KIG1170" s="635"/>
      <c r="KIH1170" s="635"/>
      <c r="KII1170" s="635"/>
      <c r="KIJ1170" s="635"/>
      <c r="KIK1170" s="635"/>
      <c r="KIL1170" s="635"/>
      <c r="KIM1170" s="635"/>
      <c r="KIN1170" s="635"/>
      <c r="KIO1170" s="635"/>
      <c r="KIP1170" s="635"/>
      <c r="KIQ1170" s="635"/>
      <c r="KIR1170" s="635"/>
      <c r="KIS1170" s="635"/>
      <c r="KIT1170" s="635"/>
      <c r="KIU1170" s="635"/>
      <c r="KIV1170" s="635"/>
      <c r="KIW1170" s="635"/>
      <c r="KIX1170" s="635"/>
      <c r="KIY1170" s="635"/>
      <c r="KIZ1170" s="635"/>
      <c r="KJA1170" s="635"/>
      <c r="KJB1170" s="635"/>
      <c r="KJC1170" s="635"/>
      <c r="KJD1170" s="635"/>
      <c r="KJE1170" s="635"/>
      <c r="KJF1170" s="635"/>
      <c r="KJG1170" s="635"/>
      <c r="KJH1170" s="635"/>
      <c r="KJI1170" s="635"/>
      <c r="KJJ1170" s="635"/>
      <c r="KJK1170" s="635"/>
      <c r="KJL1170" s="635"/>
      <c r="KJM1170" s="635"/>
      <c r="KJN1170" s="635"/>
      <c r="KJO1170" s="635"/>
      <c r="KJP1170" s="635"/>
      <c r="KJQ1170" s="635"/>
      <c r="KJR1170" s="635"/>
      <c r="KJS1170" s="635"/>
      <c r="KJT1170" s="635"/>
      <c r="KJU1170" s="635"/>
      <c r="KJV1170" s="635"/>
      <c r="KJW1170" s="635"/>
      <c r="KJX1170" s="635"/>
      <c r="KJY1170" s="635"/>
      <c r="KJZ1170" s="635"/>
      <c r="KKA1170" s="635"/>
      <c r="KKB1170" s="635"/>
      <c r="KKC1170" s="635"/>
      <c r="KKD1170" s="635"/>
      <c r="KKE1170" s="635"/>
      <c r="KKF1170" s="635"/>
      <c r="KKG1170" s="635"/>
      <c r="KKH1170" s="635"/>
      <c r="KKI1170" s="635"/>
      <c r="KKJ1170" s="635"/>
      <c r="KKK1170" s="635"/>
      <c r="KKL1170" s="635"/>
      <c r="KKM1170" s="635"/>
      <c r="KKN1170" s="635"/>
      <c r="KKO1170" s="635"/>
      <c r="KKP1170" s="635"/>
      <c r="KKQ1170" s="635"/>
      <c r="KKR1170" s="635"/>
      <c r="KKS1170" s="635"/>
      <c r="KKT1170" s="635"/>
      <c r="KKU1170" s="635"/>
      <c r="KKV1170" s="635"/>
      <c r="KKW1170" s="635"/>
      <c r="KKX1170" s="635"/>
      <c r="KKY1170" s="635"/>
      <c r="KKZ1170" s="635"/>
      <c r="KLA1170" s="635"/>
      <c r="KLB1170" s="635"/>
      <c r="KLC1170" s="635"/>
      <c r="KLD1170" s="635"/>
      <c r="KLE1170" s="635"/>
      <c r="KLF1170" s="635"/>
      <c r="KLG1170" s="635"/>
      <c r="KLH1170" s="635"/>
      <c r="KLI1170" s="635"/>
      <c r="KLJ1170" s="635"/>
      <c r="KLK1170" s="635"/>
      <c r="KLL1170" s="635"/>
      <c r="KLM1170" s="635"/>
      <c r="KLN1170" s="635"/>
      <c r="KLO1170" s="635"/>
      <c r="KLP1170" s="635"/>
      <c r="KLQ1170" s="635"/>
      <c r="KLR1170" s="635"/>
      <c r="KLS1170" s="635"/>
      <c r="KLT1170" s="635"/>
      <c r="KLU1170" s="635"/>
      <c r="KLV1170" s="635"/>
      <c r="KLW1170" s="635"/>
      <c r="KLX1170" s="635"/>
      <c r="KLY1170" s="635"/>
      <c r="KLZ1170" s="635"/>
      <c r="KMA1170" s="635"/>
      <c r="KMB1170" s="635"/>
      <c r="KMC1170" s="635"/>
      <c r="KMD1170" s="635"/>
      <c r="KME1170" s="635"/>
      <c r="KMF1170" s="635"/>
      <c r="KMG1170" s="635"/>
      <c r="KMH1170" s="635"/>
      <c r="KMI1170" s="635"/>
      <c r="KMJ1170" s="635"/>
      <c r="KMK1170" s="635"/>
      <c r="KML1170" s="635"/>
      <c r="KMM1170" s="635"/>
      <c r="KMN1170" s="635"/>
      <c r="KMO1170" s="635"/>
      <c r="KMP1170" s="635"/>
      <c r="KMQ1170" s="635"/>
      <c r="KMR1170" s="635"/>
      <c r="KMS1170" s="635"/>
      <c r="KMT1170" s="635"/>
      <c r="KMU1170" s="635"/>
      <c r="KMV1170" s="635"/>
      <c r="KMW1170" s="635"/>
      <c r="KMX1170" s="635"/>
      <c r="KMY1170" s="635"/>
      <c r="KMZ1170" s="635"/>
      <c r="KNA1170" s="635"/>
      <c r="KNB1170" s="635"/>
      <c r="KNC1170" s="635"/>
      <c r="KND1170" s="635"/>
      <c r="KNE1170" s="635"/>
      <c r="KNF1170" s="635"/>
      <c r="KNG1170" s="635"/>
      <c r="KNH1170" s="635"/>
      <c r="KNI1170" s="635"/>
      <c r="KNJ1170" s="635"/>
      <c r="KNK1170" s="635"/>
      <c r="KNL1170" s="635"/>
      <c r="KNM1170" s="635"/>
      <c r="KNN1170" s="635"/>
      <c r="KNO1170" s="635"/>
      <c r="KNP1170" s="635"/>
      <c r="KNQ1170" s="635"/>
      <c r="KNR1170" s="635"/>
      <c r="KNS1170" s="635"/>
      <c r="KNT1170" s="635"/>
      <c r="KNU1170" s="635"/>
      <c r="KNV1170" s="635"/>
      <c r="KNW1170" s="635"/>
      <c r="KNX1170" s="635"/>
      <c r="KNY1170" s="635"/>
      <c r="KNZ1170" s="635"/>
      <c r="KOA1170" s="635"/>
      <c r="KOB1170" s="635"/>
      <c r="KOC1170" s="635"/>
      <c r="KOD1170" s="635"/>
      <c r="KOE1170" s="635"/>
      <c r="KOF1170" s="635"/>
      <c r="KOG1170" s="635"/>
      <c r="KOH1170" s="635"/>
      <c r="KOI1170" s="635"/>
      <c r="KOJ1170" s="635"/>
      <c r="KOK1170" s="635"/>
      <c r="KOL1170" s="635"/>
      <c r="KOM1170" s="635"/>
      <c r="KON1170" s="635"/>
      <c r="KOO1170" s="635"/>
      <c r="KOP1170" s="635"/>
      <c r="KOQ1170" s="635"/>
      <c r="KOR1170" s="635"/>
      <c r="KOS1170" s="635"/>
      <c r="KOT1170" s="635"/>
      <c r="KOU1170" s="635"/>
      <c r="KOV1170" s="635"/>
      <c r="KOW1170" s="635"/>
      <c r="KOX1170" s="635"/>
      <c r="KOY1170" s="635"/>
      <c r="KOZ1170" s="635"/>
      <c r="KPA1170" s="635"/>
      <c r="KPB1170" s="635"/>
      <c r="KPC1170" s="635"/>
      <c r="KPD1170" s="635"/>
      <c r="KPE1170" s="635"/>
      <c r="KPF1170" s="635"/>
      <c r="KPG1170" s="635"/>
      <c r="KPH1170" s="635"/>
      <c r="KPI1170" s="635"/>
      <c r="KPJ1170" s="635"/>
      <c r="KPK1170" s="635"/>
      <c r="KPL1170" s="635"/>
      <c r="KPM1170" s="635"/>
      <c r="KPN1170" s="635"/>
      <c r="KPO1170" s="635"/>
      <c r="KPP1170" s="635"/>
      <c r="KPQ1170" s="635"/>
      <c r="KPR1170" s="635"/>
      <c r="KPS1170" s="635"/>
      <c r="KPT1170" s="635"/>
      <c r="KPU1170" s="635"/>
      <c r="KPV1170" s="635"/>
      <c r="KPW1170" s="635"/>
      <c r="KPX1170" s="635"/>
      <c r="KPY1170" s="635"/>
      <c r="KPZ1170" s="635"/>
      <c r="KQA1170" s="635"/>
      <c r="KQB1170" s="635"/>
      <c r="KQC1170" s="635"/>
      <c r="KQD1170" s="635"/>
      <c r="KQE1170" s="635"/>
      <c r="KQF1170" s="635"/>
      <c r="KQG1170" s="635"/>
      <c r="KQH1170" s="635"/>
      <c r="KQI1170" s="635"/>
      <c r="KQJ1170" s="635"/>
      <c r="KQK1170" s="635"/>
      <c r="KQL1170" s="635"/>
      <c r="KQM1170" s="635"/>
      <c r="KQN1170" s="635"/>
      <c r="KQO1170" s="635"/>
      <c r="KQP1170" s="635"/>
      <c r="KQQ1170" s="635"/>
      <c r="KQR1170" s="635"/>
      <c r="KQS1170" s="635"/>
      <c r="KQT1170" s="635"/>
      <c r="KQU1170" s="635"/>
      <c r="KQV1170" s="635"/>
      <c r="KQW1170" s="635"/>
      <c r="KQX1170" s="635"/>
      <c r="KQY1170" s="635"/>
      <c r="KQZ1170" s="635"/>
      <c r="KRA1170" s="635"/>
      <c r="KRB1170" s="635"/>
      <c r="KRC1170" s="635"/>
      <c r="KRD1170" s="635"/>
      <c r="KRE1170" s="635"/>
      <c r="KRF1170" s="635"/>
      <c r="KRG1170" s="635"/>
      <c r="KRH1170" s="635"/>
      <c r="KRI1170" s="635"/>
      <c r="KRJ1170" s="635"/>
      <c r="KRK1170" s="635"/>
      <c r="KRL1170" s="635"/>
      <c r="KRM1170" s="635"/>
      <c r="KRN1170" s="635"/>
      <c r="KRO1170" s="635"/>
      <c r="KRP1170" s="635"/>
      <c r="KRQ1170" s="635"/>
      <c r="KRR1170" s="635"/>
      <c r="KRS1170" s="635"/>
      <c r="KRT1170" s="635"/>
      <c r="KRU1170" s="635"/>
      <c r="KRV1170" s="635"/>
      <c r="KRW1170" s="635"/>
      <c r="KRX1170" s="635"/>
      <c r="KRY1170" s="635"/>
      <c r="KRZ1170" s="635"/>
      <c r="KSA1170" s="635"/>
      <c r="KSB1170" s="635"/>
      <c r="KSC1170" s="635"/>
      <c r="KSD1170" s="635"/>
      <c r="KSE1170" s="635"/>
      <c r="KSF1170" s="635"/>
      <c r="KSG1170" s="635"/>
      <c r="KSH1170" s="635"/>
      <c r="KSI1170" s="635"/>
      <c r="KSJ1170" s="635"/>
      <c r="KSK1170" s="635"/>
      <c r="KSL1170" s="635"/>
      <c r="KSM1170" s="635"/>
      <c r="KSN1170" s="635"/>
      <c r="KSO1170" s="635"/>
      <c r="KSP1170" s="635"/>
      <c r="KSQ1170" s="635"/>
      <c r="KSR1170" s="635"/>
      <c r="KSS1170" s="635"/>
      <c r="KST1170" s="635"/>
      <c r="KSU1170" s="635"/>
      <c r="KSV1170" s="635"/>
      <c r="KSW1170" s="635"/>
      <c r="KSX1170" s="635"/>
      <c r="KSY1170" s="635"/>
      <c r="KSZ1170" s="635"/>
      <c r="KTA1170" s="635"/>
      <c r="KTB1170" s="635"/>
      <c r="KTC1170" s="635"/>
      <c r="KTD1170" s="635"/>
      <c r="KTE1170" s="635"/>
      <c r="KTF1170" s="635"/>
      <c r="KTG1170" s="635"/>
      <c r="KTH1170" s="635"/>
      <c r="KTI1170" s="635"/>
      <c r="KTJ1170" s="635"/>
      <c r="KTK1170" s="635"/>
      <c r="KTL1170" s="635"/>
      <c r="KTM1170" s="635"/>
      <c r="KTN1170" s="635"/>
      <c r="KTO1170" s="635"/>
      <c r="KTP1170" s="635"/>
      <c r="KTQ1170" s="635"/>
      <c r="KTR1170" s="635"/>
      <c r="KTS1170" s="635"/>
      <c r="KTT1170" s="635"/>
      <c r="KTU1170" s="635"/>
      <c r="KTV1170" s="635"/>
      <c r="KTW1170" s="635"/>
      <c r="KTX1170" s="635"/>
      <c r="KTY1170" s="635"/>
      <c r="KTZ1170" s="635"/>
      <c r="KUA1170" s="635"/>
      <c r="KUB1170" s="635"/>
      <c r="KUC1170" s="635"/>
      <c r="KUD1170" s="635"/>
      <c r="KUE1170" s="635"/>
      <c r="KUF1170" s="635"/>
      <c r="KUG1170" s="635"/>
      <c r="KUH1170" s="635"/>
      <c r="KUI1170" s="635"/>
      <c r="KUJ1170" s="635"/>
      <c r="KUK1170" s="635"/>
      <c r="KUL1170" s="635"/>
      <c r="KUM1170" s="635"/>
      <c r="KUN1170" s="635"/>
      <c r="KUO1170" s="635"/>
      <c r="KUP1170" s="635"/>
      <c r="KUQ1170" s="635"/>
      <c r="KUR1170" s="635"/>
      <c r="KUS1170" s="635"/>
      <c r="KUT1170" s="635"/>
      <c r="KUU1170" s="635"/>
      <c r="KUV1170" s="635"/>
      <c r="KUW1170" s="635"/>
      <c r="KUX1170" s="635"/>
      <c r="KUY1170" s="635"/>
      <c r="KUZ1170" s="635"/>
      <c r="KVA1170" s="635"/>
      <c r="KVB1170" s="635"/>
      <c r="KVC1170" s="635"/>
      <c r="KVD1170" s="635"/>
      <c r="KVE1170" s="635"/>
      <c r="KVF1170" s="635"/>
      <c r="KVG1170" s="635"/>
      <c r="KVH1170" s="635"/>
      <c r="KVI1170" s="635"/>
      <c r="KVJ1170" s="635"/>
      <c r="KVK1170" s="635"/>
      <c r="KVL1170" s="635"/>
      <c r="KVM1170" s="635"/>
      <c r="KVN1170" s="635"/>
      <c r="KVO1170" s="635"/>
      <c r="KVP1170" s="635"/>
      <c r="KVQ1170" s="635"/>
      <c r="KVR1170" s="635"/>
      <c r="KVS1170" s="635"/>
      <c r="KVT1170" s="635"/>
      <c r="KVU1170" s="635"/>
      <c r="KVV1170" s="635"/>
      <c r="KVW1170" s="635"/>
      <c r="KVX1170" s="635"/>
      <c r="KVY1170" s="635"/>
      <c r="KVZ1170" s="635"/>
      <c r="KWA1170" s="635"/>
      <c r="KWB1170" s="635"/>
      <c r="KWC1170" s="635"/>
      <c r="KWD1170" s="635"/>
      <c r="KWE1170" s="635"/>
      <c r="KWF1170" s="635"/>
      <c r="KWG1170" s="635"/>
      <c r="KWH1170" s="635"/>
      <c r="KWI1170" s="635"/>
      <c r="KWJ1170" s="635"/>
      <c r="KWK1170" s="635"/>
      <c r="KWL1170" s="635"/>
      <c r="KWM1170" s="635"/>
      <c r="KWN1170" s="635"/>
      <c r="KWO1170" s="635"/>
      <c r="KWP1170" s="635"/>
      <c r="KWQ1170" s="635"/>
      <c r="KWR1170" s="635"/>
      <c r="KWS1170" s="635"/>
      <c r="KWT1170" s="635"/>
      <c r="KWU1170" s="635"/>
      <c r="KWV1170" s="635"/>
      <c r="KWW1170" s="635"/>
      <c r="KWX1170" s="635"/>
      <c r="KWY1170" s="635"/>
      <c r="KWZ1170" s="635"/>
      <c r="KXA1170" s="635"/>
      <c r="KXB1170" s="635"/>
      <c r="KXC1170" s="635"/>
      <c r="KXD1170" s="635"/>
      <c r="KXE1170" s="635"/>
      <c r="KXF1170" s="635"/>
      <c r="KXG1170" s="635"/>
      <c r="KXH1170" s="635"/>
      <c r="KXI1170" s="635"/>
      <c r="KXJ1170" s="635"/>
      <c r="KXK1170" s="635"/>
      <c r="KXL1170" s="635"/>
      <c r="KXM1170" s="635"/>
      <c r="KXN1170" s="635"/>
      <c r="KXO1170" s="635"/>
      <c r="KXP1170" s="635"/>
      <c r="KXQ1170" s="635"/>
      <c r="KXR1170" s="635"/>
      <c r="KXS1170" s="635"/>
      <c r="KXT1170" s="635"/>
      <c r="KXU1170" s="635"/>
      <c r="KXV1170" s="635"/>
      <c r="KXW1170" s="635"/>
      <c r="KXX1170" s="635"/>
      <c r="KXY1170" s="635"/>
      <c r="KXZ1170" s="635"/>
      <c r="KYA1170" s="635"/>
      <c r="KYB1170" s="635"/>
      <c r="KYC1170" s="635"/>
      <c r="KYD1170" s="635"/>
      <c r="KYE1170" s="635"/>
      <c r="KYF1170" s="635"/>
      <c r="KYG1170" s="635"/>
      <c r="KYH1170" s="635"/>
      <c r="KYI1170" s="635"/>
      <c r="KYJ1170" s="635"/>
      <c r="KYK1170" s="635"/>
      <c r="KYL1170" s="635"/>
      <c r="KYM1170" s="635"/>
      <c r="KYN1170" s="635"/>
      <c r="KYO1170" s="635"/>
      <c r="KYP1170" s="635"/>
      <c r="KYQ1170" s="635"/>
      <c r="KYR1170" s="635"/>
      <c r="KYS1170" s="635"/>
      <c r="KYT1170" s="635"/>
      <c r="KYU1170" s="635"/>
      <c r="KYV1170" s="635"/>
      <c r="KYW1170" s="635"/>
      <c r="KYX1170" s="635"/>
      <c r="KYY1170" s="635"/>
      <c r="KYZ1170" s="635"/>
      <c r="KZA1170" s="635"/>
      <c r="KZB1170" s="635"/>
      <c r="KZC1170" s="635"/>
      <c r="KZD1170" s="635"/>
      <c r="KZE1170" s="635"/>
      <c r="KZF1170" s="635"/>
      <c r="KZG1170" s="635"/>
      <c r="KZH1170" s="635"/>
      <c r="KZI1170" s="635"/>
      <c r="KZJ1170" s="635"/>
      <c r="KZK1170" s="635"/>
      <c r="KZL1170" s="635"/>
      <c r="KZM1170" s="635"/>
      <c r="KZN1170" s="635"/>
      <c r="KZO1170" s="635"/>
      <c r="KZP1170" s="635"/>
      <c r="KZQ1170" s="635"/>
      <c r="KZR1170" s="635"/>
      <c r="KZS1170" s="635"/>
      <c r="KZT1170" s="635"/>
      <c r="KZU1170" s="635"/>
      <c r="KZV1170" s="635"/>
      <c r="KZW1170" s="635"/>
      <c r="KZX1170" s="635"/>
      <c r="KZY1170" s="635"/>
      <c r="KZZ1170" s="635"/>
      <c r="LAA1170" s="635"/>
      <c r="LAB1170" s="635"/>
      <c r="LAC1170" s="635"/>
      <c r="LAD1170" s="635"/>
      <c r="LAE1170" s="635"/>
      <c r="LAF1170" s="635"/>
      <c r="LAG1170" s="635"/>
      <c r="LAH1170" s="635"/>
      <c r="LAI1170" s="635"/>
      <c r="LAJ1170" s="635"/>
      <c r="LAK1170" s="635"/>
      <c r="LAL1170" s="635"/>
      <c r="LAM1170" s="635"/>
      <c r="LAN1170" s="635"/>
      <c r="LAO1170" s="635"/>
      <c r="LAP1170" s="635"/>
      <c r="LAQ1170" s="635"/>
      <c r="LAR1170" s="635"/>
      <c r="LAS1170" s="635"/>
      <c r="LAT1170" s="635"/>
      <c r="LAU1170" s="635"/>
      <c r="LAV1170" s="635"/>
      <c r="LAW1170" s="635"/>
      <c r="LAX1170" s="635"/>
      <c r="LAY1170" s="635"/>
      <c r="LAZ1170" s="635"/>
      <c r="LBA1170" s="635"/>
      <c r="LBB1170" s="635"/>
      <c r="LBC1170" s="635"/>
      <c r="LBD1170" s="635"/>
      <c r="LBE1170" s="635"/>
      <c r="LBF1170" s="635"/>
      <c r="LBG1170" s="635"/>
      <c r="LBH1170" s="635"/>
      <c r="LBI1170" s="635"/>
      <c r="LBJ1170" s="635"/>
      <c r="LBK1170" s="635"/>
      <c r="LBL1170" s="635"/>
      <c r="LBM1170" s="635"/>
      <c r="LBN1170" s="635"/>
      <c r="LBO1170" s="635"/>
      <c r="LBP1170" s="635"/>
      <c r="LBQ1170" s="635"/>
      <c r="LBR1170" s="635"/>
      <c r="LBS1170" s="635"/>
      <c r="LBT1170" s="635"/>
      <c r="LBU1170" s="635"/>
      <c r="LBV1170" s="635"/>
      <c r="LBW1170" s="635"/>
      <c r="LBX1170" s="635"/>
      <c r="LBY1170" s="635"/>
      <c r="LBZ1170" s="635"/>
      <c r="LCA1170" s="635"/>
      <c r="LCB1170" s="635"/>
      <c r="LCC1170" s="635"/>
      <c r="LCD1170" s="635"/>
      <c r="LCE1170" s="635"/>
      <c r="LCF1170" s="635"/>
      <c r="LCG1170" s="635"/>
      <c r="LCH1170" s="635"/>
      <c r="LCI1170" s="635"/>
      <c r="LCJ1170" s="635"/>
      <c r="LCK1170" s="635"/>
      <c r="LCL1170" s="635"/>
      <c r="LCM1170" s="635"/>
      <c r="LCN1170" s="635"/>
      <c r="LCO1170" s="635"/>
      <c r="LCP1170" s="635"/>
      <c r="LCQ1170" s="635"/>
      <c r="LCR1170" s="635"/>
      <c r="LCS1170" s="635"/>
      <c r="LCT1170" s="635"/>
      <c r="LCU1170" s="635"/>
      <c r="LCV1170" s="635"/>
      <c r="LCW1170" s="635"/>
      <c r="LCX1170" s="635"/>
      <c r="LCY1170" s="635"/>
      <c r="LCZ1170" s="635"/>
      <c r="LDA1170" s="635"/>
      <c r="LDB1170" s="635"/>
      <c r="LDC1170" s="635"/>
      <c r="LDD1170" s="635"/>
      <c r="LDE1170" s="635"/>
      <c r="LDF1170" s="635"/>
      <c r="LDG1170" s="635"/>
      <c r="LDH1170" s="635"/>
      <c r="LDI1170" s="635"/>
      <c r="LDJ1170" s="635"/>
      <c r="LDK1170" s="635"/>
      <c r="LDL1170" s="635"/>
      <c r="LDM1170" s="635"/>
      <c r="LDN1170" s="635"/>
      <c r="LDO1170" s="635"/>
      <c r="LDP1170" s="635"/>
      <c r="LDQ1170" s="635"/>
      <c r="LDR1170" s="635"/>
      <c r="LDS1170" s="635"/>
      <c r="LDT1170" s="635"/>
      <c r="LDU1170" s="635"/>
      <c r="LDV1170" s="635"/>
      <c r="LDW1170" s="635"/>
      <c r="LDX1170" s="635"/>
      <c r="LDY1170" s="635"/>
      <c r="LDZ1170" s="635"/>
      <c r="LEA1170" s="635"/>
      <c r="LEB1170" s="635"/>
      <c r="LEC1170" s="635"/>
      <c r="LED1170" s="635"/>
      <c r="LEE1170" s="635"/>
      <c r="LEF1170" s="635"/>
      <c r="LEG1170" s="635"/>
      <c r="LEH1170" s="635"/>
      <c r="LEI1170" s="635"/>
      <c r="LEJ1170" s="635"/>
      <c r="LEK1170" s="635"/>
      <c r="LEL1170" s="635"/>
      <c r="LEM1170" s="635"/>
      <c r="LEN1170" s="635"/>
      <c r="LEO1170" s="635"/>
      <c r="LEP1170" s="635"/>
      <c r="LEQ1170" s="635"/>
      <c r="LER1170" s="635"/>
      <c r="LES1170" s="635"/>
      <c r="LET1170" s="635"/>
      <c r="LEU1170" s="635"/>
      <c r="LEV1170" s="635"/>
      <c r="LEW1170" s="635"/>
      <c r="LEX1170" s="635"/>
      <c r="LEY1170" s="635"/>
      <c r="LEZ1170" s="635"/>
      <c r="LFA1170" s="635"/>
      <c r="LFB1170" s="635"/>
      <c r="LFC1170" s="635"/>
      <c r="LFD1170" s="635"/>
      <c r="LFE1170" s="635"/>
      <c r="LFF1170" s="635"/>
      <c r="LFG1170" s="635"/>
      <c r="LFH1170" s="635"/>
      <c r="LFI1170" s="635"/>
      <c r="LFJ1170" s="635"/>
      <c r="LFK1170" s="635"/>
      <c r="LFL1170" s="635"/>
      <c r="LFM1170" s="635"/>
      <c r="LFN1170" s="635"/>
      <c r="LFO1170" s="635"/>
      <c r="LFP1170" s="635"/>
      <c r="LFQ1170" s="635"/>
      <c r="LFR1170" s="635"/>
      <c r="LFS1170" s="635"/>
      <c r="LFT1170" s="635"/>
      <c r="LFU1170" s="635"/>
      <c r="LFV1170" s="635"/>
      <c r="LFW1170" s="635"/>
      <c r="LFX1170" s="635"/>
      <c r="LFY1170" s="635"/>
      <c r="LFZ1170" s="635"/>
      <c r="LGA1170" s="635"/>
      <c r="LGB1170" s="635"/>
      <c r="LGC1170" s="635"/>
      <c r="LGD1170" s="635"/>
      <c r="LGE1170" s="635"/>
      <c r="LGF1170" s="635"/>
      <c r="LGG1170" s="635"/>
      <c r="LGH1170" s="635"/>
      <c r="LGI1170" s="635"/>
      <c r="LGJ1170" s="635"/>
      <c r="LGK1170" s="635"/>
      <c r="LGL1170" s="635"/>
      <c r="LGM1170" s="635"/>
      <c r="LGN1170" s="635"/>
      <c r="LGO1170" s="635"/>
      <c r="LGP1170" s="635"/>
      <c r="LGQ1170" s="635"/>
      <c r="LGR1170" s="635"/>
      <c r="LGS1170" s="635"/>
      <c r="LGT1170" s="635"/>
      <c r="LGU1170" s="635"/>
      <c r="LGV1170" s="635"/>
      <c r="LGW1170" s="635"/>
      <c r="LGX1170" s="635"/>
      <c r="LGY1170" s="635"/>
      <c r="LGZ1170" s="635"/>
      <c r="LHA1170" s="635"/>
      <c r="LHB1170" s="635"/>
      <c r="LHC1170" s="635"/>
      <c r="LHD1170" s="635"/>
      <c r="LHE1170" s="635"/>
      <c r="LHF1170" s="635"/>
      <c r="LHG1170" s="635"/>
      <c r="LHH1170" s="635"/>
      <c r="LHI1170" s="635"/>
      <c r="LHJ1170" s="635"/>
      <c r="LHK1170" s="635"/>
      <c r="LHL1170" s="635"/>
      <c r="LHM1170" s="635"/>
      <c r="LHN1170" s="635"/>
      <c r="LHO1170" s="635"/>
      <c r="LHP1170" s="635"/>
      <c r="LHQ1170" s="635"/>
      <c r="LHR1170" s="635"/>
      <c r="LHS1170" s="635"/>
      <c r="LHT1170" s="635"/>
      <c r="LHU1170" s="635"/>
      <c r="LHV1170" s="635"/>
      <c r="LHW1170" s="635"/>
      <c r="LHX1170" s="635"/>
      <c r="LHY1170" s="635"/>
      <c r="LHZ1170" s="635"/>
      <c r="LIA1170" s="635"/>
      <c r="LIB1170" s="635"/>
      <c r="LIC1170" s="635"/>
      <c r="LID1170" s="635"/>
      <c r="LIE1170" s="635"/>
      <c r="LIF1170" s="635"/>
      <c r="LIG1170" s="635"/>
      <c r="LIH1170" s="635"/>
      <c r="LII1170" s="635"/>
      <c r="LIJ1170" s="635"/>
      <c r="LIK1170" s="635"/>
      <c r="LIL1170" s="635"/>
      <c r="LIM1170" s="635"/>
      <c r="LIN1170" s="635"/>
      <c r="LIO1170" s="635"/>
      <c r="LIP1170" s="635"/>
      <c r="LIQ1170" s="635"/>
      <c r="LIR1170" s="635"/>
      <c r="LIS1170" s="635"/>
      <c r="LIT1170" s="635"/>
      <c r="LIU1170" s="635"/>
      <c r="LIV1170" s="635"/>
      <c r="LIW1170" s="635"/>
      <c r="LIX1170" s="635"/>
      <c r="LIY1170" s="635"/>
      <c r="LIZ1170" s="635"/>
      <c r="LJA1170" s="635"/>
      <c r="LJB1170" s="635"/>
      <c r="LJC1170" s="635"/>
      <c r="LJD1170" s="635"/>
      <c r="LJE1170" s="635"/>
      <c r="LJF1170" s="635"/>
      <c r="LJG1170" s="635"/>
      <c r="LJH1170" s="635"/>
      <c r="LJI1170" s="635"/>
      <c r="LJJ1170" s="635"/>
      <c r="LJK1170" s="635"/>
      <c r="LJL1170" s="635"/>
      <c r="LJM1170" s="635"/>
      <c r="LJN1170" s="635"/>
      <c r="LJO1170" s="635"/>
      <c r="LJP1170" s="635"/>
      <c r="LJQ1170" s="635"/>
      <c r="LJR1170" s="635"/>
      <c r="LJS1170" s="635"/>
      <c r="LJT1170" s="635"/>
      <c r="LJU1170" s="635"/>
      <c r="LJV1170" s="635"/>
      <c r="LJW1170" s="635"/>
      <c r="LJX1170" s="635"/>
      <c r="LJY1170" s="635"/>
      <c r="LJZ1170" s="635"/>
      <c r="LKA1170" s="635"/>
      <c r="LKB1170" s="635"/>
      <c r="LKC1170" s="635"/>
      <c r="LKD1170" s="635"/>
      <c r="LKE1170" s="635"/>
      <c r="LKF1170" s="635"/>
      <c r="LKG1170" s="635"/>
      <c r="LKH1170" s="635"/>
      <c r="LKI1170" s="635"/>
      <c r="LKJ1170" s="635"/>
      <c r="LKK1170" s="635"/>
      <c r="LKL1170" s="635"/>
      <c r="LKM1170" s="635"/>
      <c r="LKN1170" s="635"/>
      <c r="LKO1170" s="635"/>
      <c r="LKP1170" s="635"/>
      <c r="LKQ1170" s="635"/>
      <c r="LKR1170" s="635"/>
      <c r="LKS1170" s="635"/>
      <c r="LKT1170" s="635"/>
      <c r="LKU1170" s="635"/>
      <c r="LKV1170" s="635"/>
      <c r="LKW1170" s="635"/>
      <c r="LKX1170" s="635"/>
      <c r="LKY1170" s="635"/>
      <c r="LKZ1170" s="635"/>
      <c r="LLA1170" s="635"/>
      <c r="LLB1170" s="635"/>
      <c r="LLC1170" s="635"/>
      <c r="LLD1170" s="635"/>
      <c r="LLE1170" s="635"/>
      <c r="LLF1170" s="635"/>
      <c r="LLG1170" s="635"/>
      <c r="LLH1170" s="635"/>
      <c r="LLI1170" s="635"/>
      <c r="LLJ1170" s="635"/>
      <c r="LLK1170" s="635"/>
      <c r="LLL1170" s="635"/>
      <c r="LLM1170" s="635"/>
      <c r="LLN1170" s="635"/>
      <c r="LLO1170" s="635"/>
      <c r="LLP1170" s="635"/>
      <c r="LLQ1170" s="635"/>
      <c r="LLR1170" s="635"/>
      <c r="LLS1170" s="635"/>
      <c r="LLT1170" s="635"/>
      <c r="LLU1170" s="635"/>
      <c r="LLV1170" s="635"/>
      <c r="LLW1170" s="635"/>
      <c r="LLX1170" s="635"/>
      <c r="LLY1170" s="635"/>
      <c r="LLZ1170" s="635"/>
      <c r="LMA1170" s="635"/>
      <c r="LMB1170" s="635"/>
      <c r="LMC1170" s="635"/>
      <c r="LMD1170" s="635"/>
      <c r="LME1170" s="635"/>
      <c r="LMF1170" s="635"/>
      <c r="LMG1170" s="635"/>
      <c r="LMH1170" s="635"/>
      <c r="LMI1170" s="635"/>
      <c r="LMJ1170" s="635"/>
      <c r="LMK1170" s="635"/>
      <c r="LML1170" s="635"/>
      <c r="LMM1170" s="635"/>
      <c r="LMN1170" s="635"/>
      <c r="LMO1170" s="635"/>
      <c r="LMP1170" s="635"/>
      <c r="LMQ1170" s="635"/>
      <c r="LMR1170" s="635"/>
      <c r="LMS1170" s="635"/>
      <c r="LMT1170" s="635"/>
      <c r="LMU1170" s="635"/>
      <c r="LMV1170" s="635"/>
      <c r="LMW1170" s="635"/>
      <c r="LMX1170" s="635"/>
      <c r="LMY1170" s="635"/>
      <c r="LMZ1170" s="635"/>
      <c r="LNA1170" s="635"/>
      <c r="LNB1170" s="635"/>
      <c r="LNC1170" s="635"/>
      <c r="LND1170" s="635"/>
      <c r="LNE1170" s="635"/>
      <c r="LNF1170" s="635"/>
      <c r="LNG1170" s="635"/>
      <c r="LNH1170" s="635"/>
      <c r="LNI1170" s="635"/>
      <c r="LNJ1170" s="635"/>
      <c r="LNK1170" s="635"/>
      <c r="LNL1170" s="635"/>
      <c r="LNM1170" s="635"/>
      <c r="LNN1170" s="635"/>
      <c r="LNO1170" s="635"/>
      <c r="LNP1170" s="635"/>
      <c r="LNQ1170" s="635"/>
      <c r="LNR1170" s="635"/>
      <c r="LNS1170" s="635"/>
      <c r="LNT1170" s="635"/>
      <c r="LNU1170" s="635"/>
      <c r="LNV1170" s="635"/>
      <c r="LNW1170" s="635"/>
      <c r="LNX1170" s="635"/>
      <c r="LNY1170" s="635"/>
      <c r="LNZ1170" s="635"/>
      <c r="LOA1170" s="635"/>
      <c r="LOB1170" s="635"/>
      <c r="LOC1170" s="635"/>
      <c r="LOD1170" s="635"/>
      <c r="LOE1170" s="635"/>
      <c r="LOF1170" s="635"/>
      <c r="LOG1170" s="635"/>
      <c r="LOH1170" s="635"/>
      <c r="LOI1170" s="635"/>
      <c r="LOJ1170" s="635"/>
      <c r="LOK1170" s="635"/>
      <c r="LOL1170" s="635"/>
      <c r="LOM1170" s="635"/>
      <c r="LON1170" s="635"/>
      <c r="LOO1170" s="635"/>
      <c r="LOP1170" s="635"/>
      <c r="LOQ1170" s="635"/>
      <c r="LOR1170" s="635"/>
      <c r="LOS1170" s="635"/>
      <c r="LOT1170" s="635"/>
      <c r="LOU1170" s="635"/>
      <c r="LOV1170" s="635"/>
      <c r="LOW1170" s="635"/>
      <c r="LOX1170" s="635"/>
      <c r="LOY1170" s="635"/>
      <c r="LOZ1170" s="635"/>
      <c r="LPA1170" s="635"/>
      <c r="LPB1170" s="635"/>
      <c r="LPC1170" s="635"/>
      <c r="LPD1170" s="635"/>
      <c r="LPE1170" s="635"/>
      <c r="LPF1170" s="635"/>
      <c r="LPG1170" s="635"/>
      <c r="LPH1170" s="635"/>
      <c r="LPI1170" s="635"/>
      <c r="LPJ1170" s="635"/>
      <c r="LPK1170" s="635"/>
      <c r="LPL1170" s="635"/>
      <c r="LPM1170" s="635"/>
      <c r="LPN1170" s="635"/>
      <c r="LPO1170" s="635"/>
      <c r="LPP1170" s="635"/>
      <c r="LPQ1170" s="635"/>
      <c r="LPR1170" s="635"/>
      <c r="LPS1170" s="635"/>
      <c r="LPT1170" s="635"/>
      <c r="LPU1170" s="635"/>
      <c r="LPV1170" s="635"/>
      <c r="LPW1170" s="635"/>
      <c r="LPX1170" s="635"/>
      <c r="LPY1170" s="635"/>
      <c r="LPZ1170" s="635"/>
      <c r="LQA1170" s="635"/>
      <c r="LQB1170" s="635"/>
      <c r="LQC1170" s="635"/>
      <c r="LQD1170" s="635"/>
      <c r="LQE1170" s="635"/>
      <c r="LQF1170" s="635"/>
      <c r="LQG1170" s="635"/>
      <c r="LQH1170" s="635"/>
      <c r="LQI1170" s="635"/>
      <c r="LQJ1170" s="635"/>
      <c r="LQK1170" s="635"/>
      <c r="LQL1170" s="635"/>
      <c r="LQM1170" s="635"/>
      <c r="LQN1170" s="635"/>
      <c r="LQO1170" s="635"/>
      <c r="LQP1170" s="635"/>
      <c r="LQQ1170" s="635"/>
      <c r="LQR1170" s="635"/>
      <c r="LQS1170" s="635"/>
      <c r="LQT1170" s="635"/>
      <c r="LQU1170" s="635"/>
      <c r="LQV1170" s="635"/>
      <c r="LQW1170" s="635"/>
      <c r="LQX1170" s="635"/>
      <c r="LQY1170" s="635"/>
      <c r="LQZ1170" s="635"/>
      <c r="LRA1170" s="635"/>
      <c r="LRB1170" s="635"/>
      <c r="LRC1170" s="635"/>
      <c r="LRD1170" s="635"/>
      <c r="LRE1170" s="635"/>
      <c r="LRF1170" s="635"/>
      <c r="LRG1170" s="635"/>
      <c r="LRH1170" s="635"/>
      <c r="LRI1170" s="635"/>
      <c r="LRJ1170" s="635"/>
      <c r="LRK1170" s="635"/>
      <c r="LRL1170" s="635"/>
      <c r="LRM1170" s="635"/>
      <c r="LRN1170" s="635"/>
      <c r="LRO1170" s="635"/>
      <c r="LRP1170" s="635"/>
      <c r="LRQ1170" s="635"/>
      <c r="LRR1170" s="635"/>
      <c r="LRS1170" s="635"/>
      <c r="LRT1170" s="635"/>
      <c r="LRU1170" s="635"/>
      <c r="LRV1170" s="635"/>
      <c r="LRW1170" s="635"/>
      <c r="LRX1170" s="635"/>
      <c r="LRY1170" s="635"/>
      <c r="LRZ1170" s="635"/>
      <c r="LSA1170" s="635"/>
      <c r="LSB1170" s="635"/>
      <c r="LSC1170" s="635"/>
      <c r="LSD1170" s="635"/>
      <c r="LSE1170" s="635"/>
      <c r="LSF1170" s="635"/>
      <c r="LSG1170" s="635"/>
      <c r="LSH1170" s="635"/>
      <c r="LSI1170" s="635"/>
      <c r="LSJ1170" s="635"/>
      <c r="LSK1170" s="635"/>
      <c r="LSL1170" s="635"/>
      <c r="LSM1170" s="635"/>
      <c r="LSN1170" s="635"/>
      <c r="LSO1170" s="635"/>
      <c r="LSP1170" s="635"/>
      <c r="LSQ1170" s="635"/>
      <c r="LSR1170" s="635"/>
      <c r="LSS1170" s="635"/>
      <c r="LST1170" s="635"/>
      <c r="LSU1170" s="635"/>
      <c r="LSV1170" s="635"/>
      <c r="LSW1170" s="635"/>
      <c r="LSX1170" s="635"/>
      <c r="LSY1170" s="635"/>
      <c r="LSZ1170" s="635"/>
      <c r="LTA1170" s="635"/>
      <c r="LTB1170" s="635"/>
      <c r="LTC1170" s="635"/>
      <c r="LTD1170" s="635"/>
      <c r="LTE1170" s="635"/>
      <c r="LTF1170" s="635"/>
      <c r="LTG1170" s="635"/>
      <c r="LTH1170" s="635"/>
      <c r="LTI1170" s="635"/>
      <c r="LTJ1170" s="635"/>
      <c r="LTK1170" s="635"/>
      <c r="LTL1170" s="635"/>
      <c r="LTM1170" s="635"/>
      <c r="LTN1170" s="635"/>
      <c r="LTO1170" s="635"/>
      <c r="LTP1170" s="635"/>
      <c r="LTQ1170" s="635"/>
      <c r="LTR1170" s="635"/>
      <c r="LTS1170" s="635"/>
      <c r="LTT1170" s="635"/>
      <c r="LTU1170" s="635"/>
      <c r="LTV1170" s="635"/>
      <c r="LTW1170" s="635"/>
      <c r="LTX1170" s="635"/>
      <c r="LTY1170" s="635"/>
      <c r="LTZ1170" s="635"/>
      <c r="LUA1170" s="635"/>
      <c r="LUB1170" s="635"/>
      <c r="LUC1170" s="635"/>
      <c r="LUD1170" s="635"/>
      <c r="LUE1170" s="635"/>
      <c r="LUF1170" s="635"/>
      <c r="LUG1170" s="635"/>
      <c r="LUH1170" s="635"/>
      <c r="LUI1170" s="635"/>
      <c r="LUJ1170" s="635"/>
      <c r="LUK1170" s="635"/>
      <c r="LUL1170" s="635"/>
      <c r="LUM1170" s="635"/>
      <c r="LUN1170" s="635"/>
      <c r="LUO1170" s="635"/>
      <c r="LUP1170" s="635"/>
      <c r="LUQ1170" s="635"/>
      <c r="LUR1170" s="635"/>
      <c r="LUS1170" s="635"/>
      <c r="LUT1170" s="635"/>
      <c r="LUU1170" s="635"/>
      <c r="LUV1170" s="635"/>
      <c r="LUW1170" s="635"/>
      <c r="LUX1170" s="635"/>
      <c r="LUY1170" s="635"/>
      <c r="LUZ1170" s="635"/>
      <c r="LVA1170" s="635"/>
      <c r="LVB1170" s="635"/>
      <c r="LVC1170" s="635"/>
      <c r="LVD1170" s="635"/>
      <c r="LVE1170" s="635"/>
      <c r="LVF1170" s="635"/>
      <c r="LVG1170" s="635"/>
      <c r="LVH1170" s="635"/>
      <c r="LVI1170" s="635"/>
      <c r="LVJ1170" s="635"/>
      <c r="LVK1170" s="635"/>
      <c r="LVL1170" s="635"/>
      <c r="LVM1170" s="635"/>
      <c r="LVN1170" s="635"/>
      <c r="LVO1170" s="635"/>
      <c r="LVP1170" s="635"/>
      <c r="LVQ1170" s="635"/>
      <c r="LVR1170" s="635"/>
      <c r="LVS1170" s="635"/>
      <c r="LVT1170" s="635"/>
      <c r="LVU1170" s="635"/>
      <c r="LVV1170" s="635"/>
      <c r="LVW1170" s="635"/>
      <c r="LVX1170" s="635"/>
      <c r="LVY1170" s="635"/>
      <c r="LVZ1170" s="635"/>
      <c r="LWA1170" s="635"/>
      <c r="LWB1170" s="635"/>
      <c r="LWC1170" s="635"/>
      <c r="LWD1170" s="635"/>
      <c r="LWE1170" s="635"/>
      <c r="LWF1170" s="635"/>
      <c r="LWG1170" s="635"/>
      <c r="LWH1170" s="635"/>
      <c r="LWI1170" s="635"/>
      <c r="LWJ1170" s="635"/>
      <c r="LWK1170" s="635"/>
      <c r="LWL1170" s="635"/>
      <c r="LWM1170" s="635"/>
      <c r="LWN1170" s="635"/>
      <c r="LWO1170" s="635"/>
      <c r="LWP1170" s="635"/>
      <c r="LWQ1170" s="635"/>
      <c r="LWR1170" s="635"/>
      <c r="LWS1170" s="635"/>
      <c r="LWT1170" s="635"/>
      <c r="LWU1170" s="635"/>
      <c r="LWV1170" s="635"/>
      <c r="LWW1170" s="635"/>
      <c r="LWX1170" s="635"/>
      <c r="LWY1170" s="635"/>
      <c r="LWZ1170" s="635"/>
      <c r="LXA1170" s="635"/>
      <c r="LXB1170" s="635"/>
      <c r="LXC1170" s="635"/>
      <c r="LXD1170" s="635"/>
      <c r="LXE1170" s="635"/>
      <c r="LXF1170" s="635"/>
      <c r="LXG1170" s="635"/>
      <c r="LXH1170" s="635"/>
      <c r="LXI1170" s="635"/>
      <c r="LXJ1170" s="635"/>
      <c r="LXK1170" s="635"/>
      <c r="LXL1170" s="635"/>
      <c r="LXM1170" s="635"/>
      <c r="LXN1170" s="635"/>
      <c r="LXO1170" s="635"/>
      <c r="LXP1170" s="635"/>
      <c r="LXQ1170" s="635"/>
      <c r="LXR1170" s="635"/>
      <c r="LXS1170" s="635"/>
      <c r="LXT1170" s="635"/>
      <c r="LXU1170" s="635"/>
      <c r="LXV1170" s="635"/>
      <c r="LXW1170" s="635"/>
      <c r="LXX1170" s="635"/>
      <c r="LXY1170" s="635"/>
      <c r="LXZ1170" s="635"/>
      <c r="LYA1170" s="635"/>
      <c r="LYB1170" s="635"/>
      <c r="LYC1170" s="635"/>
      <c r="LYD1170" s="635"/>
      <c r="LYE1170" s="635"/>
      <c r="LYF1170" s="635"/>
      <c r="LYG1170" s="635"/>
      <c r="LYH1170" s="635"/>
      <c r="LYI1170" s="635"/>
      <c r="LYJ1170" s="635"/>
      <c r="LYK1170" s="635"/>
      <c r="LYL1170" s="635"/>
      <c r="LYM1170" s="635"/>
      <c r="LYN1170" s="635"/>
      <c r="LYO1170" s="635"/>
      <c r="LYP1170" s="635"/>
      <c r="LYQ1170" s="635"/>
      <c r="LYR1170" s="635"/>
      <c r="LYS1170" s="635"/>
      <c r="LYT1170" s="635"/>
      <c r="LYU1170" s="635"/>
      <c r="LYV1170" s="635"/>
      <c r="LYW1170" s="635"/>
      <c r="LYX1170" s="635"/>
      <c r="LYY1170" s="635"/>
      <c r="LYZ1170" s="635"/>
      <c r="LZA1170" s="635"/>
      <c r="LZB1170" s="635"/>
      <c r="LZC1170" s="635"/>
      <c r="LZD1170" s="635"/>
      <c r="LZE1170" s="635"/>
      <c r="LZF1170" s="635"/>
      <c r="LZG1170" s="635"/>
      <c r="LZH1170" s="635"/>
      <c r="LZI1170" s="635"/>
      <c r="LZJ1170" s="635"/>
      <c r="LZK1170" s="635"/>
      <c r="LZL1170" s="635"/>
      <c r="LZM1170" s="635"/>
      <c r="LZN1170" s="635"/>
      <c r="LZO1170" s="635"/>
      <c r="LZP1170" s="635"/>
      <c r="LZQ1170" s="635"/>
      <c r="LZR1170" s="635"/>
      <c r="LZS1170" s="635"/>
      <c r="LZT1170" s="635"/>
      <c r="LZU1170" s="635"/>
      <c r="LZV1170" s="635"/>
      <c r="LZW1170" s="635"/>
      <c r="LZX1170" s="635"/>
      <c r="LZY1170" s="635"/>
      <c r="LZZ1170" s="635"/>
      <c r="MAA1170" s="635"/>
      <c r="MAB1170" s="635"/>
      <c r="MAC1170" s="635"/>
      <c r="MAD1170" s="635"/>
      <c r="MAE1170" s="635"/>
      <c r="MAF1170" s="635"/>
      <c r="MAG1170" s="635"/>
      <c r="MAH1170" s="635"/>
      <c r="MAI1170" s="635"/>
      <c r="MAJ1170" s="635"/>
      <c r="MAK1170" s="635"/>
      <c r="MAL1170" s="635"/>
      <c r="MAM1170" s="635"/>
      <c r="MAN1170" s="635"/>
      <c r="MAO1170" s="635"/>
      <c r="MAP1170" s="635"/>
      <c r="MAQ1170" s="635"/>
      <c r="MAR1170" s="635"/>
      <c r="MAS1170" s="635"/>
      <c r="MAT1170" s="635"/>
      <c r="MAU1170" s="635"/>
      <c r="MAV1170" s="635"/>
      <c r="MAW1170" s="635"/>
      <c r="MAX1170" s="635"/>
      <c r="MAY1170" s="635"/>
      <c r="MAZ1170" s="635"/>
      <c r="MBA1170" s="635"/>
      <c r="MBB1170" s="635"/>
      <c r="MBC1170" s="635"/>
      <c r="MBD1170" s="635"/>
      <c r="MBE1170" s="635"/>
      <c r="MBF1170" s="635"/>
      <c r="MBG1170" s="635"/>
      <c r="MBH1170" s="635"/>
      <c r="MBI1170" s="635"/>
      <c r="MBJ1170" s="635"/>
      <c r="MBK1170" s="635"/>
      <c r="MBL1170" s="635"/>
      <c r="MBM1170" s="635"/>
      <c r="MBN1170" s="635"/>
      <c r="MBO1170" s="635"/>
      <c r="MBP1170" s="635"/>
      <c r="MBQ1170" s="635"/>
      <c r="MBR1170" s="635"/>
      <c r="MBS1170" s="635"/>
      <c r="MBT1170" s="635"/>
      <c r="MBU1170" s="635"/>
      <c r="MBV1170" s="635"/>
      <c r="MBW1170" s="635"/>
      <c r="MBX1170" s="635"/>
      <c r="MBY1170" s="635"/>
      <c r="MBZ1170" s="635"/>
      <c r="MCA1170" s="635"/>
      <c r="MCB1170" s="635"/>
      <c r="MCC1170" s="635"/>
      <c r="MCD1170" s="635"/>
      <c r="MCE1170" s="635"/>
      <c r="MCF1170" s="635"/>
      <c r="MCG1170" s="635"/>
      <c r="MCH1170" s="635"/>
      <c r="MCI1170" s="635"/>
      <c r="MCJ1170" s="635"/>
      <c r="MCK1170" s="635"/>
      <c r="MCL1170" s="635"/>
      <c r="MCM1170" s="635"/>
      <c r="MCN1170" s="635"/>
      <c r="MCO1170" s="635"/>
      <c r="MCP1170" s="635"/>
      <c r="MCQ1170" s="635"/>
      <c r="MCR1170" s="635"/>
      <c r="MCS1170" s="635"/>
      <c r="MCT1170" s="635"/>
      <c r="MCU1170" s="635"/>
      <c r="MCV1170" s="635"/>
      <c r="MCW1170" s="635"/>
      <c r="MCX1170" s="635"/>
      <c r="MCY1170" s="635"/>
      <c r="MCZ1170" s="635"/>
      <c r="MDA1170" s="635"/>
      <c r="MDB1170" s="635"/>
      <c r="MDC1170" s="635"/>
      <c r="MDD1170" s="635"/>
      <c r="MDE1170" s="635"/>
      <c r="MDF1170" s="635"/>
      <c r="MDG1170" s="635"/>
      <c r="MDH1170" s="635"/>
      <c r="MDI1170" s="635"/>
      <c r="MDJ1170" s="635"/>
      <c r="MDK1170" s="635"/>
      <c r="MDL1170" s="635"/>
      <c r="MDM1170" s="635"/>
      <c r="MDN1170" s="635"/>
      <c r="MDO1170" s="635"/>
      <c r="MDP1170" s="635"/>
      <c r="MDQ1170" s="635"/>
      <c r="MDR1170" s="635"/>
      <c r="MDS1170" s="635"/>
      <c r="MDT1170" s="635"/>
      <c r="MDU1170" s="635"/>
      <c r="MDV1170" s="635"/>
      <c r="MDW1170" s="635"/>
      <c r="MDX1170" s="635"/>
      <c r="MDY1170" s="635"/>
      <c r="MDZ1170" s="635"/>
      <c r="MEA1170" s="635"/>
      <c r="MEB1170" s="635"/>
      <c r="MEC1170" s="635"/>
      <c r="MED1170" s="635"/>
      <c r="MEE1170" s="635"/>
      <c r="MEF1170" s="635"/>
      <c r="MEG1170" s="635"/>
      <c r="MEH1170" s="635"/>
      <c r="MEI1170" s="635"/>
      <c r="MEJ1170" s="635"/>
      <c r="MEK1170" s="635"/>
      <c r="MEL1170" s="635"/>
      <c r="MEM1170" s="635"/>
      <c r="MEN1170" s="635"/>
      <c r="MEO1170" s="635"/>
      <c r="MEP1170" s="635"/>
      <c r="MEQ1170" s="635"/>
      <c r="MER1170" s="635"/>
      <c r="MES1170" s="635"/>
      <c r="MET1170" s="635"/>
      <c r="MEU1170" s="635"/>
      <c r="MEV1170" s="635"/>
      <c r="MEW1170" s="635"/>
      <c r="MEX1170" s="635"/>
      <c r="MEY1170" s="635"/>
      <c r="MEZ1170" s="635"/>
      <c r="MFA1170" s="635"/>
      <c r="MFB1170" s="635"/>
      <c r="MFC1170" s="635"/>
      <c r="MFD1170" s="635"/>
      <c r="MFE1170" s="635"/>
      <c r="MFF1170" s="635"/>
      <c r="MFG1170" s="635"/>
      <c r="MFH1170" s="635"/>
      <c r="MFI1170" s="635"/>
      <c r="MFJ1170" s="635"/>
      <c r="MFK1170" s="635"/>
      <c r="MFL1170" s="635"/>
      <c r="MFM1170" s="635"/>
      <c r="MFN1170" s="635"/>
      <c r="MFO1170" s="635"/>
      <c r="MFP1170" s="635"/>
      <c r="MFQ1170" s="635"/>
      <c r="MFR1170" s="635"/>
      <c r="MFS1170" s="635"/>
      <c r="MFT1170" s="635"/>
      <c r="MFU1170" s="635"/>
      <c r="MFV1170" s="635"/>
      <c r="MFW1170" s="635"/>
      <c r="MFX1170" s="635"/>
      <c r="MFY1170" s="635"/>
      <c r="MFZ1170" s="635"/>
      <c r="MGA1170" s="635"/>
      <c r="MGB1170" s="635"/>
      <c r="MGC1170" s="635"/>
      <c r="MGD1170" s="635"/>
      <c r="MGE1170" s="635"/>
      <c r="MGF1170" s="635"/>
      <c r="MGG1170" s="635"/>
      <c r="MGH1170" s="635"/>
      <c r="MGI1170" s="635"/>
      <c r="MGJ1170" s="635"/>
      <c r="MGK1170" s="635"/>
      <c r="MGL1170" s="635"/>
      <c r="MGM1170" s="635"/>
      <c r="MGN1170" s="635"/>
      <c r="MGO1170" s="635"/>
      <c r="MGP1170" s="635"/>
      <c r="MGQ1170" s="635"/>
      <c r="MGR1170" s="635"/>
      <c r="MGS1170" s="635"/>
      <c r="MGT1170" s="635"/>
      <c r="MGU1170" s="635"/>
      <c r="MGV1170" s="635"/>
      <c r="MGW1170" s="635"/>
      <c r="MGX1170" s="635"/>
      <c r="MGY1170" s="635"/>
      <c r="MGZ1170" s="635"/>
      <c r="MHA1170" s="635"/>
      <c r="MHB1170" s="635"/>
      <c r="MHC1170" s="635"/>
      <c r="MHD1170" s="635"/>
      <c r="MHE1170" s="635"/>
      <c r="MHF1170" s="635"/>
      <c r="MHG1170" s="635"/>
      <c r="MHH1170" s="635"/>
      <c r="MHI1170" s="635"/>
      <c r="MHJ1170" s="635"/>
      <c r="MHK1170" s="635"/>
      <c r="MHL1170" s="635"/>
      <c r="MHM1170" s="635"/>
      <c r="MHN1170" s="635"/>
      <c r="MHO1170" s="635"/>
      <c r="MHP1170" s="635"/>
      <c r="MHQ1170" s="635"/>
      <c r="MHR1170" s="635"/>
      <c r="MHS1170" s="635"/>
      <c r="MHT1170" s="635"/>
      <c r="MHU1170" s="635"/>
      <c r="MHV1170" s="635"/>
      <c r="MHW1170" s="635"/>
      <c r="MHX1170" s="635"/>
      <c r="MHY1170" s="635"/>
      <c r="MHZ1170" s="635"/>
      <c r="MIA1170" s="635"/>
      <c r="MIB1170" s="635"/>
      <c r="MIC1170" s="635"/>
      <c r="MID1170" s="635"/>
      <c r="MIE1170" s="635"/>
      <c r="MIF1170" s="635"/>
      <c r="MIG1170" s="635"/>
      <c r="MIH1170" s="635"/>
      <c r="MII1170" s="635"/>
      <c r="MIJ1170" s="635"/>
      <c r="MIK1170" s="635"/>
      <c r="MIL1170" s="635"/>
      <c r="MIM1170" s="635"/>
      <c r="MIN1170" s="635"/>
      <c r="MIO1170" s="635"/>
      <c r="MIP1170" s="635"/>
      <c r="MIQ1170" s="635"/>
      <c r="MIR1170" s="635"/>
      <c r="MIS1170" s="635"/>
      <c r="MIT1170" s="635"/>
      <c r="MIU1170" s="635"/>
      <c r="MIV1170" s="635"/>
      <c r="MIW1170" s="635"/>
      <c r="MIX1170" s="635"/>
      <c r="MIY1170" s="635"/>
      <c r="MIZ1170" s="635"/>
      <c r="MJA1170" s="635"/>
      <c r="MJB1170" s="635"/>
      <c r="MJC1170" s="635"/>
      <c r="MJD1170" s="635"/>
      <c r="MJE1170" s="635"/>
      <c r="MJF1170" s="635"/>
      <c r="MJG1170" s="635"/>
      <c r="MJH1170" s="635"/>
      <c r="MJI1170" s="635"/>
      <c r="MJJ1170" s="635"/>
      <c r="MJK1170" s="635"/>
      <c r="MJL1170" s="635"/>
      <c r="MJM1170" s="635"/>
      <c r="MJN1170" s="635"/>
      <c r="MJO1170" s="635"/>
      <c r="MJP1170" s="635"/>
      <c r="MJQ1170" s="635"/>
      <c r="MJR1170" s="635"/>
      <c r="MJS1170" s="635"/>
      <c r="MJT1170" s="635"/>
      <c r="MJU1170" s="635"/>
      <c r="MJV1170" s="635"/>
      <c r="MJW1170" s="635"/>
      <c r="MJX1170" s="635"/>
      <c r="MJY1170" s="635"/>
      <c r="MJZ1170" s="635"/>
      <c r="MKA1170" s="635"/>
      <c r="MKB1170" s="635"/>
      <c r="MKC1170" s="635"/>
      <c r="MKD1170" s="635"/>
      <c r="MKE1170" s="635"/>
      <c r="MKF1170" s="635"/>
      <c r="MKG1170" s="635"/>
      <c r="MKH1170" s="635"/>
      <c r="MKI1170" s="635"/>
      <c r="MKJ1170" s="635"/>
      <c r="MKK1170" s="635"/>
      <c r="MKL1170" s="635"/>
      <c r="MKM1170" s="635"/>
      <c r="MKN1170" s="635"/>
      <c r="MKO1170" s="635"/>
      <c r="MKP1170" s="635"/>
      <c r="MKQ1170" s="635"/>
      <c r="MKR1170" s="635"/>
      <c r="MKS1170" s="635"/>
      <c r="MKT1170" s="635"/>
      <c r="MKU1170" s="635"/>
      <c r="MKV1170" s="635"/>
      <c r="MKW1170" s="635"/>
      <c r="MKX1170" s="635"/>
      <c r="MKY1170" s="635"/>
      <c r="MKZ1170" s="635"/>
      <c r="MLA1170" s="635"/>
      <c r="MLB1170" s="635"/>
      <c r="MLC1170" s="635"/>
      <c r="MLD1170" s="635"/>
      <c r="MLE1170" s="635"/>
      <c r="MLF1170" s="635"/>
      <c r="MLG1170" s="635"/>
      <c r="MLH1170" s="635"/>
      <c r="MLI1170" s="635"/>
      <c r="MLJ1170" s="635"/>
      <c r="MLK1170" s="635"/>
      <c r="MLL1170" s="635"/>
      <c r="MLM1170" s="635"/>
      <c r="MLN1170" s="635"/>
      <c r="MLO1170" s="635"/>
      <c r="MLP1170" s="635"/>
      <c r="MLQ1170" s="635"/>
      <c r="MLR1170" s="635"/>
      <c r="MLS1170" s="635"/>
      <c r="MLT1170" s="635"/>
      <c r="MLU1170" s="635"/>
      <c r="MLV1170" s="635"/>
      <c r="MLW1170" s="635"/>
      <c r="MLX1170" s="635"/>
      <c r="MLY1170" s="635"/>
      <c r="MLZ1170" s="635"/>
      <c r="MMA1170" s="635"/>
      <c r="MMB1170" s="635"/>
      <c r="MMC1170" s="635"/>
      <c r="MMD1170" s="635"/>
      <c r="MME1170" s="635"/>
      <c r="MMF1170" s="635"/>
      <c r="MMG1170" s="635"/>
      <c r="MMH1170" s="635"/>
      <c r="MMI1170" s="635"/>
      <c r="MMJ1170" s="635"/>
      <c r="MMK1170" s="635"/>
      <c r="MML1170" s="635"/>
      <c r="MMM1170" s="635"/>
      <c r="MMN1170" s="635"/>
      <c r="MMO1170" s="635"/>
      <c r="MMP1170" s="635"/>
      <c r="MMQ1170" s="635"/>
      <c r="MMR1170" s="635"/>
      <c r="MMS1170" s="635"/>
      <c r="MMT1170" s="635"/>
      <c r="MMU1170" s="635"/>
      <c r="MMV1170" s="635"/>
      <c r="MMW1170" s="635"/>
      <c r="MMX1170" s="635"/>
      <c r="MMY1170" s="635"/>
      <c r="MMZ1170" s="635"/>
      <c r="MNA1170" s="635"/>
      <c r="MNB1170" s="635"/>
      <c r="MNC1170" s="635"/>
      <c r="MND1170" s="635"/>
      <c r="MNE1170" s="635"/>
      <c r="MNF1170" s="635"/>
      <c r="MNG1170" s="635"/>
      <c r="MNH1170" s="635"/>
      <c r="MNI1170" s="635"/>
      <c r="MNJ1170" s="635"/>
      <c r="MNK1170" s="635"/>
      <c r="MNL1170" s="635"/>
      <c r="MNM1170" s="635"/>
      <c r="MNN1170" s="635"/>
      <c r="MNO1170" s="635"/>
      <c r="MNP1170" s="635"/>
      <c r="MNQ1170" s="635"/>
      <c r="MNR1170" s="635"/>
      <c r="MNS1170" s="635"/>
      <c r="MNT1170" s="635"/>
      <c r="MNU1170" s="635"/>
      <c r="MNV1170" s="635"/>
      <c r="MNW1170" s="635"/>
      <c r="MNX1170" s="635"/>
      <c r="MNY1170" s="635"/>
      <c r="MNZ1170" s="635"/>
      <c r="MOA1170" s="635"/>
      <c r="MOB1170" s="635"/>
      <c r="MOC1170" s="635"/>
      <c r="MOD1170" s="635"/>
      <c r="MOE1170" s="635"/>
      <c r="MOF1170" s="635"/>
      <c r="MOG1170" s="635"/>
      <c r="MOH1170" s="635"/>
      <c r="MOI1170" s="635"/>
      <c r="MOJ1170" s="635"/>
      <c r="MOK1170" s="635"/>
      <c r="MOL1170" s="635"/>
      <c r="MOM1170" s="635"/>
      <c r="MON1170" s="635"/>
      <c r="MOO1170" s="635"/>
      <c r="MOP1170" s="635"/>
      <c r="MOQ1170" s="635"/>
      <c r="MOR1170" s="635"/>
      <c r="MOS1170" s="635"/>
      <c r="MOT1170" s="635"/>
      <c r="MOU1170" s="635"/>
      <c r="MOV1170" s="635"/>
      <c r="MOW1170" s="635"/>
      <c r="MOX1170" s="635"/>
      <c r="MOY1170" s="635"/>
      <c r="MOZ1170" s="635"/>
      <c r="MPA1170" s="635"/>
      <c r="MPB1170" s="635"/>
      <c r="MPC1170" s="635"/>
      <c r="MPD1170" s="635"/>
      <c r="MPE1170" s="635"/>
      <c r="MPF1170" s="635"/>
      <c r="MPG1170" s="635"/>
      <c r="MPH1170" s="635"/>
      <c r="MPI1170" s="635"/>
      <c r="MPJ1170" s="635"/>
      <c r="MPK1170" s="635"/>
      <c r="MPL1170" s="635"/>
      <c r="MPM1170" s="635"/>
      <c r="MPN1170" s="635"/>
      <c r="MPO1170" s="635"/>
      <c r="MPP1170" s="635"/>
      <c r="MPQ1170" s="635"/>
      <c r="MPR1170" s="635"/>
      <c r="MPS1170" s="635"/>
      <c r="MPT1170" s="635"/>
      <c r="MPU1170" s="635"/>
      <c r="MPV1170" s="635"/>
      <c r="MPW1170" s="635"/>
      <c r="MPX1170" s="635"/>
      <c r="MPY1170" s="635"/>
      <c r="MPZ1170" s="635"/>
      <c r="MQA1170" s="635"/>
      <c r="MQB1170" s="635"/>
      <c r="MQC1170" s="635"/>
      <c r="MQD1170" s="635"/>
      <c r="MQE1170" s="635"/>
      <c r="MQF1170" s="635"/>
      <c r="MQG1170" s="635"/>
      <c r="MQH1170" s="635"/>
      <c r="MQI1170" s="635"/>
      <c r="MQJ1170" s="635"/>
      <c r="MQK1170" s="635"/>
      <c r="MQL1170" s="635"/>
      <c r="MQM1170" s="635"/>
      <c r="MQN1170" s="635"/>
      <c r="MQO1170" s="635"/>
      <c r="MQP1170" s="635"/>
      <c r="MQQ1170" s="635"/>
      <c r="MQR1170" s="635"/>
      <c r="MQS1170" s="635"/>
      <c r="MQT1170" s="635"/>
      <c r="MQU1170" s="635"/>
      <c r="MQV1170" s="635"/>
      <c r="MQW1170" s="635"/>
      <c r="MQX1170" s="635"/>
      <c r="MQY1170" s="635"/>
      <c r="MQZ1170" s="635"/>
      <c r="MRA1170" s="635"/>
      <c r="MRB1170" s="635"/>
      <c r="MRC1170" s="635"/>
      <c r="MRD1170" s="635"/>
      <c r="MRE1170" s="635"/>
      <c r="MRF1170" s="635"/>
      <c r="MRG1170" s="635"/>
      <c r="MRH1170" s="635"/>
      <c r="MRI1170" s="635"/>
      <c r="MRJ1170" s="635"/>
      <c r="MRK1170" s="635"/>
      <c r="MRL1170" s="635"/>
      <c r="MRM1170" s="635"/>
      <c r="MRN1170" s="635"/>
      <c r="MRO1170" s="635"/>
      <c r="MRP1170" s="635"/>
      <c r="MRQ1170" s="635"/>
      <c r="MRR1170" s="635"/>
      <c r="MRS1170" s="635"/>
      <c r="MRT1170" s="635"/>
      <c r="MRU1170" s="635"/>
      <c r="MRV1170" s="635"/>
      <c r="MRW1170" s="635"/>
      <c r="MRX1170" s="635"/>
      <c r="MRY1170" s="635"/>
      <c r="MRZ1170" s="635"/>
      <c r="MSA1170" s="635"/>
      <c r="MSB1170" s="635"/>
      <c r="MSC1170" s="635"/>
      <c r="MSD1170" s="635"/>
      <c r="MSE1170" s="635"/>
      <c r="MSF1170" s="635"/>
      <c r="MSG1170" s="635"/>
      <c r="MSH1170" s="635"/>
      <c r="MSI1170" s="635"/>
      <c r="MSJ1170" s="635"/>
      <c r="MSK1170" s="635"/>
      <c r="MSL1170" s="635"/>
      <c r="MSM1170" s="635"/>
      <c r="MSN1170" s="635"/>
      <c r="MSO1170" s="635"/>
      <c r="MSP1170" s="635"/>
      <c r="MSQ1170" s="635"/>
      <c r="MSR1170" s="635"/>
      <c r="MSS1170" s="635"/>
      <c r="MST1170" s="635"/>
      <c r="MSU1170" s="635"/>
      <c r="MSV1170" s="635"/>
      <c r="MSW1170" s="635"/>
      <c r="MSX1170" s="635"/>
      <c r="MSY1170" s="635"/>
      <c r="MSZ1170" s="635"/>
      <c r="MTA1170" s="635"/>
      <c r="MTB1170" s="635"/>
      <c r="MTC1170" s="635"/>
      <c r="MTD1170" s="635"/>
      <c r="MTE1170" s="635"/>
      <c r="MTF1170" s="635"/>
      <c r="MTG1170" s="635"/>
      <c r="MTH1170" s="635"/>
      <c r="MTI1170" s="635"/>
      <c r="MTJ1170" s="635"/>
      <c r="MTK1170" s="635"/>
      <c r="MTL1170" s="635"/>
      <c r="MTM1170" s="635"/>
      <c r="MTN1170" s="635"/>
      <c r="MTO1170" s="635"/>
      <c r="MTP1170" s="635"/>
      <c r="MTQ1170" s="635"/>
      <c r="MTR1170" s="635"/>
      <c r="MTS1170" s="635"/>
      <c r="MTT1170" s="635"/>
      <c r="MTU1170" s="635"/>
      <c r="MTV1170" s="635"/>
      <c r="MTW1170" s="635"/>
      <c r="MTX1170" s="635"/>
      <c r="MTY1170" s="635"/>
      <c r="MTZ1170" s="635"/>
      <c r="MUA1170" s="635"/>
      <c r="MUB1170" s="635"/>
      <c r="MUC1170" s="635"/>
      <c r="MUD1170" s="635"/>
      <c r="MUE1170" s="635"/>
      <c r="MUF1170" s="635"/>
      <c r="MUG1170" s="635"/>
      <c r="MUH1170" s="635"/>
      <c r="MUI1170" s="635"/>
      <c r="MUJ1170" s="635"/>
      <c r="MUK1170" s="635"/>
      <c r="MUL1170" s="635"/>
      <c r="MUM1170" s="635"/>
      <c r="MUN1170" s="635"/>
      <c r="MUO1170" s="635"/>
      <c r="MUP1170" s="635"/>
      <c r="MUQ1170" s="635"/>
      <c r="MUR1170" s="635"/>
      <c r="MUS1170" s="635"/>
      <c r="MUT1170" s="635"/>
      <c r="MUU1170" s="635"/>
      <c r="MUV1170" s="635"/>
      <c r="MUW1170" s="635"/>
      <c r="MUX1170" s="635"/>
      <c r="MUY1170" s="635"/>
      <c r="MUZ1170" s="635"/>
      <c r="MVA1170" s="635"/>
      <c r="MVB1170" s="635"/>
      <c r="MVC1170" s="635"/>
      <c r="MVD1170" s="635"/>
      <c r="MVE1170" s="635"/>
      <c r="MVF1170" s="635"/>
      <c r="MVG1170" s="635"/>
      <c r="MVH1170" s="635"/>
      <c r="MVI1170" s="635"/>
      <c r="MVJ1170" s="635"/>
      <c r="MVK1170" s="635"/>
      <c r="MVL1170" s="635"/>
      <c r="MVM1170" s="635"/>
      <c r="MVN1170" s="635"/>
      <c r="MVO1170" s="635"/>
      <c r="MVP1170" s="635"/>
      <c r="MVQ1170" s="635"/>
      <c r="MVR1170" s="635"/>
      <c r="MVS1170" s="635"/>
      <c r="MVT1170" s="635"/>
      <c r="MVU1170" s="635"/>
      <c r="MVV1170" s="635"/>
      <c r="MVW1170" s="635"/>
      <c r="MVX1170" s="635"/>
      <c r="MVY1170" s="635"/>
      <c r="MVZ1170" s="635"/>
      <c r="MWA1170" s="635"/>
      <c r="MWB1170" s="635"/>
      <c r="MWC1170" s="635"/>
      <c r="MWD1170" s="635"/>
      <c r="MWE1170" s="635"/>
      <c r="MWF1170" s="635"/>
      <c r="MWG1170" s="635"/>
      <c r="MWH1170" s="635"/>
      <c r="MWI1170" s="635"/>
      <c r="MWJ1170" s="635"/>
      <c r="MWK1170" s="635"/>
      <c r="MWL1170" s="635"/>
      <c r="MWM1170" s="635"/>
      <c r="MWN1170" s="635"/>
      <c r="MWO1170" s="635"/>
      <c r="MWP1170" s="635"/>
      <c r="MWQ1170" s="635"/>
      <c r="MWR1170" s="635"/>
      <c r="MWS1170" s="635"/>
      <c r="MWT1170" s="635"/>
      <c r="MWU1170" s="635"/>
      <c r="MWV1170" s="635"/>
      <c r="MWW1170" s="635"/>
      <c r="MWX1170" s="635"/>
      <c r="MWY1170" s="635"/>
      <c r="MWZ1170" s="635"/>
      <c r="MXA1170" s="635"/>
      <c r="MXB1170" s="635"/>
      <c r="MXC1170" s="635"/>
      <c r="MXD1170" s="635"/>
      <c r="MXE1170" s="635"/>
      <c r="MXF1170" s="635"/>
      <c r="MXG1170" s="635"/>
      <c r="MXH1170" s="635"/>
      <c r="MXI1170" s="635"/>
      <c r="MXJ1170" s="635"/>
      <c r="MXK1170" s="635"/>
      <c r="MXL1170" s="635"/>
      <c r="MXM1170" s="635"/>
      <c r="MXN1170" s="635"/>
      <c r="MXO1170" s="635"/>
      <c r="MXP1170" s="635"/>
      <c r="MXQ1170" s="635"/>
      <c r="MXR1170" s="635"/>
      <c r="MXS1170" s="635"/>
      <c r="MXT1170" s="635"/>
      <c r="MXU1170" s="635"/>
      <c r="MXV1170" s="635"/>
      <c r="MXW1170" s="635"/>
      <c r="MXX1170" s="635"/>
      <c r="MXY1170" s="635"/>
      <c r="MXZ1170" s="635"/>
      <c r="MYA1170" s="635"/>
      <c r="MYB1170" s="635"/>
      <c r="MYC1170" s="635"/>
      <c r="MYD1170" s="635"/>
      <c r="MYE1170" s="635"/>
      <c r="MYF1170" s="635"/>
      <c r="MYG1170" s="635"/>
      <c r="MYH1170" s="635"/>
      <c r="MYI1170" s="635"/>
      <c r="MYJ1170" s="635"/>
      <c r="MYK1170" s="635"/>
      <c r="MYL1170" s="635"/>
      <c r="MYM1170" s="635"/>
      <c r="MYN1170" s="635"/>
      <c r="MYO1170" s="635"/>
      <c r="MYP1170" s="635"/>
      <c r="MYQ1170" s="635"/>
      <c r="MYR1170" s="635"/>
      <c r="MYS1170" s="635"/>
      <c r="MYT1170" s="635"/>
      <c r="MYU1170" s="635"/>
      <c r="MYV1170" s="635"/>
      <c r="MYW1170" s="635"/>
      <c r="MYX1170" s="635"/>
      <c r="MYY1170" s="635"/>
      <c r="MYZ1170" s="635"/>
      <c r="MZA1170" s="635"/>
      <c r="MZB1170" s="635"/>
      <c r="MZC1170" s="635"/>
      <c r="MZD1170" s="635"/>
      <c r="MZE1170" s="635"/>
      <c r="MZF1170" s="635"/>
      <c r="MZG1170" s="635"/>
      <c r="MZH1170" s="635"/>
      <c r="MZI1170" s="635"/>
      <c r="MZJ1170" s="635"/>
      <c r="MZK1170" s="635"/>
      <c r="MZL1170" s="635"/>
      <c r="MZM1170" s="635"/>
      <c r="MZN1170" s="635"/>
      <c r="MZO1170" s="635"/>
      <c r="MZP1170" s="635"/>
      <c r="MZQ1170" s="635"/>
      <c r="MZR1170" s="635"/>
      <c r="MZS1170" s="635"/>
      <c r="MZT1170" s="635"/>
      <c r="MZU1170" s="635"/>
      <c r="MZV1170" s="635"/>
      <c r="MZW1170" s="635"/>
      <c r="MZX1170" s="635"/>
      <c r="MZY1170" s="635"/>
      <c r="MZZ1170" s="635"/>
      <c r="NAA1170" s="635"/>
      <c r="NAB1170" s="635"/>
      <c r="NAC1170" s="635"/>
      <c r="NAD1170" s="635"/>
      <c r="NAE1170" s="635"/>
      <c r="NAF1170" s="635"/>
      <c r="NAG1170" s="635"/>
      <c r="NAH1170" s="635"/>
      <c r="NAI1170" s="635"/>
      <c r="NAJ1170" s="635"/>
      <c r="NAK1170" s="635"/>
      <c r="NAL1170" s="635"/>
      <c r="NAM1170" s="635"/>
      <c r="NAN1170" s="635"/>
      <c r="NAO1170" s="635"/>
      <c r="NAP1170" s="635"/>
      <c r="NAQ1170" s="635"/>
      <c r="NAR1170" s="635"/>
      <c r="NAS1170" s="635"/>
      <c r="NAT1170" s="635"/>
      <c r="NAU1170" s="635"/>
      <c r="NAV1170" s="635"/>
      <c r="NAW1170" s="635"/>
      <c r="NAX1170" s="635"/>
      <c r="NAY1170" s="635"/>
      <c r="NAZ1170" s="635"/>
      <c r="NBA1170" s="635"/>
      <c r="NBB1170" s="635"/>
      <c r="NBC1170" s="635"/>
      <c r="NBD1170" s="635"/>
      <c r="NBE1170" s="635"/>
      <c r="NBF1170" s="635"/>
      <c r="NBG1170" s="635"/>
      <c r="NBH1170" s="635"/>
      <c r="NBI1170" s="635"/>
      <c r="NBJ1170" s="635"/>
      <c r="NBK1170" s="635"/>
      <c r="NBL1170" s="635"/>
      <c r="NBM1170" s="635"/>
      <c r="NBN1170" s="635"/>
      <c r="NBO1170" s="635"/>
      <c r="NBP1170" s="635"/>
      <c r="NBQ1170" s="635"/>
      <c r="NBR1170" s="635"/>
      <c r="NBS1170" s="635"/>
      <c r="NBT1170" s="635"/>
      <c r="NBU1170" s="635"/>
      <c r="NBV1170" s="635"/>
      <c r="NBW1170" s="635"/>
      <c r="NBX1170" s="635"/>
      <c r="NBY1170" s="635"/>
      <c r="NBZ1170" s="635"/>
      <c r="NCA1170" s="635"/>
      <c r="NCB1170" s="635"/>
      <c r="NCC1170" s="635"/>
      <c r="NCD1170" s="635"/>
      <c r="NCE1170" s="635"/>
      <c r="NCF1170" s="635"/>
      <c r="NCG1170" s="635"/>
      <c r="NCH1170" s="635"/>
      <c r="NCI1170" s="635"/>
      <c r="NCJ1170" s="635"/>
      <c r="NCK1170" s="635"/>
      <c r="NCL1170" s="635"/>
      <c r="NCM1170" s="635"/>
      <c r="NCN1170" s="635"/>
      <c r="NCO1170" s="635"/>
      <c r="NCP1170" s="635"/>
      <c r="NCQ1170" s="635"/>
      <c r="NCR1170" s="635"/>
      <c r="NCS1170" s="635"/>
      <c r="NCT1170" s="635"/>
      <c r="NCU1170" s="635"/>
      <c r="NCV1170" s="635"/>
      <c r="NCW1170" s="635"/>
      <c r="NCX1170" s="635"/>
      <c r="NCY1170" s="635"/>
      <c r="NCZ1170" s="635"/>
      <c r="NDA1170" s="635"/>
      <c r="NDB1170" s="635"/>
      <c r="NDC1170" s="635"/>
      <c r="NDD1170" s="635"/>
      <c r="NDE1170" s="635"/>
      <c r="NDF1170" s="635"/>
      <c r="NDG1170" s="635"/>
      <c r="NDH1170" s="635"/>
      <c r="NDI1170" s="635"/>
      <c r="NDJ1170" s="635"/>
      <c r="NDK1170" s="635"/>
      <c r="NDL1170" s="635"/>
      <c r="NDM1170" s="635"/>
      <c r="NDN1170" s="635"/>
      <c r="NDO1170" s="635"/>
      <c r="NDP1170" s="635"/>
      <c r="NDQ1170" s="635"/>
      <c r="NDR1170" s="635"/>
      <c r="NDS1170" s="635"/>
      <c r="NDT1170" s="635"/>
      <c r="NDU1170" s="635"/>
      <c r="NDV1170" s="635"/>
      <c r="NDW1170" s="635"/>
      <c r="NDX1170" s="635"/>
      <c r="NDY1170" s="635"/>
      <c r="NDZ1170" s="635"/>
      <c r="NEA1170" s="635"/>
      <c r="NEB1170" s="635"/>
      <c r="NEC1170" s="635"/>
      <c r="NED1170" s="635"/>
      <c r="NEE1170" s="635"/>
      <c r="NEF1170" s="635"/>
      <c r="NEG1170" s="635"/>
      <c r="NEH1170" s="635"/>
      <c r="NEI1170" s="635"/>
      <c r="NEJ1170" s="635"/>
      <c r="NEK1170" s="635"/>
      <c r="NEL1170" s="635"/>
      <c r="NEM1170" s="635"/>
      <c r="NEN1170" s="635"/>
      <c r="NEO1170" s="635"/>
      <c r="NEP1170" s="635"/>
      <c r="NEQ1170" s="635"/>
      <c r="NER1170" s="635"/>
      <c r="NES1170" s="635"/>
      <c r="NET1170" s="635"/>
      <c r="NEU1170" s="635"/>
      <c r="NEV1170" s="635"/>
      <c r="NEW1170" s="635"/>
      <c r="NEX1170" s="635"/>
      <c r="NEY1170" s="635"/>
      <c r="NEZ1170" s="635"/>
      <c r="NFA1170" s="635"/>
      <c r="NFB1170" s="635"/>
      <c r="NFC1170" s="635"/>
      <c r="NFD1170" s="635"/>
      <c r="NFE1170" s="635"/>
      <c r="NFF1170" s="635"/>
      <c r="NFG1170" s="635"/>
      <c r="NFH1170" s="635"/>
      <c r="NFI1170" s="635"/>
      <c r="NFJ1170" s="635"/>
      <c r="NFK1170" s="635"/>
      <c r="NFL1170" s="635"/>
      <c r="NFM1170" s="635"/>
      <c r="NFN1170" s="635"/>
      <c r="NFO1170" s="635"/>
      <c r="NFP1170" s="635"/>
      <c r="NFQ1170" s="635"/>
      <c r="NFR1170" s="635"/>
      <c r="NFS1170" s="635"/>
      <c r="NFT1170" s="635"/>
      <c r="NFU1170" s="635"/>
      <c r="NFV1170" s="635"/>
      <c r="NFW1170" s="635"/>
      <c r="NFX1170" s="635"/>
      <c r="NFY1170" s="635"/>
      <c r="NFZ1170" s="635"/>
      <c r="NGA1170" s="635"/>
      <c r="NGB1170" s="635"/>
      <c r="NGC1170" s="635"/>
      <c r="NGD1170" s="635"/>
      <c r="NGE1170" s="635"/>
      <c r="NGF1170" s="635"/>
      <c r="NGG1170" s="635"/>
      <c r="NGH1170" s="635"/>
      <c r="NGI1170" s="635"/>
      <c r="NGJ1170" s="635"/>
      <c r="NGK1170" s="635"/>
      <c r="NGL1170" s="635"/>
      <c r="NGM1170" s="635"/>
      <c r="NGN1170" s="635"/>
      <c r="NGO1170" s="635"/>
      <c r="NGP1170" s="635"/>
      <c r="NGQ1170" s="635"/>
      <c r="NGR1170" s="635"/>
      <c r="NGS1170" s="635"/>
      <c r="NGT1170" s="635"/>
      <c r="NGU1170" s="635"/>
      <c r="NGV1170" s="635"/>
      <c r="NGW1170" s="635"/>
      <c r="NGX1170" s="635"/>
      <c r="NGY1170" s="635"/>
      <c r="NGZ1170" s="635"/>
      <c r="NHA1170" s="635"/>
      <c r="NHB1170" s="635"/>
      <c r="NHC1170" s="635"/>
      <c r="NHD1170" s="635"/>
      <c r="NHE1170" s="635"/>
      <c r="NHF1170" s="635"/>
      <c r="NHG1170" s="635"/>
      <c r="NHH1170" s="635"/>
      <c r="NHI1170" s="635"/>
      <c r="NHJ1170" s="635"/>
      <c r="NHK1170" s="635"/>
      <c r="NHL1170" s="635"/>
      <c r="NHM1170" s="635"/>
      <c r="NHN1170" s="635"/>
      <c r="NHO1170" s="635"/>
      <c r="NHP1170" s="635"/>
      <c r="NHQ1170" s="635"/>
      <c r="NHR1170" s="635"/>
      <c r="NHS1170" s="635"/>
      <c r="NHT1170" s="635"/>
      <c r="NHU1170" s="635"/>
      <c r="NHV1170" s="635"/>
      <c r="NHW1170" s="635"/>
      <c r="NHX1170" s="635"/>
      <c r="NHY1170" s="635"/>
      <c r="NHZ1170" s="635"/>
      <c r="NIA1170" s="635"/>
      <c r="NIB1170" s="635"/>
      <c r="NIC1170" s="635"/>
      <c r="NID1170" s="635"/>
      <c r="NIE1170" s="635"/>
      <c r="NIF1170" s="635"/>
      <c r="NIG1170" s="635"/>
      <c r="NIH1170" s="635"/>
      <c r="NII1170" s="635"/>
      <c r="NIJ1170" s="635"/>
      <c r="NIK1170" s="635"/>
      <c r="NIL1170" s="635"/>
      <c r="NIM1170" s="635"/>
      <c r="NIN1170" s="635"/>
      <c r="NIO1170" s="635"/>
      <c r="NIP1170" s="635"/>
      <c r="NIQ1170" s="635"/>
      <c r="NIR1170" s="635"/>
      <c r="NIS1170" s="635"/>
      <c r="NIT1170" s="635"/>
      <c r="NIU1170" s="635"/>
      <c r="NIV1170" s="635"/>
      <c r="NIW1170" s="635"/>
      <c r="NIX1170" s="635"/>
      <c r="NIY1170" s="635"/>
      <c r="NIZ1170" s="635"/>
      <c r="NJA1170" s="635"/>
      <c r="NJB1170" s="635"/>
      <c r="NJC1170" s="635"/>
      <c r="NJD1170" s="635"/>
      <c r="NJE1170" s="635"/>
      <c r="NJF1170" s="635"/>
      <c r="NJG1170" s="635"/>
      <c r="NJH1170" s="635"/>
      <c r="NJI1170" s="635"/>
      <c r="NJJ1170" s="635"/>
      <c r="NJK1170" s="635"/>
      <c r="NJL1170" s="635"/>
      <c r="NJM1170" s="635"/>
      <c r="NJN1170" s="635"/>
      <c r="NJO1170" s="635"/>
      <c r="NJP1170" s="635"/>
      <c r="NJQ1170" s="635"/>
      <c r="NJR1170" s="635"/>
      <c r="NJS1170" s="635"/>
      <c r="NJT1170" s="635"/>
      <c r="NJU1170" s="635"/>
      <c r="NJV1170" s="635"/>
      <c r="NJW1170" s="635"/>
      <c r="NJX1170" s="635"/>
      <c r="NJY1170" s="635"/>
      <c r="NJZ1170" s="635"/>
      <c r="NKA1170" s="635"/>
      <c r="NKB1170" s="635"/>
      <c r="NKC1170" s="635"/>
      <c r="NKD1170" s="635"/>
      <c r="NKE1170" s="635"/>
      <c r="NKF1170" s="635"/>
      <c r="NKG1170" s="635"/>
      <c r="NKH1170" s="635"/>
      <c r="NKI1170" s="635"/>
      <c r="NKJ1170" s="635"/>
      <c r="NKK1170" s="635"/>
      <c r="NKL1170" s="635"/>
      <c r="NKM1170" s="635"/>
      <c r="NKN1170" s="635"/>
      <c r="NKO1170" s="635"/>
      <c r="NKP1170" s="635"/>
      <c r="NKQ1170" s="635"/>
      <c r="NKR1170" s="635"/>
      <c r="NKS1170" s="635"/>
      <c r="NKT1170" s="635"/>
      <c r="NKU1170" s="635"/>
      <c r="NKV1170" s="635"/>
      <c r="NKW1170" s="635"/>
      <c r="NKX1170" s="635"/>
      <c r="NKY1170" s="635"/>
      <c r="NKZ1170" s="635"/>
      <c r="NLA1170" s="635"/>
      <c r="NLB1170" s="635"/>
      <c r="NLC1170" s="635"/>
      <c r="NLD1170" s="635"/>
      <c r="NLE1170" s="635"/>
      <c r="NLF1170" s="635"/>
      <c r="NLG1170" s="635"/>
      <c r="NLH1170" s="635"/>
      <c r="NLI1170" s="635"/>
      <c r="NLJ1170" s="635"/>
      <c r="NLK1170" s="635"/>
      <c r="NLL1170" s="635"/>
      <c r="NLM1170" s="635"/>
      <c r="NLN1170" s="635"/>
      <c r="NLO1170" s="635"/>
      <c r="NLP1170" s="635"/>
      <c r="NLQ1170" s="635"/>
      <c r="NLR1170" s="635"/>
      <c r="NLS1170" s="635"/>
      <c r="NLT1170" s="635"/>
      <c r="NLU1170" s="635"/>
      <c r="NLV1170" s="635"/>
      <c r="NLW1170" s="635"/>
      <c r="NLX1170" s="635"/>
      <c r="NLY1170" s="635"/>
      <c r="NLZ1170" s="635"/>
      <c r="NMA1170" s="635"/>
      <c r="NMB1170" s="635"/>
      <c r="NMC1170" s="635"/>
      <c r="NMD1170" s="635"/>
      <c r="NME1170" s="635"/>
      <c r="NMF1170" s="635"/>
      <c r="NMG1170" s="635"/>
      <c r="NMH1170" s="635"/>
      <c r="NMI1170" s="635"/>
      <c r="NMJ1170" s="635"/>
      <c r="NMK1170" s="635"/>
      <c r="NML1170" s="635"/>
      <c r="NMM1170" s="635"/>
      <c r="NMN1170" s="635"/>
      <c r="NMO1170" s="635"/>
      <c r="NMP1170" s="635"/>
      <c r="NMQ1170" s="635"/>
      <c r="NMR1170" s="635"/>
      <c r="NMS1170" s="635"/>
      <c r="NMT1170" s="635"/>
      <c r="NMU1170" s="635"/>
      <c r="NMV1170" s="635"/>
      <c r="NMW1170" s="635"/>
      <c r="NMX1170" s="635"/>
      <c r="NMY1170" s="635"/>
      <c r="NMZ1170" s="635"/>
      <c r="NNA1170" s="635"/>
      <c r="NNB1170" s="635"/>
      <c r="NNC1170" s="635"/>
      <c r="NND1170" s="635"/>
      <c r="NNE1170" s="635"/>
      <c r="NNF1170" s="635"/>
      <c r="NNG1170" s="635"/>
      <c r="NNH1170" s="635"/>
      <c r="NNI1170" s="635"/>
      <c r="NNJ1170" s="635"/>
      <c r="NNK1170" s="635"/>
      <c r="NNL1170" s="635"/>
      <c r="NNM1170" s="635"/>
      <c r="NNN1170" s="635"/>
      <c r="NNO1170" s="635"/>
      <c r="NNP1170" s="635"/>
      <c r="NNQ1170" s="635"/>
      <c r="NNR1170" s="635"/>
      <c r="NNS1170" s="635"/>
      <c r="NNT1170" s="635"/>
      <c r="NNU1170" s="635"/>
      <c r="NNV1170" s="635"/>
      <c r="NNW1170" s="635"/>
      <c r="NNX1170" s="635"/>
      <c r="NNY1170" s="635"/>
      <c r="NNZ1170" s="635"/>
      <c r="NOA1170" s="635"/>
      <c r="NOB1170" s="635"/>
      <c r="NOC1170" s="635"/>
      <c r="NOD1170" s="635"/>
      <c r="NOE1170" s="635"/>
      <c r="NOF1170" s="635"/>
      <c r="NOG1170" s="635"/>
      <c r="NOH1170" s="635"/>
      <c r="NOI1170" s="635"/>
      <c r="NOJ1170" s="635"/>
      <c r="NOK1170" s="635"/>
      <c r="NOL1170" s="635"/>
      <c r="NOM1170" s="635"/>
      <c r="NON1170" s="635"/>
      <c r="NOO1170" s="635"/>
      <c r="NOP1170" s="635"/>
      <c r="NOQ1170" s="635"/>
      <c r="NOR1170" s="635"/>
      <c r="NOS1170" s="635"/>
      <c r="NOT1170" s="635"/>
      <c r="NOU1170" s="635"/>
      <c r="NOV1170" s="635"/>
      <c r="NOW1170" s="635"/>
      <c r="NOX1170" s="635"/>
      <c r="NOY1170" s="635"/>
      <c r="NOZ1170" s="635"/>
      <c r="NPA1170" s="635"/>
      <c r="NPB1170" s="635"/>
      <c r="NPC1170" s="635"/>
      <c r="NPD1170" s="635"/>
      <c r="NPE1170" s="635"/>
      <c r="NPF1170" s="635"/>
      <c r="NPG1170" s="635"/>
      <c r="NPH1170" s="635"/>
      <c r="NPI1170" s="635"/>
      <c r="NPJ1170" s="635"/>
      <c r="NPK1170" s="635"/>
      <c r="NPL1170" s="635"/>
      <c r="NPM1170" s="635"/>
      <c r="NPN1170" s="635"/>
      <c r="NPO1170" s="635"/>
      <c r="NPP1170" s="635"/>
      <c r="NPQ1170" s="635"/>
      <c r="NPR1170" s="635"/>
      <c r="NPS1170" s="635"/>
      <c r="NPT1170" s="635"/>
      <c r="NPU1170" s="635"/>
      <c r="NPV1170" s="635"/>
      <c r="NPW1170" s="635"/>
      <c r="NPX1170" s="635"/>
      <c r="NPY1170" s="635"/>
      <c r="NPZ1170" s="635"/>
      <c r="NQA1170" s="635"/>
      <c r="NQB1170" s="635"/>
      <c r="NQC1170" s="635"/>
      <c r="NQD1170" s="635"/>
      <c r="NQE1170" s="635"/>
      <c r="NQF1170" s="635"/>
      <c r="NQG1170" s="635"/>
      <c r="NQH1170" s="635"/>
      <c r="NQI1170" s="635"/>
      <c r="NQJ1170" s="635"/>
      <c r="NQK1170" s="635"/>
      <c r="NQL1170" s="635"/>
      <c r="NQM1170" s="635"/>
      <c r="NQN1170" s="635"/>
      <c r="NQO1170" s="635"/>
      <c r="NQP1170" s="635"/>
      <c r="NQQ1170" s="635"/>
      <c r="NQR1170" s="635"/>
      <c r="NQS1170" s="635"/>
      <c r="NQT1170" s="635"/>
      <c r="NQU1170" s="635"/>
      <c r="NQV1170" s="635"/>
      <c r="NQW1170" s="635"/>
      <c r="NQX1170" s="635"/>
      <c r="NQY1170" s="635"/>
      <c r="NQZ1170" s="635"/>
      <c r="NRA1170" s="635"/>
      <c r="NRB1170" s="635"/>
      <c r="NRC1170" s="635"/>
      <c r="NRD1170" s="635"/>
      <c r="NRE1170" s="635"/>
      <c r="NRF1170" s="635"/>
      <c r="NRG1170" s="635"/>
      <c r="NRH1170" s="635"/>
      <c r="NRI1170" s="635"/>
      <c r="NRJ1170" s="635"/>
      <c r="NRK1170" s="635"/>
      <c r="NRL1170" s="635"/>
      <c r="NRM1170" s="635"/>
      <c r="NRN1170" s="635"/>
      <c r="NRO1170" s="635"/>
      <c r="NRP1170" s="635"/>
      <c r="NRQ1170" s="635"/>
      <c r="NRR1170" s="635"/>
      <c r="NRS1170" s="635"/>
      <c r="NRT1170" s="635"/>
      <c r="NRU1170" s="635"/>
      <c r="NRV1170" s="635"/>
      <c r="NRW1170" s="635"/>
      <c r="NRX1170" s="635"/>
      <c r="NRY1170" s="635"/>
      <c r="NRZ1170" s="635"/>
      <c r="NSA1170" s="635"/>
      <c r="NSB1170" s="635"/>
      <c r="NSC1170" s="635"/>
      <c r="NSD1170" s="635"/>
      <c r="NSE1170" s="635"/>
      <c r="NSF1170" s="635"/>
      <c r="NSG1170" s="635"/>
      <c r="NSH1170" s="635"/>
      <c r="NSI1170" s="635"/>
      <c r="NSJ1170" s="635"/>
      <c r="NSK1170" s="635"/>
      <c r="NSL1170" s="635"/>
      <c r="NSM1170" s="635"/>
      <c r="NSN1170" s="635"/>
      <c r="NSO1170" s="635"/>
      <c r="NSP1170" s="635"/>
      <c r="NSQ1170" s="635"/>
      <c r="NSR1170" s="635"/>
      <c r="NSS1170" s="635"/>
      <c r="NST1170" s="635"/>
      <c r="NSU1170" s="635"/>
      <c r="NSV1170" s="635"/>
      <c r="NSW1170" s="635"/>
      <c r="NSX1170" s="635"/>
      <c r="NSY1170" s="635"/>
      <c r="NSZ1170" s="635"/>
      <c r="NTA1170" s="635"/>
      <c r="NTB1170" s="635"/>
      <c r="NTC1170" s="635"/>
      <c r="NTD1170" s="635"/>
      <c r="NTE1170" s="635"/>
      <c r="NTF1170" s="635"/>
      <c r="NTG1170" s="635"/>
      <c r="NTH1170" s="635"/>
      <c r="NTI1170" s="635"/>
      <c r="NTJ1170" s="635"/>
      <c r="NTK1170" s="635"/>
      <c r="NTL1170" s="635"/>
      <c r="NTM1170" s="635"/>
      <c r="NTN1170" s="635"/>
      <c r="NTO1170" s="635"/>
      <c r="NTP1170" s="635"/>
      <c r="NTQ1170" s="635"/>
      <c r="NTR1170" s="635"/>
      <c r="NTS1170" s="635"/>
      <c r="NTT1170" s="635"/>
      <c r="NTU1170" s="635"/>
      <c r="NTV1170" s="635"/>
      <c r="NTW1170" s="635"/>
      <c r="NTX1170" s="635"/>
      <c r="NTY1170" s="635"/>
      <c r="NTZ1170" s="635"/>
      <c r="NUA1170" s="635"/>
      <c r="NUB1170" s="635"/>
      <c r="NUC1170" s="635"/>
      <c r="NUD1170" s="635"/>
      <c r="NUE1170" s="635"/>
      <c r="NUF1170" s="635"/>
      <c r="NUG1170" s="635"/>
      <c r="NUH1170" s="635"/>
      <c r="NUI1170" s="635"/>
      <c r="NUJ1170" s="635"/>
      <c r="NUK1170" s="635"/>
      <c r="NUL1170" s="635"/>
      <c r="NUM1170" s="635"/>
      <c r="NUN1170" s="635"/>
      <c r="NUO1170" s="635"/>
      <c r="NUP1170" s="635"/>
      <c r="NUQ1170" s="635"/>
      <c r="NUR1170" s="635"/>
      <c r="NUS1170" s="635"/>
      <c r="NUT1170" s="635"/>
      <c r="NUU1170" s="635"/>
      <c r="NUV1170" s="635"/>
      <c r="NUW1170" s="635"/>
      <c r="NUX1170" s="635"/>
      <c r="NUY1170" s="635"/>
      <c r="NUZ1170" s="635"/>
      <c r="NVA1170" s="635"/>
      <c r="NVB1170" s="635"/>
      <c r="NVC1170" s="635"/>
      <c r="NVD1170" s="635"/>
      <c r="NVE1170" s="635"/>
      <c r="NVF1170" s="635"/>
      <c r="NVG1170" s="635"/>
      <c r="NVH1170" s="635"/>
      <c r="NVI1170" s="635"/>
      <c r="NVJ1170" s="635"/>
      <c r="NVK1170" s="635"/>
      <c r="NVL1170" s="635"/>
      <c r="NVM1170" s="635"/>
      <c r="NVN1170" s="635"/>
      <c r="NVO1170" s="635"/>
      <c r="NVP1170" s="635"/>
      <c r="NVQ1170" s="635"/>
      <c r="NVR1170" s="635"/>
      <c r="NVS1170" s="635"/>
      <c r="NVT1170" s="635"/>
      <c r="NVU1170" s="635"/>
      <c r="NVV1170" s="635"/>
      <c r="NVW1170" s="635"/>
      <c r="NVX1170" s="635"/>
      <c r="NVY1170" s="635"/>
      <c r="NVZ1170" s="635"/>
      <c r="NWA1170" s="635"/>
      <c r="NWB1170" s="635"/>
      <c r="NWC1170" s="635"/>
      <c r="NWD1170" s="635"/>
      <c r="NWE1170" s="635"/>
      <c r="NWF1170" s="635"/>
      <c r="NWG1170" s="635"/>
      <c r="NWH1170" s="635"/>
      <c r="NWI1170" s="635"/>
      <c r="NWJ1170" s="635"/>
      <c r="NWK1170" s="635"/>
      <c r="NWL1170" s="635"/>
      <c r="NWM1170" s="635"/>
      <c r="NWN1170" s="635"/>
      <c r="NWO1170" s="635"/>
      <c r="NWP1170" s="635"/>
      <c r="NWQ1170" s="635"/>
      <c r="NWR1170" s="635"/>
      <c r="NWS1170" s="635"/>
      <c r="NWT1170" s="635"/>
      <c r="NWU1170" s="635"/>
      <c r="NWV1170" s="635"/>
      <c r="NWW1170" s="635"/>
      <c r="NWX1170" s="635"/>
      <c r="NWY1170" s="635"/>
      <c r="NWZ1170" s="635"/>
      <c r="NXA1170" s="635"/>
      <c r="NXB1170" s="635"/>
      <c r="NXC1170" s="635"/>
      <c r="NXD1170" s="635"/>
      <c r="NXE1170" s="635"/>
      <c r="NXF1170" s="635"/>
      <c r="NXG1170" s="635"/>
      <c r="NXH1170" s="635"/>
      <c r="NXI1170" s="635"/>
      <c r="NXJ1170" s="635"/>
      <c r="NXK1170" s="635"/>
      <c r="NXL1170" s="635"/>
      <c r="NXM1170" s="635"/>
      <c r="NXN1170" s="635"/>
      <c r="NXO1170" s="635"/>
      <c r="NXP1170" s="635"/>
      <c r="NXQ1170" s="635"/>
      <c r="NXR1170" s="635"/>
      <c r="NXS1170" s="635"/>
      <c r="NXT1170" s="635"/>
      <c r="NXU1170" s="635"/>
      <c r="NXV1170" s="635"/>
      <c r="NXW1170" s="635"/>
      <c r="NXX1170" s="635"/>
      <c r="NXY1170" s="635"/>
      <c r="NXZ1170" s="635"/>
      <c r="NYA1170" s="635"/>
      <c r="NYB1170" s="635"/>
      <c r="NYC1170" s="635"/>
      <c r="NYD1170" s="635"/>
      <c r="NYE1170" s="635"/>
      <c r="NYF1170" s="635"/>
      <c r="NYG1170" s="635"/>
      <c r="NYH1170" s="635"/>
      <c r="NYI1170" s="635"/>
      <c r="NYJ1170" s="635"/>
      <c r="NYK1170" s="635"/>
      <c r="NYL1170" s="635"/>
      <c r="NYM1170" s="635"/>
      <c r="NYN1170" s="635"/>
      <c r="NYO1170" s="635"/>
      <c r="NYP1170" s="635"/>
      <c r="NYQ1170" s="635"/>
      <c r="NYR1170" s="635"/>
      <c r="NYS1170" s="635"/>
      <c r="NYT1170" s="635"/>
      <c r="NYU1170" s="635"/>
      <c r="NYV1170" s="635"/>
      <c r="NYW1170" s="635"/>
      <c r="NYX1170" s="635"/>
      <c r="NYY1170" s="635"/>
      <c r="NYZ1170" s="635"/>
      <c r="NZA1170" s="635"/>
      <c r="NZB1170" s="635"/>
      <c r="NZC1170" s="635"/>
      <c r="NZD1170" s="635"/>
      <c r="NZE1170" s="635"/>
      <c r="NZF1170" s="635"/>
      <c r="NZG1170" s="635"/>
      <c r="NZH1170" s="635"/>
      <c r="NZI1170" s="635"/>
      <c r="NZJ1170" s="635"/>
      <c r="NZK1170" s="635"/>
      <c r="NZL1170" s="635"/>
      <c r="NZM1170" s="635"/>
      <c r="NZN1170" s="635"/>
      <c r="NZO1170" s="635"/>
      <c r="NZP1170" s="635"/>
      <c r="NZQ1170" s="635"/>
      <c r="NZR1170" s="635"/>
      <c r="NZS1170" s="635"/>
      <c r="NZT1170" s="635"/>
      <c r="NZU1170" s="635"/>
      <c r="NZV1170" s="635"/>
      <c r="NZW1170" s="635"/>
      <c r="NZX1170" s="635"/>
      <c r="NZY1170" s="635"/>
      <c r="NZZ1170" s="635"/>
      <c r="OAA1170" s="635"/>
      <c r="OAB1170" s="635"/>
      <c r="OAC1170" s="635"/>
      <c r="OAD1170" s="635"/>
      <c r="OAE1170" s="635"/>
      <c r="OAF1170" s="635"/>
      <c r="OAG1170" s="635"/>
      <c r="OAH1170" s="635"/>
      <c r="OAI1170" s="635"/>
      <c r="OAJ1170" s="635"/>
      <c r="OAK1170" s="635"/>
      <c r="OAL1170" s="635"/>
      <c r="OAM1170" s="635"/>
      <c r="OAN1170" s="635"/>
      <c r="OAO1170" s="635"/>
      <c r="OAP1170" s="635"/>
      <c r="OAQ1170" s="635"/>
      <c r="OAR1170" s="635"/>
      <c r="OAS1170" s="635"/>
      <c r="OAT1170" s="635"/>
      <c r="OAU1170" s="635"/>
      <c r="OAV1170" s="635"/>
      <c r="OAW1170" s="635"/>
      <c r="OAX1170" s="635"/>
      <c r="OAY1170" s="635"/>
      <c r="OAZ1170" s="635"/>
      <c r="OBA1170" s="635"/>
      <c r="OBB1170" s="635"/>
      <c r="OBC1170" s="635"/>
      <c r="OBD1170" s="635"/>
      <c r="OBE1170" s="635"/>
      <c r="OBF1170" s="635"/>
      <c r="OBG1170" s="635"/>
      <c r="OBH1170" s="635"/>
      <c r="OBI1170" s="635"/>
      <c r="OBJ1170" s="635"/>
      <c r="OBK1170" s="635"/>
      <c r="OBL1170" s="635"/>
      <c r="OBM1170" s="635"/>
      <c r="OBN1170" s="635"/>
      <c r="OBO1170" s="635"/>
      <c r="OBP1170" s="635"/>
      <c r="OBQ1170" s="635"/>
      <c r="OBR1170" s="635"/>
      <c r="OBS1170" s="635"/>
      <c r="OBT1170" s="635"/>
      <c r="OBU1170" s="635"/>
      <c r="OBV1170" s="635"/>
      <c r="OBW1170" s="635"/>
      <c r="OBX1170" s="635"/>
      <c r="OBY1170" s="635"/>
      <c r="OBZ1170" s="635"/>
      <c r="OCA1170" s="635"/>
      <c r="OCB1170" s="635"/>
      <c r="OCC1170" s="635"/>
      <c r="OCD1170" s="635"/>
      <c r="OCE1170" s="635"/>
      <c r="OCF1170" s="635"/>
      <c r="OCG1170" s="635"/>
      <c r="OCH1170" s="635"/>
      <c r="OCI1170" s="635"/>
      <c r="OCJ1170" s="635"/>
      <c r="OCK1170" s="635"/>
      <c r="OCL1170" s="635"/>
      <c r="OCM1170" s="635"/>
      <c r="OCN1170" s="635"/>
      <c r="OCO1170" s="635"/>
      <c r="OCP1170" s="635"/>
      <c r="OCQ1170" s="635"/>
      <c r="OCR1170" s="635"/>
      <c r="OCS1170" s="635"/>
      <c r="OCT1170" s="635"/>
      <c r="OCU1170" s="635"/>
      <c r="OCV1170" s="635"/>
      <c r="OCW1170" s="635"/>
      <c r="OCX1170" s="635"/>
      <c r="OCY1170" s="635"/>
      <c r="OCZ1170" s="635"/>
      <c r="ODA1170" s="635"/>
      <c r="ODB1170" s="635"/>
      <c r="ODC1170" s="635"/>
      <c r="ODD1170" s="635"/>
      <c r="ODE1170" s="635"/>
      <c r="ODF1170" s="635"/>
      <c r="ODG1170" s="635"/>
      <c r="ODH1170" s="635"/>
      <c r="ODI1170" s="635"/>
      <c r="ODJ1170" s="635"/>
      <c r="ODK1170" s="635"/>
      <c r="ODL1170" s="635"/>
      <c r="ODM1170" s="635"/>
      <c r="ODN1170" s="635"/>
      <c r="ODO1170" s="635"/>
      <c r="ODP1170" s="635"/>
      <c r="ODQ1170" s="635"/>
      <c r="ODR1170" s="635"/>
      <c r="ODS1170" s="635"/>
      <c r="ODT1170" s="635"/>
      <c r="ODU1170" s="635"/>
      <c r="ODV1170" s="635"/>
      <c r="ODW1170" s="635"/>
      <c r="ODX1170" s="635"/>
      <c r="ODY1170" s="635"/>
      <c r="ODZ1170" s="635"/>
      <c r="OEA1170" s="635"/>
      <c r="OEB1170" s="635"/>
      <c r="OEC1170" s="635"/>
      <c r="OED1170" s="635"/>
      <c r="OEE1170" s="635"/>
      <c r="OEF1170" s="635"/>
      <c r="OEG1170" s="635"/>
      <c r="OEH1170" s="635"/>
      <c r="OEI1170" s="635"/>
      <c r="OEJ1170" s="635"/>
      <c r="OEK1170" s="635"/>
      <c r="OEL1170" s="635"/>
      <c r="OEM1170" s="635"/>
      <c r="OEN1170" s="635"/>
      <c r="OEO1170" s="635"/>
      <c r="OEP1170" s="635"/>
      <c r="OEQ1170" s="635"/>
      <c r="OER1170" s="635"/>
      <c r="OES1170" s="635"/>
      <c r="OET1170" s="635"/>
      <c r="OEU1170" s="635"/>
      <c r="OEV1170" s="635"/>
      <c r="OEW1170" s="635"/>
      <c r="OEX1170" s="635"/>
      <c r="OEY1170" s="635"/>
      <c r="OEZ1170" s="635"/>
      <c r="OFA1170" s="635"/>
      <c r="OFB1170" s="635"/>
      <c r="OFC1170" s="635"/>
      <c r="OFD1170" s="635"/>
      <c r="OFE1170" s="635"/>
      <c r="OFF1170" s="635"/>
      <c r="OFG1170" s="635"/>
      <c r="OFH1170" s="635"/>
      <c r="OFI1170" s="635"/>
      <c r="OFJ1170" s="635"/>
      <c r="OFK1170" s="635"/>
      <c r="OFL1170" s="635"/>
      <c r="OFM1170" s="635"/>
      <c r="OFN1170" s="635"/>
      <c r="OFO1170" s="635"/>
      <c r="OFP1170" s="635"/>
      <c r="OFQ1170" s="635"/>
      <c r="OFR1170" s="635"/>
      <c r="OFS1170" s="635"/>
      <c r="OFT1170" s="635"/>
      <c r="OFU1170" s="635"/>
      <c r="OFV1170" s="635"/>
      <c r="OFW1170" s="635"/>
      <c r="OFX1170" s="635"/>
      <c r="OFY1170" s="635"/>
      <c r="OFZ1170" s="635"/>
      <c r="OGA1170" s="635"/>
      <c r="OGB1170" s="635"/>
      <c r="OGC1170" s="635"/>
      <c r="OGD1170" s="635"/>
      <c r="OGE1170" s="635"/>
      <c r="OGF1170" s="635"/>
      <c r="OGG1170" s="635"/>
      <c r="OGH1170" s="635"/>
      <c r="OGI1170" s="635"/>
      <c r="OGJ1170" s="635"/>
      <c r="OGK1170" s="635"/>
      <c r="OGL1170" s="635"/>
      <c r="OGM1170" s="635"/>
      <c r="OGN1170" s="635"/>
      <c r="OGO1170" s="635"/>
      <c r="OGP1170" s="635"/>
      <c r="OGQ1170" s="635"/>
      <c r="OGR1170" s="635"/>
      <c r="OGS1170" s="635"/>
      <c r="OGT1170" s="635"/>
      <c r="OGU1170" s="635"/>
      <c r="OGV1170" s="635"/>
      <c r="OGW1170" s="635"/>
      <c r="OGX1170" s="635"/>
      <c r="OGY1170" s="635"/>
      <c r="OGZ1170" s="635"/>
      <c r="OHA1170" s="635"/>
      <c r="OHB1170" s="635"/>
      <c r="OHC1170" s="635"/>
      <c r="OHD1170" s="635"/>
      <c r="OHE1170" s="635"/>
      <c r="OHF1170" s="635"/>
      <c r="OHG1170" s="635"/>
      <c r="OHH1170" s="635"/>
      <c r="OHI1170" s="635"/>
      <c r="OHJ1170" s="635"/>
      <c r="OHK1170" s="635"/>
      <c r="OHL1170" s="635"/>
      <c r="OHM1170" s="635"/>
      <c r="OHN1170" s="635"/>
      <c r="OHO1170" s="635"/>
      <c r="OHP1170" s="635"/>
      <c r="OHQ1170" s="635"/>
      <c r="OHR1170" s="635"/>
      <c r="OHS1170" s="635"/>
      <c r="OHT1170" s="635"/>
      <c r="OHU1170" s="635"/>
      <c r="OHV1170" s="635"/>
      <c r="OHW1170" s="635"/>
      <c r="OHX1170" s="635"/>
      <c r="OHY1170" s="635"/>
      <c r="OHZ1170" s="635"/>
      <c r="OIA1170" s="635"/>
      <c r="OIB1170" s="635"/>
      <c r="OIC1170" s="635"/>
      <c r="OID1170" s="635"/>
      <c r="OIE1170" s="635"/>
      <c r="OIF1170" s="635"/>
      <c r="OIG1170" s="635"/>
      <c r="OIH1170" s="635"/>
      <c r="OII1170" s="635"/>
      <c r="OIJ1170" s="635"/>
      <c r="OIK1170" s="635"/>
      <c r="OIL1170" s="635"/>
      <c r="OIM1170" s="635"/>
      <c r="OIN1170" s="635"/>
      <c r="OIO1170" s="635"/>
      <c r="OIP1170" s="635"/>
      <c r="OIQ1170" s="635"/>
      <c r="OIR1170" s="635"/>
      <c r="OIS1170" s="635"/>
      <c r="OIT1170" s="635"/>
      <c r="OIU1170" s="635"/>
      <c r="OIV1170" s="635"/>
      <c r="OIW1170" s="635"/>
      <c r="OIX1170" s="635"/>
      <c r="OIY1170" s="635"/>
      <c r="OIZ1170" s="635"/>
      <c r="OJA1170" s="635"/>
      <c r="OJB1170" s="635"/>
      <c r="OJC1170" s="635"/>
      <c r="OJD1170" s="635"/>
      <c r="OJE1170" s="635"/>
      <c r="OJF1170" s="635"/>
      <c r="OJG1170" s="635"/>
      <c r="OJH1170" s="635"/>
      <c r="OJI1170" s="635"/>
      <c r="OJJ1170" s="635"/>
      <c r="OJK1170" s="635"/>
      <c r="OJL1170" s="635"/>
      <c r="OJM1170" s="635"/>
      <c r="OJN1170" s="635"/>
      <c r="OJO1170" s="635"/>
      <c r="OJP1170" s="635"/>
      <c r="OJQ1170" s="635"/>
      <c r="OJR1170" s="635"/>
      <c r="OJS1170" s="635"/>
      <c r="OJT1170" s="635"/>
      <c r="OJU1170" s="635"/>
      <c r="OJV1170" s="635"/>
      <c r="OJW1170" s="635"/>
      <c r="OJX1170" s="635"/>
      <c r="OJY1170" s="635"/>
      <c r="OJZ1170" s="635"/>
      <c r="OKA1170" s="635"/>
      <c r="OKB1170" s="635"/>
      <c r="OKC1170" s="635"/>
      <c r="OKD1170" s="635"/>
      <c r="OKE1170" s="635"/>
      <c r="OKF1170" s="635"/>
      <c r="OKG1170" s="635"/>
      <c r="OKH1170" s="635"/>
      <c r="OKI1170" s="635"/>
      <c r="OKJ1170" s="635"/>
      <c r="OKK1170" s="635"/>
      <c r="OKL1170" s="635"/>
      <c r="OKM1170" s="635"/>
      <c r="OKN1170" s="635"/>
      <c r="OKO1170" s="635"/>
      <c r="OKP1170" s="635"/>
      <c r="OKQ1170" s="635"/>
      <c r="OKR1170" s="635"/>
      <c r="OKS1170" s="635"/>
      <c r="OKT1170" s="635"/>
      <c r="OKU1170" s="635"/>
      <c r="OKV1170" s="635"/>
      <c r="OKW1170" s="635"/>
      <c r="OKX1170" s="635"/>
      <c r="OKY1170" s="635"/>
      <c r="OKZ1170" s="635"/>
      <c r="OLA1170" s="635"/>
      <c r="OLB1170" s="635"/>
      <c r="OLC1170" s="635"/>
      <c r="OLD1170" s="635"/>
      <c r="OLE1170" s="635"/>
      <c r="OLF1170" s="635"/>
      <c r="OLG1170" s="635"/>
      <c r="OLH1170" s="635"/>
      <c r="OLI1170" s="635"/>
      <c r="OLJ1170" s="635"/>
      <c r="OLK1170" s="635"/>
      <c r="OLL1170" s="635"/>
      <c r="OLM1170" s="635"/>
      <c r="OLN1170" s="635"/>
      <c r="OLO1170" s="635"/>
      <c r="OLP1170" s="635"/>
      <c r="OLQ1170" s="635"/>
      <c r="OLR1170" s="635"/>
      <c r="OLS1170" s="635"/>
      <c r="OLT1170" s="635"/>
      <c r="OLU1170" s="635"/>
      <c r="OLV1170" s="635"/>
      <c r="OLW1170" s="635"/>
      <c r="OLX1170" s="635"/>
      <c r="OLY1170" s="635"/>
      <c r="OLZ1170" s="635"/>
      <c r="OMA1170" s="635"/>
      <c r="OMB1170" s="635"/>
      <c r="OMC1170" s="635"/>
      <c r="OMD1170" s="635"/>
      <c r="OME1170" s="635"/>
      <c r="OMF1170" s="635"/>
      <c r="OMG1170" s="635"/>
      <c r="OMH1170" s="635"/>
      <c r="OMI1170" s="635"/>
      <c r="OMJ1170" s="635"/>
      <c r="OMK1170" s="635"/>
      <c r="OML1170" s="635"/>
      <c r="OMM1170" s="635"/>
      <c r="OMN1170" s="635"/>
      <c r="OMO1170" s="635"/>
      <c r="OMP1170" s="635"/>
      <c r="OMQ1170" s="635"/>
      <c r="OMR1170" s="635"/>
      <c r="OMS1170" s="635"/>
      <c r="OMT1170" s="635"/>
      <c r="OMU1170" s="635"/>
      <c r="OMV1170" s="635"/>
      <c r="OMW1170" s="635"/>
      <c r="OMX1170" s="635"/>
      <c r="OMY1170" s="635"/>
      <c r="OMZ1170" s="635"/>
      <c r="ONA1170" s="635"/>
      <c r="ONB1170" s="635"/>
      <c r="ONC1170" s="635"/>
      <c r="OND1170" s="635"/>
      <c r="ONE1170" s="635"/>
      <c r="ONF1170" s="635"/>
      <c r="ONG1170" s="635"/>
      <c r="ONH1170" s="635"/>
      <c r="ONI1170" s="635"/>
      <c r="ONJ1170" s="635"/>
      <c r="ONK1170" s="635"/>
      <c r="ONL1170" s="635"/>
      <c r="ONM1170" s="635"/>
      <c r="ONN1170" s="635"/>
      <c r="ONO1170" s="635"/>
      <c r="ONP1170" s="635"/>
      <c r="ONQ1170" s="635"/>
      <c r="ONR1170" s="635"/>
      <c r="ONS1170" s="635"/>
      <c r="ONT1170" s="635"/>
      <c r="ONU1170" s="635"/>
      <c r="ONV1170" s="635"/>
      <c r="ONW1170" s="635"/>
      <c r="ONX1170" s="635"/>
      <c r="ONY1170" s="635"/>
      <c r="ONZ1170" s="635"/>
      <c r="OOA1170" s="635"/>
      <c r="OOB1170" s="635"/>
      <c r="OOC1170" s="635"/>
      <c r="OOD1170" s="635"/>
      <c r="OOE1170" s="635"/>
      <c r="OOF1170" s="635"/>
      <c r="OOG1170" s="635"/>
      <c r="OOH1170" s="635"/>
      <c r="OOI1170" s="635"/>
      <c r="OOJ1170" s="635"/>
      <c r="OOK1170" s="635"/>
      <c r="OOL1170" s="635"/>
      <c r="OOM1170" s="635"/>
      <c r="OON1170" s="635"/>
      <c r="OOO1170" s="635"/>
      <c r="OOP1170" s="635"/>
      <c r="OOQ1170" s="635"/>
      <c r="OOR1170" s="635"/>
      <c r="OOS1170" s="635"/>
      <c r="OOT1170" s="635"/>
      <c r="OOU1170" s="635"/>
      <c r="OOV1170" s="635"/>
      <c r="OOW1170" s="635"/>
      <c r="OOX1170" s="635"/>
      <c r="OOY1170" s="635"/>
      <c r="OOZ1170" s="635"/>
      <c r="OPA1170" s="635"/>
      <c r="OPB1170" s="635"/>
      <c r="OPC1170" s="635"/>
      <c r="OPD1170" s="635"/>
      <c r="OPE1170" s="635"/>
      <c r="OPF1170" s="635"/>
      <c r="OPG1170" s="635"/>
      <c r="OPH1170" s="635"/>
      <c r="OPI1170" s="635"/>
      <c r="OPJ1170" s="635"/>
      <c r="OPK1170" s="635"/>
      <c r="OPL1170" s="635"/>
      <c r="OPM1170" s="635"/>
      <c r="OPN1170" s="635"/>
      <c r="OPO1170" s="635"/>
      <c r="OPP1170" s="635"/>
      <c r="OPQ1170" s="635"/>
      <c r="OPR1170" s="635"/>
      <c r="OPS1170" s="635"/>
      <c r="OPT1170" s="635"/>
      <c r="OPU1170" s="635"/>
      <c r="OPV1170" s="635"/>
      <c r="OPW1170" s="635"/>
      <c r="OPX1170" s="635"/>
      <c r="OPY1170" s="635"/>
      <c r="OPZ1170" s="635"/>
      <c r="OQA1170" s="635"/>
      <c r="OQB1170" s="635"/>
      <c r="OQC1170" s="635"/>
      <c r="OQD1170" s="635"/>
      <c r="OQE1170" s="635"/>
      <c r="OQF1170" s="635"/>
      <c r="OQG1170" s="635"/>
      <c r="OQH1170" s="635"/>
      <c r="OQI1170" s="635"/>
      <c r="OQJ1170" s="635"/>
      <c r="OQK1170" s="635"/>
      <c r="OQL1170" s="635"/>
      <c r="OQM1170" s="635"/>
      <c r="OQN1170" s="635"/>
      <c r="OQO1170" s="635"/>
      <c r="OQP1170" s="635"/>
      <c r="OQQ1170" s="635"/>
      <c r="OQR1170" s="635"/>
      <c r="OQS1170" s="635"/>
      <c r="OQT1170" s="635"/>
      <c r="OQU1170" s="635"/>
      <c r="OQV1170" s="635"/>
      <c r="OQW1170" s="635"/>
      <c r="OQX1170" s="635"/>
      <c r="OQY1170" s="635"/>
      <c r="OQZ1170" s="635"/>
      <c r="ORA1170" s="635"/>
      <c r="ORB1170" s="635"/>
      <c r="ORC1170" s="635"/>
      <c r="ORD1170" s="635"/>
      <c r="ORE1170" s="635"/>
      <c r="ORF1170" s="635"/>
      <c r="ORG1170" s="635"/>
      <c r="ORH1170" s="635"/>
      <c r="ORI1170" s="635"/>
      <c r="ORJ1170" s="635"/>
      <c r="ORK1170" s="635"/>
      <c r="ORL1170" s="635"/>
      <c r="ORM1170" s="635"/>
      <c r="ORN1170" s="635"/>
      <c r="ORO1170" s="635"/>
      <c r="ORP1170" s="635"/>
      <c r="ORQ1170" s="635"/>
      <c r="ORR1170" s="635"/>
      <c r="ORS1170" s="635"/>
      <c r="ORT1170" s="635"/>
      <c r="ORU1170" s="635"/>
      <c r="ORV1170" s="635"/>
      <c r="ORW1170" s="635"/>
      <c r="ORX1170" s="635"/>
      <c r="ORY1170" s="635"/>
      <c r="ORZ1170" s="635"/>
      <c r="OSA1170" s="635"/>
      <c r="OSB1170" s="635"/>
      <c r="OSC1170" s="635"/>
      <c r="OSD1170" s="635"/>
      <c r="OSE1170" s="635"/>
      <c r="OSF1170" s="635"/>
      <c r="OSG1170" s="635"/>
      <c r="OSH1170" s="635"/>
      <c r="OSI1170" s="635"/>
      <c r="OSJ1170" s="635"/>
      <c r="OSK1170" s="635"/>
      <c r="OSL1170" s="635"/>
      <c r="OSM1170" s="635"/>
      <c r="OSN1170" s="635"/>
      <c r="OSO1170" s="635"/>
      <c r="OSP1170" s="635"/>
      <c r="OSQ1170" s="635"/>
      <c r="OSR1170" s="635"/>
      <c r="OSS1170" s="635"/>
      <c r="OST1170" s="635"/>
      <c r="OSU1170" s="635"/>
      <c r="OSV1170" s="635"/>
      <c r="OSW1170" s="635"/>
      <c r="OSX1170" s="635"/>
      <c r="OSY1170" s="635"/>
      <c r="OSZ1170" s="635"/>
      <c r="OTA1170" s="635"/>
      <c r="OTB1170" s="635"/>
      <c r="OTC1170" s="635"/>
      <c r="OTD1170" s="635"/>
      <c r="OTE1170" s="635"/>
      <c r="OTF1170" s="635"/>
      <c r="OTG1170" s="635"/>
      <c r="OTH1170" s="635"/>
      <c r="OTI1170" s="635"/>
      <c r="OTJ1170" s="635"/>
      <c r="OTK1170" s="635"/>
      <c r="OTL1170" s="635"/>
      <c r="OTM1170" s="635"/>
      <c r="OTN1170" s="635"/>
      <c r="OTO1170" s="635"/>
      <c r="OTP1170" s="635"/>
      <c r="OTQ1170" s="635"/>
      <c r="OTR1170" s="635"/>
      <c r="OTS1170" s="635"/>
      <c r="OTT1170" s="635"/>
      <c r="OTU1170" s="635"/>
      <c r="OTV1170" s="635"/>
      <c r="OTW1170" s="635"/>
      <c r="OTX1170" s="635"/>
      <c r="OTY1170" s="635"/>
      <c r="OTZ1170" s="635"/>
      <c r="OUA1170" s="635"/>
      <c r="OUB1170" s="635"/>
      <c r="OUC1170" s="635"/>
      <c r="OUD1170" s="635"/>
      <c r="OUE1170" s="635"/>
      <c r="OUF1170" s="635"/>
      <c r="OUG1170" s="635"/>
      <c r="OUH1170" s="635"/>
      <c r="OUI1170" s="635"/>
      <c r="OUJ1170" s="635"/>
      <c r="OUK1170" s="635"/>
      <c r="OUL1170" s="635"/>
      <c r="OUM1170" s="635"/>
      <c r="OUN1170" s="635"/>
      <c r="OUO1170" s="635"/>
      <c r="OUP1170" s="635"/>
      <c r="OUQ1170" s="635"/>
      <c r="OUR1170" s="635"/>
      <c r="OUS1170" s="635"/>
      <c r="OUT1170" s="635"/>
      <c r="OUU1170" s="635"/>
      <c r="OUV1170" s="635"/>
      <c r="OUW1170" s="635"/>
      <c r="OUX1170" s="635"/>
      <c r="OUY1170" s="635"/>
      <c r="OUZ1170" s="635"/>
      <c r="OVA1170" s="635"/>
      <c r="OVB1170" s="635"/>
      <c r="OVC1170" s="635"/>
      <c r="OVD1170" s="635"/>
      <c r="OVE1170" s="635"/>
      <c r="OVF1170" s="635"/>
      <c r="OVG1170" s="635"/>
      <c r="OVH1170" s="635"/>
      <c r="OVI1170" s="635"/>
      <c r="OVJ1170" s="635"/>
      <c r="OVK1170" s="635"/>
      <c r="OVL1170" s="635"/>
      <c r="OVM1170" s="635"/>
      <c r="OVN1170" s="635"/>
      <c r="OVO1170" s="635"/>
      <c r="OVP1170" s="635"/>
      <c r="OVQ1170" s="635"/>
      <c r="OVR1170" s="635"/>
      <c r="OVS1170" s="635"/>
      <c r="OVT1170" s="635"/>
      <c r="OVU1170" s="635"/>
      <c r="OVV1170" s="635"/>
      <c r="OVW1170" s="635"/>
      <c r="OVX1170" s="635"/>
      <c r="OVY1170" s="635"/>
      <c r="OVZ1170" s="635"/>
      <c r="OWA1170" s="635"/>
      <c r="OWB1170" s="635"/>
      <c r="OWC1170" s="635"/>
      <c r="OWD1170" s="635"/>
      <c r="OWE1170" s="635"/>
      <c r="OWF1170" s="635"/>
      <c r="OWG1170" s="635"/>
      <c r="OWH1170" s="635"/>
      <c r="OWI1170" s="635"/>
      <c r="OWJ1170" s="635"/>
      <c r="OWK1170" s="635"/>
      <c r="OWL1170" s="635"/>
      <c r="OWM1170" s="635"/>
      <c r="OWN1170" s="635"/>
      <c r="OWO1170" s="635"/>
      <c r="OWP1170" s="635"/>
      <c r="OWQ1170" s="635"/>
      <c r="OWR1170" s="635"/>
      <c r="OWS1170" s="635"/>
      <c r="OWT1170" s="635"/>
      <c r="OWU1170" s="635"/>
      <c r="OWV1170" s="635"/>
      <c r="OWW1170" s="635"/>
      <c r="OWX1170" s="635"/>
      <c r="OWY1170" s="635"/>
      <c r="OWZ1170" s="635"/>
      <c r="OXA1170" s="635"/>
      <c r="OXB1170" s="635"/>
      <c r="OXC1170" s="635"/>
      <c r="OXD1170" s="635"/>
      <c r="OXE1170" s="635"/>
      <c r="OXF1170" s="635"/>
      <c r="OXG1170" s="635"/>
      <c r="OXH1170" s="635"/>
      <c r="OXI1170" s="635"/>
      <c r="OXJ1170" s="635"/>
      <c r="OXK1170" s="635"/>
      <c r="OXL1170" s="635"/>
      <c r="OXM1170" s="635"/>
      <c r="OXN1170" s="635"/>
      <c r="OXO1170" s="635"/>
      <c r="OXP1170" s="635"/>
      <c r="OXQ1170" s="635"/>
      <c r="OXR1170" s="635"/>
      <c r="OXS1170" s="635"/>
      <c r="OXT1170" s="635"/>
      <c r="OXU1170" s="635"/>
      <c r="OXV1170" s="635"/>
      <c r="OXW1170" s="635"/>
      <c r="OXX1170" s="635"/>
      <c r="OXY1170" s="635"/>
      <c r="OXZ1170" s="635"/>
      <c r="OYA1170" s="635"/>
      <c r="OYB1170" s="635"/>
      <c r="OYC1170" s="635"/>
      <c r="OYD1170" s="635"/>
      <c r="OYE1170" s="635"/>
      <c r="OYF1170" s="635"/>
      <c r="OYG1170" s="635"/>
      <c r="OYH1170" s="635"/>
      <c r="OYI1170" s="635"/>
      <c r="OYJ1170" s="635"/>
      <c r="OYK1170" s="635"/>
      <c r="OYL1170" s="635"/>
      <c r="OYM1170" s="635"/>
      <c r="OYN1170" s="635"/>
      <c r="OYO1170" s="635"/>
      <c r="OYP1170" s="635"/>
      <c r="OYQ1170" s="635"/>
      <c r="OYR1170" s="635"/>
      <c r="OYS1170" s="635"/>
      <c r="OYT1170" s="635"/>
      <c r="OYU1170" s="635"/>
      <c r="OYV1170" s="635"/>
      <c r="OYW1170" s="635"/>
      <c r="OYX1170" s="635"/>
      <c r="OYY1170" s="635"/>
      <c r="OYZ1170" s="635"/>
      <c r="OZA1170" s="635"/>
      <c r="OZB1170" s="635"/>
      <c r="OZC1170" s="635"/>
      <c r="OZD1170" s="635"/>
      <c r="OZE1170" s="635"/>
      <c r="OZF1170" s="635"/>
      <c r="OZG1170" s="635"/>
      <c r="OZH1170" s="635"/>
      <c r="OZI1170" s="635"/>
      <c r="OZJ1170" s="635"/>
      <c r="OZK1170" s="635"/>
      <c r="OZL1170" s="635"/>
      <c r="OZM1170" s="635"/>
      <c r="OZN1170" s="635"/>
      <c r="OZO1170" s="635"/>
      <c r="OZP1170" s="635"/>
      <c r="OZQ1170" s="635"/>
      <c r="OZR1170" s="635"/>
      <c r="OZS1170" s="635"/>
      <c r="OZT1170" s="635"/>
      <c r="OZU1170" s="635"/>
      <c r="OZV1170" s="635"/>
      <c r="OZW1170" s="635"/>
      <c r="OZX1170" s="635"/>
      <c r="OZY1170" s="635"/>
      <c r="OZZ1170" s="635"/>
      <c r="PAA1170" s="635"/>
      <c r="PAB1170" s="635"/>
      <c r="PAC1170" s="635"/>
      <c r="PAD1170" s="635"/>
      <c r="PAE1170" s="635"/>
      <c r="PAF1170" s="635"/>
      <c r="PAG1170" s="635"/>
      <c r="PAH1170" s="635"/>
      <c r="PAI1170" s="635"/>
      <c r="PAJ1170" s="635"/>
      <c r="PAK1170" s="635"/>
      <c r="PAL1170" s="635"/>
      <c r="PAM1170" s="635"/>
      <c r="PAN1170" s="635"/>
      <c r="PAO1170" s="635"/>
      <c r="PAP1170" s="635"/>
      <c r="PAQ1170" s="635"/>
      <c r="PAR1170" s="635"/>
      <c r="PAS1170" s="635"/>
      <c r="PAT1170" s="635"/>
      <c r="PAU1170" s="635"/>
      <c r="PAV1170" s="635"/>
      <c r="PAW1170" s="635"/>
      <c r="PAX1170" s="635"/>
      <c r="PAY1170" s="635"/>
      <c r="PAZ1170" s="635"/>
      <c r="PBA1170" s="635"/>
      <c r="PBB1170" s="635"/>
      <c r="PBC1170" s="635"/>
      <c r="PBD1170" s="635"/>
      <c r="PBE1170" s="635"/>
      <c r="PBF1170" s="635"/>
      <c r="PBG1170" s="635"/>
      <c r="PBH1170" s="635"/>
      <c r="PBI1170" s="635"/>
      <c r="PBJ1170" s="635"/>
      <c r="PBK1170" s="635"/>
      <c r="PBL1170" s="635"/>
      <c r="PBM1170" s="635"/>
      <c r="PBN1170" s="635"/>
      <c r="PBO1170" s="635"/>
      <c r="PBP1170" s="635"/>
      <c r="PBQ1170" s="635"/>
      <c r="PBR1170" s="635"/>
      <c r="PBS1170" s="635"/>
      <c r="PBT1170" s="635"/>
      <c r="PBU1170" s="635"/>
      <c r="PBV1170" s="635"/>
      <c r="PBW1170" s="635"/>
      <c r="PBX1170" s="635"/>
      <c r="PBY1170" s="635"/>
      <c r="PBZ1170" s="635"/>
      <c r="PCA1170" s="635"/>
      <c r="PCB1170" s="635"/>
      <c r="PCC1170" s="635"/>
      <c r="PCD1170" s="635"/>
      <c r="PCE1170" s="635"/>
      <c r="PCF1170" s="635"/>
      <c r="PCG1170" s="635"/>
      <c r="PCH1170" s="635"/>
      <c r="PCI1170" s="635"/>
      <c r="PCJ1170" s="635"/>
      <c r="PCK1170" s="635"/>
      <c r="PCL1170" s="635"/>
      <c r="PCM1170" s="635"/>
      <c r="PCN1170" s="635"/>
      <c r="PCO1170" s="635"/>
      <c r="PCP1170" s="635"/>
      <c r="PCQ1170" s="635"/>
      <c r="PCR1170" s="635"/>
      <c r="PCS1170" s="635"/>
      <c r="PCT1170" s="635"/>
      <c r="PCU1170" s="635"/>
      <c r="PCV1170" s="635"/>
      <c r="PCW1170" s="635"/>
      <c r="PCX1170" s="635"/>
      <c r="PCY1170" s="635"/>
      <c r="PCZ1170" s="635"/>
      <c r="PDA1170" s="635"/>
      <c r="PDB1170" s="635"/>
      <c r="PDC1170" s="635"/>
      <c r="PDD1170" s="635"/>
      <c r="PDE1170" s="635"/>
      <c r="PDF1170" s="635"/>
      <c r="PDG1170" s="635"/>
      <c r="PDH1170" s="635"/>
      <c r="PDI1170" s="635"/>
      <c r="PDJ1170" s="635"/>
      <c r="PDK1170" s="635"/>
      <c r="PDL1170" s="635"/>
      <c r="PDM1170" s="635"/>
      <c r="PDN1170" s="635"/>
      <c r="PDO1170" s="635"/>
      <c r="PDP1170" s="635"/>
      <c r="PDQ1170" s="635"/>
      <c r="PDR1170" s="635"/>
      <c r="PDS1170" s="635"/>
      <c r="PDT1170" s="635"/>
      <c r="PDU1170" s="635"/>
      <c r="PDV1170" s="635"/>
      <c r="PDW1170" s="635"/>
      <c r="PDX1170" s="635"/>
      <c r="PDY1170" s="635"/>
      <c r="PDZ1170" s="635"/>
      <c r="PEA1170" s="635"/>
      <c r="PEB1170" s="635"/>
      <c r="PEC1170" s="635"/>
      <c r="PED1170" s="635"/>
      <c r="PEE1170" s="635"/>
      <c r="PEF1170" s="635"/>
      <c r="PEG1170" s="635"/>
      <c r="PEH1170" s="635"/>
      <c r="PEI1170" s="635"/>
      <c r="PEJ1170" s="635"/>
      <c r="PEK1170" s="635"/>
      <c r="PEL1170" s="635"/>
      <c r="PEM1170" s="635"/>
      <c r="PEN1170" s="635"/>
      <c r="PEO1170" s="635"/>
      <c r="PEP1170" s="635"/>
      <c r="PEQ1170" s="635"/>
      <c r="PER1170" s="635"/>
      <c r="PES1170" s="635"/>
      <c r="PET1170" s="635"/>
      <c r="PEU1170" s="635"/>
      <c r="PEV1170" s="635"/>
      <c r="PEW1170" s="635"/>
      <c r="PEX1170" s="635"/>
      <c r="PEY1170" s="635"/>
      <c r="PEZ1170" s="635"/>
      <c r="PFA1170" s="635"/>
      <c r="PFB1170" s="635"/>
      <c r="PFC1170" s="635"/>
      <c r="PFD1170" s="635"/>
      <c r="PFE1170" s="635"/>
      <c r="PFF1170" s="635"/>
      <c r="PFG1170" s="635"/>
      <c r="PFH1170" s="635"/>
      <c r="PFI1170" s="635"/>
      <c r="PFJ1170" s="635"/>
      <c r="PFK1170" s="635"/>
      <c r="PFL1170" s="635"/>
      <c r="PFM1170" s="635"/>
      <c r="PFN1170" s="635"/>
      <c r="PFO1170" s="635"/>
      <c r="PFP1170" s="635"/>
      <c r="PFQ1170" s="635"/>
      <c r="PFR1170" s="635"/>
      <c r="PFS1170" s="635"/>
      <c r="PFT1170" s="635"/>
      <c r="PFU1170" s="635"/>
      <c r="PFV1170" s="635"/>
      <c r="PFW1170" s="635"/>
      <c r="PFX1170" s="635"/>
      <c r="PFY1170" s="635"/>
      <c r="PFZ1170" s="635"/>
      <c r="PGA1170" s="635"/>
      <c r="PGB1170" s="635"/>
      <c r="PGC1170" s="635"/>
      <c r="PGD1170" s="635"/>
      <c r="PGE1170" s="635"/>
      <c r="PGF1170" s="635"/>
      <c r="PGG1170" s="635"/>
      <c r="PGH1170" s="635"/>
      <c r="PGI1170" s="635"/>
      <c r="PGJ1170" s="635"/>
      <c r="PGK1170" s="635"/>
      <c r="PGL1170" s="635"/>
      <c r="PGM1170" s="635"/>
      <c r="PGN1170" s="635"/>
      <c r="PGO1170" s="635"/>
      <c r="PGP1170" s="635"/>
      <c r="PGQ1170" s="635"/>
      <c r="PGR1170" s="635"/>
      <c r="PGS1170" s="635"/>
      <c r="PGT1170" s="635"/>
      <c r="PGU1170" s="635"/>
      <c r="PGV1170" s="635"/>
      <c r="PGW1170" s="635"/>
      <c r="PGX1170" s="635"/>
      <c r="PGY1170" s="635"/>
      <c r="PGZ1170" s="635"/>
      <c r="PHA1170" s="635"/>
      <c r="PHB1170" s="635"/>
      <c r="PHC1170" s="635"/>
      <c r="PHD1170" s="635"/>
      <c r="PHE1170" s="635"/>
      <c r="PHF1170" s="635"/>
      <c r="PHG1170" s="635"/>
      <c r="PHH1170" s="635"/>
      <c r="PHI1170" s="635"/>
      <c r="PHJ1170" s="635"/>
      <c r="PHK1170" s="635"/>
      <c r="PHL1170" s="635"/>
      <c r="PHM1170" s="635"/>
      <c r="PHN1170" s="635"/>
      <c r="PHO1170" s="635"/>
      <c r="PHP1170" s="635"/>
      <c r="PHQ1170" s="635"/>
      <c r="PHR1170" s="635"/>
      <c r="PHS1170" s="635"/>
      <c r="PHT1170" s="635"/>
      <c r="PHU1170" s="635"/>
      <c r="PHV1170" s="635"/>
      <c r="PHW1170" s="635"/>
      <c r="PHX1170" s="635"/>
      <c r="PHY1170" s="635"/>
      <c r="PHZ1170" s="635"/>
      <c r="PIA1170" s="635"/>
      <c r="PIB1170" s="635"/>
      <c r="PIC1170" s="635"/>
      <c r="PID1170" s="635"/>
      <c r="PIE1170" s="635"/>
      <c r="PIF1170" s="635"/>
      <c r="PIG1170" s="635"/>
      <c r="PIH1170" s="635"/>
      <c r="PII1170" s="635"/>
      <c r="PIJ1170" s="635"/>
      <c r="PIK1170" s="635"/>
      <c r="PIL1170" s="635"/>
      <c r="PIM1170" s="635"/>
      <c r="PIN1170" s="635"/>
      <c r="PIO1170" s="635"/>
      <c r="PIP1170" s="635"/>
      <c r="PIQ1170" s="635"/>
      <c r="PIR1170" s="635"/>
      <c r="PIS1170" s="635"/>
      <c r="PIT1170" s="635"/>
      <c r="PIU1170" s="635"/>
      <c r="PIV1170" s="635"/>
      <c r="PIW1170" s="635"/>
      <c r="PIX1170" s="635"/>
      <c r="PIY1170" s="635"/>
      <c r="PIZ1170" s="635"/>
      <c r="PJA1170" s="635"/>
      <c r="PJB1170" s="635"/>
      <c r="PJC1170" s="635"/>
      <c r="PJD1170" s="635"/>
      <c r="PJE1170" s="635"/>
      <c r="PJF1170" s="635"/>
      <c r="PJG1170" s="635"/>
      <c r="PJH1170" s="635"/>
      <c r="PJI1170" s="635"/>
      <c r="PJJ1170" s="635"/>
      <c r="PJK1170" s="635"/>
      <c r="PJL1170" s="635"/>
      <c r="PJM1170" s="635"/>
      <c r="PJN1170" s="635"/>
      <c r="PJO1170" s="635"/>
      <c r="PJP1170" s="635"/>
      <c r="PJQ1170" s="635"/>
      <c r="PJR1170" s="635"/>
      <c r="PJS1170" s="635"/>
      <c r="PJT1170" s="635"/>
      <c r="PJU1170" s="635"/>
      <c r="PJV1170" s="635"/>
      <c r="PJW1170" s="635"/>
      <c r="PJX1170" s="635"/>
      <c r="PJY1170" s="635"/>
      <c r="PJZ1170" s="635"/>
      <c r="PKA1170" s="635"/>
      <c r="PKB1170" s="635"/>
      <c r="PKC1170" s="635"/>
      <c r="PKD1170" s="635"/>
      <c r="PKE1170" s="635"/>
      <c r="PKF1170" s="635"/>
      <c r="PKG1170" s="635"/>
      <c r="PKH1170" s="635"/>
      <c r="PKI1170" s="635"/>
      <c r="PKJ1170" s="635"/>
      <c r="PKK1170" s="635"/>
      <c r="PKL1170" s="635"/>
      <c r="PKM1170" s="635"/>
      <c r="PKN1170" s="635"/>
      <c r="PKO1170" s="635"/>
      <c r="PKP1170" s="635"/>
      <c r="PKQ1170" s="635"/>
      <c r="PKR1170" s="635"/>
      <c r="PKS1170" s="635"/>
      <c r="PKT1170" s="635"/>
      <c r="PKU1170" s="635"/>
      <c r="PKV1170" s="635"/>
      <c r="PKW1170" s="635"/>
      <c r="PKX1170" s="635"/>
      <c r="PKY1170" s="635"/>
      <c r="PKZ1170" s="635"/>
      <c r="PLA1170" s="635"/>
      <c r="PLB1170" s="635"/>
      <c r="PLC1170" s="635"/>
      <c r="PLD1170" s="635"/>
      <c r="PLE1170" s="635"/>
      <c r="PLF1170" s="635"/>
      <c r="PLG1170" s="635"/>
      <c r="PLH1170" s="635"/>
      <c r="PLI1170" s="635"/>
      <c r="PLJ1170" s="635"/>
      <c r="PLK1170" s="635"/>
      <c r="PLL1170" s="635"/>
      <c r="PLM1170" s="635"/>
      <c r="PLN1170" s="635"/>
      <c r="PLO1170" s="635"/>
      <c r="PLP1170" s="635"/>
      <c r="PLQ1170" s="635"/>
      <c r="PLR1170" s="635"/>
      <c r="PLS1170" s="635"/>
      <c r="PLT1170" s="635"/>
      <c r="PLU1170" s="635"/>
      <c r="PLV1170" s="635"/>
      <c r="PLW1170" s="635"/>
      <c r="PLX1170" s="635"/>
      <c r="PLY1170" s="635"/>
      <c r="PLZ1170" s="635"/>
      <c r="PMA1170" s="635"/>
      <c r="PMB1170" s="635"/>
      <c r="PMC1170" s="635"/>
      <c r="PMD1170" s="635"/>
      <c r="PME1170" s="635"/>
      <c r="PMF1170" s="635"/>
      <c r="PMG1170" s="635"/>
      <c r="PMH1170" s="635"/>
      <c r="PMI1170" s="635"/>
      <c r="PMJ1170" s="635"/>
      <c r="PMK1170" s="635"/>
      <c r="PML1170" s="635"/>
      <c r="PMM1170" s="635"/>
      <c r="PMN1170" s="635"/>
      <c r="PMO1170" s="635"/>
      <c r="PMP1170" s="635"/>
      <c r="PMQ1170" s="635"/>
      <c r="PMR1170" s="635"/>
      <c r="PMS1170" s="635"/>
      <c r="PMT1170" s="635"/>
      <c r="PMU1170" s="635"/>
      <c r="PMV1170" s="635"/>
      <c r="PMW1170" s="635"/>
      <c r="PMX1170" s="635"/>
      <c r="PMY1170" s="635"/>
      <c r="PMZ1170" s="635"/>
      <c r="PNA1170" s="635"/>
      <c r="PNB1170" s="635"/>
      <c r="PNC1170" s="635"/>
      <c r="PND1170" s="635"/>
      <c r="PNE1170" s="635"/>
      <c r="PNF1170" s="635"/>
      <c r="PNG1170" s="635"/>
      <c r="PNH1170" s="635"/>
      <c r="PNI1170" s="635"/>
      <c r="PNJ1170" s="635"/>
      <c r="PNK1170" s="635"/>
      <c r="PNL1170" s="635"/>
      <c r="PNM1170" s="635"/>
      <c r="PNN1170" s="635"/>
      <c r="PNO1170" s="635"/>
      <c r="PNP1170" s="635"/>
      <c r="PNQ1170" s="635"/>
      <c r="PNR1170" s="635"/>
      <c r="PNS1170" s="635"/>
      <c r="PNT1170" s="635"/>
      <c r="PNU1170" s="635"/>
      <c r="PNV1170" s="635"/>
      <c r="PNW1170" s="635"/>
      <c r="PNX1170" s="635"/>
      <c r="PNY1170" s="635"/>
      <c r="PNZ1170" s="635"/>
      <c r="POA1170" s="635"/>
      <c r="POB1170" s="635"/>
      <c r="POC1170" s="635"/>
      <c r="POD1170" s="635"/>
      <c r="POE1170" s="635"/>
      <c r="POF1170" s="635"/>
      <c r="POG1170" s="635"/>
      <c r="POH1170" s="635"/>
      <c r="POI1170" s="635"/>
      <c r="POJ1170" s="635"/>
      <c r="POK1170" s="635"/>
      <c r="POL1170" s="635"/>
      <c r="POM1170" s="635"/>
      <c r="PON1170" s="635"/>
      <c r="POO1170" s="635"/>
      <c r="POP1170" s="635"/>
      <c r="POQ1170" s="635"/>
      <c r="POR1170" s="635"/>
      <c r="POS1170" s="635"/>
      <c r="POT1170" s="635"/>
      <c r="POU1170" s="635"/>
      <c r="POV1170" s="635"/>
      <c r="POW1170" s="635"/>
      <c r="POX1170" s="635"/>
      <c r="POY1170" s="635"/>
      <c r="POZ1170" s="635"/>
      <c r="PPA1170" s="635"/>
      <c r="PPB1170" s="635"/>
      <c r="PPC1170" s="635"/>
      <c r="PPD1170" s="635"/>
      <c r="PPE1170" s="635"/>
      <c r="PPF1170" s="635"/>
      <c r="PPG1170" s="635"/>
      <c r="PPH1170" s="635"/>
      <c r="PPI1170" s="635"/>
      <c r="PPJ1170" s="635"/>
      <c r="PPK1170" s="635"/>
      <c r="PPL1170" s="635"/>
      <c r="PPM1170" s="635"/>
      <c r="PPN1170" s="635"/>
      <c r="PPO1170" s="635"/>
      <c r="PPP1170" s="635"/>
      <c r="PPQ1170" s="635"/>
      <c r="PPR1170" s="635"/>
      <c r="PPS1170" s="635"/>
      <c r="PPT1170" s="635"/>
      <c r="PPU1170" s="635"/>
      <c r="PPV1170" s="635"/>
      <c r="PPW1170" s="635"/>
      <c r="PPX1170" s="635"/>
      <c r="PPY1170" s="635"/>
      <c r="PPZ1170" s="635"/>
      <c r="PQA1170" s="635"/>
      <c r="PQB1170" s="635"/>
      <c r="PQC1170" s="635"/>
      <c r="PQD1170" s="635"/>
      <c r="PQE1170" s="635"/>
      <c r="PQF1170" s="635"/>
      <c r="PQG1170" s="635"/>
      <c r="PQH1170" s="635"/>
      <c r="PQI1170" s="635"/>
      <c r="PQJ1170" s="635"/>
      <c r="PQK1170" s="635"/>
      <c r="PQL1170" s="635"/>
      <c r="PQM1170" s="635"/>
      <c r="PQN1170" s="635"/>
      <c r="PQO1170" s="635"/>
      <c r="PQP1170" s="635"/>
      <c r="PQQ1170" s="635"/>
      <c r="PQR1170" s="635"/>
      <c r="PQS1170" s="635"/>
      <c r="PQT1170" s="635"/>
      <c r="PQU1170" s="635"/>
      <c r="PQV1170" s="635"/>
      <c r="PQW1170" s="635"/>
      <c r="PQX1170" s="635"/>
      <c r="PQY1170" s="635"/>
      <c r="PQZ1170" s="635"/>
      <c r="PRA1170" s="635"/>
      <c r="PRB1170" s="635"/>
      <c r="PRC1170" s="635"/>
      <c r="PRD1170" s="635"/>
      <c r="PRE1170" s="635"/>
      <c r="PRF1170" s="635"/>
      <c r="PRG1170" s="635"/>
      <c r="PRH1170" s="635"/>
      <c r="PRI1170" s="635"/>
      <c r="PRJ1170" s="635"/>
      <c r="PRK1170" s="635"/>
      <c r="PRL1170" s="635"/>
      <c r="PRM1170" s="635"/>
      <c r="PRN1170" s="635"/>
      <c r="PRO1170" s="635"/>
      <c r="PRP1170" s="635"/>
      <c r="PRQ1170" s="635"/>
      <c r="PRR1170" s="635"/>
      <c r="PRS1170" s="635"/>
      <c r="PRT1170" s="635"/>
      <c r="PRU1170" s="635"/>
      <c r="PRV1170" s="635"/>
      <c r="PRW1170" s="635"/>
      <c r="PRX1170" s="635"/>
      <c r="PRY1170" s="635"/>
      <c r="PRZ1170" s="635"/>
      <c r="PSA1170" s="635"/>
      <c r="PSB1170" s="635"/>
      <c r="PSC1170" s="635"/>
      <c r="PSD1170" s="635"/>
      <c r="PSE1170" s="635"/>
      <c r="PSF1170" s="635"/>
      <c r="PSG1170" s="635"/>
      <c r="PSH1170" s="635"/>
      <c r="PSI1170" s="635"/>
      <c r="PSJ1170" s="635"/>
      <c r="PSK1170" s="635"/>
      <c r="PSL1170" s="635"/>
      <c r="PSM1170" s="635"/>
      <c r="PSN1170" s="635"/>
      <c r="PSO1170" s="635"/>
      <c r="PSP1170" s="635"/>
      <c r="PSQ1170" s="635"/>
      <c r="PSR1170" s="635"/>
      <c r="PSS1170" s="635"/>
      <c r="PST1170" s="635"/>
      <c r="PSU1170" s="635"/>
      <c r="PSV1170" s="635"/>
      <c r="PSW1170" s="635"/>
      <c r="PSX1170" s="635"/>
      <c r="PSY1170" s="635"/>
      <c r="PSZ1170" s="635"/>
      <c r="PTA1170" s="635"/>
      <c r="PTB1170" s="635"/>
      <c r="PTC1170" s="635"/>
      <c r="PTD1170" s="635"/>
      <c r="PTE1170" s="635"/>
      <c r="PTF1170" s="635"/>
      <c r="PTG1170" s="635"/>
      <c r="PTH1170" s="635"/>
      <c r="PTI1170" s="635"/>
      <c r="PTJ1170" s="635"/>
      <c r="PTK1170" s="635"/>
      <c r="PTL1170" s="635"/>
      <c r="PTM1170" s="635"/>
      <c r="PTN1170" s="635"/>
      <c r="PTO1170" s="635"/>
      <c r="PTP1170" s="635"/>
      <c r="PTQ1170" s="635"/>
      <c r="PTR1170" s="635"/>
      <c r="PTS1170" s="635"/>
      <c r="PTT1170" s="635"/>
      <c r="PTU1170" s="635"/>
      <c r="PTV1170" s="635"/>
      <c r="PTW1170" s="635"/>
      <c r="PTX1170" s="635"/>
      <c r="PTY1170" s="635"/>
      <c r="PTZ1170" s="635"/>
      <c r="PUA1170" s="635"/>
      <c r="PUB1170" s="635"/>
      <c r="PUC1170" s="635"/>
      <c r="PUD1170" s="635"/>
      <c r="PUE1170" s="635"/>
      <c r="PUF1170" s="635"/>
      <c r="PUG1170" s="635"/>
      <c r="PUH1170" s="635"/>
      <c r="PUI1170" s="635"/>
      <c r="PUJ1170" s="635"/>
      <c r="PUK1170" s="635"/>
      <c r="PUL1170" s="635"/>
      <c r="PUM1170" s="635"/>
      <c r="PUN1170" s="635"/>
      <c r="PUO1170" s="635"/>
      <c r="PUP1170" s="635"/>
      <c r="PUQ1170" s="635"/>
      <c r="PUR1170" s="635"/>
      <c r="PUS1170" s="635"/>
      <c r="PUT1170" s="635"/>
      <c r="PUU1170" s="635"/>
      <c r="PUV1170" s="635"/>
      <c r="PUW1170" s="635"/>
      <c r="PUX1170" s="635"/>
      <c r="PUY1170" s="635"/>
      <c r="PUZ1170" s="635"/>
      <c r="PVA1170" s="635"/>
      <c r="PVB1170" s="635"/>
      <c r="PVC1170" s="635"/>
      <c r="PVD1170" s="635"/>
      <c r="PVE1170" s="635"/>
      <c r="PVF1170" s="635"/>
      <c r="PVG1170" s="635"/>
      <c r="PVH1170" s="635"/>
      <c r="PVI1170" s="635"/>
      <c r="PVJ1170" s="635"/>
      <c r="PVK1170" s="635"/>
      <c r="PVL1170" s="635"/>
      <c r="PVM1170" s="635"/>
      <c r="PVN1170" s="635"/>
      <c r="PVO1170" s="635"/>
      <c r="PVP1170" s="635"/>
      <c r="PVQ1170" s="635"/>
      <c r="PVR1170" s="635"/>
      <c r="PVS1170" s="635"/>
      <c r="PVT1170" s="635"/>
      <c r="PVU1170" s="635"/>
      <c r="PVV1170" s="635"/>
      <c r="PVW1170" s="635"/>
      <c r="PVX1170" s="635"/>
      <c r="PVY1170" s="635"/>
      <c r="PVZ1170" s="635"/>
      <c r="PWA1170" s="635"/>
      <c r="PWB1170" s="635"/>
      <c r="PWC1170" s="635"/>
      <c r="PWD1170" s="635"/>
      <c r="PWE1170" s="635"/>
      <c r="PWF1170" s="635"/>
      <c r="PWG1170" s="635"/>
      <c r="PWH1170" s="635"/>
      <c r="PWI1170" s="635"/>
      <c r="PWJ1170" s="635"/>
      <c r="PWK1170" s="635"/>
      <c r="PWL1170" s="635"/>
      <c r="PWM1170" s="635"/>
      <c r="PWN1170" s="635"/>
      <c r="PWO1170" s="635"/>
      <c r="PWP1170" s="635"/>
      <c r="PWQ1170" s="635"/>
      <c r="PWR1170" s="635"/>
      <c r="PWS1170" s="635"/>
      <c r="PWT1170" s="635"/>
      <c r="PWU1170" s="635"/>
      <c r="PWV1170" s="635"/>
      <c r="PWW1170" s="635"/>
      <c r="PWX1170" s="635"/>
      <c r="PWY1170" s="635"/>
      <c r="PWZ1170" s="635"/>
      <c r="PXA1170" s="635"/>
      <c r="PXB1170" s="635"/>
      <c r="PXC1170" s="635"/>
      <c r="PXD1170" s="635"/>
      <c r="PXE1170" s="635"/>
      <c r="PXF1170" s="635"/>
      <c r="PXG1170" s="635"/>
      <c r="PXH1170" s="635"/>
      <c r="PXI1170" s="635"/>
      <c r="PXJ1170" s="635"/>
      <c r="PXK1170" s="635"/>
      <c r="PXL1170" s="635"/>
      <c r="PXM1170" s="635"/>
      <c r="PXN1170" s="635"/>
      <c r="PXO1170" s="635"/>
      <c r="PXP1170" s="635"/>
      <c r="PXQ1170" s="635"/>
      <c r="PXR1170" s="635"/>
      <c r="PXS1170" s="635"/>
      <c r="PXT1170" s="635"/>
      <c r="PXU1170" s="635"/>
      <c r="PXV1170" s="635"/>
      <c r="PXW1170" s="635"/>
      <c r="PXX1170" s="635"/>
      <c r="PXY1170" s="635"/>
      <c r="PXZ1170" s="635"/>
      <c r="PYA1170" s="635"/>
      <c r="PYB1170" s="635"/>
      <c r="PYC1170" s="635"/>
      <c r="PYD1170" s="635"/>
      <c r="PYE1170" s="635"/>
      <c r="PYF1170" s="635"/>
      <c r="PYG1170" s="635"/>
      <c r="PYH1170" s="635"/>
      <c r="PYI1170" s="635"/>
      <c r="PYJ1170" s="635"/>
      <c r="PYK1170" s="635"/>
      <c r="PYL1170" s="635"/>
      <c r="PYM1170" s="635"/>
      <c r="PYN1170" s="635"/>
      <c r="PYO1170" s="635"/>
      <c r="PYP1170" s="635"/>
      <c r="PYQ1170" s="635"/>
      <c r="PYR1170" s="635"/>
      <c r="PYS1170" s="635"/>
      <c r="PYT1170" s="635"/>
      <c r="PYU1170" s="635"/>
      <c r="PYV1170" s="635"/>
      <c r="PYW1170" s="635"/>
      <c r="PYX1170" s="635"/>
      <c r="PYY1170" s="635"/>
      <c r="PYZ1170" s="635"/>
      <c r="PZA1170" s="635"/>
      <c r="PZB1170" s="635"/>
      <c r="PZC1170" s="635"/>
      <c r="PZD1170" s="635"/>
      <c r="PZE1170" s="635"/>
      <c r="PZF1170" s="635"/>
      <c r="PZG1170" s="635"/>
      <c r="PZH1170" s="635"/>
      <c r="PZI1170" s="635"/>
      <c r="PZJ1170" s="635"/>
      <c r="PZK1170" s="635"/>
      <c r="PZL1170" s="635"/>
      <c r="PZM1170" s="635"/>
      <c r="PZN1170" s="635"/>
      <c r="PZO1170" s="635"/>
      <c r="PZP1170" s="635"/>
      <c r="PZQ1170" s="635"/>
      <c r="PZR1170" s="635"/>
      <c r="PZS1170" s="635"/>
      <c r="PZT1170" s="635"/>
      <c r="PZU1170" s="635"/>
      <c r="PZV1170" s="635"/>
      <c r="PZW1170" s="635"/>
      <c r="PZX1170" s="635"/>
      <c r="PZY1170" s="635"/>
      <c r="PZZ1170" s="635"/>
      <c r="QAA1170" s="635"/>
      <c r="QAB1170" s="635"/>
      <c r="QAC1170" s="635"/>
      <c r="QAD1170" s="635"/>
      <c r="QAE1170" s="635"/>
      <c r="QAF1170" s="635"/>
      <c r="QAG1170" s="635"/>
      <c r="QAH1170" s="635"/>
      <c r="QAI1170" s="635"/>
      <c r="QAJ1170" s="635"/>
      <c r="QAK1170" s="635"/>
      <c r="QAL1170" s="635"/>
      <c r="QAM1170" s="635"/>
      <c r="QAN1170" s="635"/>
      <c r="QAO1170" s="635"/>
      <c r="QAP1170" s="635"/>
      <c r="QAQ1170" s="635"/>
      <c r="QAR1170" s="635"/>
      <c r="QAS1170" s="635"/>
      <c r="QAT1170" s="635"/>
      <c r="QAU1170" s="635"/>
      <c r="QAV1170" s="635"/>
      <c r="QAW1170" s="635"/>
      <c r="QAX1170" s="635"/>
      <c r="QAY1170" s="635"/>
      <c r="QAZ1170" s="635"/>
      <c r="QBA1170" s="635"/>
      <c r="QBB1170" s="635"/>
      <c r="QBC1170" s="635"/>
      <c r="QBD1170" s="635"/>
      <c r="QBE1170" s="635"/>
      <c r="QBF1170" s="635"/>
      <c r="QBG1170" s="635"/>
      <c r="QBH1170" s="635"/>
      <c r="QBI1170" s="635"/>
      <c r="QBJ1170" s="635"/>
      <c r="QBK1170" s="635"/>
      <c r="QBL1170" s="635"/>
      <c r="QBM1170" s="635"/>
      <c r="QBN1170" s="635"/>
      <c r="QBO1170" s="635"/>
      <c r="QBP1170" s="635"/>
      <c r="QBQ1170" s="635"/>
      <c r="QBR1170" s="635"/>
      <c r="QBS1170" s="635"/>
      <c r="QBT1170" s="635"/>
      <c r="QBU1170" s="635"/>
      <c r="QBV1170" s="635"/>
      <c r="QBW1170" s="635"/>
      <c r="QBX1170" s="635"/>
      <c r="QBY1170" s="635"/>
      <c r="QBZ1170" s="635"/>
      <c r="QCA1170" s="635"/>
      <c r="QCB1170" s="635"/>
      <c r="QCC1170" s="635"/>
      <c r="QCD1170" s="635"/>
      <c r="QCE1170" s="635"/>
      <c r="QCF1170" s="635"/>
      <c r="QCG1170" s="635"/>
      <c r="QCH1170" s="635"/>
      <c r="QCI1170" s="635"/>
      <c r="QCJ1170" s="635"/>
      <c r="QCK1170" s="635"/>
      <c r="QCL1170" s="635"/>
      <c r="QCM1170" s="635"/>
      <c r="QCN1170" s="635"/>
      <c r="QCO1170" s="635"/>
      <c r="QCP1170" s="635"/>
      <c r="QCQ1170" s="635"/>
      <c r="QCR1170" s="635"/>
      <c r="QCS1170" s="635"/>
      <c r="QCT1170" s="635"/>
      <c r="QCU1170" s="635"/>
      <c r="QCV1170" s="635"/>
      <c r="QCW1170" s="635"/>
      <c r="QCX1170" s="635"/>
      <c r="QCY1170" s="635"/>
      <c r="QCZ1170" s="635"/>
      <c r="QDA1170" s="635"/>
      <c r="QDB1170" s="635"/>
      <c r="QDC1170" s="635"/>
      <c r="QDD1170" s="635"/>
      <c r="QDE1170" s="635"/>
      <c r="QDF1170" s="635"/>
      <c r="QDG1170" s="635"/>
      <c r="QDH1170" s="635"/>
      <c r="QDI1170" s="635"/>
      <c r="QDJ1170" s="635"/>
      <c r="QDK1170" s="635"/>
      <c r="QDL1170" s="635"/>
      <c r="QDM1170" s="635"/>
      <c r="QDN1170" s="635"/>
      <c r="QDO1170" s="635"/>
      <c r="QDP1170" s="635"/>
      <c r="QDQ1170" s="635"/>
      <c r="QDR1170" s="635"/>
      <c r="QDS1170" s="635"/>
      <c r="QDT1170" s="635"/>
      <c r="QDU1170" s="635"/>
      <c r="QDV1170" s="635"/>
      <c r="QDW1170" s="635"/>
      <c r="QDX1170" s="635"/>
      <c r="QDY1170" s="635"/>
      <c r="QDZ1170" s="635"/>
      <c r="QEA1170" s="635"/>
      <c r="QEB1170" s="635"/>
      <c r="QEC1170" s="635"/>
      <c r="QED1170" s="635"/>
      <c r="QEE1170" s="635"/>
      <c r="QEF1170" s="635"/>
      <c r="QEG1170" s="635"/>
      <c r="QEH1170" s="635"/>
      <c r="QEI1170" s="635"/>
      <c r="QEJ1170" s="635"/>
      <c r="QEK1170" s="635"/>
      <c r="QEL1170" s="635"/>
      <c r="QEM1170" s="635"/>
      <c r="QEN1170" s="635"/>
      <c r="QEO1170" s="635"/>
      <c r="QEP1170" s="635"/>
      <c r="QEQ1170" s="635"/>
      <c r="QER1170" s="635"/>
      <c r="QES1170" s="635"/>
      <c r="QET1170" s="635"/>
      <c r="QEU1170" s="635"/>
      <c r="QEV1170" s="635"/>
      <c r="QEW1170" s="635"/>
      <c r="QEX1170" s="635"/>
      <c r="QEY1170" s="635"/>
      <c r="QEZ1170" s="635"/>
      <c r="QFA1170" s="635"/>
      <c r="QFB1170" s="635"/>
      <c r="QFC1170" s="635"/>
      <c r="QFD1170" s="635"/>
      <c r="QFE1170" s="635"/>
      <c r="QFF1170" s="635"/>
      <c r="QFG1170" s="635"/>
      <c r="QFH1170" s="635"/>
      <c r="QFI1170" s="635"/>
      <c r="QFJ1170" s="635"/>
      <c r="QFK1170" s="635"/>
      <c r="QFL1170" s="635"/>
      <c r="QFM1170" s="635"/>
      <c r="QFN1170" s="635"/>
      <c r="QFO1170" s="635"/>
      <c r="QFP1170" s="635"/>
      <c r="QFQ1170" s="635"/>
      <c r="QFR1170" s="635"/>
      <c r="QFS1170" s="635"/>
      <c r="QFT1170" s="635"/>
      <c r="QFU1170" s="635"/>
      <c r="QFV1170" s="635"/>
      <c r="QFW1170" s="635"/>
      <c r="QFX1170" s="635"/>
      <c r="QFY1170" s="635"/>
      <c r="QFZ1170" s="635"/>
      <c r="QGA1170" s="635"/>
      <c r="QGB1170" s="635"/>
      <c r="QGC1170" s="635"/>
      <c r="QGD1170" s="635"/>
      <c r="QGE1170" s="635"/>
      <c r="QGF1170" s="635"/>
      <c r="QGG1170" s="635"/>
      <c r="QGH1170" s="635"/>
      <c r="QGI1170" s="635"/>
      <c r="QGJ1170" s="635"/>
      <c r="QGK1170" s="635"/>
      <c r="QGL1170" s="635"/>
      <c r="QGM1170" s="635"/>
      <c r="QGN1170" s="635"/>
      <c r="QGO1170" s="635"/>
      <c r="QGP1170" s="635"/>
      <c r="QGQ1170" s="635"/>
      <c r="QGR1170" s="635"/>
      <c r="QGS1170" s="635"/>
      <c r="QGT1170" s="635"/>
      <c r="QGU1170" s="635"/>
      <c r="QGV1170" s="635"/>
      <c r="QGW1170" s="635"/>
      <c r="QGX1170" s="635"/>
      <c r="QGY1170" s="635"/>
      <c r="QGZ1170" s="635"/>
      <c r="QHA1170" s="635"/>
      <c r="QHB1170" s="635"/>
      <c r="QHC1170" s="635"/>
      <c r="QHD1170" s="635"/>
      <c r="QHE1170" s="635"/>
      <c r="QHF1170" s="635"/>
      <c r="QHG1170" s="635"/>
      <c r="QHH1170" s="635"/>
      <c r="QHI1170" s="635"/>
      <c r="QHJ1170" s="635"/>
      <c r="QHK1170" s="635"/>
      <c r="QHL1170" s="635"/>
      <c r="QHM1170" s="635"/>
      <c r="QHN1170" s="635"/>
      <c r="QHO1170" s="635"/>
      <c r="QHP1170" s="635"/>
      <c r="QHQ1170" s="635"/>
      <c r="QHR1170" s="635"/>
      <c r="QHS1170" s="635"/>
      <c r="QHT1170" s="635"/>
      <c r="QHU1170" s="635"/>
      <c r="QHV1170" s="635"/>
      <c r="QHW1170" s="635"/>
      <c r="QHX1170" s="635"/>
      <c r="QHY1170" s="635"/>
      <c r="QHZ1170" s="635"/>
      <c r="QIA1170" s="635"/>
      <c r="QIB1170" s="635"/>
      <c r="QIC1170" s="635"/>
      <c r="QID1170" s="635"/>
      <c r="QIE1170" s="635"/>
      <c r="QIF1170" s="635"/>
      <c r="QIG1170" s="635"/>
      <c r="QIH1170" s="635"/>
      <c r="QII1170" s="635"/>
      <c r="QIJ1170" s="635"/>
      <c r="QIK1170" s="635"/>
      <c r="QIL1170" s="635"/>
      <c r="QIM1170" s="635"/>
      <c r="QIN1170" s="635"/>
      <c r="QIO1170" s="635"/>
      <c r="QIP1170" s="635"/>
      <c r="QIQ1170" s="635"/>
      <c r="QIR1170" s="635"/>
      <c r="QIS1170" s="635"/>
      <c r="QIT1170" s="635"/>
      <c r="QIU1170" s="635"/>
      <c r="QIV1170" s="635"/>
      <c r="QIW1170" s="635"/>
      <c r="QIX1170" s="635"/>
      <c r="QIY1170" s="635"/>
      <c r="QIZ1170" s="635"/>
      <c r="QJA1170" s="635"/>
      <c r="QJB1170" s="635"/>
      <c r="QJC1170" s="635"/>
      <c r="QJD1170" s="635"/>
      <c r="QJE1170" s="635"/>
      <c r="QJF1170" s="635"/>
      <c r="QJG1170" s="635"/>
      <c r="QJH1170" s="635"/>
      <c r="QJI1170" s="635"/>
      <c r="QJJ1170" s="635"/>
      <c r="QJK1170" s="635"/>
      <c r="QJL1170" s="635"/>
      <c r="QJM1170" s="635"/>
      <c r="QJN1170" s="635"/>
      <c r="QJO1170" s="635"/>
      <c r="QJP1170" s="635"/>
      <c r="QJQ1170" s="635"/>
      <c r="QJR1170" s="635"/>
      <c r="QJS1170" s="635"/>
      <c r="QJT1170" s="635"/>
      <c r="QJU1170" s="635"/>
      <c r="QJV1170" s="635"/>
      <c r="QJW1170" s="635"/>
      <c r="QJX1170" s="635"/>
      <c r="QJY1170" s="635"/>
      <c r="QJZ1170" s="635"/>
      <c r="QKA1170" s="635"/>
      <c r="QKB1170" s="635"/>
      <c r="QKC1170" s="635"/>
      <c r="QKD1170" s="635"/>
      <c r="QKE1170" s="635"/>
      <c r="QKF1170" s="635"/>
      <c r="QKG1170" s="635"/>
      <c r="QKH1170" s="635"/>
      <c r="QKI1170" s="635"/>
      <c r="QKJ1170" s="635"/>
      <c r="QKK1170" s="635"/>
      <c r="QKL1170" s="635"/>
      <c r="QKM1170" s="635"/>
      <c r="QKN1170" s="635"/>
      <c r="QKO1170" s="635"/>
      <c r="QKP1170" s="635"/>
      <c r="QKQ1170" s="635"/>
      <c r="QKR1170" s="635"/>
      <c r="QKS1170" s="635"/>
      <c r="QKT1170" s="635"/>
      <c r="QKU1170" s="635"/>
      <c r="QKV1170" s="635"/>
      <c r="QKW1170" s="635"/>
      <c r="QKX1170" s="635"/>
      <c r="QKY1170" s="635"/>
      <c r="QKZ1170" s="635"/>
      <c r="QLA1170" s="635"/>
      <c r="QLB1170" s="635"/>
      <c r="QLC1170" s="635"/>
      <c r="QLD1170" s="635"/>
      <c r="QLE1170" s="635"/>
      <c r="QLF1170" s="635"/>
      <c r="QLG1170" s="635"/>
      <c r="QLH1170" s="635"/>
      <c r="QLI1170" s="635"/>
      <c r="QLJ1170" s="635"/>
      <c r="QLK1170" s="635"/>
      <c r="QLL1170" s="635"/>
      <c r="QLM1170" s="635"/>
      <c r="QLN1170" s="635"/>
      <c r="QLO1170" s="635"/>
      <c r="QLP1170" s="635"/>
      <c r="QLQ1170" s="635"/>
      <c r="QLR1170" s="635"/>
      <c r="QLS1170" s="635"/>
      <c r="QLT1170" s="635"/>
      <c r="QLU1170" s="635"/>
      <c r="QLV1170" s="635"/>
      <c r="QLW1170" s="635"/>
      <c r="QLX1170" s="635"/>
      <c r="QLY1170" s="635"/>
      <c r="QLZ1170" s="635"/>
      <c r="QMA1170" s="635"/>
      <c r="QMB1170" s="635"/>
      <c r="QMC1170" s="635"/>
      <c r="QMD1170" s="635"/>
      <c r="QME1170" s="635"/>
      <c r="QMF1170" s="635"/>
      <c r="QMG1170" s="635"/>
      <c r="QMH1170" s="635"/>
      <c r="QMI1170" s="635"/>
      <c r="QMJ1170" s="635"/>
      <c r="QMK1170" s="635"/>
      <c r="QML1170" s="635"/>
      <c r="QMM1170" s="635"/>
      <c r="QMN1170" s="635"/>
      <c r="QMO1170" s="635"/>
      <c r="QMP1170" s="635"/>
      <c r="QMQ1170" s="635"/>
      <c r="QMR1170" s="635"/>
      <c r="QMS1170" s="635"/>
      <c r="QMT1170" s="635"/>
      <c r="QMU1170" s="635"/>
      <c r="QMV1170" s="635"/>
      <c r="QMW1170" s="635"/>
      <c r="QMX1170" s="635"/>
      <c r="QMY1170" s="635"/>
      <c r="QMZ1170" s="635"/>
      <c r="QNA1170" s="635"/>
      <c r="QNB1170" s="635"/>
      <c r="QNC1170" s="635"/>
      <c r="QND1170" s="635"/>
      <c r="QNE1170" s="635"/>
      <c r="QNF1170" s="635"/>
      <c r="QNG1170" s="635"/>
      <c r="QNH1170" s="635"/>
      <c r="QNI1170" s="635"/>
      <c r="QNJ1170" s="635"/>
      <c r="QNK1170" s="635"/>
      <c r="QNL1170" s="635"/>
      <c r="QNM1170" s="635"/>
      <c r="QNN1170" s="635"/>
      <c r="QNO1170" s="635"/>
      <c r="QNP1170" s="635"/>
      <c r="QNQ1170" s="635"/>
      <c r="QNR1170" s="635"/>
      <c r="QNS1170" s="635"/>
      <c r="QNT1170" s="635"/>
      <c r="QNU1170" s="635"/>
      <c r="QNV1170" s="635"/>
      <c r="QNW1170" s="635"/>
      <c r="QNX1170" s="635"/>
      <c r="QNY1170" s="635"/>
      <c r="QNZ1170" s="635"/>
      <c r="QOA1170" s="635"/>
      <c r="QOB1170" s="635"/>
      <c r="QOC1170" s="635"/>
      <c r="QOD1170" s="635"/>
      <c r="QOE1170" s="635"/>
      <c r="QOF1170" s="635"/>
      <c r="QOG1170" s="635"/>
      <c r="QOH1170" s="635"/>
      <c r="QOI1170" s="635"/>
      <c r="QOJ1170" s="635"/>
      <c r="QOK1170" s="635"/>
      <c r="QOL1170" s="635"/>
      <c r="QOM1170" s="635"/>
      <c r="QON1170" s="635"/>
      <c r="QOO1170" s="635"/>
      <c r="QOP1170" s="635"/>
      <c r="QOQ1170" s="635"/>
      <c r="QOR1170" s="635"/>
      <c r="QOS1170" s="635"/>
      <c r="QOT1170" s="635"/>
      <c r="QOU1170" s="635"/>
      <c r="QOV1170" s="635"/>
      <c r="QOW1170" s="635"/>
      <c r="QOX1170" s="635"/>
      <c r="QOY1170" s="635"/>
      <c r="QOZ1170" s="635"/>
      <c r="QPA1170" s="635"/>
      <c r="QPB1170" s="635"/>
      <c r="QPC1170" s="635"/>
      <c r="QPD1170" s="635"/>
      <c r="QPE1170" s="635"/>
      <c r="QPF1170" s="635"/>
      <c r="QPG1170" s="635"/>
      <c r="QPH1170" s="635"/>
      <c r="QPI1170" s="635"/>
      <c r="QPJ1170" s="635"/>
      <c r="QPK1170" s="635"/>
      <c r="QPL1170" s="635"/>
      <c r="QPM1170" s="635"/>
      <c r="QPN1170" s="635"/>
      <c r="QPO1170" s="635"/>
      <c r="QPP1170" s="635"/>
      <c r="QPQ1170" s="635"/>
      <c r="QPR1170" s="635"/>
      <c r="QPS1170" s="635"/>
      <c r="QPT1170" s="635"/>
      <c r="QPU1170" s="635"/>
      <c r="QPV1170" s="635"/>
      <c r="QPW1170" s="635"/>
      <c r="QPX1170" s="635"/>
      <c r="QPY1170" s="635"/>
      <c r="QPZ1170" s="635"/>
      <c r="QQA1170" s="635"/>
      <c r="QQB1170" s="635"/>
      <c r="QQC1170" s="635"/>
      <c r="QQD1170" s="635"/>
      <c r="QQE1170" s="635"/>
      <c r="QQF1170" s="635"/>
      <c r="QQG1170" s="635"/>
      <c r="QQH1170" s="635"/>
      <c r="QQI1170" s="635"/>
      <c r="QQJ1170" s="635"/>
      <c r="QQK1170" s="635"/>
      <c r="QQL1170" s="635"/>
      <c r="QQM1170" s="635"/>
      <c r="QQN1170" s="635"/>
      <c r="QQO1170" s="635"/>
      <c r="QQP1170" s="635"/>
      <c r="QQQ1170" s="635"/>
      <c r="QQR1170" s="635"/>
      <c r="QQS1170" s="635"/>
      <c r="QQT1170" s="635"/>
      <c r="QQU1170" s="635"/>
      <c r="QQV1170" s="635"/>
      <c r="QQW1170" s="635"/>
      <c r="QQX1170" s="635"/>
      <c r="QQY1170" s="635"/>
      <c r="QQZ1170" s="635"/>
      <c r="QRA1170" s="635"/>
      <c r="QRB1170" s="635"/>
      <c r="QRC1170" s="635"/>
      <c r="QRD1170" s="635"/>
      <c r="QRE1170" s="635"/>
      <c r="QRF1170" s="635"/>
      <c r="QRG1170" s="635"/>
      <c r="QRH1170" s="635"/>
      <c r="QRI1170" s="635"/>
      <c r="QRJ1170" s="635"/>
      <c r="QRK1170" s="635"/>
      <c r="QRL1170" s="635"/>
      <c r="QRM1170" s="635"/>
      <c r="QRN1170" s="635"/>
      <c r="QRO1170" s="635"/>
      <c r="QRP1170" s="635"/>
      <c r="QRQ1170" s="635"/>
      <c r="QRR1170" s="635"/>
      <c r="QRS1170" s="635"/>
      <c r="QRT1170" s="635"/>
      <c r="QRU1170" s="635"/>
      <c r="QRV1170" s="635"/>
      <c r="QRW1170" s="635"/>
      <c r="QRX1170" s="635"/>
      <c r="QRY1170" s="635"/>
      <c r="QRZ1170" s="635"/>
      <c r="QSA1170" s="635"/>
      <c r="QSB1170" s="635"/>
      <c r="QSC1170" s="635"/>
      <c r="QSD1170" s="635"/>
      <c r="QSE1170" s="635"/>
      <c r="QSF1170" s="635"/>
      <c r="QSG1170" s="635"/>
      <c r="QSH1170" s="635"/>
      <c r="QSI1170" s="635"/>
      <c r="QSJ1170" s="635"/>
      <c r="QSK1170" s="635"/>
      <c r="QSL1170" s="635"/>
      <c r="QSM1170" s="635"/>
      <c r="QSN1170" s="635"/>
      <c r="QSO1170" s="635"/>
      <c r="QSP1170" s="635"/>
      <c r="QSQ1170" s="635"/>
      <c r="QSR1170" s="635"/>
      <c r="QSS1170" s="635"/>
      <c r="QST1170" s="635"/>
      <c r="QSU1170" s="635"/>
      <c r="QSV1170" s="635"/>
      <c r="QSW1170" s="635"/>
      <c r="QSX1170" s="635"/>
      <c r="QSY1170" s="635"/>
      <c r="QSZ1170" s="635"/>
      <c r="QTA1170" s="635"/>
      <c r="QTB1170" s="635"/>
      <c r="QTC1170" s="635"/>
      <c r="QTD1170" s="635"/>
      <c r="QTE1170" s="635"/>
      <c r="QTF1170" s="635"/>
      <c r="QTG1170" s="635"/>
      <c r="QTH1170" s="635"/>
      <c r="QTI1170" s="635"/>
      <c r="QTJ1170" s="635"/>
      <c r="QTK1170" s="635"/>
      <c r="QTL1170" s="635"/>
      <c r="QTM1170" s="635"/>
      <c r="QTN1170" s="635"/>
      <c r="QTO1170" s="635"/>
      <c r="QTP1170" s="635"/>
      <c r="QTQ1170" s="635"/>
      <c r="QTR1170" s="635"/>
      <c r="QTS1170" s="635"/>
      <c r="QTT1170" s="635"/>
      <c r="QTU1170" s="635"/>
      <c r="QTV1170" s="635"/>
      <c r="QTW1170" s="635"/>
      <c r="QTX1170" s="635"/>
      <c r="QTY1170" s="635"/>
      <c r="QTZ1170" s="635"/>
      <c r="QUA1170" s="635"/>
      <c r="QUB1170" s="635"/>
      <c r="QUC1170" s="635"/>
      <c r="QUD1170" s="635"/>
      <c r="QUE1170" s="635"/>
      <c r="QUF1170" s="635"/>
      <c r="QUG1170" s="635"/>
      <c r="QUH1170" s="635"/>
      <c r="QUI1170" s="635"/>
      <c r="QUJ1170" s="635"/>
      <c r="QUK1170" s="635"/>
      <c r="QUL1170" s="635"/>
      <c r="QUM1170" s="635"/>
      <c r="QUN1170" s="635"/>
      <c r="QUO1170" s="635"/>
      <c r="QUP1170" s="635"/>
      <c r="QUQ1170" s="635"/>
      <c r="QUR1170" s="635"/>
      <c r="QUS1170" s="635"/>
      <c r="QUT1170" s="635"/>
      <c r="QUU1170" s="635"/>
      <c r="QUV1170" s="635"/>
      <c r="QUW1170" s="635"/>
      <c r="QUX1170" s="635"/>
      <c r="QUY1170" s="635"/>
      <c r="QUZ1170" s="635"/>
      <c r="QVA1170" s="635"/>
      <c r="QVB1170" s="635"/>
      <c r="QVC1170" s="635"/>
      <c r="QVD1170" s="635"/>
      <c r="QVE1170" s="635"/>
      <c r="QVF1170" s="635"/>
      <c r="QVG1170" s="635"/>
      <c r="QVH1170" s="635"/>
      <c r="QVI1170" s="635"/>
      <c r="QVJ1170" s="635"/>
      <c r="QVK1170" s="635"/>
      <c r="QVL1170" s="635"/>
      <c r="QVM1170" s="635"/>
      <c r="QVN1170" s="635"/>
      <c r="QVO1170" s="635"/>
      <c r="QVP1170" s="635"/>
      <c r="QVQ1170" s="635"/>
      <c r="QVR1170" s="635"/>
      <c r="QVS1170" s="635"/>
      <c r="QVT1170" s="635"/>
      <c r="QVU1170" s="635"/>
      <c r="QVV1170" s="635"/>
      <c r="QVW1170" s="635"/>
      <c r="QVX1170" s="635"/>
      <c r="QVY1170" s="635"/>
      <c r="QVZ1170" s="635"/>
      <c r="QWA1170" s="635"/>
      <c r="QWB1170" s="635"/>
      <c r="QWC1170" s="635"/>
      <c r="QWD1170" s="635"/>
      <c r="QWE1170" s="635"/>
      <c r="QWF1170" s="635"/>
      <c r="QWG1170" s="635"/>
      <c r="QWH1170" s="635"/>
      <c r="QWI1170" s="635"/>
      <c r="QWJ1170" s="635"/>
      <c r="QWK1170" s="635"/>
      <c r="QWL1170" s="635"/>
      <c r="QWM1170" s="635"/>
      <c r="QWN1170" s="635"/>
      <c r="QWO1170" s="635"/>
      <c r="QWP1170" s="635"/>
      <c r="QWQ1170" s="635"/>
      <c r="QWR1170" s="635"/>
      <c r="QWS1170" s="635"/>
      <c r="QWT1170" s="635"/>
      <c r="QWU1170" s="635"/>
      <c r="QWV1170" s="635"/>
      <c r="QWW1170" s="635"/>
      <c r="QWX1170" s="635"/>
      <c r="QWY1170" s="635"/>
      <c r="QWZ1170" s="635"/>
      <c r="QXA1170" s="635"/>
      <c r="QXB1170" s="635"/>
      <c r="QXC1170" s="635"/>
      <c r="QXD1170" s="635"/>
      <c r="QXE1170" s="635"/>
      <c r="QXF1170" s="635"/>
      <c r="QXG1170" s="635"/>
      <c r="QXH1170" s="635"/>
      <c r="QXI1170" s="635"/>
      <c r="QXJ1170" s="635"/>
      <c r="QXK1170" s="635"/>
      <c r="QXL1170" s="635"/>
      <c r="QXM1170" s="635"/>
      <c r="QXN1170" s="635"/>
      <c r="QXO1170" s="635"/>
      <c r="QXP1170" s="635"/>
      <c r="QXQ1170" s="635"/>
      <c r="QXR1170" s="635"/>
      <c r="QXS1170" s="635"/>
      <c r="QXT1170" s="635"/>
      <c r="QXU1170" s="635"/>
      <c r="QXV1170" s="635"/>
      <c r="QXW1170" s="635"/>
      <c r="QXX1170" s="635"/>
      <c r="QXY1170" s="635"/>
      <c r="QXZ1170" s="635"/>
      <c r="QYA1170" s="635"/>
      <c r="QYB1170" s="635"/>
      <c r="QYC1170" s="635"/>
      <c r="QYD1170" s="635"/>
      <c r="QYE1170" s="635"/>
      <c r="QYF1170" s="635"/>
      <c r="QYG1170" s="635"/>
      <c r="QYH1170" s="635"/>
      <c r="QYI1170" s="635"/>
      <c r="QYJ1170" s="635"/>
      <c r="QYK1170" s="635"/>
      <c r="QYL1170" s="635"/>
      <c r="QYM1170" s="635"/>
      <c r="QYN1170" s="635"/>
      <c r="QYO1170" s="635"/>
      <c r="QYP1170" s="635"/>
      <c r="QYQ1170" s="635"/>
      <c r="QYR1170" s="635"/>
      <c r="QYS1170" s="635"/>
      <c r="QYT1170" s="635"/>
      <c r="QYU1170" s="635"/>
      <c r="QYV1170" s="635"/>
      <c r="QYW1170" s="635"/>
      <c r="QYX1170" s="635"/>
      <c r="QYY1170" s="635"/>
      <c r="QYZ1170" s="635"/>
      <c r="QZA1170" s="635"/>
      <c r="QZB1170" s="635"/>
      <c r="QZC1170" s="635"/>
      <c r="QZD1170" s="635"/>
      <c r="QZE1170" s="635"/>
      <c r="QZF1170" s="635"/>
      <c r="QZG1170" s="635"/>
      <c r="QZH1170" s="635"/>
      <c r="QZI1170" s="635"/>
      <c r="QZJ1170" s="635"/>
      <c r="QZK1170" s="635"/>
      <c r="QZL1170" s="635"/>
      <c r="QZM1170" s="635"/>
      <c r="QZN1170" s="635"/>
      <c r="QZO1170" s="635"/>
      <c r="QZP1170" s="635"/>
      <c r="QZQ1170" s="635"/>
      <c r="QZR1170" s="635"/>
      <c r="QZS1170" s="635"/>
      <c r="QZT1170" s="635"/>
      <c r="QZU1170" s="635"/>
      <c r="QZV1170" s="635"/>
      <c r="QZW1170" s="635"/>
      <c r="QZX1170" s="635"/>
      <c r="QZY1170" s="635"/>
      <c r="QZZ1170" s="635"/>
      <c r="RAA1170" s="635"/>
      <c r="RAB1170" s="635"/>
      <c r="RAC1170" s="635"/>
      <c r="RAD1170" s="635"/>
      <c r="RAE1170" s="635"/>
      <c r="RAF1170" s="635"/>
      <c r="RAG1170" s="635"/>
      <c r="RAH1170" s="635"/>
      <c r="RAI1170" s="635"/>
      <c r="RAJ1170" s="635"/>
      <c r="RAK1170" s="635"/>
      <c r="RAL1170" s="635"/>
      <c r="RAM1170" s="635"/>
      <c r="RAN1170" s="635"/>
      <c r="RAO1170" s="635"/>
      <c r="RAP1170" s="635"/>
      <c r="RAQ1170" s="635"/>
      <c r="RAR1170" s="635"/>
      <c r="RAS1170" s="635"/>
      <c r="RAT1170" s="635"/>
      <c r="RAU1170" s="635"/>
      <c r="RAV1170" s="635"/>
      <c r="RAW1170" s="635"/>
      <c r="RAX1170" s="635"/>
      <c r="RAY1170" s="635"/>
      <c r="RAZ1170" s="635"/>
      <c r="RBA1170" s="635"/>
      <c r="RBB1170" s="635"/>
      <c r="RBC1170" s="635"/>
      <c r="RBD1170" s="635"/>
      <c r="RBE1170" s="635"/>
      <c r="RBF1170" s="635"/>
      <c r="RBG1170" s="635"/>
      <c r="RBH1170" s="635"/>
      <c r="RBI1170" s="635"/>
      <c r="RBJ1170" s="635"/>
      <c r="RBK1170" s="635"/>
      <c r="RBL1170" s="635"/>
      <c r="RBM1170" s="635"/>
      <c r="RBN1170" s="635"/>
      <c r="RBO1170" s="635"/>
      <c r="RBP1170" s="635"/>
      <c r="RBQ1170" s="635"/>
      <c r="RBR1170" s="635"/>
      <c r="RBS1170" s="635"/>
      <c r="RBT1170" s="635"/>
      <c r="RBU1170" s="635"/>
      <c r="RBV1170" s="635"/>
      <c r="RBW1170" s="635"/>
      <c r="RBX1170" s="635"/>
      <c r="RBY1170" s="635"/>
      <c r="RBZ1170" s="635"/>
      <c r="RCA1170" s="635"/>
      <c r="RCB1170" s="635"/>
      <c r="RCC1170" s="635"/>
      <c r="RCD1170" s="635"/>
      <c r="RCE1170" s="635"/>
      <c r="RCF1170" s="635"/>
      <c r="RCG1170" s="635"/>
      <c r="RCH1170" s="635"/>
      <c r="RCI1170" s="635"/>
      <c r="RCJ1170" s="635"/>
      <c r="RCK1170" s="635"/>
      <c r="RCL1170" s="635"/>
      <c r="RCM1170" s="635"/>
      <c r="RCN1170" s="635"/>
      <c r="RCO1170" s="635"/>
      <c r="RCP1170" s="635"/>
      <c r="RCQ1170" s="635"/>
      <c r="RCR1170" s="635"/>
      <c r="RCS1170" s="635"/>
      <c r="RCT1170" s="635"/>
      <c r="RCU1170" s="635"/>
      <c r="RCV1170" s="635"/>
      <c r="RCW1170" s="635"/>
      <c r="RCX1170" s="635"/>
      <c r="RCY1170" s="635"/>
      <c r="RCZ1170" s="635"/>
      <c r="RDA1170" s="635"/>
      <c r="RDB1170" s="635"/>
      <c r="RDC1170" s="635"/>
      <c r="RDD1170" s="635"/>
      <c r="RDE1170" s="635"/>
      <c r="RDF1170" s="635"/>
      <c r="RDG1170" s="635"/>
      <c r="RDH1170" s="635"/>
      <c r="RDI1170" s="635"/>
      <c r="RDJ1170" s="635"/>
      <c r="RDK1170" s="635"/>
      <c r="RDL1170" s="635"/>
      <c r="RDM1170" s="635"/>
      <c r="RDN1170" s="635"/>
      <c r="RDO1170" s="635"/>
      <c r="RDP1170" s="635"/>
      <c r="RDQ1170" s="635"/>
      <c r="RDR1170" s="635"/>
      <c r="RDS1170" s="635"/>
      <c r="RDT1170" s="635"/>
      <c r="RDU1170" s="635"/>
      <c r="RDV1170" s="635"/>
      <c r="RDW1170" s="635"/>
      <c r="RDX1170" s="635"/>
      <c r="RDY1170" s="635"/>
      <c r="RDZ1170" s="635"/>
      <c r="REA1170" s="635"/>
      <c r="REB1170" s="635"/>
      <c r="REC1170" s="635"/>
      <c r="RED1170" s="635"/>
      <c r="REE1170" s="635"/>
      <c r="REF1170" s="635"/>
      <c r="REG1170" s="635"/>
      <c r="REH1170" s="635"/>
      <c r="REI1170" s="635"/>
      <c r="REJ1170" s="635"/>
      <c r="REK1170" s="635"/>
      <c r="REL1170" s="635"/>
      <c r="REM1170" s="635"/>
      <c r="REN1170" s="635"/>
      <c r="REO1170" s="635"/>
      <c r="REP1170" s="635"/>
      <c r="REQ1170" s="635"/>
      <c r="RER1170" s="635"/>
      <c r="RES1170" s="635"/>
      <c r="RET1170" s="635"/>
      <c r="REU1170" s="635"/>
      <c r="REV1170" s="635"/>
      <c r="REW1170" s="635"/>
      <c r="REX1170" s="635"/>
      <c r="REY1170" s="635"/>
      <c r="REZ1170" s="635"/>
      <c r="RFA1170" s="635"/>
      <c r="RFB1170" s="635"/>
      <c r="RFC1170" s="635"/>
      <c r="RFD1170" s="635"/>
      <c r="RFE1170" s="635"/>
      <c r="RFF1170" s="635"/>
      <c r="RFG1170" s="635"/>
      <c r="RFH1170" s="635"/>
      <c r="RFI1170" s="635"/>
      <c r="RFJ1170" s="635"/>
      <c r="RFK1170" s="635"/>
      <c r="RFL1170" s="635"/>
      <c r="RFM1170" s="635"/>
      <c r="RFN1170" s="635"/>
      <c r="RFO1170" s="635"/>
      <c r="RFP1170" s="635"/>
      <c r="RFQ1170" s="635"/>
      <c r="RFR1170" s="635"/>
      <c r="RFS1170" s="635"/>
      <c r="RFT1170" s="635"/>
      <c r="RFU1170" s="635"/>
      <c r="RFV1170" s="635"/>
      <c r="RFW1170" s="635"/>
      <c r="RFX1170" s="635"/>
      <c r="RFY1170" s="635"/>
      <c r="RFZ1170" s="635"/>
      <c r="RGA1170" s="635"/>
      <c r="RGB1170" s="635"/>
      <c r="RGC1170" s="635"/>
      <c r="RGD1170" s="635"/>
      <c r="RGE1170" s="635"/>
      <c r="RGF1170" s="635"/>
      <c r="RGG1170" s="635"/>
      <c r="RGH1170" s="635"/>
      <c r="RGI1170" s="635"/>
      <c r="RGJ1170" s="635"/>
      <c r="RGK1170" s="635"/>
      <c r="RGL1170" s="635"/>
      <c r="RGM1170" s="635"/>
      <c r="RGN1170" s="635"/>
      <c r="RGO1170" s="635"/>
      <c r="RGP1170" s="635"/>
      <c r="RGQ1170" s="635"/>
      <c r="RGR1170" s="635"/>
      <c r="RGS1170" s="635"/>
      <c r="RGT1170" s="635"/>
      <c r="RGU1170" s="635"/>
      <c r="RGV1170" s="635"/>
      <c r="RGW1170" s="635"/>
      <c r="RGX1170" s="635"/>
      <c r="RGY1170" s="635"/>
      <c r="RGZ1170" s="635"/>
      <c r="RHA1170" s="635"/>
      <c r="RHB1170" s="635"/>
      <c r="RHC1170" s="635"/>
      <c r="RHD1170" s="635"/>
      <c r="RHE1170" s="635"/>
      <c r="RHF1170" s="635"/>
      <c r="RHG1170" s="635"/>
      <c r="RHH1170" s="635"/>
      <c r="RHI1170" s="635"/>
      <c r="RHJ1170" s="635"/>
      <c r="RHK1170" s="635"/>
      <c r="RHL1170" s="635"/>
      <c r="RHM1170" s="635"/>
      <c r="RHN1170" s="635"/>
      <c r="RHO1170" s="635"/>
      <c r="RHP1170" s="635"/>
      <c r="RHQ1170" s="635"/>
      <c r="RHR1170" s="635"/>
      <c r="RHS1170" s="635"/>
      <c r="RHT1170" s="635"/>
      <c r="RHU1170" s="635"/>
      <c r="RHV1170" s="635"/>
      <c r="RHW1170" s="635"/>
      <c r="RHX1170" s="635"/>
      <c r="RHY1170" s="635"/>
      <c r="RHZ1170" s="635"/>
      <c r="RIA1170" s="635"/>
      <c r="RIB1170" s="635"/>
      <c r="RIC1170" s="635"/>
      <c r="RID1170" s="635"/>
      <c r="RIE1170" s="635"/>
      <c r="RIF1170" s="635"/>
      <c r="RIG1170" s="635"/>
      <c r="RIH1170" s="635"/>
      <c r="RII1170" s="635"/>
      <c r="RIJ1170" s="635"/>
      <c r="RIK1170" s="635"/>
      <c r="RIL1170" s="635"/>
      <c r="RIM1170" s="635"/>
      <c r="RIN1170" s="635"/>
      <c r="RIO1170" s="635"/>
      <c r="RIP1170" s="635"/>
      <c r="RIQ1170" s="635"/>
      <c r="RIR1170" s="635"/>
      <c r="RIS1170" s="635"/>
      <c r="RIT1170" s="635"/>
      <c r="RIU1170" s="635"/>
      <c r="RIV1170" s="635"/>
      <c r="RIW1170" s="635"/>
      <c r="RIX1170" s="635"/>
      <c r="RIY1170" s="635"/>
      <c r="RIZ1170" s="635"/>
      <c r="RJA1170" s="635"/>
      <c r="RJB1170" s="635"/>
      <c r="RJC1170" s="635"/>
      <c r="RJD1170" s="635"/>
      <c r="RJE1170" s="635"/>
      <c r="RJF1170" s="635"/>
      <c r="RJG1170" s="635"/>
      <c r="RJH1170" s="635"/>
      <c r="RJI1170" s="635"/>
      <c r="RJJ1170" s="635"/>
      <c r="RJK1170" s="635"/>
      <c r="RJL1170" s="635"/>
      <c r="RJM1170" s="635"/>
      <c r="RJN1170" s="635"/>
      <c r="RJO1170" s="635"/>
      <c r="RJP1170" s="635"/>
      <c r="RJQ1170" s="635"/>
      <c r="RJR1170" s="635"/>
      <c r="RJS1170" s="635"/>
      <c r="RJT1170" s="635"/>
      <c r="RJU1170" s="635"/>
      <c r="RJV1170" s="635"/>
      <c r="RJW1170" s="635"/>
      <c r="RJX1170" s="635"/>
      <c r="RJY1170" s="635"/>
      <c r="RJZ1170" s="635"/>
      <c r="RKA1170" s="635"/>
      <c r="RKB1170" s="635"/>
      <c r="RKC1170" s="635"/>
      <c r="RKD1170" s="635"/>
      <c r="RKE1170" s="635"/>
      <c r="RKF1170" s="635"/>
      <c r="RKG1170" s="635"/>
      <c r="RKH1170" s="635"/>
      <c r="RKI1170" s="635"/>
      <c r="RKJ1170" s="635"/>
      <c r="RKK1170" s="635"/>
      <c r="RKL1170" s="635"/>
      <c r="RKM1170" s="635"/>
      <c r="RKN1170" s="635"/>
      <c r="RKO1170" s="635"/>
      <c r="RKP1170" s="635"/>
      <c r="RKQ1170" s="635"/>
      <c r="RKR1170" s="635"/>
      <c r="RKS1170" s="635"/>
      <c r="RKT1170" s="635"/>
      <c r="RKU1170" s="635"/>
      <c r="RKV1170" s="635"/>
      <c r="RKW1170" s="635"/>
      <c r="RKX1170" s="635"/>
      <c r="RKY1170" s="635"/>
      <c r="RKZ1170" s="635"/>
      <c r="RLA1170" s="635"/>
      <c r="RLB1170" s="635"/>
      <c r="RLC1170" s="635"/>
      <c r="RLD1170" s="635"/>
      <c r="RLE1170" s="635"/>
      <c r="RLF1170" s="635"/>
      <c r="RLG1170" s="635"/>
      <c r="RLH1170" s="635"/>
      <c r="RLI1170" s="635"/>
      <c r="RLJ1170" s="635"/>
      <c r="RLK1170" s="635"/>
      <c r="RLL1170" s="635"/>
      <c r="RLM1170" s="635"/>
      <c r="RLN1170" s="635"/>
      <c r="RLO1170" s="635"/>
      <c r="RLP1170" s="635"/>
      <c r="RLQ1170" s="635"/>
      <c r="RLR1170" s="635"/>
      <c r="RLS1170" s="635"/>
      <c r="RLT1170" s="635"/>
      <c r="RLU1170" s="635"/>
      <c r="RLV1170" s="635"/>
      <c r="RLW1170" s="635"/>
      <c r="RLX1170" s="635"/>
      <c r="RLY1170" s="635"/>
      <c r="RLZ1170" s="635"/>
      <c r="RMA1170" s="635"/>
      <c r="RMB1170" s="635"/>
      <c r="RMC1170" s="635"/>
      <c r="RMD1170" s="635"/>
      <c r="RME1170" s="635"/>
      <c r="RMF1170" s="635"/>
      <c r="RMG1170" s="635"/>
      <c r="RMH1170" s="635"/>
      <c r="RMI1170" s="635"/>
      <c r="RMJ1170" s="635"/>
      <c r="RMK1170" s="635"/>
      <c r="RML1170" s="635"/>
      <c r="RMM1170" s="635"/>
      <c r="RMN1170" s="635"/>
      <c r="RMO1170" s="635"/>
      <c r="RMP1170" s="635"/>
      <c r="RMQ1170" s="635"/>
      <c r="RMR1170" s="635"/>
      <c r="RMS1170" s="635"/>
      <c r="RMT1170" s="635"/>
      <c r="RMU1170" s="635"/>
      <c r="RMV1170" s="635"/>
      <c r="RMW1170" s="635"/>
      <c r="RMX1170" s="635"/>
      <c r="RMY1170" s="635"/>
      <c r="RMZ1170" s="635"/>
      <c r="RNA1170" s="635"/>
      <c r="RNB1170" s="635"/>
      <c r="RNC1170" s="635"/>
      <c r="RND1170" s="635"/>
      <c r="RNE1170" s="635"/>
      <c r="RNF1170" s="635"/>
      <c r="RNG1170" s="635"/>
      <c r="RNH1170" s="635"/>
      <c r="RNI1170" s="635"/>
      <c r="RNJ1170" s="635"/>
      <c r="RNK1170" s="635"/>
      <c r="RNL1170" s="635"/>
      <c r="RNM1170" s="635"/>
      <c r="RNN1170" s="635"/>
      <c r="RNO1170" s="635"/>
      <c r="RNP1170" s="635"/>
      <c r="RNQ1170" s="635"/>
      <c r="RNR1170" s="635"/>
      <c r="RNS1170" s="635"/>
      <c r="RNT1170" s="635"/>
      <c r="RNU1170" s="635"/>
      <c r="RNV1170" s="635"/>
      <c r="RNW1170" s="635"/>
      <c r="RNX1170" s="635"/>
      <c r="RNY1170" s="635"/>
      <c r="RNZ1170" s="635"/>
      <c r="ROA1170" s="635"/>
      <c r="ROB1170" s="635"/>
      <c r="ROC1170" s="635"/>
      <c r="ROD1170" s="635"/>
      <c r="ROE1170" s="635"/>
      <c r="ROF1170" s="635"/>
      <c r="ROG1170" s="635"/>
      <c r="ROH1170" s="635"/>
      <c r="ROI1170" s="635"/>
      <c r="ROJ1170" s="635"/>
      <c r="ROK1170" s="635"/>
      <c r="ROL1170" s="635"/>
      <c r="ROM1170" s="635"/>
      <c r="RON1170" s="635"/>
      <c r="ROO1170" s="635"/>
      <c r="ROP1170" s="635"/>
      <c r="ROQ1170" s="635"/>
      <c r="ROR1170" s="635"/>
      <c r="ROS1170" s="635"/>
      <c r="ROT1170" s="635"/>
      <c r="ROU1170" s="635"/>
      <c r="ROV1170" s="635"/>
      <c r="ROW1170" s="635"/>
      <c r="ROX1170" s="635"/>
      <c r="ROY1170" s="635"/>
      <c r="ROZ1170" s="635"/>
      <c r="RPA1170" s="635"/>
      <c r="RPB1170" s="635"/>
      <c r="RPC1170" s="635"/>
      <c r="RPD1170" s="635"/>
      <c r="RPE1170" s="635"/>
      <c r="RPF1170" s="635"/>
      <c r="RPG1170" s="635"/>
      <c r="RPH1170" s="635"/>
      <c r="RPI1170" s="635"/>
      <c r="RPJ1170" s="635"/>
      <c r="RPK1170" s="635"/>
      <c r="RPL1170" s="635"/>
      <c r="RPM1170" s="635"/>
      <c r="RPN1170" s="635"/>
      <c r="RPO1170" s="635"/>
      <c r="RPP1170" s="635"/>
      <c r="RPQ1170" s="635"/>
      <c r="RPR1170" s="635"/>
      <c r="RPS1170" s="635"/>
      <c r="RPT1170" s="635"/>
      <c r="RPU1170" s="635"/>
      <c r="RPV1170" s="635"/>
      <c r="RPW1170" s="635"/>
      <c r="RPX1170" s="635"/>
      <c r="RPY1170" s="635"/>
      <c r="RPZ1170" s="635"/>
      <c r="RQA1170" s="635"/>
      <c r="RQB1170" s="635"/>
      <c r="RQC1170" s="635"/>
      <c r="RQD1170" s="635"/>
      <c r="RQE1170" s="635"/>
      <c r="RQF1170" s="635"/>
      <c r="RQG1170" s="635"/>
      <c r="RQH1170" s="635"/>
      <c r="RQI1170" s="635"/>
      <c r="RQJ1170" s="635"/>
      <c r="RQK1170" s="635"/>
      <c r="RQL1170" s="635"/>
      <c r="RQM1170" s="635"/>
      <c r="RQN1170" s="635"/>
      <c r="RQO1170" s="635"/>
      <c r="RQP1170" s="635"/>
      <c r="RQQ1170" s="635"/>
      <c r="RQR1170" s="635"/>
      <c r="RQS1170" s="635"/>
      <c r="RQT1170" s="635"/>
      <c r="RQU1170" s="635"/>
      <c r="RQV1170" s="635"/>
      <c r="RQW1170" s="635"/>
      <c r="RQX1170" s="635"/>
      <c r="RQY1170" s="635"/>
      <c r="RQZ1170" s="635"/>
      <c r="RRA1170" s="635"/>
      <c r="RRB1170" s="635"/>
      <c r="RRC1170" s="635"/>
      <c r="RRD1170" s="635"/>
      <c r="RRE1170" s="635"/>
      <c r="RRF1170" s="635"/>
      <c r="RRG1170" s="635"/>
      <c r="RRH1170" s="635"/>
      <c r="RRI1170" s="635"/>
      <c r="RRJ1170" s="635"/>
      <c r="RRK1170" s="635"/>
      <c r="RRL1170" s="635"/>
      <c r="RRM1170" s="635"/>
      <c r="RRN1170" s="635"/>
      <c r="RRO1170" s="635"/>
      <c r="RRP1170" s="635"/>
      <c r="RRQ1170" s="635"/>
      <c r="RRR1170" s="635"/>
      <c r="RRS1170" s="635"/>
      <c r="RRT1170" s="635"/>
      <c r="RRU1170" s="635"/>
      <c r="RRV1170" s="635"/>
      <c r="RRW1170" s="635"/>
      <c r="RRX1170" s="635"/>
      <c r="RRY1170" s="635"/>
      <c r="RRZ1170" s="635"/>
      <c r="RSA1170" s="635"/>
      <c r="RSB1170" s="635"/>
      <c r="RSC1170" s="635"/>
      <c r="RSD1170" s="635"/>
      <c r="RSE1170" s="635"/>
      <c r="RSF1170" s="635"/>
      <c r="RSG1170" s="635"/>
      <c r="RSH1170" s="635"/>
      <c r="RSI1170" s="635"/>
      <c r="RSJ1170" s="635"/>
      <c r="RSK1170" s="635"/>
      <c r="RSL1170" s="635"/>
      <c r="RSM1170" s="635"/>
      <c r="RSN1170" s="635"/>
      <c r="RSO1170" s="635"/>
      <c r="RSP1170" s="635"/>
      <c r="RSQ1170" s="635"/>
      <c r="RSR1170" s="635"/>
      <c r="RSS1170" s="635"/>
      <c r="RST1170" s="635"/>
      <c r="RSU1170" s="635"/>
      <c r="RSV1170" s="635"/>
      <c r="RSW1170" s="635"/>
      <c r="RSX1170" s="635"/>
      <c r="RSY1170" s="635"/>
      <c r="RSZ1170" s="635"/>
      <c r="RTA1170" s="635"/>
      <c r="RTB1170" s="635"/>
      <c r="RTC1170" s="635"/>
      <c r="RTD1170" s="635"/>
      <c r="RTE1170" s="635"/>
      <c r="RTF1170" s="635"/>
      <c r="RTG1170" s="635"/>
      <c r="RTH1170" s="635"/>
      <c r="RTI1170" s="635"/>
      <c r="RTJ1170" s="635"/>
      <c r="RTK1170" s="635"/>
      <c r="RTL1170" s="635"/>
      <c r="RTM1170" s="635"/>
      <c r="RTN1170" s="635"/>
      <c r="RTO1170" s="635"/>
      <c r="RTP1170" s="635"/>
      <c r="RTQ1170" s="635"/>
      <c r="RTR1170" s="635"/>
      <c r="RTS1170" s="635"/>
      <c r="RTT1170" s="635"/>
      <c r="RTU1170" s="635"/>
      <c r="RTV1170" s="635"/>
      <c r="RTW1170" s="635"/>
      <c r="RTX1170" s="635"/>
      <c r="RTY1170" s="635"/>
      <c r="RTZ1170" s="635"/>
      <c r="RUA1170" s="635"/>
      <c r="RUB1170" s="635"/>
      <c r="RUC1170" s="635"/>
      <c r="RUD1170" s="635"/>
      <c r="RUE1170" s="635"/>
      <c r="RUF1170" s="635"/>
      <c r="RUG1170" s="635"/>
      <c r="RUH1170" s="635"/>
      <c r="RUI1170" s="635"/>
      <c r="RUJ1170" s="635"/>
      <c r="RUK1170" s="635"/>
      <c r="RUL1170" s="635"/>
      <c r="RUM1170" s="635"/>
      <c r="RUN1170" s="635"/>
      <c r="RUO1170" s="635"/>
      <c r="RUP1170" s="635"/>
      <c r="RUQ1170" s="635"/>
      <c r="RUR1170" s="635"/>
      <c r="RUS1170" s="635"/>
      <c r="RUT1170" s="635"/>
      <c r="RUU1170" s="635"/>
      <c r="RUV1170" s="635"/>
      <c r="RUW1170" s="635"/>
      <c r="RUX1170" s="635"/>
      <c r="RUY1170" s="635"/>
      <c r="RUZ1170" s="635"/>
      <c r="RVA1170" s="635"/>
      <c r="RVB1170" s="635"/>
      <c r="RVC1170" s="635"/>
      <c r="RVD1170" s="635"/>
      <c r="RVE1170" s="635"/>
      <c r="RVF1170" s="635"/>
      <c r="RVG1170" s="635"/>
      <c r="RVH1170" s="635"/>
      <c r="RVI1170" s="635"/>
      <c r="RVJ1170" s="635"/>
      <c r="RVK1170" s="635"/>
      <c r="RVL1170" s="635"/>
      <c r="RVM1170" s="635"/>
      <c r="RVN1170" s="635"/>
      <c r="RVO1170" s="635"/>
      <c r="RVP1170" s="635"/>
      <c r="RVQ1170" s="635"/>
      <c r="RVR1170" s="635"/>
      <c r="RVS1170" s="635"/>
      <c r="RVT1170" s="635"/>
      <c r="RVU1170" s="635"/>
      <c r="RVV1170" s="635"/>
      <c r="RVW1170" s="635"/>
      <c r="RVX1170" s="635"/>
      <c r="RVY1170" s="635"/>
      <c r="RVZ1170" s="635"/>
      <c r="RWA1170" s="635"/>
      <c r="RWB1170" s="635"/>
      <c r="RWC1170" s="635"/>
      <c r="RWD1170" s="635"/>
      <c r="RWE1170" s="635"/>
      <c r="RWF1170" s="635"/>
      <c r="RWG1170" s="635"/>
      <c r="RWH1170" s="635"/>
      <c r="RWI1170" s="635"/>
      <c r="RWJ1170" s="635"/>
      <c r="RWK1170" s="635"/>
      <c r="RWL1170" s="635"/>
      <c r="RWM1170" s="635"/>
      <c r="RWN1170" s="635"/>
      <c r="RWO1170" s="635"/>
      <c r="RWP1170" s="635"/>
      <c r="RWQ1170" s="635"/>
      <c r="RWR1170" s="635"/>
      <c r="RWS1170" s="635"/>
      <c r="RWT1170" s="635"/>
      <c r="RWU1170" s="635"/>
      <c r="RWV1170" s="635"/>
      <c r="RWW1170" s="635"/>
      <c r="RWX1170" s="635"/>
      <c r="RWY1170" s="635"/>
      <c r="RWZ1170" s="635"/>
      <c r="RXA1170" s="635"/>
      <c r="RXB1170" s="635"/>
      <c r="RXC1170" s="635"/>
      <c r="RXD1170" s="635"/>
      <c r="RXE1170" s="635"/>
      <c r="RXF1170" s="635"/>
      <c r="RXG1170" s="635"/>
      <c r="RXH1170" s="635"/>
      <c r="RXI1170" s="635"/>
      <c r="RXJ1170" s="635"/>
      <c r="RXK1170" s="635"/>
      <c r="RXL1170" s="635"/>
      <c r="RXM1170" s="635"/>
      <c r="RXN1170" s="635"/>
      <c r="RXO1170" s="635"/>
      <c r="RXP1170" s="635"/>
      <c r="RXQ1170" s="635"/>
      <c r="RXR1170" s="635"/>
      <c r="RXS1170" s="635"/>
      <c r="RXT1170" s="635"/>
      <c r="RXU1170" s="635"/>
      <c r="RXV1170" s="635"/>
      <c r="RXW1170" s="635"/>
      <c r="RXX1170" s="635"/>
      <c r="RXY1170" s="635"/>
      <c r="RXZ1170" s="635"/>
      <c r="RYA1170" s="635"/>
      <c r="RYB1170" s="635"/>
      <c r="RYC1170" s="635"/>
      <c r="RYD1170" s="635"/>
      <c r="RYE1170" s="635"/>
      <c r="RYF1170" s="635"/>
      <c r="RYG1170" s="635"/>
      <c r="RYH1170" s="635"/>
      <c r="RYI1170" s="635"/>
      <c r="RYJ1170" s="635"/>
      <c r="RYK1170" s="635"/>
      <c r="RYL1170" s="635"/>
      <c r="RYM1170" s="635"/>
      <c r="RYN1170" s="635"/>
      <c r="RYO1170" s="635"/>
      <c r="RYP1170" s="635"/>
      <c r="RYQ1170" s="635"/>
      <c r="RYR1170" s="635"/>
      <c r="RYS1170" s="635"/>
      <c r="RYT1170" s="635"/>
      <c r="RYU1170" s="635"/>
      <c r="RYV1170" s="635"/>
      <c r="RYW1170" s="635"/>
      <c r="RYX1170" s="635"/>
      <c r="RYY1170" s="635"/>
      <c r="RYZ1170" s="635"/>
      <c r="RZA1170" s="635"/>
      <c r="RZB1170" s="635"/>
      <c r="RZC1170" s="635"/>
      <c r="RZD1170" s="635"/>
      <c r="RZE1170" s="635"/>
      <c r="RZF1170" s="635"/>
      <c r="RZG1170" s="635"/>
      <c r="RZH1170" s="635"/>
      <c r="RZI1170" s="635"/>
      <c r="RZJ1170" s="635"/>
      <c r="RZK1170" s="635"/>
      <c r="RZL1170" s="635"/>
      <c r="RZM1170" s="635"/>
      <c r="RZN1170" s="635"/>
      <c r="RZO1170" s="635"/>
      <c r="RZP1170" s="635"/>
      <c r="RZQ1170" s="635"/>
      <c r="RZR1170" s="635"/>
      <c r="RZS1170" s="635"/>
      <c r="RZT1170" s="635"/>
      <c r="RZU1170" s="635"/>
      <c r="RZV1170" s="635"/>
      <c r="RZW1170" s="635"/>
      <c r="RZX1170" s="635"/>
      <c r="RZY1170" s="635"/>
      <c r="RZZ1170" s="635"/>
      <c r="SAA1170" s="635"/>
      <c r="SAB1170" s="635"/>
      <c r="SAC1170" s="635"/>
      <c r="SAD1170" s="635"/>
      <c r="SAE1170" s="635"/>
      <c r="SAF1170" s="635"/>
      <c r="SAG1170" s="635"/>
      <c r="SAH1170" s="635"/>
      <c r="SAI1170" s="635"/>
      <c r="SAJ1170" s="635"/>
      <c r="SAK1170" s="635"/>
      <c r="SAL1170" s="635"/>
      <c r="SAM1170" s="635"/>
      <c r="SAN1170" s="635"/>
      <c r="SAO1170" s="635"/>
      <c r="SAP1170" s="635"/>
      <c r="SAQ1170" s="635"/>
      <c r="SAR1170" s="635"/>
      <c r="SAS1170" s="635"/>
      <c r="SAT1170" s="635"/>
      <c r="SAU1170" s="635"/>
      <c r="SAV1170" s="635"/>
      <c r="SAW1170" s="635"/>
      <c r="SAX1170" s="635"/>
      <c r="SAY1170" s="635"/>
      <c r="SAZ1170" s="635"/>
      <c r="SBA1170" s="635"/>
      <c r="SBB1170" s="635"/>
      <c r="SBC1170" s="635"/>
      <c r="SBD1170" s="635"/>
      <c r="SBE1170" s="635"/>
      <c r="SBF1170" s="635"/>
      <c r="SBG1170" s="635"/>
      <c r="SBH1170" s="635"/>
      <c r="SBI1170" s="635"/>
      <c r="SBJ1170" s="635"/>
      <c r="SBK1170" s="635"/>
      <c r="SBL1170" s="635"/>
      <c r="SBM1170" s="635"/>
      <c r="SBN1170" s="635"/>
      <c r="SBO1170" s="635"/>
      <c r="SBP1170" s="635"/>
      <c r="SBQ1170" s="635"/>
      <c r="SBR1170" s="635"/>
      <c r="SBS1170" s="635"/>
      <c r="SBT1170" s="635"/>
      <c r="SBU1170" s="635"/>
      <c r="SBV1170" s="635"/>
      <c r="SBW1170" s="635"/>
      <c r="SBX1170" s="635"/>
      <c r="SBY1170" s="635"/>
      <c r="SBZ1170" s="635"/>
      <c r="SCA1170" s="635"/>
      <c r="SCB1170" s="635"/>
      <c r="SCC1170" s="635"/>
      <c r="SCD1170" s="635"/>
      <c r="SCE1170" s="635"/>
      <c r="SCF1170" s="635"/>
      <c r="SCG1170" s="635"/>
      <c r="SCH1170" s="635"/>
      <c r="SCI1170" s="635"/>
      <c r="SCJ1170" s="635"/>
      <c r="SCK1170" s="635"/>
      <c r="SCL1170" s="635"/>
      <c r="SCM1170" s="635"/>
      <c r="SCN1170" s="635"/>
      <c r="SCO1170" s="635"/>
      <c r="SCP1170" s="635"/>
      <c r="SCQ1170" s="635"/>
      <c r="SCR1170" s="635"/>
      <c r="SCS1170" s="635"/>
      <c r="SCT1170" s="635"/>
      <c r="SCU1170" s="635"/>
      <c r="SCV1170" s="635"/>
      <c r="SCW1170" s="635"/>
      <c r="SCX1170" s="635"/>
      <c r="SCY1170" s="635"/>
      <c r="SCZ1170" s="635"/>
      <c r="SDA1170" s="635"/>
      <c r="SDB1170" s="635"/>
      <c r="SDC1170" s="635"/>
      <c r="SDD1170" s="635"/>
      <c r="SDE1170" s="635"/>
      <c r="SDF1170" s="635"/>
      <c r="SDG1170" s="635"/>
      <c r="SDH1170" s="635"/>
      <c r="SDI1170" s="635"/>
      <c r="SDJ1170" s="635"/>
      <c r="SDK1170" s="635"/>
      <c r="SDL1170" s="635"/>
      <c r="SDM1170" s="635"/>
      <c r="SDN1170" s="635"/>
      <c r="SDO1170" s="635"/>
      <c r="SDP1170" s="635"/>
      <c r="SDQ1170" s="635"/>
      <c r="SDR1170" s="635"/>
      <c r="SDS1170" s="635"/>
      <c r="SDT1170" s="635"/>
      <c r="SDU1170" s="635"/>
      <c r="SDV1170" s="635"/>
      <c r="SDW1170" s="635"/>
      <c r="SDX1170" s="635"/>
      <c r="SDY1170" s="635"/>
      <c r="SDZ1170" s="635"/>
      <c r="SEA1170" s="635"/>
      <c r="SEB1170" s="635"/>
      <c r="SEC1170" s="635"/>
      <c r="SED1170" s="635"/>
      <c r="SEE1170" s="635"/>
      <c r="SEF1170" s="635"/>
      <c r="SEG1170" s="635"/>
      <c r="SEH1170" s="635"/>
      <c r="SEI1170" s="635"/>
      <c r="SEJ1170" s="635"/>
      <c r="SEK1170" s="635"/>
      <c r="SEL1170" s="635"/>
      <c r="SEM1170" s="635"/>
      <c r="SEN1170" s="635"/>
      <c r="SEO1170" s="635"/>
      <c r="SEP1170" s="635"/>
      <c r="SEQ1170" s="635"/>
      <c r="SER1170" s="635"/>
      <c r="SES1170" s="635"/>
      <c r="SET1170" s="635"/>
      <c r="SEU1170" s="635"/>
      <c r="SEV1170" s="635"/>
      <c r="SEW1170" s="635"/>
      <c r="SEX1170" s="635"/>
      <c r="SEY1170" s="635"/>
      <c r="SEZ1170" s="635"/>
      <c r="SFA1170" s="635"/>
      <c r="SFB1170" s="635"/>
      <c r="SFC1170" s="635"/>
      <c r="SFD1170" s="635"/>
      <c r="SFE1170" s="635"/>
      <c r="SFF1170" s="635"/>
      <c r="SFG1170" s="635"/>
      <c r="SFH1170" s="635"/>
      <c r="SFI1170" s="635"/>
      <c r="SFJ1170" s="635"/>
      <c r="SFK1170" s="635"/>
      <c r="SFL1170" s="635"/>
      <c r="SFM1170" s="635"/>
      <c r="SFN1170" s="635"/>
      <c r="SFO1170" s="635"/>
      <c r="SFP1170" s="635"/>
      <c r="SFQ1170" s="635"/>
      <c r="SFR1170" s="635"/>
      <c r="SFS1170" s="635"/>
      <c r="SFT1170" s="635"/>
      <c r="SFU1170" s="635"/>
      <c r="SFV1170" s="635"/>
      <c r="SFW1170" s="635"/>
      <c r="SFX1170" s="635"/>
      <c r="SFY1170" s="635"/>
      <c r="SFZ1170" s="635"/>
      <c r="SGA1170" s="635"/>
      <c r="SGB1170" s="635"/>
      <c r="SGC1170" s="635"/>
      <c r="SGD1170" s="635"/>
      <c r="SGE1170" s="635"/>
      <c r="SGF1170" s="635"/>
      <c r="SGG1170" s="635"/>
      <c r="SGH1170" s="635"/>
      <c r="SGI1170" s="635"/>
      <c r="SGJ1170" s="635"/>
      <c r="SGK1170" s="635"/>
      <c r="SGL1170" s="635"/>
      <c r="SGM1170" s="635"/>
      <c r="SGN1170" s="635"/>
      <c r="SGO1170" s="635"/>
      <c r="SGP1170" s="635"/>
      <c r="SGQ1170" s="635"/>
      <c r="SGR1170" s="635"/>
      <c r="SGS1170" s="635"/>
      <c r="SGT1170" s="635"/>
      <c r="SGU1170" s="635"/>
      <c r="SGV1170" s="635"/>
      <c r="SGW1170" s="635"/>
      <c r="SGX1170" s="635"/>
      <c r="SGY1170" s="635"/>
      <c r="SGZ1170" s="635"/>
      <c r="SHA1170" s="635"/>
      <c r="SHB1170" s="635"/>
      <c r="SHC1170" s="635"/>
      <c r="SHD1170" s="635"/>
      <c r="SHE1170" s="635"/>
      <c r="SHF1170" s="635"/>
      <c r="SHG1170" s="635"/>
      <c r="SHH1170" s="635"/>
      <c r="SHI1170" s="635"/>
      <c r="SHJ1170" s="635"/>
      <c r="SHK1170" s="635"/>
      <c r="SHL1170" s="635"/>
      <c r="SHM1170" s="635"/>
      <c r="SHN1170" s="635"/>
      <c r="SHO1170" s="635"/>
      <c r="SHP1170" s="635"/>
      <c r="SHQ1170" s="635"/>
      <c r="SHR1170" s="635"/>
      <c r="SHS1170" s="635"/>
      <c r="SHT1170" s="635"/>
      <c r="SHU1170" s="635"/>
      <c r="SHV1170" s="635"/>
      <c r="SHW1170" s="635"/>
      <c r="SHX1170" s="635"/>
      <c r="SHY1170" s="635"/>
      <c r="SHZ1170" s="635"/>
      <c r="SIA1170" s="635"/>
      <c r="SIB1170" s="635"/>
      <c r="SIC1170" s="635"/>
      <c r="SID1170" s="635"/>
      <c r="SIE1170" s="635"/>
      <c r="SIF1170" s="635"/>
      <c r="SIG1170" s="635"/>
      <c r="SIH1170" s="635"/>
      <c r="SII1170" s="635"/>
      <c r="SIJ1170" s="635"/>
      <c r="SIK1170" s="635"/>
      <c r="SIL1170" s="635"/>
      <c r="SIM1170" s="635"/>
      <c r="SIN1170" s="635"/>
      <c r="SIO1170" s="635"/>
      <c r="SIP1170" s="635"/>
      <c r="SIQ1170" s="635"/>
      <c r="SIR1170" s="635"/>
      <c r="SIS1170" s="635"/>
      <c r="SIT1170" s="635"/>
      <c r="SIU1170" s="635"/>
      <c r="SIV1170" s="635"/>
      <c r="SIW1170" s="635"/>
      <c r="SIX1170" s="635"/>
      <c r="SIY1170" s="635"/>
      <c r="SIZ1170" s="635"/>
      <c r="SJA1170" s="635"/>
      <c r="SJB1170" s="635"/>
      <c r="SJC1170" s="635"/>
      <c r="SJD1170" s="635"/>
      <c r="SJE1170" s="635"/>
      <c r="SJF1170" s="635"/>
      <c r="SJG1170" s="635"/>
      <c r="SJH1170" s="635"/>
      <c r="SJI1170" s="635"/>
      <c r="SJJ1170" s="635"/>
      <c r="SJK1170" s="635"/>
      <c r="SJL1170" s="635"/>
      <c r="SJM1170" s="635"/>
      <c r="SJN1170" s="635"/>
      <c r="SJO1170" s="635"/>
      <c r="SJP1170" s="635"/>
      <c r="SJQ1170" s="635"/>
      <c r="SJR1170" s="635"/>
      <c r="SJS1170" s="635"/>
      <c r="SJT1170" s="635"/>
      <c r="SJU1170" s="635"/>
      <c r="SJV1170" s="635"/>
      <c r="SJW1170" s="635"/>
      <c r="SJX1170" s="635"/>
      <c r="SJY1170" s="635"/>
      <c r="SJZ1170" s="635"/>
      <c r="SKA1170" s="635"/>
      <c r="SKB1170" s="635"/>
      <c r="SKC1170" s="635"/>
      <c r="SKD1170" s="635"/>
      <c r="SKE1170" s="635"/>
      <c r="SKF1170" s="635"/>
      <c r="SKG1170" s="635"/>
      <c r="SKH1170" s="635"/>
      <c r="SKI1170" s="635"/>
      <c r="SKJ1170" s="635"/>
      <c r="SKK1170" s="635"/>
      <c r="SKL1170" s="635"/>
      <c r="SKM1170" s="635"/>
      <c r="SKN1170" s="635"/>
      <c r="SKO1170" s="635"/>
      <c r="SKP1170" s="635"/>
      <c r="SKQ1170" s="635"/>
      <c r="SKR1170" s="635"/>
      <c r="SKS1170" s="635"/>
      <c r="SKT1170" s="635"/>
      <c r="SKU1170" s="635"/>
      <c r="SKV1170" s="635"/>
      <c r="SKW1170" s="635"/>
      <c r="SKX1170" s="635"/>
      <c r="SKY1170" s="635"/>
      <c r="SKZ1170" s="635"/>
      <c r="SLA1170" s="635"/>
      <c r="SLB1170" s="635"/>
      <c r="SLC1170" s="635"/>
      <c r="SLD1170" s="635"/>
      <c r="SLE1170" s="635"/>
      <c r="SLF1170" s="635"/>
      <c r="SLG1170" s="635"/>
      <c r="SLH1170" s="635"/>
      <c r="SLI1170" s="635"/>
      <c r="SLJ1170" s="635"/>
      <c r="SLK1170" s="635"/>
      <c r="SLL1170" s="635"/>
      <c r="SLM1170" s="635"/>
      <c r="SLN1170" s="635"/>
      <c r="SLO1170" s="635"/>
      <c r="SLP1170" s="635"/>
      <c r="SLQ1170" s="635"/>
      <c r="SLR1170" s="635"/>
      <c r="SLS1170" s="635"/>
      <c r="SLT1170" s="635"/>
      <c r="SLU1170" s="635"/>
      <c r="SLV1170" s="635"/>
      <c r="SLW1170" s="635"/>
      <c r="SLX1170" s="635"/>
      <c r="SLY1170" s="635"/>
      <c r="SLZ1170" s="635"/>
      <c r="SMA1170" s="635"/>
      <c r="SMB1170" s="635"/>
      <c r="SMC1170" s="635"/>
      <c r="SMD1170" s="635"/>
      <c r="SME1170" s="635"/>
      <c r="SMF1170" s="635"/>
      <c r="SMG1170" s="635"/>
      <c r="SMH1170" s="635"/>
      <c r="SMI1170" s="635"/>
      <c r="SMJ1170" s="635"/>
      <c r="SMK1170" s="635"/>
      <c r="SML1170" s="635"/>
      <c r="SMM1170" s="635"/>
      <c r="SMN1170" s="635"/>
      <c r="SMO1170" s="635"/>
      <c r="SMP1170" s="635"/>
      <c r="SMQ1170" s="635"/>
      <c r="SMR1170" s="635"/>
      <c r="SMS1170" s="635"/>
      <c r="SMT1170" s="635"/>
      <c r="SMU1170" s="635"/>
      <c r="SMV1170" s="635"/>
      <c r="SMW1170" s="635"/>
      <c r="SMX1170" s="635"/>
      <c r="SMY1170" s="635"/>
      <c r="SMZ1170" s="635"/>
      <c r="SNA1170" s="635"/>
      <c r="SNB1170" s="635"/>
      <c r="SNC1170" s="635"/>
      <c r="SND1170" s="635"/>
      <c r="SNE1170" s="635"/>
      <c r="SNF1170" s="635"/>
      <c r="SNG1170" s="635"/>
      <c r="SNH1170" s="635"/>
      <c r="SNI1170" s="635"/>
      <c r="SNJ1170" s="635"/>
      <c r="SNK1170" s="635"/>
      <c r="SNL1170" s="635"/>
      <c r="SNM1170" s="635"/>
      <c r="SNN1170" s="635"/>
      <c r="SNO1170" s="635"/>
      <c r="SNP1170" s="635"/>
      <c r="SNQ1170" s="635"/>
      <c r="SNR1170" s="635"/>
      <c r="SNS1170" s="635"/>
      <c r="SNT1170" s="635"/>
      <c r="SNU1170" s="635"/>
      <c r="SNV1170" s="635"/>
      <c r="SNW1170" s="635"/>
      <c r="SNX1170" s="635"/>
      <c r="SNY1170" s="635"/>
      <c r="SNZ1170" s="635"/>
      <c r="SOA1170" s="635"/>
      <c r="SOB1170" s="635"/>
      <c r="SOC1170" s="635"/>
      <c r="SOD1170" s="635"/>
      <c r="SOE1170" s="635"/>
      <c r="SOF1170" s="635"/>
      <c r="SOG1170" s="635"/>
      <c r="SOH1170" s="635"/>
      <c r="SOI1170" s="635"/>
      <c r="SOJ1170" s="635"/>
      <c r="SOK1170" s="635"/>
      <c r="SOL1170" s="635"/>
      <c r="SOM1170" s="635"/>
      <c r="SON1170" s="635"/>
      <c r="SOO1170" s="635"/>
      <c r="SOP1170" s="635"/>
      <c r="SOQ1170" s="635"/>
      <c r="SOR1170" s="635"/>
      <c r="SOS1170" s="635"/>
      <c r="SOT1170" s="635"/>
      <c r="SOU1170" s="635"/>
      <c r="SOV1170" s="635"/>
      <c r="SOW1170" s="635"/>
      <c r="SOX1170" s="635"/>
      <c r="SOY1170" s="635"/>
      <c r="SOZ1170" s="635"/>
      <c r="SPA1170" s="635"/>
      <c r="SPB1170" s="635"/>
      <c r="SPC1170" s="635"/>
      <c r="SPD1170" s="635"/>
      <c r="SPE1170" s="635"/>
      <c r="SPF1170" s="635"/>
      <c r="SPG1170" s="635"/>
      <c r="SPH1170" s="635"/>
      <c r="SPI1170" s="635"/>
      <c r="SPJ1170" s="635"/>
      <c r="SPK1170" s="635"/>
      <c r="SPL1170" s="635"/>
      <c r="SPM1170" s="635"/>
      <c r="SPN1170" s="635"/>
      <c r="SPO1170" s="635"/>
      <c r="SPP1170" s="635"/>
      <c r="SPQ1170" s="635"/>
      <c r="SPR1170" s="635"/>
      <c r="SPS1170" s="635"/>
      <c r="SPT1170" s="635"/>
      <c r="SPU1170" s="635"/>
      <c r="SPV1170" s="635"/>
      <c r="SPW1170" s="635"/>
      <c r="SPX1170" s="635"/>
      <c r="SPY1170" s="635"/>
      <c r="SPZ1170" s="635"/>
      <c r="SQA1170" s="635"/>
      <c r="SQB1170" s="635"/>
      <c r="SQC1170" s="635"/>
      <c r="SQD1170" s="635"/>
      <c r="SQE1170" s="635"/>
      <c r="SQF1170" s="635"/>
      <c r="SQG1170" s="635"/>
      <c r="SQH1170" s="635"/>
      <c r="SQI1170" s="635"/>
      <c r="SQJ1170" s="635"/>
      <c r="SQK1170" s="635"/>
      <c r="SQL1170" s="635"/>
      <c r="SQM1170" s="635"/>
      <c r="SQN1170" s="635"/>
      <c r="SQO1170" s="635"/>
      <c r="SQP1170" s="635"/>
      <c r="SQQ1170" s="635"/>
      <c r="SQR1170" s="635"/>
      <c r="SQS1170" s="635"/>
      <c r="SQT1170" s="635"/>
      <c r="SQU1170" s="635"/>
      <c r="SQV1170" s="635"/>
      <c r="SQW1170" s="635"/>
      <c r="SQX1170" s="635"/>
      <c r="SQY1170" s="635"/>
      <c r="SQZ1170" s="635"/>
      <c r="SRA1170" s="635"/>
      <c r="SRB1170" s="635"/>
      <c r="SRC1170" s="635"/>
      <c r="SRD1170" s="635"/>
      <c r="SRE1170" s="635"/>
      <c r="SRF1170" s="635"/>
      <c r="SRG1170" s="635"/>
      <c r="SRH1170" s="635"/>
      <c r="SRI1170" s="635"/>
      <c r="SRJ1170" s="635"/>
      <c r="SRK1170" s="635"/>
      <c r="SRL1170" s="635"/>
      <c r="SRM1170" s="635"/>
      <c r="SRN1170" s="635"/>
      <c r="SRO1170" s="635"/>
      <c r="SRP1170" s="635"/>
      <c r="SRQ1170" s="635"/>
      <c r="SRR1170" s="635"/>
      <c r="SRS1170" s="635"/>
      <c r="SRT1170" s="635"/>
      <c r="SRU1170" s="635"/>
      <c r="SRV1170" s="635"/>
      <c r="SRW1170" s="635"/>
      <c r="SRX1170" s="635"/>
      <c r="SRY1170" s="635"/>
      <c r="SRZ1170" s="635"/>
      <c r="SSA1170" s="635"/>
      <c r="SSB1170" s="635"/>
      <c r="SSC1170" s="635"/>
      <c r="SSD1170" s="635"/>
      <c r="SSE1170" s="635"/>
      <c r="SSF1170" s="635"/>
      <c r="SSG1170" s="635"/>
      <c r="SSH1170" s="635"/>
      <c r="SSI1170" s="635"/>
      <c r="SSJ1170" s="635"/>
      <c r="SSK1170" s="635"/>
      <c r="SSL1170" s="635"/>
      <c r="SSM1170" s="635"/>
      <c r="SSN1170" s="635"/>
      <c r="SSO1170" s="635"/>
      <c r="SSP1170" s="635"/>
      <c r="SSQ1170" s="635"/>
      <c r="SSR1170" s="635"/>
      <c r="SSS1170" s="635"/>
      <c r="SST1170" s="635"/>
      <c r="SSU1170" s="635"/>
      <c r="SSV1170" s="635"/>
      <c r="SSW1170" s="635"/>
      <c r="SSX1170" s="635"/>
      <c r="SSY1170" s="635"/>
      <c r="SSZ1170" s="635"/>
      <c r="STA1170" s="635"/>
      <c r="STB1170" s="635"/>
      <c r="STC1170" s="635"/>
      <c r="STD1170" s="635"/>
      <c r="STE1170" s="635"/>
      <c r="STF1170" s="635"/>
      <c r="STG1170" s="635"/>
      <c r="STH1170" s="635"/>
      <c r="STI1170" s="635"/>
      <c r="STJ1170" s="635"/>
      <c r="STK1170" s="635"/>
      <c r="STL1170" s="635"/>
      <c r="STM1170" s="635"/>
      <c r="STN1170" s="635"/>
      <c r="STO1170" s="635"/>
      <c r="STP1170" s="635"/>
      <c r="STQ1170" s="635"/>
      <c r="STR1170" s="635"/>
      <c r="STS1170" s="635"/>
      <c r="STT1170" s="635"/>
      <c r="STU1170" s="635"/>
      <c r="STV1170" s="635"/>
      <c r="STW1170" s="635"/>
      <c r="STX1170" s="635"/>
      <c r="STY1170" s="635"/>
      <c r="STZ1170" s="635"/>
      <c r="SUA1170" s="635"/>
      <c r="SUB1170" s="635"/>
      <c r="SUC1170" s="635"/>
      <c r="SUD1170" s="635"/>
      <c r="SUE1170" s="635"/>
      <c r="SUF1170" s="635"/>
      <c r="SUG1170" s="635"/>
      <c r="SUH1170" s="635"/>
      <c r="SUI1170" s="635"/>
      <c r="SUJ1170" s="635"/>
      <c r="SUK1170" s="635"/>
      <c r="SUL1170" s="635"/>
      <c r="SUM1170" s="635"/>
      <c r="SUN1170" s="635"/>
      <c r="SUO1170" s="635"/>
      <c r="SUP1170" s="635"/>
      <c r="SUQ1170" s="635"/>
      <c r="SUR1170" s="635"/>
      <c r="SUS1170" s="635"/>
      <c r="SUT1170" s="635"/>
      <c r="SUU1170" s="635"/>
      <c r="SUV1170" s="635"/>
      <c r="SUW1170" s="635"/>
      <c r="SUX1170" s="635"/>
      <c r="SUY1170" s="635"/>
      <c r="SUZ1170" s="635"/>
      <c r="SVA1170" s="635"/>
      <c r="SVB1170" s="635"/>
      <c r="SVC1170" s="635"/>
      <c r="SVD1170" s="635"/>
      <c r="SVE1170" s="635"/>
      <c r="SVF1170" s="635"/>
      <c r="SVG1170" s="635"/>
      <c r="SVH1170" s="635"/>
      <c r="SVI1170" s="635"/>
      <c r="SVJ1170" s="635"/>
      <c r="SVK1170" s="635"/>
      <c r="SVL1170" s="635"/>
      <c r="SVM1170" s="635"/>
      <c r="SVN1170" s="635"/>
      <c r="SVO1170" s="635"/>
      <c r="SVP1170" s="635"/>
      <c r="SVQ1170" s="635"/>
      <c r="SVR1170" s="635"/>
      <c r="SVS1170" s="635"/>
      <c r="SVT1170" s="635"/>
      <c r="SVU1170" s="635"/>
      <c r="SVV1170" s="635"/>
      <c r="SVW1170" s="635"/>
      <c r="SVX1170" s="635"/>
      <c r="SVY1170" s="635"/>
      <c r="SVZ1170" s="635"/>
      <c r="SWA1170" s="635"/>
      <c r="SWB1170" s="635"/>
      <c r="SWC1170" s="635"/>
      <c r="SWD1170" s="635"/>
      <c r="SWE1170" s="635"/>
      <c r="SWF1170" s="635"/>
      <c r="SWG1170" s="635"/>
      <c r="SWH1170" s="635"/>
      <c r="SWI1170" s="635"/>
      <c r="SWJ1170" s="635"/>
      <c r="SWK1170" s="635"/>
      <c r="SWL1170" s="635"/>
      <c r="SWM1170" s="635"/>
      <c r="SWN1170" s="635"/>
      <c r="SWO1170" s="635"/>
      <c r="SWP1170" s="635"/>
      <c r="SWQ1170" s="635"/>
      <c r="SWR1170" s="635"/>
      <c r="SWS1170" s="635"/>
      <c r="SWT1170" s="635"/>
      <c r="SWU1170" s="635"/>
      <c r="SWV1170" s="635"/>
      <c r="SWW1170" s="635"/>
      <c r="SWX1170" s="635"/>
      <c r="SWY1170" s="635"/>
      <c r="SWZ1170" s="635"/>
      <c r="SXA1170" s="635"/>
      <c r="SXB1170" s="635"/>
      <c r="SXC1170" s="635"/>
      <c r="SXD1170" s="635"/>
      <c r="SXE1170" s="635"/>
      <c r="SXF1170" s="635"/>
      <c r="SXG1170" s="635"/>
      <c r="SXH1170" s="635"/>
      <c r="SXI1170" s="635"/>
      <c r="SXJ1170" s="635"/>
      <c r="SXK1170" s="635"/>
      <c r="SXL1170" s="635"/>
      <c r="SXM1170" s="635"/>
      <c r="SXN1170" s="635"/>
      <c r="SXO1170" s="635"/>
      <c r="SXP1170" s="635"/>
      <c r="SXQ1170" s="635"/>
      <c r="SXR1170" s="635"/>
      <c r="SXS1170" s="635"/>
      <c r="SXT1170" s="635"/>
      <c r="SXU1170" s="635"/>
      <c r="SXV1170" s="635"/>
      <c r="SXW1170" s="635"/>
      <c r="SXX1170" s="635"/>
      <c r="SXY1170" s="635"/>
      <c r="SXZ1170" s="635"/>
      <c r="SYA1170" s="635"/>
      <c r="SYB1170" s="635"/>
      <c r="SYC1170" s="635"/>
      <c r="SYD1170" s="635"/>
      <c r="SYE1170" s="635"/>
      <c r="SYF1170" s="635"/>
      <c r="SYG1170" s="635"/>
      <c r="SYH1170" s="635"/>
      <c r="SYI1170" s="635"/>
      <c r="SYJ1170" s="635"/>
      <c r="SYK1170" s="635"/>
      <c r="SYL1170" s="635"/>
      <c r="SYM1170" s="635"/>
      <c r="SYN1170" s="635"/>
      <c r="SYO1170" s="635"/>
      <c r="SYP1170" s="635"/>
      <c r="SYQ1170" s="635"/>
      <c r="SYR1170" s="635"/>
      <c r="SYS1170" s="635"/>
      <c r="SYT1170" s="635"/>
      <c r="SYU1170" s="635"/>
      <c r="SYV1170" s="635"/>
      <c r="SYW1170" s="635"/>
      <c r="SYX1170" s="635"/>
      <c r="SYY1170" s="635"/>
      <c r="SYZ1170" s="635"/>
      <c r="SZA1170" s="635"/>
      <c r="SZB1170" s="635"/>
      <c r="SZC1170" s="635"/>
      <c r="SZD1170" s="635"/>
      <c r="SZE1170" s="635"/>
      <c r="SZF1170" s="635"/>
      <c r="SZG1170" s="635"/>
      <c r="SZH1170" s="635"/>
      <c r="SZI1170" s="635"/>
      <c r="SZJ1170" s="635"/>
      <c r="SZK1170" s="635"/>
      <c r="SZL1170" s="635"/>
      <c r="SZM1170" s="635"/>
      <c r="SZN1170" s="635"/>
      <c r="SZO1170" s="635"/>
      <c r="SZP1170" s="635"/>
      <c r="SZQ1170" s="635"/>
      <c r="SZR1170" s="635"/>
      <c r="SZS1170" s="635"/>
      <c r="SZT1170" s="635"/>
      <c r="SZU1170" s="635"/>
      <c r="SZV1170" s="635"/>
      <c r="SZW1170" s="635"/>
      <c r="SZX1170" s="635"/>
      <c r="SZY1170" s="635"/>
      <c r="SZZ1170" s="635"/>
      <c r="TAA1170" s="635"/>
      <c r="TAB1170" s="635"/>
      <c r="TAC1170" s="635"/>
      <c r="TAD1170" s="635"/>
      <c r="TAE1170" s="635"/>
      <c r="TAF1170" s="635"/>
      <c r="TAG1170" s="635"/>
      <c r="TAH1170" s="635"/>
      <c r="TAI1170" s="635"/>
      <c r="TAJ1170" s="635"/>
      <c r="TAK1170" s="635"/>
      <c r="TAL1170" s="635"/>
      <c r="TAM1170" s="635"/>
      <c r="TAN1170" s="635"/>
      <c r="TAO1170" s="635"/>
      <c r="TAP1170" s="635"/>
      <c r="TAQ1170" s="635"/>
      <c r="TAR1170" s="635"/>
      <c r="TAS1170" s="635"/>
      <c r="TAT1170" s="635"/>
      <c r="TAU1170" s="635"/>
      <c r="TAV1170" s="635"/>
      <c r="TAW1170" s="635"/>
      <c r="TAX1170" s="635"/>
      <c r="TAY1170" s="635"/>
      <c r="TAZ1170" s="635"/>
      <c r="TBA1170" s="635"/>
      <c r="TBB1170" s="635"/>
      <c r="TBC1170" s="635"/>
      <c r="TBD1170" s="635"/>
      <c r="TBE1170" s="635"/>
      <c r="TBF1170" s="635"/>
      <c r="TBG1170" s="635"/>
      <c r="TBH1170" s="635"/>
      <c r="TBI1170" s="635"/>
      <c r="TBJ1170" s="635"/>
      <c r="TBK1170" s="635"/>
      <c r="TBL1170" s="635"/>
      <c r="TBM1170" s="635"/>
      <c r="TBN1170" s="635"/>
      <c r="TBO1170" s="635"/>
      <c r="TBP1170" s="635"/>
      <c r="TBQ1170" s="635"/>
      <c r="TBR1170" s="635"/>
      <c r="TBS1170" s="635"/>
      <c r="TBT1170" s="635"/>
      <c r="TBU1170" s="635"/>
      <c r="TBV1170" s="635"/>
      <c r="TBW1170" s="635"/>
      <c r="TBX1170" s="635"/>
      <c r="TBY1170" s="635"/>
      <c r="TBZ1170" s="635"/>
      <c r="TCA1170" s="635"/>
      <c r="TCB1170" s="635"/>
      <c r="TCC1170" s="635"/>
      <c r="TCD1170" s="635"/>
      <c r="TCE1170" s="635"/>
      <c r="TCF1170" s="635"/>
      <c r="TCG1170" s="635"/>
      <c r="TCH1170" s="635"/>
      <c r="TCI1170" s="635"/>
      <c r="TCJ1170" s="635"/>
      <c r="TCK1170" s="635"/>
      <c r="TCL1170" s="635"/>
      <c r="TCM1170" s="635"/>
      <c r="TCN1170" s="635"/>
      <c r="TCO1170" s="635"/>
      <c r="TCP1170" s="635"/>
      <c r="TCQ1170" s="635"/>
      <c r="TCR1170" s="635"/>
      <c r="TCS1170" s="635"/>
      <c r="TCT1170" s="635"/>
      <c r="TCU1170" s="635"/>
      <c r="TCV1170" s="635"/>
      <c r="TCW1170" s="635"/>
      <c r="TCX1170" s="635"/>
      <c r="TCY1170" s="635"/>
      <c r="TCZ1170" s="635"/>
      <c r="TDA1170" s="635"/>
      <c r="TDB1170" s="635"/>
      <c r="TDC1170" s="635"/>
      <c r="TDD1170" s="635"/>
      <c r="TDE1170" s="635"/>
      <c r="TDF1170" s="635"/>
      <c r="TDG1170" s="635"/>
      <c r="TDH1170" s="635"/>
      <c r="TDI1170" s="635"/>
      <c r="TDJ1170" s="635"/>
      <c r="TDK1170" s="635"/>
      <c r="TDL1170" s="635"/>
      <c r="TDM1170" s="635"/>
      <c r="TDN1170" s="635"/>
      <c r="TDO1170" s="635"/>
      <c r="TDP1170" s="635"/>
      <c r="TDQ1170" s="635"/>
      <c r="TDR1170" s="635"/>
      <c r="TDS1170" s="635"/>
      <c r="TDT1170" s="635"/>
      <c r="TDU1170" s="635"/>
      <c r="TDV1170" s="635"/>
      <c r="TDW1170" s="635"/>
      <c r="TDX1170" s="635"/>
      <c r="TDY1170" s="635"/>
      <c r="TDZ1170" s="635"/>
      <c r="TEA1170" s="635"/>
      <c r="TEB1170" s="635"/>
      <c r="TEC1170" s="635"/>
      <c r="TED1170" s="635"/>
      <c r="TEE1170" s="635"/>
      <c r="TEF1170" s="635"/>
      <c r="TEG1170" s="635"/>
      <c r="TEH1170" s="635"/>
      <c r="TEI1170" s="635"/>
      <c r="TEJ1170" s="635"/>
      <c r="TEK1170" s="635"/>
      <c r="TEL1170" s="635"/>
      <c r="TEM1170" s="635"/>
      <c r="TEN1170" s="635"/>
      <c r="TEO1170" s="635"/>
      <c r="TEP1170" s="635"/>
      <c r="TEQ1170" s="635"/>
      <c r="TER1170" s="635"/>
      <c r="TES1170" s="635"/>
      <c r="TET1170" s="635"/>
      <c r="TEU1170" s="635"/>
      <c r="TEV1170" s="635"/>
      <c r="TEW1170" s="635"/>
      <c r="TEX1170" s="635"/>
      <c r="TEY1170" s="635"/>
      <c r="TEZ1170" s="635"/>
      <c r="TFA1170" s="635"/>
      <c r="TFB1170" s="635"/>
      <c r="TFC1170" s="635"/>
      <c r="TFD1170" s="635"/>
      <c r="TFE1170" s="635"/>
      <c r="TFF1170" s="635"/>
      <c r="TFG1170" s="635"/>
      <c r="TFH1170" s="635"/>
      <c r="TFI1170" s="635"/>
      <c r="TFJ1170" s="635"/>
      <c r="TFK1170" s="635"/>
      <c r="TFL1170" s="635"/>
      <c r="TFM1170" s="635"/>
      <c r="TFN1170" s="635"/>
      <c r="TFO1170" s="635"/>
      <c r="TFP1170" s="635"/>
      <c r="TFQ1170" s="635"/>
      <c r="TFR1170" s="635"/>
      <c r="TFS1170" s="635"/>
      <c r="TFT1170" s="635"/>
      <c r="TFU1170" s="635"/>
      <c r="TFV1170" s="635"/>
      <c r="TFW1170" s="635"/>
      <c r="TFX1170" s="635"/>
      <c r="TFY1170" s="635"/>
      <c r="TFZ1170" s="635"/>
      <c r="TGA1170" s="635"/>
      <c r="TGB1170" s="635"/>
      <c r="TGC1170" s="635"/>
      <c r="TGD1170" s="635"/>
      <c r="TGE1170" s="635"/>
      <c r="TGF1170" s="635"/>
      <c r="TGG1170" s="635"/>
      <c r="TGH1170" s="635"/>
      <c r="TGI1170" s="635"/>
      <c r="TGJ1170" s="635"/>
      <c r="TGK1170" s="635"/>
      <c r="TGL1170" s="635"/>
      <c r="TGM1170" s="635"/>
      <c r="TGN1170" s="635"/>
      <c r="TGO1170" s="635"/>
      <c r="TGP1170" s="635"/>
      <c r="TGQ1170" s="635"/>
      <c r="TGR1170" s="635"/>
      <c r="TGS1170" s="635"/>
      <c r="TGT1170" s="635"/>
      <c r="TGU1170" s="635"/>
      <c r="TGV1170" s="635"/>
      <c r="TGW1170" s="635"/>
      <c r="TGX1170" s="635"/>
      <c r="TGY1170" s="635"/>
      <c r="TGZ1170" s="635"/>
      <c r="THA1170" s="635"/>
      <c r="THB1170" s="635"/>
      <c r="THC1170" s="635"/>
      <c r="THD1170" s="635"/>
      <c r="THE1170" s="635"/>
      <c r="THF1170" s="635"/>
      <c r="THG1170" s="635"/>
      <c r="THH1170" s="635"/>
      <c r="THI1170" s="635"/>
      <c r="THJ1170" s="635"/>
      <c r="THK1170" s="635"/>
      <c r="THL1170" s="635"/>
      <c r="THM1170" s="635"/>
      <c r="THN1170" s="635"/>
      <c r="THO1170" s="635"/>
      <c r="THP1170" s="635"/>
      <c r="THQ1170" s="635"/>
      <c r="THR1170" s="635"/>
      <c r="THS1170" s="635"/>
      <c r="THT1170" s="635"/>
      <c r="THU1170" s="635"/>
      <c r="THV1170" s="635"/>
      <c r="THW1170" s="635"/>
      <c r="THX1170" s="635"/>
      <c r="THY1170" s="635"/>
      <c r="THZ1170" s="635"/>
      <c r="TIA1170" s="635"/>
      <c r="TIB1170" s="635"/>
      <c r="TIC1170" s="635"/>
      <c r="TID1170" s="635"/>
      <c r="TIE1170" s="635"/>
      <c r="TIF1170" s="635"/>
      <c r="TIG1170" s="635"/>
      <c r="TIH1170" s="635"/>
      <c r="TII1170" s="635"/>
      <c r="TIJ1170" s="635"/>
      <c r="TIK1170" s="635"/>
      <c r="TIL1170" s="635"/>
      <c r="TIM1170" s="635"/>
      <c r="TIN1170" s="635"/>
      <c r="TIO1170" s="635"/>
      <c r="TIP1170" s="635"/>
      <c r="TIQ1170" s="635"/>
      <c r="TIR1170" s="635"/>
      <c r="TIS1170" s="635"/>
      <c r="TIT1170" s="635"/>
      <c r="TIU1170" s="635"/>
      <c r="TIV1170" s="635"/>
      <c r="TIW1170" s="635"/>
      <c r="TIX1170" s="635"/>
      <c r="TIY1170" s="635"/>
      <c r="TIZ1170" s="635"/>
      <c r="TJA1170" s="635"/>
      <c r="TJB1170" s="635"/>
      <c r="TJC1170" s="635"/>
      <c r="TJD1170" s="635"/>
      <c r="TJE1170" s="635"/>
      <c r="TJF1170" s="635"/>
      <c r="TJG1170" s="635"/>
      <c r="TJH1170" s="635"/>
      <c r="TJI1170" s="635"/>
      <c r="TJJ1170" s="635"/>
      <c r="TJK1170" s="635"/>
      <c r="TJL1170" s="635"/>
      <c r="TJM1170" s="635"/>
      <c r="TJN1170" s="635"/>
      <c r="TJO1170" s="635"/>
      <c r="TJP1170" s="635"/>
      <c r="TJQ1170" s="635"/>
      <c r="TJR1170" s="635"/>
      <c r="TJS1170" s="635"/>
      <c r="TJT1170" s="635"/>
      <c r="TJU1170" s="635"/>
      <c r="TJV1170" s="635"/>
      <c r="TJW1170" s="635"/>
      <c r="TJX1170" s="635"/>
      <c r="TJY1170" s="635"/>
      <c r="TJZ1170" s="635"/>
      <c r="TKA1170" s="635"/>
      <c r="TKB1170" s="635"/>
      <c r="TKC1170" s="635"/>
      <c r="TKD1170" s="635"/>
      <c r="TKE1170" s="635"/>
      <c r="TKF1170" s="635"/>
      <c r="TKG1170" s="635"/>
      <c r="TKH1170" s="635"/>
      <c r="TKI1170" s="635"/>
      <c r="TKJ1170" s="635"/>
      <c r="TKK1170" s="635"/>
      <c r="TKL1170" s="635"/>
      <c r="TKM1170" s="635"/>
      <c r="TKN1170" s="635"/>
      <c r="TKO1170" s="635"/>
      <c r="TKP1170" s="635"/>
      <c r="TKQ1170" s="635"/>
      <c r="TKR1170" s="635"/>
      <c r="TKS1170" s="635"/>
      <c r="TKT1170" s="635"/>
      <c r="TKU1170" s="635"/>
      <c r="TKV1170" s="635"/>
      <c r="TKW1170" s="635"/>
      <c r="TKX1170" s="635"/>
      <c r="TKY1170" s="635"/>
      <c r="TKZ1170" s="635"/>
      <c r="TLA1170" s="635"/>
      <c r="TLB1170" s="635"/>
      <c r="TLC1170" s="635"/>
      <c r="TLD1170" s="635"/>
      <c r="TLE1170" s="635"/>
      <c r="TLF1170" s="635"/>
      <c r="TLG1170" s="635"/>
      <c r="TLH1170" s="635"/>
      <c r="TLI1170" s="635"/>
      <c r="TLJ1170" s="635"/>
      <c r="TLK1170" s="635"/>
      <c r="TLL1170" s="635"/>
      <c r="TLM1170" s="635"/>
      <c r="TLN1170" s="635"/>
      <c r="TLO1170" s="635"/>
      <c r="TLP1170" s="635"/>
      <c r="TLQ1170" s="635"/>
      <c r="TLR1170" s="635"/>
      <c r="TLS1170" s="635"/>
      <c r="TLT1170" s="635"/>
      <c r="TLU1170" s="635"/>
      <c r="TLV1170" s="635"/>
      <c r="TLW1170" s="635"/>
      <c r="TLX1170" s="635"/>
      <c r="TLY1170" s="635"/>
      <c r="TLZ1170" s="635"/>
      <c r="TMA1170" s="635"/>
      <c r="TMB1170" s="635"/>
      <c r="TMC1170" s="635"/>
      <c r="TMD1170" s="635"/>
      <c r="TME1170" s="635"/>
      <c r="TMF1170" s="635"/>
      <c r="TMG1170" s="635"/>
      <c r="TMH1170" s="635"/>
      <c r="TMI1170" s="635"/>
      <c r="TMJ1170" s="635"/>
      <c r="TMK1170" s="635"/>
      <c r="TML1170" s="635"/>
      <c r="TMM1170" s="635"/>
      <c r="TMN1170" s="635"/>
      <c r="TMO1170" s="635"/>
      <c r="TMP1170" s="635"/>
      <c r="TMQ1170" s="635"/>
      <c r="TMR1170" s="635"/>
      <c r="TMS1170" s="635"/>
      <c r="TMT1170" s="635"/>
      <c r="TMU1170" s="635"/>
      <c r="TMV1170" s="635"/>
      <c r="TMW1170" s="635"/>
      <c r="TMX1170" s="635"/>
      <c r="TMY1170" s="635"/>
      <c r="TMZ1170" s="635"/>
      <c r="TNA1170" s="635"/>
      <c r="TNB1170" s="635"/>
      <c r="TNC1170" s="635"/>
      <c r="TND1170" s="635"/>
      <c r="TNE1170" s="635"/>
      <c r="TNF1170" s="635"/>
      <c r="TNG1170" s="635"/>
      <c r="TNH1170" s="635"/>
      <c r="TNI1170" s="635"/>
      <c r="TNJ1170" s="635"/>
      <c r="TNK1170" s="635"/>
      <c r="TNL1170" s="635"/>
      <c r="TNM1170" s="635"/>
      <c r="TNN1170" s="635"/>
      <c r="TNO1170" s="635"/>
      <c r="TNP1170" s="635"/>
      <c r="TNQ1170" s="635"/>
      <c r="TNR1170" s="635"/>
      <c r="TNS1170" s="635"/>
      <c r="TNT1170" s="635"/>
      <c r="TNU1170" s="635"/>
      <c r="TNV1170" s="635"/>
      <c r="TNW1170" s="635"/>
      <c r="TNX1170" s="635"/>
      <c r="TNY1170" s="635"/>
      <c r="TNZ1170" s="635"/>
      <c r="TOA1170" s="635"/>
      <c r="TOB1170" s="635"/>
      <c r="TOC1170" s="635"/>
      <c r="TOD1170" s="635"/>
      <c r="TOE1170" s="635"/>
      <c r="TOF1170" s="635"/>
      <c r="TOG1170" s="635"/>
      <c r="TOH1170" s="635"/>
      <c r="TOI1170" s="635"/>
      <c r="TOJ1170" s="635"/>
      <c r="TOK1170" s="635"/>
      <c r="TOL1170" s="635"/>
      <c r="TOM1170" s="635"/>
      <c r="TON1170" s="635"/>
      <c r="TOO1170" s="635"/>
      <c r="TOP1170" s="635"/>
      <c r="TOQ1170" s="635"/>
      <c r="TOR1170" s="635"/>
      <c r="TOS1170" s="635"/>
      <c r="TOT1170" s="635"/>
      <c r="TOU1170" s="635"/>
      <c r="TOV1170" s="635"/>
      <c r="TOW1170" s="635"/>
      <c r="TOX1170" s="635"/>
      <c r="TOY1170" s="635"/>
      <c r="TOZ1170" s="635"/>
      <c r="TPA1170" s="635"/>
      <c r="TPB1170" s="635"/>
      <c r="TPC1170" s="635"/>
      <c r="TPD1170" s="635"/>
      <c r="TPE1170" s="635"/>
      <c r="TPF1170" s="635"/>
      <c r="TPG1170" s="635"/>
      <c r="TPH1170" s="635"/>
      <c r="TPI1170" s="635"/>
      <c r="TPJ1170" s="635"/>
      <c r="TPK1170" s="635"/>
      <c r="TPL1170" s="635"/>
      <c r="TPM1170" s="635"/>
      <c r="TPN1170" s="635"/>
      <c r="TPO1170" s="635"/>
      <c r="TPP1170" s="635"/>
      <c r="TPQ1170" s="635"/>
      <c r="TPR1170" s="635"/>
      <c r="TPS1170" s="635"/>
      <c r="TPT1170" s="635"/>
      <c r="TPU1170" s="635"/>
      <c r="TPV1170" s="635"/>
      <c r="TPW1170" s="635"/>
      <c r="TPX1170" s="635"/>
      <c r="TPY1170" s="635"/>
      <c r="TPZ1170" s="635"/>
      <c r="TQA1170" s="635"/>
      <c r="TQB1170" s="635"/>
      <c r="TQC1170" s="635"/>
      <c r="TQD1170" s="635"/>
      <c r="TQE1170" s="635"/>
      <c r="TQF1170" s="635"/>
      <c r="TQG1170" s="635"/>
      <c r="TQH1170" s="635"/>
      <c r="TQI1170" s="635"/>
      <c r="TQJ1170" s="635"/>
      <c r="TQK1170" s="635"/>
      <c r="TQL1170" s="635"/>
      <c r="TQM1170" s="635"/>
      <c r="TQN1170" s="635"/>
      <c r="TQO1170" s="635"/>
      <c r="TQP1170" s="635"/>
      <c r="TQQ1170" s="635"/>
      <c r="TQR1170" s="635"/>
      <c r="TQS1170" s="635"/>
      <c r="TQT1170" s="635"/>
      <c r="TQU1170" s="635"/>
      <c r="TQV1170" s="635"/>
      <c r="TQW1170" s="635"/>
      <c r="TQX1170" s="635"/>
      <c r="TQY1170" s="635"/>
      <c r="TQZ1170" s="635"/>
      <c r="TRA1170" s="635"/>
      <c r="TRB1170" s="635"/>
      <c r="TRC1170" s="635"/>
      <c r="TRD1170" s="635"/>
      <c r="TRE1170" s="635"/>
      <c r="TRF1170" s="635"/>
      <c r="TRG1170" s="635"/>
      <c r="TRH1170" s="635"/>
      <c r="TRI1170" s="635"/>
      <c r="TRJ1170" s="635"/>
      <c r="TRK1170" s="635"/>
      <c r="TRL1170" s="635"/>
      <c r="TRM1170" s="635"/>
      <c r="TRN1170" s="635"/>
      <c r="TRO1170" s="635"/>
      <c r="TRP1170" s="635"/>
      <c r="TRQ1170" s="635"/>
      <c r="TRR1170" s="635"/>
      <c r="TRS1170" s="635"/>
      <c r="TRT1170" s="635"/>
      <c r="TRU1170" s="635"/>
      <c r="TRV1170" s="635"/>
      <c r="TRW1170" s="635"/>
      <c r="TRX1170" s="635"/>
      <c r="TRY1170" s="635"/>
      <c r="TRZ1170" s="635"/>
      <c r="TSA1170" s="635"/>
      <c r="TSB1170" s="635"/>
      <c r="TSC1170" s="635"/>
      <c r="TSD1170" s="635"/>
      <c r="TSE1170" s="635"/>
      <c r="TSF1170" s="635"/>
      <c r="TSG1170" s="635"/>
      <c r="TSH1170" s="635"/>
      <c r="TSI1170" s="635"/>
      <c r="TSJ1170" s="635"/>
      <c r="TSK1170" s="635"/>
      <c r="TSL1170" s="635"/>
      <c r="TSM1170" s="635"/>
      <c r="TSN1170" s="635"/>
      <c r="TSO1170" s="635"/>
      <c r="TSP1170" s="635"/>
      <c r="TSQ1170" s="635"/>
      <c r="TSR1170" s="635"/>
      <c r="TSS1170" s="635"/>
      <c r="TST1170" s="635"/>
      <c r="TSU1170" s="635"/>
      <c r="TSV1170" s="635"/>
      <c r="TSW1170" s="635"/>
      <c r="TSX1170" s="635"/>
      <c r="TSY1170" s="635"/>
      <c r="TSZ1170" s="635"/>
      <c r="TTA1170" s="635"/>
      <c r="TTB1170" s="635"/>
      <c r="TTC1170" s="635"/>
      <c r="TTD1170" s="635"/>
      <c r="TTE1170" s="635"/>
      <c r="TTF1170" s="635"/>
      <c r="TTG1170" s="635"/>
      <c r="TTH1170" s="635"/>
      <c r="TTI1170" s="635"/>
      <c r="TTJ1170" s="635"/>
      <c r="TTK1170" s="635"/>
      <c r="TTL1170" s="635"/>
      <c r="TTM1170" s="635"/>
      <c r="TTN1170" s="635"/>
      <c r="TTO1170" s="635"/>
      <c r="TTP1170" s="635"/>
      <c r="TTQ1170" s="635"/>
      <c r="TTR1170" s="635"/>
      <c r="TTS1170" s="635"/>
      <c r="TTT1170" s="635"/>
      <c r="TTU1170" s="635"/>
      <c r="TTV1170" s="635"/>
      <c r="TTW1170" s="635"/>
      <c r="TTX1170" s="635"/>
      <c r="TTY1170" s="635"/>
      <c r="TTZ1170" s="635"/>
      <c r="TUA1170" s="635"/>
      <c r="TUB1170" s="635"/>
      <c r="TUC1170" s="635"/>
      <c r="TUD1170" s="635"/>
      <c r="TUE1170" s="635"/>
      <c r="TUF1170" s="635"/>
      <c r="TUG1170" s="635"/>
      <c r="TUH1170" s="635"/>
      <c r="TUI1170" s="635"/>
      <c r="TUJ1170" s="635"/>
      <c r="TUK1170" s="635"/>
      <c r="TUL1170" s="635"/>
      <c r="TUM1170" s="635"/>
      <c r="TUN1170" s="635"/>
      <c r="TUO1170" s="635"/>
      <c r="TUP1170" s="635"/>
      <c r="TUQ1170" s="635"/>
      <c r="TUR1170" s="635"/>
      <c r="TUS1170" s="635"/>
      <c r="TUT1170" s="635"/>
      <c r="TUU1170" s="635"/>
      <c r="TUV1170" s="635"/>
      <c r="TUW1170" s="635"/>
      <c r="TUX1170" s="635"/>
      <c r="TUY1170" s="635"/>
      <c r="TUZ1170" s="635"/>
      <c r="TVA1170" s="635"/>
      <c r="TVB1170" s="635"/>
      <c r="TVC1170" s="635"/>
      <c r="TVD1170" s="635"/>
      <c r="TVE1170" s="635"/>
      <c r="TVF1170" s="635"/>
      <c r="TVG1170" s="635"/>
      <c r="TVH1170" s="635"/>
      <c r="TVI1170" s="635"/>
      <c r="TVJ1170" s="635"/>
      <c r="TVK1170" s="635"/>
      <c r="TVL1170" s="635"/>
      <c r="TVM1170" s="635"/>
      <c r="TVN1170" s="635"/>
      <c r="TVO1170" s="635"/>
      <c r="TVP1170" s="635"/>
      <c r="TVQ1170" s="635"/>
      <c r="TVR1170" s="635"/>
      <c r="TVS1170" s="635"/>
      <c r="TVT1170" s="635"/>
      <c r="TVU1170" s="635"/>
      <c r="TVV1170" s="635"/>
      <c r="TVW1170" s="635"/>
      <c r="TVX1170" s="635"/>
      <c r="TVY1170" s="635"/>
      <c r="TVZ1170" s="635"/>
      <c r="TWA1170" s="635"/>
      <c r="TWB1170" s="635"/>
      <c r="TWC1170" s="635"/>
      <c r="TWD1170" s="635"/>
      <c r="TWE1170" s="635"/>
      <c r="TWF1170" s="635"/>
      <c r="TWG1170" s="635"/>
      <c r="TWH1170" s="635"/>
      <c r="TWI1170" s="635"/>
      <c r="TWJ1170" s="635"/>
      <c r="TWK1170" s="635"/>
      <c r="TWL1170" s="635"/>
      <c r="TWM1170" s="635"/>
      <c r="TWN1170" s="635"/>
      <c r="TWO1170" s="635"/>
      <c r="TWP1170" s="635"/>
      <c r="TWQ1170" s="635"/>
      <c r="TWR1170" s="635"/>
      <c r="TWS1170" s="635"/>
      <c r="TWT1170" s="635"/>
      <c r="TWU1170" s="635"/>
      <c r="TWV1170" s="635"/>
      <c r="TWW1170" s="635"/>
      <c r="TWX1170" s="635"/>
      <c r="TWY1170" s="635"/>
      <c r="TWZ1170" s="635"/>
      <c r="TXA1170" s="635"/>
      <c r="TXB1170" s="635"/>
      <c r="TXC1170" s="635"/>
      <c r="TXD1170" s="635"/>
      <c r="TXE1170" s="635"/>
      <c r="TXF1170" s="635"/>
      <c r="TXG1170" s="635"/>
      <c r="TXH1170" s="635"/>
      <c r="TXI1170" s="635"/>
      <c r="TXJ1170" s="635"/>
      <c r="TXK1170" s="635"/>
      <c r="TXL1170" s="635"/>
      <c r="TXM1170" s="635"/>
      <c r="TXN1170" s="635"/>
      <c r="TXO1170" s="635"/>
      <c r="TXP1170" s="635"/>
      <c r="TXQ1170" s="635"/>
      <c r="TXR1170" s="635"/>
      <c r="TXS1170" s="635"/>
      <c r="TXT1170" s="635"/>
      <c r="TXU1170" s="635"/>
      <c r="TXV1170" s="635"/>
      <c r="TXW1170" s="635"/>
      <c r="TXX1170" s="635"/>
      <c r="TXY1170" s="635"/>
      <c r="TXZ1170" s="635"/>
      <c r="TYA1170" s="635"/>
      <c r="TYB1170" s="635"/>
      <c r="TYC1170" s="635"/>
      <c r="TYD1170" s="635"/>
      <c r="TYE1170" s="635"/>
      <c r="TYF1170" s="635"/>
      <c r="TYG1170" s="635"/>
      <c r="TYH1170" s="635"/>
      <c r="TYI1170" s="635"/>
      <c r="TYJ1170" s="635"/>
      <c r="TYK1170" s="635"/>
      <c r="TYL1170" s="635"/>
      <c r="TYM1170" s="635"/>
      <c r="TYN1170" s="635"/>
      <c r="TYO1170" s="635"/>
      <c r="TYP1170" s="635"/>
      <c r="TYQ1170" s="635"/>
      <c r="TYR1170" s="635"/>
      <c r="TYS1170" s="635"/>
      <c r="TYT1170" s="635"/>
      <c r="TYU1170" s="635"/>
      <c r="TYV1170" s="635"/>
      <c r="TYW1170" s="635"/>
      <c r="TYX1170" s="635"/>
      <c r="TYY1170" s="635"/>
      <c r="TYZ1170" s="635"/>
      <c r="TZA1170" s="635"/>
      <c r="TZB1170" s="635"/>
      <c r="TZC1170" s="635"/>
      <c r="TZD1170" s="635"/>
      <c r="TZE1170" s="635"/>
      <c r="TZF1170" s="635"/>
      <c r="TZG1170" s="635"/>
      <c r="TZH1170" s="635"/>
      <c r="TZI1170" s="635"/>
      <c r="TZJ1170" s="635"/>
      <c r="TZK1170" s="635"/>
      <c r="TZL1170" s="635"/>
      <c r="TZM1170" s="635"/>
      <c r="TZN1170" s="635"/>
      <c r="TZO1170" s="635"/>
      <c r="TZP1170" s="635"/>
      <c r="TZQ1170" s="635"/>
      <c r="TZR1170" s="635"/>
      <c r="TZS1170" s="635"/>
      <c r="TZT1170" s="635"/>
      <c r="TZU1170" s="635"/>
      <c r="TZV1170" s="635"/>
      <c r="TZW1170" s="635"/>
      <c r="TZX1170" s="635"/>
      <c r="TZY1170" s="635"/>
      <c r="TZZ1170" s="635"/>
      <c r="UAA1170" s="635"/>
      <c r="UAB1170" s="635"/>
      <c r="UAC1170" s="635"/>
      <c r="UAD1170" s="635"/>
      <c r="UAE1170" s="635"/>
      <c r="UAF1170" s="635"/>
      <c r="UAG1170" s="635"/>
      <c r="UAH1170" s="635"/>
      <c r="UAI1170" s="635"/>
      <c r="UAJ1170" s="635"/>
      <c r="UAK1170" s="635"/>
      <c r="UAL1170" s="635"/>
      <c r="UAM1170" s="635"/>
      <c r="UAN1170" s="635"/>
      <c r="UAO1170" s="635"/>
      <c r="UAP1170" s="635"/>
      <c r="UAQ1170" s="635"/>
      <c r="UAR1170" s="635"/>
      <c r="UAS1170" s="635"/>
      <c r="UAT1170" s="635"/>
      <c r="UAU1170" s="635"/>
      <c r="UAV1170" s="635"/>
      <c r="UAW1170" s="635"/>
      <c r="UAX1170" s="635"/>
      <c r="UAY1170" s="635"/>
      <c r="UAZ1170" s="635"/>
      <c r="UBA1170" s="635"/>
      <c r="UBB1170" s="635"/>
      <c r="UBC1170" s="635"/>
      <c r="UBD1170" s="635"/>
      <c r="UBE1170" s="635"/>
      <c r="UBF1170" s="635"/>
      <c r="UBG1170" s="635"/>
      <c r="UBH1170" s="635"/>
      <c r="UBI1170" s="635"/>
      <c r="UBJ1170" s="635"/>
      <c r="UBK1170" s="635"/>
      <c r="UBL1170" s="635"/>
      <c r="UBM1170" s="635"/>
      <c r="UBN1170" s="635"/>
      <c r="UBO1170" s="635"/>
      <c r="UBP1170" s="635"/>
      <c r="UBQ1170" s="635"/>
      <c r="UBR1170" s="635"/>
      <c r="UBS1170" s="635"/>
      <c r="UBT1170" s="635"/>
      <c r="UBU1170" s="635"/>
      <c r="UBV1170" s="635"/>
      <c r="UBW1170" s="635"/>
      <c r="UBX1170" s="635"/>
      <c r="UBY1170" s="635"/>
      <c r="UBZ1170" s="635"/>
      <c r="UCA1170" s="635"/>
      <c r="UCB1170" s="635"/>
      <c r="UCC1170" s="635"/>
      <c r="UCD1170" s="635"/>
      <c r="UCE1170" s="635"/>
      <c r="UCF1170" s="635"/>
      <c r="UCG1170" s="635"/>
      <c r="UCH1170" s="635"/>
      <c r="UCI1170" s="635"/>
      <c r="UCJ1170" s="635"/>
      <c r="UCK1170" s="635"/>
      <c r="UCL1170" s="635"/>
      <c r="UCM1170" s="635"/>
      <c r="UCN1170" s="635"/>
      <c r="UCO1170" s="635"/>
      <c r="UCP1170" s="635"/>
      <c r="UCQ1170" s="635"/>
      <c r="UCR1170" s="635"/>
      <c r="UCS1170" s="635"/>
      <c r="UCT1170" s="635"/>
      <c r="UCU1170" s="635"/>
      <c r="UCV1170" s="635"/>
      <c r="UCW1170" s="635"/>
      <c r="UCX1170" s="635"/>
      <c r="UCY1170" s="635"/>
      <c r="UCZ1170" s="635"/>
      <c r="UDA1170" s="635"/>
      <c r="UDB1170" s="635"/>
      <c r="UDC1170" s="635"/>
      <c r="UDD1170" s="635"/>
      <c r="UDE1170" s="635"/>
      <c r="UDF1170" s="635"/>
      <c r="UDG1170" s="635"/>
      <c r="UDH1170" s="635"/>
      <c r="UDI1170" s="635"/>
      <c r="UDJ1170" s="635"/>
      <c r="UDK1170" s="635"/>
      <c r="UDL1170" s="635"/>
      <c r="UDM1170" s="635"/>
      <c r="UDN1170" s="635"/>
      <c r="UDO1170" s="635"/>
      <c r="UDP1170" s="635"/>
      <c r="UDQ1170" s="635"/>
      <c r="UDR1170" s="635"/>
      <c r="UDS1170" s="635"/>
      <c r="UDT1170" s="635"/>
      <c r="UDU1170" s="635"/>
      <c r="UDV1170" s="635"/>
      <c r="UDW1170" s="635"/>
      <c r="UDX1170" s="635"/>
      <c r="UDY1170" s="635"/>
      <c r="UDZ1170" s="635"/>
      <c r="UEA1170" s="635"/>
      <c r="UEB1170" s="635"/>
      <c r="UEC1170" s="635"/>
      <c r="UED1170" s="635"/>
      <c r="UEE1170" s="635"/>
      <c r="UEF1170" s="635"/>
      <c r="UEG1170" s="635"/>
      <c r="UEH1170" s="635"/>
      <c r="UEI1170" s="635"/>
      <c r="UEJ1170" s="635"/>
      <c r="UEK1170" s="635"/>
      <c r="UEL1170" s="635"/>
      <c r="UEM1170" s="635"/>
      <c r="UEN1170" s="635"/>
      <c r="UEO1170" s="635"/>
      <c r="UEP1170" s="635"/>
      <c r="UEQ1170" s="635"/>
      <c r="UER1170" s="635"/>
      <c r="UES1170" s="635"/>
      <c r="UET1170" s="635"/>
      <c r="UEU1170" s="635"/>
      <c r="UEV1170" s="635"/>
      <c r="UEW1170" s="635"/>
      <c r="UEX1170" s="635"/>
      <c r="UEY1170" s="635"/>
      <c r="UEZ1170" s="635"/>
      <c r="UFA1170" s="635"/>
      <c r="UFB1170" s="635"/>
      <c r="UFC1170" s="635"/>
      <c r="UFD1170" s="635"/>
      <c r="UFE1170" s="635"/>
      <c r="UFF1170" s="635"/>
      <c r="UFG1170" s="635"/>
      <c r="UFH1170" s="635"/>
      <c r="UFI1170" s="635"/>
      <c r="UFJ1170" s="635"/>
      <c r="UFK1170" s="635"/>
      <c r="UFL1170" s="635"/>
      <c r="UFM1170" s="635"/>
      <c r="UFN1170" s="635"/>
      <c r="UFO1170" s="635"/>
      <c r="UFP1170" s="635"/>
      <c r="UFQ1170" s="635"/>
      <c r="UFR1170" s="635"/>
      <c r="UFS1170" s="635"/>
      <c r="UFT1170" s="635"/>
      <c r="UFU1170" s="635"/>
      <c r="UFV1170" s="635"/>
      <c r="UFW1170" s="635"/>
      <c r="UFX1170" s="635"/>
      <c r="UFY1170" s="635"/>
      <c r="UFZ1170" s="635"/>
      <c r="UGA1170" s="635"/>
      <c r="UGB1170" s="635"/>
      <c r="UGC1170" s="635"/>
      <c r="UGD1170" s="635"/>
      <c r="UGE1170" s="635"/>
      <c r="UGF1170" s="635"/>
      <c r="UGG1170" s="635"/>
      <c r="UGH1170" s="635"/>
      <c r="UGI1170" s="635"/>
      <c r="UGJ1170" s="635"/>
      <c r="UGK1170" s="635"/>
      <c r="UGL1170" s="635"/>
      <c r="UGM1170" s="635"/>
      <c r="UGN1170" s="635"/>
      <c r="UGO1170" s="635"/>
      <c r="UGP1170" s="635"/>
      <c r="UGQ1170" s="635"/>
      <c r="UGR1170" s="635"/>
      <c r="UGS1170" s="635"/>
      <c r="UGT1170" s="635"/>
      <c r="UGU1170" s="635"/>
      <c r="UGV1170" s="635"/>
      <c r="UGW1170" s="635"/>
      <c r="UGX1170" s="635"/>
      <c r="UGY1170" s="635"/>
      <c r="UGZ1170" s="635"/>
      <c r="UHA1170" s="635"/>
      <c r="UHB1170" s="635"/>
      <c r="UHC1170" s="635"/>
      <c r="UHD1170" s="635"/>
      <c r="UHE1170" s="635"/>
      <c r="UHF1170" s="635"/>
      <c r="UHG1170" s="635"/>
      <c r="UHH1170" s="635"/>
      <c r="UHI1170" s="635"/>
      <c r="UHJ1170" s="635"/>
      <c r="UHK1170" s="635"/>
      <c r="UHL1170" s="635"/>
      <c r="UHM1170" s="635"/>
      <c r="UHN1170" s="635"/>
      <c r="UHO1170" s="635"/>
      <c r="UHP1170" s="635"/>
      <c r="UHQ1170" s="635"/>
      <c r="UHR1170" s="635"/>
      <c r="UHS1170" s="635"/>
      <c r="UHT1170" s="635"/>
      <c r="UHU1170" s="635"/>
      <c r="UHV1170" s="635"/>
      <c r="UHW1170" s="635"/>
      <c r="UHX1170" s="635"/>
      <c r="UHY1170" s="635"/>
      <c r="UHZ1170" s="635"/>
      <c r="UIA1170" s="635"/>
      <c r="UIB1170" s="635"/>
      <c r="UIC1170" s="635"/>
      <c r="UID1170" s="635"/>
      <c r="UIE1170" s="635"/>
      <c r="UIF1170" s="635"/>
      <c r="UIG1170" s="635"/>
      <c r="UIH1170" s="635"/>
      <c r="UII1170" s="635"/>
      <c r="UIJ1170" s="635"/>
      <c r="UIK1170" s="635"/>
      <c r="UIL1170" s="635"/>
      <c r="UIM1170" s="635"/>
      <c r="UIN1170" s="635"/>
      <c r="UIO1170" s="635"/>
      <c r="UIP1170" s="635"/>
      <c r="UIQ1170" s="635"/>
      <c r="UIR1170" s="635"/>
      <c r="UIS1170" s="635"/>
      <c r="UIT1170" s="635"/>
      <c r="UIU1170" s="635"/>
      <c r="UIV1170" s="635"/>
      <c r="UIW1170" s="635"/>
      <c r="UIX1170" s="635"/>
      <c r="UIY1170" s="635"/>
      <c r="UIZ1170" s="635"/>
      <c r="UJA1170" s="635"/>
      <c r="UJB1170" s="635"/>
      <c r="UJC1170" s="635"/>
      <c r="UJD1170" s="635"/>
      <c r="UJE1170" s="635"/>
      <c r="UJF1170" s="635"/>
      <c r="UJG1170" s="635"/>
      <c r="UJH1170" s="635"/>
      <c r="UJI1170" s="635"/>
      <c r="UJJ1170" s="635"/>
      <c r="UJK1170" s="635"/>
      <c r="UJL1170" s="635"/>
      <c r="UJM1170" s="635"/>
      <c r="UJN1170" s="635"/>
      <c r="UJO1170" s="635"/>
      <c r="UJP1170" s="635"/>
      <c r="UJQ1170" s="635"/>
      <c r="UJR1170" s="635"/>
      <c r="UJS1170" s="635"/>
      <c r="UJT1170" s="635"/>
      <c r="UJU1170" s="635"/>
      <c r="UJV1170" s="635"/>
      <c r="UJW1170" s="635"/>
      <c r="UJX1170" s="635"/>
      <c r="UJY1170" s="635"/>
      <c r="UJZ1170" s="635"/>
      <c r="UKA1170" s="635"/>
      <c r="UKB1170" s="635"/>
      <c r="UKC1170" s="635"/>
      <c r="UKD1170" s="635"/>
      <c r="UKE1170" s="635"/>
      <c r="UKF1170" s="635"/>
      <c r="UKG1170" s="635"/>
      <c r="UKH1170" s="635"/>
      <c r="UKI1170" s="635"/>
      <c r="UKJ1170" s="635"/>
      <c r="UKK1170" s="635"/>
      <c r="UKL1170" s="635"/>
      <c r="UKM1170" s="635"/>
      <c r="UKN1170" s="635"/>
      <c r="UKO1170" s="635"/>
      <c r="UKP1170" s="635"/>
      <c r="UKQ1170" s="635"/>
      <c r="UKR1170" s="635"/>
      <c r="UKS1170" s="635"/>
      <c r="UKT1170" s="635"/>
      <c r="UKU1170" s="635"/>
      <c r="UKV1170" s="635"/>
      <c r="UKW1170" s="635"/>
      <c r="UKX1170" s="635"/>
      <c r="UKY1170" s="635"/>
      <c r="UKZ1170" s="635"/>
      <c r="ULA1170" s="635"/>
      <c r="ULB1170" s="635"/>
      <c r="ULC1170" s="635"/>
      <c r="ULD1170" s="635"/>
      <c r="ULE1170" s="635"/>
      <c r="ULF1170" s="635"/>
      <c r="ULG1170" s="635"/>
      <c r="ULH1170" s="635"/>
      <c r="ULI1170" s="635"/>
      <c r="ULJ1170" s="635"/>
      <c r="ULK1170" s="635"/>
      <c r="ULL1170" s="635"/>
      <c r="ULM1170" s="635"/>
      <c r="ULN1170" s="635"/>
      <c r="ULO1170" s="635"/>
      <c r="ULP1170" s="635"/>
      <c r="ULQ1170" s="635"/>
      <c r="ULR1170" s="635"/>
      <c r="ULS1170" s="635"/>
      <c r="ULT1170" s="635"/>
      <c r="ULU1170" s="635"/>
      <c r="ULV1170" s="635"/>
      <c r="ULW1170" s="635"/>
      <c r="ULX1170" s="635"/>
      <c r="ULY1170" s="635"/>
      <c r="ULZ1170" s="635"/>
      <c r="UMA1170" s="635"/>
      <c r="UMB1170" s="635"/>
      <c r="UMC1170" s="635"/>
      <c r="UMD1170" s="635"/>
      <c r="UME1170" s="635"/>
      <c r="UMF1170" s="635"/>
      <c r="UMG1170" s="635"/>
      <c r="UMH1170" s="635"/>
      <c r="UMI1170" s="635"/>
      <c r="UMJ1170" s="635"/>
      <c r="UMK1170" s="635"/>
      <c r="UML1170" s="635"/>
      <c r="UMM1170" s="635"/>
      <c r="UMN1170" s="635"/>
      <c r="UMO1170" s="635"/>
      <c r="UMP1170" s="635"/>
      <c r="UMQ1170" s="635"/>
      <c r="UMR1170" s="635"/>
      <c r="UMS1170" s="635"/>
      <c r="UMT1170" s="635"/>
      <c r="UMU1170" s="635"/>
      <c r="UMV1170" s="635"/>
      <c r="UMW1170" s="635"/>
      <c r="UMX1170" s="635"/>
      <c r="UMY1170" s="635"/>
      <c r="UMZ1170" s="635"/>
      <c r="UNA1170" s="635"/>
      <c r="UNB1170" s="635"/>
      <c r="UNC1170" s="635"/>
      <c r="UND1170" s="635"/>
      <c r="UNE1170" s="635"/>
      <c r="UNF1170" s="635"/>
      <c r="UNG1170" s="635"/>
      <c r="UNH1170" s="635"/>
      <c r="UNI1170" s="635"/>
      <c r="UNJ1170" s="635"/>
      <c r="UNK1170" s="635"/>
      <c r="UNL1170" s="635"/>
      <c r="UNM1170" s="635"/>
      <c r="UNN1170" s="635"/>
      <c r="UNO1170" s="635"/>
      <c r="UNP1170" s="635"/>
      <c r="UNQ1170" s="635"/>
      <c r="UNR1170" s="635"/>
      <c r="UNS1170" s="635"/>
      <c r="UNT1170" s="635"/>
      <c r="UNU1170" s="635"/>
      <c r="UNV1170" s="635"/>
      <c r="UNW1170" s="635"/>
      <c r="UNX1170" s="635"/>
      <c r="UNY1170" s="635"/>
      <c r="UNZ1170" s="635"/>
      <c r="UOA1170" s="635"/>
      <c r="UOB1170" s="635"/>
      <c r="UOC1170" s="635"/>
      <c r="UOD1170" s="635"/>
      <c r="UOE1170" s="635"/>
      <c r="UOF1170" s="635"/>
      <c r="UOG1170" s="635"/>
      <c r="UOH1170" s="635"/>
      <c r="UOI1170" s="635"/>
      <c r="UOJ1170" s="635"/>
      <c r="UOK1170" s="635"/>
      <c r="UOL1170" s="635"/>
      <c r="UOM1170" s="635"/>
      <c r="UON1170" s="635"/>
      <c r="UOO1170" s="635"/>
      <c r="UOP1170" s="635"/>
      <c r="UOQ1170" s="635"/>
      <c r="UOR1170" s="635"/>
      <c r="UOS1170" s="635"/>
      <c r="UOT1170" s="635"/>
      <c r="UOU1170" s="635"/>
      <c r="UOV1170" s="635"/>
      <c r="UOW1170" s="635"/>
      <c r="UOX1170" s="635"/>
      <c r="UOY1170" s="635"/>
      <c r="UOZ1170" s="635"/>
      <c r="UPA1170" s="635"/>
      <c r="UPB1170" s="635"/>
      <c r="UPC1170" s="635"/>
      <c r="UPD1170" s="635"/>
      <c r="UPE1170" s="635"/>
      <c r="UPF1170" s="635"/>
      <c r="UPG1170" s="635"/>
      <c r="UPH1170" s="635"/>
      <c r="UPI1170" s="635"/>
      <c r="UPJ1170" s="635"/>
      <c r="UPK1170" s="635"/>
      <c r="UPL1170" s="635"/>
      <c r="UPM1170" s="635"/>
      <c r="UPN1170" s="635"/>
      <c r="UPO1170" s="635"/>
      <c r="UPP1170" s="635"/>
      <c r="UPQ1170" s="635"/>
      <c r="UPR1170" s="635"/>
      <c r="UPS1170" s="635"/>
      <c r="UPT1170" s="635"/>
      <c r="UPU1170" s="635"/>
      <c r="UPV1170" s="635"/>
      <c r="UPW1170" s="635"/>
      <c r="UPX1170" s="635"/>
      <c r="UPY1170" s="635"/>
      <c r="UPZ1170" s="635"/>
      <c r="UQA1170" s="635"/>
      <c r="UQB1170" s="635"/>
      <c r="UQC1170" s="635"/>
      <c r="UQD1170" s="635"/>
      <c r="UQE1170" s="635"/>
      <c r="UQF1170" s="635"/>
      <c r="UQG1170" s="635"/>
      <c r="UQH1170" s="635"/>
      <c r="UQI1170" s="635"/>
      <c r="UQJ1170" s="635"/>
      <c r="UQK1170" s="635"/>
      <c r="UQL1170" s="635"/>
      <c r="UQM1170" s="635"/>
      <c r="UQN1170" s="635"/>
      <c r="UQO1170" s="635"/>
      <c r="UQP1170" s="635"/>
      <c r="UQQ1170" s="635"/>
      <c r="UQR1170" s="635"/>
      <c r="UQS1170" s="635"/>
      <c r="UQT1170" s="635"/>
      <c r="UQU1170" s="635"/>
      <c r="UQV1170" s="635"/>
      <c r="UQW1170" s="635"/>
      <c r="UQX1170" s="635"/>
      <c r="UQY1170" s="635"/>
      <c r="UQZ1170" s="635"/>
      <c r="URA1170" s="635"/>
      <c r="URB1170" s="635"/>
      <c r="URC1170" s="635"/>
      <c r="URD1170" s="635"/>
      <c r="URE1170" s="635"/>
      <c r="URF1170" s="635"/>
      <c r="URG1170" s="635"/>
      <c r="URH1170" s="635"/>
      <c r="URI1170" s="635"/>
      <c r="URJ1170" s="635"/>
      <c r="URK1170" s="635"/>
      <c r="URL1170" s="635"/>
      <c r="URM1170" s="635"/>
      <c r="URN1170" s="635"/>
      <c r="URO1170" s="635"/>
      <c r="URP1170" s="635"/>
      <c r="URQ1170" s="635"/>
      <c r="URR1170" s="635"/>
      <c r="URS1170" s="635"/>
      <c r="URT1170" s="635"/>
      <c r="URU1170" s="635"/>
      <c r="URV1170" s="635"/>
      <c r="URW1170" s="635"/>
      <c r="URX1170" s="635"/>
      <c r="URY1170" s="635"/>
      <c r="URZ1170" s="635"/>
      <c r="USA1170" s="635"/>
      <c r="USB1170" s="635"/>
      <c r="USC1170" s="635"/>
      <c r="USD1170" s="635"/>
      <c r="USE1170" s="635"/>
      <c r="USF1170" s="635"/>
      <c r="USG1170" s="635"/>
      <c r="USH1170" s="635"/>
      <c r="USI1170" s="635"/>
      <c r="USJ1170" s="635"/>
      <c r="USK1170" s="635"/>
      <c r="USL1170" s="635"/>
      <c r="USM1170" s="635"/>
      <c r="USN1170" s="635"/>
      <c r="USO1170" s="635"/>
      <c r="USP1170" s="635"/>
      <c r="USQ1170" s="635"/>
      <c r="USR1170" s="635"/>
      <c r="USS1170" s="635"/>
      <c r="UST1170" s="635"/>
      <c r="USU1170" s="635"/>
      <c r="USV1170" s="635"/>
      <c r="USW1170" s="635"/>
      <c r="USX1170" s="635"/>
      <c r="USY1170" s="635"/>
      <c r="USZ1170" s="635"/>
      <c r="UTA1170" s="635"/>
      <c r="UTB1170" s="635"/>
      <c r="UTC1170" s="635"/>
      <c r="UTD1170" s="635"/>
      <c r="UTE1170" s="635"/>
      <c r="UTF1170" s="635"/>
      <c r="UTG1170" s="635"/>
      <c r="UTH1170" s="635"/>
      <c r="UTI1170" s="635"/>
      <c r="UTJ1170" s="635"/>
      <c r="UTK1170" s="635"/>
      <c r="UTL1170" s="635"/>
      <c r="UTM1170" s="635"/>
      <c r="UTN1170" s="635"/>
      <c r="UTO1170" s="635"/>
      <c r="UTP1170" s="635"/>
      <c r="UTQ1170" s="635"/>
      <c r="UTR1170" s="635"/>
      <c r="UTS1170" s="635"/>
      <c r="UTT1170" s="635"/>
      <c r="UTU1170" s="635"/>
      <c r="UTV1170" s="635"/>
      <c r="UTW1170" s="635"/>
      <c r="UTX1170" s="635"/>
      <c r="UTY1170" s="635"/>
      <c r="UTZ1170" s="635"/>
      <c r="UUA1170" s="635"/>
      <c r="UUB1170" s="635"/>
      <c r="UUC1170" s="635"/>
      <c r="UUD1170" s="635"/>
      <c r="UUE1170" s="635"/>
      <c r="UUF1170" s="635"/>
      <c r="UUG1170" s="635"/>
      <c r="UUH1170" s="635"/>
      <c r="UUI1170" s="635"/>
      <c r="UUJ1170" s="635"/>
      <c r="UUK1170" s="635"/>
      <c r="UUL1170" s="635"/>
      <c r="UUM1170" s="635"/>
      <c r="UUN1170" s="635"/>
      <c r="UUO1170" s="635"/>
      <c r="UUP1170" s="635"/>
      <c r="UUQ1170" s="635"/>
      <c r="UUR1170" s="635"/>
      <c r="UUS1170" s="635"/>
      <c r="UUT1170" s="635"/>
      <c r="UUU1170" s="635"/>
      <c r="UUV1170" s="635"/>
      <c r="UUW1170" s="635"/>
      <c r="UUX1170" s="635"/>
      <c r="UUY1170" s="635"/>
      <c r="UUZ1170" s="635"/>
      <c r="UVA1170" s="635"/>
      <c r="UVB1170" s="635"/>
      <c r="UVC1170" s="635"/>
      <c r="UVD1170" s="635"/>
      <c r="UVE1170" s="635"/>
      <c r="UVF1170" s="635"/>
      <c r="UVG1170" s="635"/>
      <c r="UVH1170" s="635"/>
      <c r="UVI1170" s="635"/>
      <c r="UVJ1170" s="635"/>
      <c r="UVK1170" s="635"/>
      <c r="UVL1170" s="635"/>
      <c r="UVM1170" s="635"/>
      <c r="UVN1170" s="635"/>
      <c r="UVO1170" s="635"/>
      <c r="UVP1170" s="635"/>
      <c r="UVQ1170" s="635"/>
      <c r="UVR1170" s="635"/>
      <c r="UVS1170" s="635"/>
      <c r="UVT1170" s="635"/>
      <c r="UVU1170" s="635"/>
      <c r="UVV1170" s="635"/>
      <c r="UVW1170" s="635"/>
      <c r="UVX1170" s="635"/>
      <c r="UVY1170" s="635"/>
      <c r="UVZ1170" s="635"/>
      <c r="UWA1170" s="635"/>
      <c r="UWB1170" s="635"/>
      <c r="UWC1170" s="635"/>
      <c r="UWD1170" s="635"/>
      <c r="UWE1170" s="635"/>
      <c r="UWF1170" s="635"/>
      <c r="UWG1170" s="635"/>
      <c r="UWH1170" s="635"/>
      <c r="UWI1170" s="635"/>
      <c r="UWJ1170" s="635"/>
      <c r="UWK1170" s="635"/>
      <c r="UWL1170" s="635"/>
      <c r="UWM1170" s="635"/>
      <c r="UWN1170" s="635"/>
      <c r="UWO1170" s="635"/>
      <c r="UWP1170" s="635"/>
      <c r="UWQ1170" s="635"/>
      <c r="UWR1170" s="635"/>
      <c r="UWS1170" s="635"/>
      <c r="UWT1170" s="635"/>
      <c r="UWU1170" s="635"/>
      <c r="UWV1170" s="635"/>
      <c r="UWW1170" s="635"/>
      <c r="UWX1170" s="635"/>
      <c r="UWY1170" s="635"/>
      <c r="UWZ1170" s="635"/>
      <c r="UXA1170" s="635"/>
      <c r="UXB1170" s="635"/>
      <c r="UXC1170" s="635"/>
      <c r="UXD1170" s="635"/>
      <c r="UXE1170" s="635"/>
      <c r="UXF1170" s="635"/>
      <c r="UXG1170" s="635"/>
      <c r="UXH1170" s="635"/>
      <c r="UXI1170" s="635"/>
      <c r="UXJ1170" s="635"/>
      <c r="UXK1170" s="635"/>
      <c r="UXL1170" s="635"/>
      <c r="UXM1170" s="635"/>
      <c r="UXN1170" s="635"/>
      <c r="UXO1170" s="635"/>
      <c r="UXP1170" s="635"/>
      <c r="UXQ1170" s="635"/>
      <c r="UXR1170" s="635"/>
      <c r="UXS1170" s="635"/>
      <c r="UXT1170" s="635"/>
      <c r="UXU1170" s="635"/>
      <c r="UXV1170" s="635"/>
      <c r="UXW1170" s="635"/>
      <c r="UXX1170" s="635"/>
      <c r="UXY1170" s="635"/>
      <c r="UXZ1170" s="635"/>
      <c r="UYA1170" s="635"/>
      <c r="UYB1170" s="635"/>
      <c r="UYC1170" s="635"/>
      <c r="UYD1170" s="635"/>
      <c r="UYE1170" s="635"/>
      <c r="UYF1170" s="635"/>
      <c r="UYG1170" s="635"/>
      <c r="UYH1170" s="635"/>
      <c r="UYI1170" s="635"/>
      <c r="UYJ1170" s="635"/>
      <c r="UYK1170" s="635"/>
      <c r="UYL1170" s="635"/>
      <c r="UYM1170" s="635"/>
      <c r="UYN1170" s="635"/>
      <c r="UYO1170" s="635"/>
      <c r="UYP1170" s="635"/>
      <c r="UYQ1170" s="635"/>
      <c r="UYR1170" s="635"/>
      <c r="UYS1170" s="635"/>
      <c r="UYT1170" s="635"/>
      <c r="UYU1170" s="635"/>
      <c r="UYV1170" s="635"/>
      <c r="UYW1170" s="635"/>
      <c r="UYX1170" s="635"/>
      <c r="UYY1170" s="635"/>
      <c r="UYZ1170" s="635"/>
      <c r="UZA1170" s="635"/>
      <c r="UZB1170" s="635"/>
      <c r="UZC1170" s="635"/>
      <c r="UZD1170" s="635"/>
      <c r="UZE1170" s="635"/>
      <c r="UZF1170" s="635"/>
      <c r="UZG1170" s="635"/>
      <c r="UZH1170" s="635"/>
      <c r="UZI1170" s="635"/>
      <c r="UZJ1170" s="635"/>
      <c r="UZK1170" s="635"/>
      <c r="UZL1170" s="635"/>
      <c r="UZM1170" s="635"/>
      <c r="UZN1170" s="635"/>
      <c r="UZO1170" s="635"/>
      <c r="UZP1170" s="635"/>
      <c r="UZQ1170" s="635"/>
      <c r="UZR1170" s="635"/>
      <c r="UZS1170" s="635"/>
      <c r="UZT1170" s="635"/>
      <c r="UZU1170" s="635"/>
      <c r="UZV1170" s="635"/>
      <c r="UZW1170" s="635"/>
      <c r="UZX1170" s="635"/>
      <c r="UZY1170" s="635"/>
      <c r="UZZ1170" s="635"/>
      <c r="VAA1170" s="635"/>
      <c r="VAB1170" s="635"/>
      <c r="VAC1170" s="635"/>
      <c r="VAD1170" s="635"/>
      <c r="VAE1170" s="635"/>
      <c r="VAF1170" s="635"/>
      <c r="VAG1170" s="635"/>
      <c r="VAH1170" s="635"/>
      <c r="VAI1170" s="635"/>
      <c r="VAJ1170" s="635"/>
      <c r="VAK1170" s="635"/>
      <c r="VAL1170" s="635"/>
      <c r="VAM1170" s="635"/>
      <c r="VAN1170" s="635"/>
      <c r="VAO1170" s="635"/>
      <c r="VAP1170" s="635"/>
      <c r="VAQ1170" s="635"/>
      <c r="VAR1170" s="635"/>
      <c r="VAS1170" s="635"/>
      <c r="VAT1170" s="635"/>
      <c r="VAU1170" s="635"/>
      <c r="VAV1170" s="635"/>
      <c r="VAW1170" s="635"/>
      <c r="VAX1170" s="635"/>
      <c r="VAY1170" s="635"/>
      <c r="VAZ1170" s="635"/>
      <c r="VBA1170" s="635"/>
      <c r="VBB1170" s="635"/>
      <c r="VBC1170" s="635"/>
      <c r="VBD1170" s="635"/>
      <c r="VBE1170" s="635"/>
      <c r="VBF1170" s="635"/>
      <c r="VBG1170" s="635"/>
      <c r="VBH1170" s="635"/>
      <c r="VBI1170" s="635"/>
      <c r="VBJ1170" s="635"/>
      <c r="VBK1170" s="635"/>
      <c r="VBL1170" s="635"/>
      <c r="VBM1170" s="635"/>
      <c r="VBN1170" s="635"/>
      <c r="VBO1170" s="635"/>
      <c r="VBP1170" s="635"/>
      <c r="VBQ1170" s="635"/>
      <c r="VBR1170" s="635"/>
      <c r="VBS1170" s="635"/>
      <c r="VBT1170" s="635"/>
      <c r="VBU1170" s="635"/>
      <c r="VBV1170" s="635"/>
      <c r="VBW1170" s="635"/>
      <c r="VBX1170" s="635"/>
      <c r="VBY1170" s="635"/>
      <c r="VBZ1170" s="635"/>
      <c r="VCA1170" s="635"/>
      <c r="VCB1170" s="635"/>
      <c r="VCC1170" s="635"/>
      <c r="VCD1170" s="635"/>
      <c r="VCE1170" s="635"/>
      <c r="VCF1170" s="635"/>
      <c r="VCG1170" s="635"/>
      <c r="VCH1170" s="635"/>
      <c r="VCI1170" s="635"/>
      <c r="VCJ1170" s="635"/>
      <c r="VCK1170" s="635"/>
      <c r="VCL1170" s="635"/>
      <c r="VCM1170" s="635"/>
      <c r="VCN1170" s="635"/>
      <c r="VCO1170" s="635"/>
      <c r="VCP1170" s="635"/>
      <c r="VCQ1170" s="635"/>
      <c r="VCR1170" s="635"/>
      <c r="VCS1170" s="635"/>
      <c r="VCT1170" s="635"/>
      <c r="VCU1170" s="635"/>
      <c r="VCV1170" s="635"/>
      <c r="VCW1170" s="635"/>
      <c r="VCX1170" s="635"/>
      <c r="VCY1170" s="635"/>
      <c r="VCZ1170" s="635"/>
      <c r="VDA1170" s="635"/>
      <c r="VDB1170" s="635"/>
      <c r="VDC1170" s="635"/>
      <c r="VDD1170" s="635"/>
      <c r="VDE1170" s="635"/>
      <c r="VDF1170" s="635"/>
      <c r="VDG1170" s="635"/>
      <c r="VDH1170" s="635"/>
      <c r="VDI1170" s="635"/>
      <c r="VDJ1170" s="635"/>
      <c r="VDK1170" s="635"/>
      <c r="VDL1170" s="635"/>
      <c r="VDM1170" s="635"/>
      <c r="VDN1170" s="635"/>
      <c r="VDO1170" s="635"/>
      <c r="VDP1170" s="635"/>
      <c r="VDQ1170" s="635"/>
      <c r="VDR1170" s="635"/>
      <c r="VDS1170" s="635"/>
      <c r="VDT1170" s="635"/>
      <c r="VDU1170" s="635"/>
      <c r="VDV1170" s="635"/>
      <c r="VDW1170" s="635"/>
      <c r="VDX1170" s="635"/>
      <c r="VDY1170" s="635"/>
      <c r="VDZ1170" s="635"/>
      <c r="VEA1170" s="635"/>
      <c r="VEB1170" s="635"/>
      <c r="VEC1170" s="635"/>
      <c r="VED1170" s="635"/>
      <c r="VEE1170" s="635"/>
      <c r="VEF1170" s="635"/>
      <c r="VEG1170" s="635"/>
      <c r="VEH1170" s="635"/>
      <c r="VEI1170" s="635"/>
      <c r="VEJ1170" s="635"/>
      <c r="VEK1170" s="635"/>
      <c r="VEL1170" s="635"/>
      <c r="VEM1170" s="635"/>
      <c r="VEN1170" s="635"/>
      <c r="VEO1170" s="635"/>
      <c r="VEP1170" s="635"/>
      <c r="VEQ1170" s="635"/>
      <c r="VER1170" s="635"/>
      <c r="VES1170" s="635"/>
      <c r="VET1170" s="635"/>
      <c r="VEU1170" s="635"/>
      <c r="VEV1170" s="635"/>
      <c r="VEW1170" s="635"/>
      <c r="VEX1170" s="635"/>
      <c r="VEY1170" s="635"/>
      <c r="VEZ1170" s="635"/>
      <c r="VFA1170" s="635"/>
      <c r="VFB1170" s="635"/>
      <c r="VFC1170" s="635"/>
      <c r="VFD1170" s="635"/>
      <c r="VFE1170" s="635"/>
      <c r="VFF1170" s="635"/>
      <c r="VFG1170" s="635"/>
      <c r="VFH1170" s="635"/>
      <c r="VFI1170" s="635"/>
      <c r="VFJ1170" s="635"/>
      <c r="VFK1170" s="635"/>
      <c r="VFL1170" s="635"/>
      <c r="VFM1170" s="635"/>
      <c r="VFN1170" s="635"/>
      <c r="VFO1170" s="635"/>
      <c r="VFP1170" s="635"/>
      <c r="VFQ1170" s="635"/>
      <c r="VFR1170" s="635"/>
      <c r="VFS1170" s="635"/>
      <c r="VFT1170" s="635"/>
      <c r="VFU1170" s="635"/>
      <c r="VFV1170" s="635"/>
      <c r="VFW1170" s="635"/>
      <c r="VFX1170" s="635"/>
      <c r="VFY1170" s="635"/>
      <c r="VFZ1170" s="635"/>
      <c r="VGA1170" s="635"/>
      <c r="VGB1170" s="635"/>
      <c r="VGC1170" s="635"/>
      <c r="VGD1170" s="635"/>
      <c r="VGE1170" s="635"/>
      <c r="VGF1170" s="635"/>
      <c r="VGG1170" s="635"/>
      <c r="VGH1170" s="635"/>
      <c r="VGI1170" s="635"/>
      <c r="VGJ1170" s="635"/>
      <c r="VGK1170" s="635"/>
      <c r="VGL1170" s="635"/>
      <c r="VGM1170" s="635"/>
      <c r="VGN1170" s="635"/>
      <c r="VGO1170" s="635"/>
      <c r="VGP1170" s="635"/>
      <c r="VGQ1170" s="635"/>
      <c r="VGR1170" s="635"/>
      <c r="VGS1170" s="635"/>
      <c r="VGT1170" s="635"/>
      <c r="VGU1170" s="635"/>
      <c r="VGV1170" s="635"/>
      <c r="VGW1170" s="635"/>
      <c r="VGX1170" s="635"/>
      <c r="VGY1170" s="635"/>
      <c r="VGZ1170" s="635"/>
      <c r="VHA1170" s="635"/>
      <c r="VHB1170" s="635"/>
      <c r="VHC1170" s="635"/>
      <c r="VHD1170" s="635"/>
      <c r="VHE1170" s="635"/>
      <c r="VHF1170" s="635"/>
      <c r="VHG1170" s="635"/>
      <c r="VHH1170" s="635"/>
      <c r="VHI1170" s="635"/>
      <c r="VHJ1170" s="635"/>
      <c r="VHK1170" s="635"/>
      <c r="VHL1170" s="635"/>
      <c r="VHM1170" s="635"/>
      <c r="VHN1170" s="635"/>
      <c r="VHO1170" s="635"/>
      <c r="VHP1170" s="635"/>
      <c r="VHQ1170" s="635"/>
      <c r="VHR1170" s="635"/>
      <c r="VHS1170" s="635"/>
      <c r="VHT1170" s="635"/>
      <c r="VHU1170" s="635"/>
      <c r="VHV1170" s="635"/>
      <c r="VHW1170" s="635"/>
      <c r="VHX1170" s="635"/>
      <c r="VHY1170" s="635"/>
      <c r="VHZ1170" s="635"/>
      <c r="VIA1170" s="635"/>
      <c r="VIB1170" s="635"/>
      <c r="VIC1170" s="635"/>
      <c r="VID1170" s="635"/>
      <c r="VIE1170" s="635"/>
      <c r="VIF1170" s="635"/>
      <c r="VIG1170" s="635"/>
      <c r="VIH1170" s="635"/>
      <c r="VII1170" s="635"/>
      <c r="VIJ1170" s="635"/>
      <c r="VIK1170" s="635"/>
      <c r="VIL1170" s="635"/>
      <c r="VIM1170" s="635"/>
      <c r="VIN1170" s="635"/>
      <c r="VIO1170" s="635"/>
      <c r="VIP1170" s="635"/>
      <c r="VIQ1170" s="635"/>
      <c r="VIR1170" s="635"/>
      <c r="VIS1170" s="635"/>
      <c r="VIT1170" s="635"/>
      <c r="VIU1170" s="635"/>
      <c r="VIV1170" s="635"/>
      <c r="VIW1170" s="635"/>
      <c r="VIX1170" s="635"/>
      <c r="VIY1170" s="635"/>
      <c r="VIZ1170" s="635"/>
      <c r="VJA1170" s="635"/>
      <c r="VJB1170" s="635"/>
      <c r="VJC1170" s="635"/>
      <c r="VJD1170" s="635"/>
      <c r="VJE1170" s="635"/>
      <c r="VJF1170" s="635"/>
      <c r="VJG1170" s="635"/>
      <c r="VJH1170" s="635"/>
      <c r="VJI1170" s="635"/>
      <c r="VJJ1170" s="635"/>
      <c r="VJK1170" s="635"/>
      <c r="VJL1170" s="635"/>
      <c r="VJM1170" s="635"/>
      <c r="VJN1170" s="635"/>
      <c r="VJO1170" s="635"/>
      <c r="VJP1170" s="635"/>
      <c r="VJQ1170" s="635"/>
      <c r="VJR1170" s="635"/>
      <c r="VJS1170" s="635"/>
      <c r="VJT1170" s="635"/>
      <c r="VJU1170" s="635"/>
      <c r="VJV1170" s="635"/>
      <c r="VJW1170" s="635"/>
      <c r="VJX1170" s="635"/>
      <c r="VJY1170" s="635"/>
      <c r="VJZ1170" s="635"/>
      <c r="VKA1170" s="635"/>
      <c r="VKB1170" s="635"/>
      <c r="VKC1170" s="635"/>
      <c r="VKD1170" s="635"/>
      <c r="VKE1170" s="635"/>
      <c r="VKF1170" s="635"/>
      <c r="VKG1170" s="635"/>
      <c r="VKH1170" s="635"/>
      <c r="VKI1170" s="635"/>
      <c r="VKJ1170" s="635"/>
      <c r="VKK1170" s="635"/>
      <c r="VKL1170" s="635"/>
      <c r="VKM1170" s="635"/>
      <c r="VKN1170" s="635"/>
      <c r="VKO1170" s="635"/>
      <c r="VKP1170" s="635"/>
      <c r="VKQ1170" s="635"/>
      <c r="VKR1170" s="635"/>
      <c r="VKS1170" s="635"/>
      <c r="VKT1170" s="635"/>
      <c r="VKU1170" s="635"/>
      <c r="VKV1170" s="635"/>
      <c r="VKW1170" s="635"/>
      <c r="VKX1170" s="635"/>
      <c r="VKY1170" s="635"/>
      <c r="VKZ1170" s="635"/>
      <c r="VLA1170" s="635"/>
      <c r="VLB1170" s="635"/>
      <c r="VLC1170" s="635"/>
      <c r="VLD1170" s="635"/>
      <c r="VLE1170" s="635"/>
      <c r="VLF1170" s="635"/>
      <c r="VLG1170" s="635"/>
      <c r="VLH1170" s="635"/>
      <c r="VLI1170" s="635"/>
      <c r="VLJ1170" s="635"/>
      <c r="VLK1170" s="635"/>
      <c r="VLL1170" s="635"/>
      <c r="VLM1170" s="635"/>
      <c r="VLN1170" s="635"/>
      <c r="VLO1170" s="635"/>
      <c r="VLP1170" s="635"/>
      <c r="VLQ1170" s="635"/>
      <c r="VLR1170" s="635"/>
      <c r="VLS1170" s="635"/>
      <c r="VLT1170" s="635"/>
      <c r="VLU1170" s="635"/>
      <c r="VLV1170" s="635"/>
      <c r="VLW1170" s="635"/>
      <c r="VLX1170" s="635"/>
      <c r="VLY1170" s="635"/>
      <c r="VLZ1170" s="635"/>
      <c r="VMA1170" s="635"/>
      <c r="VMB1170" s="635"/>
      <c r="VMC1170" s="635"/>
      <c r="VMD1170" s="635"/>
      <c r="VME1170" s="635"/>
      <c r="VMF1170" s="635"/>
      <c r="VMG1170" s="635"/>
      <c r="VMH1170" s="635"/>
      <c r="VMI1170" s="635"/>
      <c r="VMJ1170" s="635"/>
      <c r="VMK1170" s="635"/>
      <c r="VML1170" s="635"/>
      <c r="VMM1170" s="635"/>
      <c r="VMN1170" s="635"/>
      <c r="VMO1170" s="635"/>
      <c r="VMP1170" s="635"/>
      <c r="VMQ1170" s="635"/>
      <c r="VMR1170" s="635"/>
      <c r="VMS1170" s="635"/>
      <c r="VMT1170" s="635"/>
      <c r="VMU1170" s="635"/>
      <c r="VMV1170" s="635"/>
      <c r="VMW1170" s="635"/>
      <c r="VMX1170" s="635"/>
      <c r="VMY1170" s="635"/>
      <c r="VMZ1170" s="635"/>
      <c r="VNA1170" s="635"/>
      <c r="VNB1170" s="635"/>
      <c r="VNC1170" s="635"/>
      <c r="VND1170" s="635"/>
      <c r="VNE1170" s="635"/>
      <c r="VNF1170" s="635"/>
      <c r="VNG1170" s="635"/>
      <c r="VNH1170" s="635"/>
      <c r="VNI1170" s="635"/>
      <c r="VNJ1170" s="635"/>
      <c r="VNK1170" s="635"/>
      <c r="VNL1170" s="635"/>
      <c r="VNM1170" s="635"/>
      <c r="VNN1170" s="635"/>
      <c r="VNO1170" s="635"/>
      <c r="VNP1170" s="635"/>
      <c r="VNQ1170" s="635"/>
      <c r="VNR1170" s="635"/>
      <c r="VNS1170" s="635"/>
      <c r="VNT1170" s="635"/>
      <c r="VNU1170" s="635"/>
      <c r="VNV1170" s="635"/>
      <c r="VNW1170" s="635"/>
      <c r="VNX1170" s="635"/>
      <c r="VNY1170" s="635"/>
      <c r="VNZ1170" s="635"/>
      <c r="VOA1170" s="635"/>
      <c r="VOB1170" s="635"/>
      <c r="VOC1170" s="635"/>
      <c r="VOD1170" s="635"/>
      <c r="VOE1170" s="635"/>
      <c r="VOF1170" s="635"/>
      <c r="VOG1170" s="635"/>
      <c r="VOH1170" s="635"/>
      <c r="VOI1170" s="635"/>
      <c r="VOJ1170" s="635"/>
      <c r="VOK1170" s="635"/>
      <c r="VOL1170" s="635"/>
      <c r="VOM1170" s="635"/>
      <c r="VON1170" s="635"/>
      <c r="VOO1170" s="635"/>
      <c r="VOP1170" s="635"/>
      <c r="VOQ1170" s="635"/>
      <c r="VOR1170" s="635"/>
      <c r="VOS1170" s="635"/>
      <c r="VOT1170" s="635"/>
      <c r="VOU1170" s="635"/>
      <c r="VOV1170" s="635"/>
      <c r="VOW1170" s="635"/>
      <c r="VOX1170" s="635"/>
      <c r="VOY1170" s="635"/>
      <c r="VOZ1170" s="635"/>
      <c r="VPA1170" s="635"/>
      <c r="VPB1170" s="635"/>
      <c r="VPC1170" s="635"/>
      <c r="VPD1170" s="635"/>
      <c r="VPE1170" s="635"/>
      <c r="VPF1170" s="635"/>
      <c r="VPG1170" s="635"/>
      <c r="VPH1170" s="635"/>
      <c r="VPI1170" s="635"/>
      <c r="VPJ1170" s="635"/>
      <c r="VPK1170" s="635"/>
      <c r="VPL1170" s="635"/>
      <c r="VPM1170" s="635"/>
      <c r="VPN1170" s="635"/>
      <c r="VPO1170" s="635"/>
      <c r="VPP1170" s="635"/>
      <c r="VPQ1170" s="635"/>
      <c r="VPR1170" s="635"/>
      <c r="VPS1170" s="635"/>
      <c r="VPT1170" s="635"/>
      <c r="VPU1170" s="635"/>
      <c r="VPV1170" s="635"/>
      <c r="VPW1170" s="635"/>
      <c r="VPX1170" s="635"/>
      <c r="VPY1170" s="635"/>
      <c r="VPZ1170" s="635"/>
      <c r="VQA1170" s="635"/>
      <c r="VQB1170" s="635"/>
      <c r="VQC1170" s="635"/>
      <c r="VQD1170" s="635"/>
      <c r="VQE1170" s="635"/>
      <c r="VQF1170" s="635"/>
      <c r="VQG1170" s="635"/>
      <c r="VQH1170" s="635"/>
      <c r="VQI1170" s="635"/>
      <c r="VQJ1170" s="635"/>
      <c r="VQK1170" s="635"/>
      <c r="VQL1170" s="635"/>
      <c r="VQM1170" s="635"/>
      <c r="VQN1170" s="635"/>
      <c r="VQO1170" s="635"/>
      <c r="VQP1170" s="635"/>
      <c r="VQQ1170" s="635"/>
      <c r="VQR1170" s="635"/>
      <c r="VQS1170" s="635"/>
      <c r="VQT1170" s="635"/>
      <c r="VQU1170" s="635"/>
      <c r="VQV1170" s="635"/>
      <c r="VQW1170" s="635"/>
      <c r="VQX1170" s="635"/>
      <c r="VQY1170" s="635"/>
      <c r="VQZ1170" s="635"/>
      <c r="VRA1170" s="635"/>
      <c r="VRB1170" s="635"/>
      <c r="VRC1170" s="635"/>
      <c r="VRD1170" s="635"/>
      <c r="VRE1170" s="635"/>
      <c r="VRF1170" s="635"/>
      <c r="VRG1170" s="635"/>
      <c r="VRH1170" s="635"/>
      <c r="VRI1170" s="635"/>
      <c r="VRJ1170" s="635"/>
      <c r="VRK1170" s="635"/>
      <c r="VRL1170" s="635"/>
      <c r="VRM1170" s="635"/>
      <c r="VRN1170" s="635"/>
      <c r="VRO1170" s="635"/>
      <c r="VRP1170" s="635"/>
      <c r="VRQ1170" s="635"/>
      <c r="VRR1170" s="635"/>
      <c r="VRS1170" s="635"/>
      <c r="VRT1170" s="635"/>
      <c r="VRU1170" s="635"/>
      <c r="VRV1170" s="635"/>
      <c r="VRW1170" s="635"/>
      <c r="VRX1170" s="635"/>
      <c r="VRY1170" s="635"/>
      <c r="VRZ1170" s="635"/>
      <c r="VSA1170" s="635"/>
      <c r="VSB1170" s="635"/>
      <c r="VSC1170" s="635"/>
      <c r="VSD1170" s="635"/>
      <c r="VSE1170" s="635"/>
      <c r="VSF1170" s="635"/>
      <c r="VSG1170" s="635"/>
      <c r="VSH1170" s="635"/>
      <c r="VSI1170" s="635"/>
      <c r="VSJ1170" s="635"/>
      <c r="VSK1170" s="635"/>
      <c r="VSL1170" s="635"/>
      <c r="VSM1170" s="635"/>
      <c r="VSN1170" s="635"/>
      <c r="VSO1170" s="635"/>
      <c r="VSP1170" s="635"/>
      <c r="VSQ1170" s="635"/>
      <c r="VSR1170" s="635"/>
      <c r="VSS1170" s="635"/>
      <c r="VST1170" s="635"/>
      <c r="VSU1170" s="635"/>
      <c r="VSV1170" s="635"/>
      <c r="VSW1170" s="635"/>
      <c r="VSX1170" s="635"/>
      <c r="VSY1170" s="635"/>
      <c r="VSZ1170" s="635"/>
      <c r="VTA1170" s="635"/>
      <c r="VTB1170" s="635"/>
      <c r="VTC1170" s="635"/>
      <c r="VTD1170" s="635"/>
      <c r="VTE1170" s="635"/>
      <c r="VTF1170" s="635"/>
      <c r="VTG1170" s="635"/>
      <c r="VTH1170" s="635"/>
      <c r="VTI1170" s="635"/>
      <c r="VTJ1170" s="635"/>
      <c r="VTK1170" s="635"/>
      <c r="VTL1170" s="635"/>
      <c r="VTM1170" s="635"/>
      <c r="VTN1170" s="635"/>
      <c r="VTO1170" s="635"/>
      <c r="VTP1170" s="635"/>
      <c r="VTQ1170" s="635"/>
      <c r="VTR1170" s="635"/>
      <c r="VTS1170" s="635"/>
      <c r="VTT1170" s="635"/>
      <c r="VTU1170" s="635"/>
      <c r="VTV1170" s="635"/>
      <c r="VTW1170" s="635"/>
      <c r="VTX1170" s="635"/>
      <c r="VTY1170" s="635"/>
      <c r="VTZ1170" s="635"/>
      <c r="VUA1170" s="635"/>
      <c r="VUB1170" s="635"/>
      <c r="VUC1170" s="635"/>
      <c r="VUD1170" s="635"/>
      <c r="VUE1170" s="635"/>
      <c r="VUF1170" s="635"/>
      <c r="VUG1170" s="635"/>
      <c r="VUH1170" s="635"/>
      <c r="VUI1170" s="635"/>
      <c r="VUJ1170" s="635"/>
      <c r="VUK1170" s="635"/>
      <c r="VUL1170" s="635"/>
      <c r="VUM1170" s="635"/>
      <c r="VUN1170" s="635"/>
      <c r="VUO1170" s="635"/>
      <c r="VUP1170" s="635"/>
      <c r="VUQ1170" s="635"/>
      <c r="VUR1170" s="635"/>
      <c r="VUS1170" s="635"/>
      <c r="VUT1170" s="635"/>
      <c r="VUU1170" s="635"/>
      <c r="VUV1170" s="635"/>
      <c r="VUW1170" s="635"/>
      <c r="VUX1170" s="635"/>
      <c r="VUY1170" s="635"/>
      <c r="VUZ1170" s="635"/>
      <c r="VVA1170" s="635"/>
      <c r="VVB1170" s="635"/>
      <c r="VVC1170" s="635"/>
      <c r="VVD1170" s="635"/>
      <c r="VVE1170" s="635"/>
      <c r="VVF1170" s="635"/>
      <c r="VVG1170" s="635"/>
      <c r="VVH1170" s="635"/>
      <c r="VVI1170" s="635"/>
      <c r="VVJ1170" s="635"/>
      <c r="VVK1170" s="635"/>
      <c r="VVL1170" s="635"/>
      <c r="VVM1170" s="635"/>
      <c r="VVN1170" s="635"/>
      <c r="VVO1170" s="635"/>
      <c r="VVP1170" s="635"/>
      <c r="VVQ1170" s="635"/>
      <c r="VVR1170" s="635"/>
      <c r="VVS1170" s="635"/>
      <c r="VVT1170" s="635"/>
      <c r="VVU1170" s="635"/>
      <c r="VVV1170" s="635"/>
      <c r="VVW1170" s="635"/>
      <c r="VVX1170" s="635"/>
      <c r="VVY1170" s="635"/>
      <c r="VVZ1170" s="635"/>
      <c r="VWA1170" s="635"/>
      <c r="VWB1170" s="635"/>
      <c r="VWC1170" s="635"/>
      <c r="VWD1170" s="635"/>
      <c r="VWE1170" s="635"/>
      <c r="VWF1170" s="635"/>
      <c r="VWG1170" s="635"/>
      <c r="VWH1170" s="635"/>
      <c r="VWI1170" s="635"/>
      <c r="VWJ1170" s="635"/>
      <c r="VWK1170" s="635"/>
      <c r="VWL1170" s="635"/>
      <c r="VWM1170" s="635"/>
      <c r="VWN1170" s="635"/>
      <c r="VWO1170" s="635"/>
      <c r="VWP1170" s="635"/>
      <c r="VWQ1170" s="635"/>
      <c r="VWR1170" s="635"/>
      <c r="VWS1170" s="635"/>
      <c r="VWT1170" s="635"/>
      <c r="VWU1170" s="635"/>
      <c r="VWV1170" s="635"/>
      <c r="VWW1170" s="635"/>
      <c r="VWX1170" s="635"/>
      <c r="VWY1170" s="635"/>
      <c r="VWZ1170" s="635"/>
      <c r="VXA1170" s="635"/>
      <c r="VXB1170" s="635"/>
      <c r="VXC1170" s="635"/>
      <c r="VXD1170" s="635"/>
      <c r="VXE1170" s="635"/>
      <c r="VXF1170" s="635"/>
      <c r="VXG1170" s="635"/>
      <c r="VXH1170" s="635"/>
      <c r="VXI1170" s="635"/>
      <c r="VXJ1170" s="635"/>
      <c r="VXK1170" s="635"/>
      <c r="VXL1170" s="635"/>
      <c r="VXM1170" s="635"/>
      <c r="VXN1170" s="635"/>
      <c r="VXO1170" s="635"/>
      <c r="VXP1170" s="635"/>
      <c r="VXQ1170" s="635"/>
      <c r="VXR1170" s="635"/>
      <c r="VXS1170" s="635"/>
      <c r="VXT1170" s="635"/>
      <c r="VXU1170" s="635"/>
      <c r="VXV1170" s="635"/>
      <c r="VXW1170" s="635"/>
      <c r="VXX1170" s="635"/>
      <c r="VXY1170" s="635"/>
      <c r="VXZ1170" s="635"/>
      <c r="VYA1170" s="635"/>
      <c r="VYB1170" s="635"/>
      <c r="VYC1170" s="635"/>
      <c r="VYD1170" s="635"/>
      <c r="VYE1170" s="635"/>
      <c r="VYF1170" s="635"/>
      <c r="VYG1170" s="635"/>
      <c r="VYH1170" s="635"/>
      <c r="VYI1170" s="635"/>
      <c r="VYJ1170" s="635"/>
      <c r="VYK1170" s="635"/>
      <c r="VYL1170" s="635"/>
      <c r="VYM1170" s="635"/>
      <c r="VYN1170" s="635"/>
      <c r="VYO1170" s="635"/>
      <c r="VYP1170" s="635"/>
      <c r="VYQ1170" s="635"/>
      <c r="VYR1170" s="635"/>
      <c r="VYS1170" s="635"/>
      <c r="VYT1170" s="635"/>
      <c r="VYU1170" s="635"/>
      <c r="VYV1170" s="635"/>
      <c r="VYW1170" s="635"/>
      <c r="VYX1170" s="635"/>
      <c r="VYY1170" s="635"/>
      <c r="VYZ1170" s="635"/>
      <c r="VZA1170" s="635"/>
      <c r="VZB1170" s="635"/>
      <c r="VZC1170" s="635"/>
      <c r="VZD1170" s="635"/>
      <c r="VZE1170" s="635"/>
      <c r="VZF1170" s="635"/>
      <c r="VZG1170" s="635"/>
      <c r="VZH1170" s="635"/>
      <c r="VZI1170" s="635"/>
      <c r="VZJ1170" s="635"/>
      <c r="VZK1170" s="635"/>
      <c r="VZL1170" s="635"/>
      <c r="VZM1170" s="635"/>
      <c r="VZN1170" s="635"/>
      <c r="VZO1170" s="635"/>
      <c r="VZP1170" s="635"/>
      <c r="VZQ1170" s="635"/>
      <c r="VZR1170" s="635"/>
      <c r="VZS1170" s="635"/>
      <c r="VZT1170" s="635"/>
      <c r="VZU1170" s="635"/>
      <c r="VZV1170" s="635"/>
      <c r="VZW1170" s="635"/>
      <c r="VZX1170" s="635"/>
      <c r="VZY1170" s="635"/>
      <c r="VZZ1170" s="635"/>
      <c r="WAA1170" s="635"/>
      <c r="WAB1170" s="635"/>
      <c r="WAC1170" s="635"/>
      <c r="WAD1170" s="635"/>
      <c r="WAE1170" s="635"/>
      <c r="WAF1170" s="635"/>
      <c r="WAG1170" s="635"/>
      <c r="WAH1170" s="635"/>
      <c r="WAI1170" s="635"/>
      <c r="WAJ1170" s="635"/>
      <c r="WAK1170" s="635"/>
      <c r="WAL1170" s="635"/>
      <c r="WAM1170" s="635"/>
      <c r="WAN1170" s="635"/>
      <c r="WAO1170" s="635"/>
      <c r="WAP1170" s="635"/>
      <c r="WAQ1170" s="635"/>
      <c r="WAR1170" s="635"/>
      <c r="WAS1170" s="635"/>
      <c r="WAT1170" s="635"/>
      <c r="WAU1170" s="635"/>
      <c r="WAV1170" s="635"/>
      <c r="WAW1170" s="635"/>
      <c r="WAX1170" s="635"/>
      <c r="WAY1170" s="635"/>
      <c r="WAZ1170" s="635"/>
      <c r="WBA1170" s="635"/>
      <c r="WBB1170" s="635"/>
      <c r="WBC1170" s="635"/>
      <c r="WBD1170" s="635"/>
      <c r="WBE1170" s="635"/>
      <c r="WBF1170" s="635"/>
      <c r="WBG1170" s="635"/>
      <c r="WBH1170" s="635"/>
      <c r="WBI1170" s="635"/>
      <c r="WBJ1170" s="635"/>
      <c r="WBK1170" s="635"/>
      <c r="WBL1170" s="635"/>
      <c r="WBM1170" s="635"/>
      <c r="WBN1170" s="635"/>
      <c r="WBO1170" s="635"/>
      <c r="WBP1170" s="635"/>
      <c r="WBQ1170" s="635"/>
      <c r="WBR1170" s="635"/>
      <c r="WBS1170" s="635"/>
      <c r="WBT1170" s="635"/>
      <c r="WBU1170" s="635"/>
      <c r="WBV1170" s="635"/>
      <c r="WBW1170" s="635"/>
      <c r="WBX1170" s="635"/>
      <c r="WBY1170" s="635"/>
      <c r="WBZ1170" s="635"/>
      <c r="WCA1170" s="635"/>
      <c r="WCB1170" s="635"/>
      <c r="WCC1170" s="635"/>
      <c r="WCD1170" s="635"/>
      <c r="WCE1170" s="635"/>
      <c r="WCF1170" s="635"/>
      <c r="WCG1170" s="635"/>
      <c r="WCH1170" s="635"/>
      <c r="WCI1170" s="635"/>
      <c r="WCJ1170" s="635"/>
      <c r="WCK1170" s="635"/>
      <c r="WCL1170" s="635"/>
      <c r="WCM1170" s="635"/>
      <c r="WCN1170" s="635"/>
      <c r="WCO1170" s="635"/>
      <c r="WCP1170" s="635"/>
      <c r="WCQ1170" s="635"/>
      <c r="WCR1170" s="635"/>
      <c r="WCS1170" s="635"/>
      <c r="WCT1170" s="635"/>
      <c r="WCU1170" s="635"/>
      <c r="WCV1170" s="635"/>
      <c r="WCW1170" s="635"/>
      <c r="WCX1170" s="635"/>
      <c r="WCY1170" s="635"/>
      <c r="WCZ1170" s="635"/>
      <c r="WDA1170" s="635"/>
      <c r="WDB1170" s="635"/>
      <c r="WDC1170" s="635"/>
      <c r="WDD1170" s="635"/>
      <c r="WDE1170" s="635"/>
      <c r="WDF1170" s="635"/>
      <c r="WDG1170" s="635"/>
      <c r="WDH1170" s="635"/>
      <c r="WDI1170" s="635"/>
      <c r="WDJ1170" s="635"/>
      <c r="WDK1170" s="635"/>
      <c r="WDL1170" s="635"/>
      <c r="WDM1170" s="635"/>
      <c r="WDN1170" s="635"/>
      <c r="WDO1170" s="635"/>
      <c r="WDP1170" s="635"/>
      <c r="WDQ1170" s="635"/>
      <c r="WDR1170" s="635"/>
      <c r="WDS1170" s="635"/>
      <c r="WDT1170" s="635"/>
      <c r="WDU1170" s="635"/>
      <c r="WDV1170" s="635"/>
      <c r="WDW1170" s="635"/>
      <c r="WDX1170" s="635"/>
      <c r="WDY1170" s="635"/>
      <c r="WDZ1170" s="635"/>
      <c r="WEA1170" s="635"/>
      <c r="WEB1170" s="635"/>
      <c r="WEC1170" s="635"/>
      <c r="WED1170" s="635"/>
      <c r="WEE1170" s="635"/>
      <c r="WEF1170" s="635"/>
      <c r="WEG1170" s="635"/>
      <c r="WEH1170" s="635"/>
      <c r="WEI1170" s="635"/>
      <c r="WEJ1170" s="635"/>
      <c r="WEK1170" s="635"/>
      <c r="WEL1170" s="635"/>
      <c r="WEM1170" s="635"/>
      <c r="WEN1170" s="635"/>
      <c r="WEO1170" s="635"/>
      <c r="WEP1170" s="635"/>
      <c r="WEQ1170" s="635"/>
      <c r="WER1170" s="635"/>
      <c r="WES1170" s="635"/>
      <c r="WET1170" s="635"/>
      <c r="WEU1170" s="635"/>
      <c r="WEV1170" s="635"/>
      <c r="WEW1170" s="635"/>
      <c r="WEX1170" s="635"/>
      <c r="WEY1170" s="635"/>
      <c r="WEZ1170" s="635"/>
      <c r="WFA1170" s="635"/>
      <c r="WFB1170" s="635"/>
      <c r="WFC1170" s="635"/>
      <c r="WFD1170" s="635"/>
      <c r="WFE1170" s="635"/>
      <c r="WFF1170" s="635"/>
      <c r="WFG1170" s="635"/>
      <c r="WFH1170" s="635"/>
      <c r="WFI1170" s="635"/>
      <c r="WFJ1170" s="635"/>
      <c r="WFK1170" s="635"/>
      <c r="WFL1170" s="635"/>
      <c r="WFM1170" s="635"/>
      <c r="WFN1170" s="635"/>
      <c r="WFO1170" s="635"/>
      <c r="WFP1170" s="635"/>
      <c r="WFQ1170" s="635"/>
      <c r="WFR1170" s="635"/>
      <c r="WFS1170" s="635"/>
      <c r="WFT1170" s="635"/>
      <c r="WFU1170" s="635"/>
      <c r="WFV1170" s="635"/>
      <c r="WFW1170" s="635"/>
      <c r="WFX1170" s="635"/>
      <c r="WFY1170" s="635"/>
      <c r="WFZ1170" s="635"/>
      <c r="WGA1170" s="635"/>
      <c r="WGB1170" s="635"/>
      <c r="WGC1170" s="635"/>
      <c r="WGD1170" s="635"/>
      <c r="WGE1170" s="635"/>
      <c r="WGF1170" s="635"/>
      <c r="WGG1170" s="635"/>
      <c r="WGH1170" s="635"/>
      <c r="WGI1170" s="635"/>
      <c r="WGJ1170" s="635"/>
      <c r="WGK1170" s="635"/>
      <c r="WGL1170" s="635"/>
      <c r="WGM1170" s="635"/>
      <c r="WGN1170" s="635"/>
      <c r="WGO1170" s="635"/>
      <c r="WGP1170" s="635"/>
      <c r="WGQ1170" s="635"/>
      <c r="WGR1170" s="635"/>
      <c r="WGS1170" s="635"/>
      <c r="WGT1170" s="635"/>
      <c r="WGU1170" s="635"/>
      <c r="WGV1170" s="635"/>
      <c r="WGW1170" s="635"/>
      <c r="WGX1170" s="635"/>
      <c r="WGY1170" s="635"/>
      <c r="WGZ1170" s="635"/>
      <c r="WHA1170" s="635"/>
      <c r="WHB1170" s="635"/>
      <c r="WHC1170" s="635"/>
      <c r="WHD1170" s="635"/>
      <c r="WHE1170" s="635"/>
      <c r="WHF1170" s="635"/>
      <c r="WHG1170" s="635"/>
      <c r="WHH1170" s="635"/>
      <c r="WHI1170" s="635"/>
      <c r="WHJ1170" s="635"/>
      <c r="WHK1170" s="635"/>
      <c r="WHL1170" s="635"/>
      <c r="WHM1170" s="635"/>
      <c r="WHN1170" s="635"/>
      <c r="WHO1170" s="635"/>
      <c r="WHP1170" s="635"/>
      <c r="WHQ1170" s="635"/>
      <c r="WHR1170" s="635"/>
      <c r="WHS1170" s="635"/>
      <c r="WHT1170" s="635"/>
      <c r="WHU1170" s="635"/>
      <c r="WHV1170" s="635"/>
      <c r="WHW1170" s="635"/>
      <c r="WHX1170" s="635"/>
      <c r="WHY1170" s="635"/>
      <c r="WHZ1170" s="635"/>
      <c r="WIA1170" s="635"/>
      <c r="WIB1170" s="635"/>
      <c r="WIC1170" s="635"/>
      <c r="WID1170" s="635"/>
      <c r="WIE1170" s="635"/>
      <c r="WIF1170" s="635"/>
      <c r="WIG1170" s="635"/>
      <c r="WIH1170" s="635"/>
      <c r="WII1170" s="635"/>
      <c r="WIJ1170" s="635"/>
      <c r="WIK1170" s="635"/>
      <c r="WIL1170" s="635"/>
      <c r="WIM1170" s="635"/>
      <c r="WIN1170" s="635"/>
      <c r="WIO1170" s="635"/>
      <c r="WIP1170" s="635"/>
      <c r="WIQ1170" s="635"/>
      <c r="WIR1170" s="635"/>
      <c r="WIS1170" s="635"/>
      <c r="WIT1170" s="635"/>
      <c r="WIU1170" s="635"/>
      <c r="WIV1170" s="635"/>
      <c r="WIW1170" s="635"/>
      <c r="WIX1170" s="635"/>
      <c r="WIY1170" s="635"/>
      <c r="WIZ1170" s="635"/>
      <c r="WJA1170" s="635"/>
      <c r="WJB1170" s="635"/>
      <c r="WJC1170" s="635"/>
      <c r="WJD1170" s="635"/>
      <c r="WJE1170" s="635"/>
      <c r="WJF1170" s="635"/>
      <c r="WJG1170" s="635"/>
      <c r="WJH1170" s="635"/>
      <c r="WJI1170" s="635"/>
      <c r="WJJ1170" s="635"/>
      <c r="WJK1170" s="635"/>
      <c r="WJL1170" s="635"/>
      <c r="WJM1170" s="635"/>
      <c r="WJN1170" s="635"/>
      <c r="WJO1170" s="635"/>
      <c r="WJP1170" s="635"/>
      <c r="WJQ1170" s="635"/>
      <c r="WJR1170" s="635"/>
      <c r="WJS1170" s="635"/>
      <c r="WJT1170" s="635"/>
      <c r="WJU1170" s="635"/>
      <c r="WJV1170" s="635"/>
      <c r="WJW1170" s="635"/>
      <c r="WJX1170" s="635"/>
      <c r="WJY1170" s="635"/>
      <c r="WJZ1170" s="635"/>
      <c r="WKA1170" s="635"/>
      <c r="WKB1170" s="635"/>
      <c r="WKC1170" s="635"/>
      <c r="WKD1170" s="635"/>
      <c r="WKE1170" s="635"/>
      <c r="WKF1170" s="635"/>
      <c r="WKG1170" s="635"/>
      <c r="WKH1170" s="635"/>
      <c r="WKI1170" s="635"/>
      <c r="WKJ1170" s="635"/>
      <c r="WKK1170" s="635"/>
      <c r="WKL1170" s="635"/>
      <c r="WKM1170" s="635"/>
      <c r="WKN1170" s="635"/>
      <c r="WKO1170" s="635"/>
      <c r="WKP1170" s="635"/>
      <c r="WKQ1170" s="635"/>
      <c r="WKR1170" s="635"/>
      <c r="WKS1170" s="635"/>
      <c r="WKT1170" s="635"/>
      <c r="WKU1170" s="635"/>
      <c r="WKV1170" s="635"/>
      <c r="WKW1170" s="635"/>
      <c r="WKX1170" s="635"/>
      <c r="WKY1170" s="635"/>
      <c r="WKZ1170" s="635"/>
      <c r="WLA1170" s="635"/>
      <c r="WLB1170" s="635"/>
      <c r="WLC1170" s="635"/>
      <c r="WLD1170" s="635"/>
      <c r="WLE1170" s="635"/>
      <c r="WLF1170" s="635"/>
      <c r="WLG1170" s="635"/>
      <c r="WLH1170" s="635"/>
      <c r="WLI1170" s="635"/>
      <c r="WLJ1170" s="635"/>
      <c r="WLK1170" s="635"/>
      <c r="WLL1170" s="635"/>
      <c r="WLM1170" s="635"/>
      <c r="WLN1170" s="635"/>
      <c r="WLO1170" s="635"/>
      <c r="WLP1170" s="635"/>
      <c r="WLQ1170" s="635"/>
      <c r="WLR1170" s="635"/>
      <c r="WLS1170" s="635"/>
      <c r="WLT1170" s="635"/>
      <c r="WLU1170" s="635"/>
      <c r="WLV1170" s="635"/>
      <c r="WLW1170" s="635"/>
      <c r="WLX1170" s="635"/>
      <c r="WLY1170" s="635"/>
      <c r="WLZ1170" s="635"/>
      <c r="WMA1170" s="635"/>
      <c r="WMB1170" s="635"/>
      <c r="WMC1170" s="635"/>
      <c r="WMD1170" s="635"/>
      <c r="WME1170" s="635"/>
      <c r="WMF1170" s="635"/>
      <c r="WMG1170" s="635"/>
      <c r="WMH1170" s="635"/>
      <c r="WMI1170" s="635"/>
      <c r="WMJ1170" s="635"/>
      <c r="WMK1170" s="635"/>
      <c r="WML1170" s="635"/>
      <c r="WMM1170" s="635"/>
      <c r="WMN1170" s="635"/>
      <c r="WMO1170" s="635"/>
      <c r="WMP1170" s="635"/>
      <c r="WMQ1170" s="635"/>
      <c r="WMR1170" s="635"/>
      <c r="WMS1170" s="635"/>
      <c r="WMT1170" s="635"/>
      <c r="WMU1170" s="635"/>
      <c r="WMV1170" s="635"/>
      <c r="WMW1170" s="635"/>
      <c r="WMX1170" s="635"/>
      <c r="WMY1170" s="635"/>
      <c r="WMZ1170" s="635"/>
      <c r="WNA1170" s="635"/>
      <c r="WNB1170" s="635"/>
      <c r="WNC1170" s="635"/>
      <c r="WND1170" s="635"/>
      <c r="WNE1170" s="635"/>
      <c r="WNF1170" s="635"/>
      <c r="WNG1170" s="635"/>
      <c r="WNH1170" s="635"/>
      <c r="WNI1170" s="635"/>
      <c r="WNJ1170" s="635"/>
      <c r="WNK1170" s="635"/>
      <c r="WNL1170" s="635"/>
      <c r="WNM1170" s="635"/>
      <c r="WNN1170" s="635"/>
      <c r="WNO1170" s="635"/>
      <c r="WNP1170" s="635"/>
      <c r="WNQ1170" s="635"/>
      <c r="WNR1170" s="635"/>
      <c r="WNS1170" s="635"/>
      <c r="WNT1170" s="635"/>
      <c r="WNU1170" s="635"/>
      <c r="WNV1170" s="635"/>
      <c r="WNW1170" s="635"/>
      <c r="WNX1170" s="635"/>
      <c r="WNY1170" s="635"/>
      <c r="WNZ1170" s="635"/>
      <c r="WOA1170" s="635"/>
      <c r="WOB1170" s="635"/>
      <c r="WOC1170" s="635"/>
      <c r="WOD1170" s="635"/>
      <c r="WOE1170" s="635"/>
      <c r="WOF1170" s="635"/>
      <c r="WOG1170" s="635"/>
      <c r="WOH1170" s="635"/>
      <c r="WOI1170" s="635"/>
      <c r="WOJ1170" s="635"/>
      <c r="WOK1170" s="635"/>
      <c r="WOL1170" s="635"/>
      <c r="WOM1170" s="635"/>
      <c r="WON1170" s="635"/>
      <c r="WOO1170" s="635"/>
      <c r="WOP1170" s="635"/>
      <c r="WOQ1170" s="635"/>
      <c r="WOR1170" s="635"/>
      <c r="WOS1170" s="635"/>
      <c r="WOT1170" s="635"/>
      <c r="WOU1170" s="635"/>
      <c r="WOV1170" s="635"/>
      <c r="WOW1170" s="635"/>
      <c r="WOX1170" s="635"/>
      <c r="WOY1170" s="635"/>
      <c r="WOZ1170" s="635"/>
      <c r="WPA1170" s="635"/>
      <c r="WPB1170" s="635"/>
      <c r="WPC1170" s="635"/>
      <c r="WPD1170" s="635"/>
      <c r="WPE1170" s="635"/>
      <c r="WPF1170" s="635"/>
      <c r="WPG1170" s="635"/>
      <c r="WPH1170" s="635"/>
      <c r="WPI1170" s="635"/>
      <c r="WPJ1170" s="635"/>
      <c r="WPK1170" s="635"/>
      <c r="WPL1170" s="635"/>
      <c r="WPM1170" s="635"/>
      <c r="WPN1170" s="635"/>
      <c r="WPO1170" s="635"/>
      <c r="WPP1170" s="635"/>
      <c r="WPQ1170" s="635"/>
      <c r="WPR1170" s="635"/>
      <c r="WPS1170" s="635"/>
      <c r="WPT1170" s="635"/>
      <c r="WPU1170" s="635"/>
      <c r="WPV1170" s="635"/>
      <c r="WPW1170" s="635"/>
      <c r="WPX1170" s="635"/>
      <c r="WPY1170" s="635"/>
      <c r="WPZ1170" s="635"/>
      <c r="WQA1170" s="635"/>
      <c r="WQB1170" s="635"/>
      <c r="WQC1170" s="635"/>
      <c r="WQD1170" s="635"/>
      <c r="WQE1170" s="635"/>
      <c r="WQF1170" s="635"/>
      <c r="WQG1170" s="635"/>
      <c r="WQH1170" s="635"/>
      <c r="WQI1170" s="635"/>
      <c r="WQJ1170" s="635"/>
      <c r="WQK1170" s="635"/>
      <c r="WQL1170" s="635"/>
      <c r="WQM1170" s="635"/>
      <c r="WQN1170" s="635"/>
      <c r="WQO1170" s="635"/>
      <c r="WQP1170" s="635"/>
      <c r="WQQ1170" s="635"/>
      <c r="WQR1170" s="635"/>
      <c r="WQS1170" s="635"/>
      <c r="WQT1170" s="635"/>
      <c r="WQU1170" s="635"/>
      <c r="WQV1170" s="635"/>
      <c r="WQW1170" s="635"/>
      <c r="WQX1170" s="635"/>
      <c r="WQY1170" s="635"/>
      <c r="WQZ1170" s="635"/>
      <c r="WRA1170" s="635"/>
      <c r="WRB1170" s="635"/>
      <c r="WRC1170" s="635"/>
      <c r="WRD1170" s="635"/>
      <c r="WRE1170" s="635"/>
      <c r="WRF1170" s="635"/>
      <c r="WRG1170" s="635"/>
      <c r="WRH1170" s="635"/>
      <c r="WRI1170" s="635"/>
      <c r="WRJ1170" s="635"/>
      <c r="WRK1170" s="635"/>
      <c r="WRL1170" s="635"/>
      <c r="WRM1170" s="635"/>
      <c r="WRN1170" s="635"/>
      <c r="WRO1170" s="635"/>
      <c r="WRP1170" s="635"/>
      <c r="WRQ1170" s="635"/>
      <c r="WRR1170" s="635"/>
      <c r="WRS1170" s="635"/>
      <c r="WRT1170" s="635"/>
      <c r="WRU1170" s="635"/>
      <c r="WRV1170" s="635"/>
      <c r="WRW1170" s="635"/>
      <c r="WRX1170" s="635"/>
      <c r="WRY1170" s="635"/>
      <c r="WRZ1170" s="635"/>
      <c r="WSA1170" s="635"/>
      <c r="WSB1170" s="635"/>
      <c r="WSC1170" s="635"/>
      <c r="WSD1170" s="635"/>
      <c r="WSE1170" s="635"/>
      <c r="WSF1170" s="635"/>
      <c r="WSG1170" s="635"/>
      <c r="WSH1170" s="635"/>
      <c r="WSI1170" s="635"/>
      <c r="WSJ1170" s="635"/>
      <c r="WSK1170" s="635"/>
      <c r="WSL1170" s="635"/>
      <c r="WSM1170" s="635"/>
      <c r="WSN1170" s="635"/>
      <c r="WSO1170" s="635"/>
      <c r="WSP1170" s="635"/>
      <c r="WSQ1170" s="635"/>
      <c r="WSR1170" s="635"/>
      <c r="WSS1170" s="635"/>
      <c r="WST1170" s="635"/>
      <c r="WSU1170" s="635"/>
      <c r="WSV1170" s="635"/>
      <c r="WSW1170" s="635"/>
      <c r="WSX1170" s="635"/>
      <c r="WSY1170" s="635"/>
      <c r="WSZ1170" s="635"/>
      <c r="WTA1170" s="635"/>
      <c r="WTB1170" s="635"/>
      <c r="WTC1170" s="635"/>
      <c r="WTD1170" s="635"/>
      <c r="WTE1170" s="635"/>
      <c r="WTF1170" s="635"/>
      <c r="WTG1170" s="635"/>
      <c r="WTH1170" s="635"/>
      <c r="WTI1170" s="635"/>
      <c r="WTJ1170" s="635"/>
      <c r="WTK1170" s="635"/>
      <c r="WTL1170" s="635"/>
      <c r="WTM1170" s="635"/>
      <c r="WTN1170" s="635"/>
      <c r="WTO1170" s="635"/>
      <c r="WTP1170" s="635"/>
      <c r="WTQ1170" s="635"/>
      <c r="WTR1170" s="635"/>
      <c r="WTS1170" s="635"/>
      <c r="WTT1170" s="635"/>
      <c r="WTU1170" s="635"/>
      <c r="WTV1170" s="635"/>
      <c r="WTW1170" s="635"/>
      <c r="WTX1170" s="635"/>
      <c r="WTY1170" s="635"/>
      <c r="WTZ1170" s="635"/>
      <c r="WUA1170" s="635"/>
      <c r="WUB1170" s="635"/>
      <c r="WUC1170" s="635"/>
      <c r="WUD1170" s="635"/>
      <c r="WUE1170" s="635"/>
      <c r="WUF1170" s="635"/>
      <c r="WUG1170" s="635"/>
      <c r="WUH1170" s="635"/>
      <c r="WUI1170" s="635"/>
      <c r="WUJ1170" s="635"/>
      <c r="WUK1170" s="635"/>
      <c r="WUL1170" s="635"/>
      <c r="WUM1170" s="635"/>
      <c r="WUN1170" s="635"/>
      <c r="WUO1170" s="635"/>
      <c r="WUP1170" s="635"/>
      <c r="WUQ1170" s="635"/>
      <c r="WUR1170" s="635"/>
      <c r="WUS1170" s="635"/>
      <c r="WUT1170" s="635"/>
      <c r="WUU1170" s="635"/>
      <c r="WUV1170" s="635"/>
      <c r="WUW1170" s="635"/>
      <c r="WUX1170" s="635"/>
      <c r="WUY1170" s="635"/>
      <c r="WUZ1170" s="635"/>
      <c r="WVA1170" s="635"/>
      <c r="WVB1170" s="635"/>
      <c r="WVC1170" s="635"/>
      <c r="WVD1170" s="635"/>
      <c r="WVE1170" s="635"/>
      <c r="WVF1170" s="635"/>
      <c r="WVG1170" s="635"/>
      <c r="WVH1170" s="635"/>
      <c r="WVI1170" s="635"/>
      <c r="WVJ1170" s="635"/>
    </row>
    <row r="1171" spans="1:16130" s="558" customFormat="1" ht="25.5">
      <c r="A1171" s="371">
        <f>MAX($A$4:A1170)+1</f>
        <v>143</v>
      </c>
      <c r="B1171" s="401" t="s">
        <v>1955</v>
      </c>
      <c r="C1171" s="615"/>
      <c r="D1171" s="615"/>
      <c r="E1171" s="169"/>
      <c r="F1171" s="585"/>
    </row>
    <row r="1172" spans="1:16130" s="558" customFormat="1" ht="12.75">
      <c r="A1172" s="616"/>
      <c r="B1172" s="401" t="s">
        <v>1956</v>
      </c>
      <c r="C1172" s="401" t="s">
        <v>701</v>
      </c>
      <c r="D1172" s="629">
        <v>4</v>
      </c>
      <c r="E1172" s="136"/>
      <c r="F1172" s="585">
        <f t="shared" ref="F1172:F1173" si="30">+E1172*D1172</f>
        <v>0</v>
      </c>
    </row>
    <row r="1173" spans="1:16130" s="558" customFormat="1" ht="12.75">
      <c r="A1173" s="616"/>
      <c r="B1173" s="401" t="s">
        <v>1957</v>
      </c>
      <c r="C1173" s="401" t="s">
        <v>701</v>
      </c>
      <c r="D1173" s="629">
        <v>10</v>
      </c>
      <c r="E1173" s="136"/>
      <c r="F1173" s="585">
        <f t="shared" si="30"/>
        <v>0</v>
      </c>
    </row>
    <row r="1174" spans="1:16130" s="558" customFormat="1" ht="12.75">
      <c r="A1174" s="616"/>
      <c r="B1174" s="401" t="s">
        <v>1958</v>
      </c>
      <c r="C1174" s="401" t="s">
        <v>701</v>
      </c>
      <c r="D1174" s="629">
        <v>2</v>
      </c>
      <c r="E1174" s="136"/>
      <c r="F1174" s="585">
        <f>+E1174*D1174</f>
        <v>0</v>
      </c>
    </row>
    <row r="1175" spans="1:16130" s="558" customFormat="1" ht="12.75">
      <c r="A1175" s="616"/>
      <c r="B1175" s="401" t="s">
        <v>1959</v>
      </c>
      <c r="C1175" s="401" t="s">
        <v>701</v>
      </c>
      <c r="D1175" s="629">
        <v>2</v>
      </c>
      <c r="E1175" s="136"/>
      <c r="F1175" s="585">
        <f>+E1175*D1175</f>
        <v>0</v>
      </c>
    </row>
    <row r="1176" spans="1:16130" s="637" customFormat="1" ht="12.75">
      <c r="A1176" s="616"/>
      <c r="B1176" s="401" t="s">
        <v>1960</v>
      </c>
      <c r="C1176" s="401"/>
      <c r="D1176" s="636"/>
      <c r="E1176" s="169"/>
      <c r="F1176" s="585"/>
    </row>
    <row r="1177" spans="1:16130" s="640" customFormat="1" ht="15">
      <c r="A1177" s="616"/>
      <c r="B1177" s="638"/>
      <c r="C1177" s="638"/>
      <c r="D1177" s="639"/>
      <c r="E1177" s="169"/>
      <c r="F1177" s="585"/>
    </row>
    <row r="1178" spans="1:16130" s="381" customFormat="1" ht="165.75">
      <c r="A1178" s="641">
        <f>MAX($A$50:A1177)+1</f>
        <v>144</v>
      </c>
      <c r="B1178" s="366" t="s">
        <v>1961</v>
      </c>
      <c r="C1178" s="615"/>
      <c r="D1178" s="347"/>
      <c r="E1178" s="173"/>
      <c r="F1178" s="585"/>
    </row>
    <row r="1179" spans="1:16130" s="381" customFormat="1" ht="12.75">
      <c r="A1179" s="642"/>
      <c r="B1179" s="422" t="s">
        <v>1962</v>
      </c>
      <c r="C1179" s="643" t="s">
        <v>81</v>
      </c>
      <c r="D1179" s="644">
        <v>1973</v>
      </c>
      <c r="E1179" s="131"/>
      <c r="F1179" s="585">
        <f>+E1179*D1179</f>
        <v>0</v>
      </c>
    </row>
    <row r="1180" spans="1:16130" s="322" customFormat="1" ht="12.75">
      <c r="B1180" s="355"/>
      <c r="C1180" s="347"/>
      <c r="D1180" s="347"/>
      <c r="E1180" s="79"/>
      <c r="F1180" s="585"/>
    </row>
    <row r="1181" spans="1:16130" s="634" customFormat="1" ht="76.5">
      <c r="A1181" s="371">
        <f>MAX($A$4:A1180)+1</f>
        <v>145</v>
      </c>
      <c r="B1181" s="645" t="s">
        <v>1963</v>
      </c>
      <c r="C1181" s="615"/>
      <c r="D1181" s="347"/>
      <c r="E1181" s="173"/>
      <c r="F1181" s="359"/>
    </row>
    <row r="1182" spans="1:16130" s="634" customFormat="1" ht="102">
      <c r="A1182" s="371"/>
      <c r="B1182" s="518" t="s">
        <v>1964</v>
      </c>
      <c r="C1182" s="615"/>
      <c r="D1182" s="347"/>
      <c r="E1182" s="173"/>
      <c r="F1182" s="359"/>
    </row>
    <row r="1183" spans="1:16130" s="646" customFormat="1" ht="12.75">
      <c r="A1183" s="642"/>
      <c r="B1183" s="518" t="s">
        <v>1965</v>
      </c>
      <c r="C1183" s="643" t="s">
        <v>14</v>
      </c>
      <c r="D1183" s="644">
        <v>1</v>
      </c>
      <c r="E1183" s="131"/>
      <c r="F1183" s="376">
        <f>+E1183*D1183</f>
        <v>0</v>
      </c>
    </row>
    <row r="1184" spans="1:16130" s="646" customFormat="1" ht="12.75">
      <c r="A1184" s="642"/>
      <c r="B1184" s="518" t="s">
        <v>1966</v>
      </c>
      <c r="C1184" s="643"/>
      <c r="D1184" s="644"/>
      <c r="E1184" s="174"/>
      <c r="F1184" s="376"/>
    </row>
    <row r="1185" spans="1:15" s="646" customFormat="1" ht="12.75">
      <c r="A1185" s="642"/>
      <c r="B1185" s="647" t="s">
        <v>1223</v>
      </c>
      <c r="C1185" s="643"/>
      <c r="D1185" s="644"/>
      <c r="E1185" s="174"/>
      <c r="F1185" s="376"/>
    </row>
    <row r="1186" spans="1:15" s="318" customFormat="1" ht="12.75">
      <c r="A1186" s="642"/>
      <c r="B1186" s="355"/>
      <c r="C1186" s="615"/>
      <c r="D1186" s="648"/>
      <c r="E1186" s="134"/>
      <c r="F1186" s="359"/>
      <c r="G1186" s="364"/>
      <c r="H1186" s="364"/>
      <c r="I1186" s="364"/>
      <c r="J1186" s="364"/>
      <c r="K1186" s="364"/>
      <c r="L1186" s="364"/>
      <c r="M1186" s="364"/>
      <c r="N1186" s="364"/>
      <c r="O1186" s="364"/>
    </row>
    <row r="1187" spans="1:15" s="322" customFormat="1" ht="76.5">
      <c r="A1187" s="371">
        <f>MAX($A$4:A1186)+1</f>
        <v>146</v>
      </c>
      <c r="B1187" s="372" t="s">
        <v>1967</v>
      </c>
      <c r="C1187" s="375"/>
      <c r="D1187" s="375"/>
      <c r="E1187" s="81"/>
      <c r="F1187" s="585"/>
    </row>
    <row r="1188" spans="1:15" s="322" customFormat="1" ht="12.75">
      <c r="A1188" s="371"/>
      <c r="B1188" s="568" t="s">
        <v>1968</v>
      </c>
      <c r="C1188" s="375"/>
      <c r="D1188" s="375"/>
      <c r="E1188" s="81"/>
      <c r="F1188" s="585"/>
    </row>
    <row r="1189" spans="1:15" s="322" customFormat="1" ht="12.75">
      <c r="A1189" s="613"/>
      <c r="B1189" s="365" t="s">
        <v>1969</v>
      </c>
      <c r="C1189" s="615" t="s">
        <v>1970</v>
      </c>
      <c r="D1189" s="615">
        <v>19</v>
      </c>
      <c r="E1189" s="136"/>
      <c r="F1189" s="585">
        <f>D1189*E1189</f>
        <v>0</v>
      </c>
    </row>
    <row r="1190" spans="1:15" s="322" customFormat="1" ht="12.75">
      <c r="A1190" s="381"/>
      <c r="B1190" s="365" t="s">
        <v>1223</v>
      </c>
      <c r="C1190" s="375"/>
      <c r="D1190" s="375"/>
      <c r="E1190" s="81"/>
      <c r="F1190" s="585"/>
    </row>
    <row r="1191" spans="1:15" s="318" customFormat="1" ht="12.75">
      <c r="A1191" s="642"/>
      <c r="B1191" s="355"/>
      <c r="C1191" s="615"/>
      <c r="D1191" s="648"/>
      <c r="E1191" s="134"/>
      <c r="F1191" s="359"/>
      <c r="G1191" s="364"/>
      <c r="H1191" s="364"/>
      <c r="I1191" s="364"/>
      <c r="J1191" s="364"/>
      <c r="K1191" s="364"/>
      <c r="L1191" s="364"/>
      <c r="M1191" s="364"/>
      <c r="N1191" s="364"/>
      <c r="O1191" s="364"/>
    </row>
    <row r="1192" spans="1:15" s="322" customFormat="1" ht="89.25">
      <c r="A1192" s="371">
        <f>MAX($A$4:A1191)+1</f>
        <v>147</v>
      </c>
      <c r="B1192" s="372" t="s">
        <v>1971</v>
      </c>
      <c r="C1192" s="375"/>
      <c r="D1192" s="375"/>
      <c r="E1192" s="81"/>
      <c r="F1192" s="585"/>
    </row>
    <row r="1193" spans="1:15" s="322" customFormat="1" ht="12.75">
      <c r="A1193" s="371"/>
      <c r="B1193" s="568" t="s">
        <v>1972</v>
      </c>
      <c r="C1193" s="375"/>
      <c r="D1193" s="375"/>
      <c r="E1193" s="81"/>
      <c r="F1193" s="585"/>
    </row>
    <row r="1194" spans="1:15" s="322" customFormat="1" ht="12.75">
      <c r="A1194" s="613"/>
      <c r="B1194" s="365" t="s">
        <v>1969</v>
      </c>
      <c r="C1194" s="615" t="s">
        <v>1970</v>
      </c>
      <c r="D1194" s="615">
        <v>15</v>
      </c>
      <c r="E1194" s="136"/>
      <c r="F1194" s="585">
        <f>D1194*E1194</f>
        <v>0</v>
      </c>
    </row>
    <row r="1195" spans="1:15" s="322" customFormat="1" ht="12.75">
      <c r="A1195" s="381"/>
      <c r="B1195" s="365" t="s">
        <v>1223</v>
      </c>
      <c r="C1195" s="375"/>
      <c r="D1195" s="375"/>
      <c r="E1195" s="81"/>
      <c r="F1195" s="585"/>
    </row>
    <row r="1196" spans="1:15" s="381" customFormat="1" ht="12.75">
      <c r="A1196" s="613"/>
      <c r="B1196" s="355"/>
      <c r="C1196" s="615"/>
      <c r="D1196" s="615"/>
      <c r="E1196" s="173"/>
      <c r="F1196" s="585"/>
    </row>
    <row r="1197" spans="1:15" s="381" customFormat="1" ht="114.75">
      <c r="A1197" s="371">
        <f>MAX($A$4:A1196)+1</f>
        <v>148</v>
      </c>
      <c r="B1197" s="501" t="s">
        <v>1973</v>
      </c>
      <c r="C1197" s="435"/>
      <c r="D1197" s="435"/>
      <c r="E1197" s="76"/>
      <c r="F1197" s="585"/>
    </row>
    <row r="1198" spans="1:15" s="381" customFormat="1">
      <c r="A1198" s="613"/>
      <c r="B1198" s="365" t="s">
        <v>1974</v>
      </c>
      <c r="C1198" s="615" t="s">
        <v>1975</v>
      </c>
      <c r="D1198" s="615">
        <v>25</v>
      </c>
      <c r="E1198" s="136"/>
      <c r="F1198" s="585">
        <f>D1198*E1198</f>
        <v>0</v>
      </c>
    </row>
    <row r="1199" spans="1:15" s="381" customFormat="1" ht="12.75">
      <c r="A1199" s="613"/>
      <c r="B1199" s="649" t="s">
        <v>1339</v>
      </c>
      <c r="C1199" s="615"/>
      <c r="D1199" s="615"/>
      <c r="E1199" s="173"/>
      <c r="F1199" s="585"/>
    </row>
    <row r="1200" spans="1:15" s="381" customFormat="1" ht="12.75">
      <c r="A1200" s="311"/>
      <c r="B1200" s="365"/>
      <c r="C1200" s="493"/>
      <c r="D1200" s="493"/>
      <c r="E1200" s="157"/>
      <c r="F1200" s="585"/>
    </row>
    <row r="1201" spans="1:7" s="650" customFormat="1" ht="30" customHeight="1">
      <c r="A1201" s="371">
        <f>MAX($A$4:A1200)+1</f>
        <v>149</v>
      </c>
      <c r="B1201" s="437" t="s">
        <v>1976</v>
      </c>
      <c r="C1201" s="435"/>
      <c r="D1201" s="435"/>
      <c r="E1201" s="79"/>
      <c r="F1201" s="325"/>
    </row>
    <row r="1202" spans="1:7" s="650" customFormat="1" ht="12.75">
      <c r="A1202" s="322"/>
      <c r="B1202" s="437" t="s">
        <v>1977</v>
      </c>
      <c r="C1202" s="435" t="s">
        <v>15</v>
      </c>
      <c r="D1202" s="435">
        <v>36</v>
      </c>
      <c r="E1202" s="136"/>
      <c r="F1202" s="376">
        <f t="shared" ref="F1202:F1204" si="31">+E1202*D1202</f>
        <v>0</v>
      </c>
    </row>
    <row r="1203" spans="1:7" s="650" customFormat="1" ht="12.75">
      <c r="A1203" s="322"/>
      <c r="B1203" s="437" t="s">
        <v>1978</v>
      </c>
      <c r="C1203" s="435" t="s">
        <v>15</v>
      </c>
      <c r="D1203" s="435">
        <v>18</v>
      </c>
      <c r="E1203" s="136"/>
      <c r="F1203" s="376">
        <f t="shared" si="31"/>
        <v>0</v>
      </c>
    </row>
    <row r="1204" spans="1:7" s="642" customFormat="1" ht="12.75">
      <c r="A1204" s="322"/>
      <c r="B1204" s="437" t="s">
        <v>1979</v>
      </c>
      <c r="C1204" s="435" t="s">
        <v>15</v>
      </c>
      <c r="D1204" s="435">
        <v>24</v>
      </c>
      <c r="E1204" s="136"/>
      <c r="F1204" s="376">
        <f t="shared" si="31"/>
        <v>0</v>
      </c>
    </row>
    <row r="1205" spans="1:7" s="322" customFormat="1" ht="12.75">
      <c r="B1205" s="437"/>
      <c r="C1205" s="435"/>
      <c r="D1205" s="435"/>
      <c r="E1205" s="173"/>
      <c r="F1205" s="376"/>
      <c r="G1205" s="326"/>
    </row>
    <row r="1206" spans="1:7" s="322" customFormat="1" ht="140.25">
      <c r="A1206" s="371">
        <f>MAX($A$4:A1205)+1</f>
        <v>150</v>
      </c>
      <c r="B1206" s="651" t="s">
        <v>1980</v>
      </c>
      <c r="C1206" s="652"/>
      <c r="D1206" s="652"/>
      <c r="E1206" s="175"/>
      <c r="F1206" s="653"/>
      <c r="G1206" s="326"/>
    </row>
    <row r="1207" spans="1:7" s="322" customFormat="1" ht="12.75">
      <c r="A1207" s="333"/>
      <c r="B1207" s="651" t="s">
        <v>1981</v>
      </c>
      <c r="C1207" s="652" t="s">
        <v>701</v>
      </c>
      <c r="D1207" s="652">
        <v>1</v>
      </c>
      <c r="E1207" s="136"/>
      <c r="F1207" s="340">
        <f t="shared" ref="F1207" si="32">+E1207*D1207</f>
        <v>0</v>
      </c>
      <c r="G1207" s="326"/>
    </row>
    <row r="1208" spans="1:7" s="381" customFormat="1" ht="12.75">
      <c r="A1208" s="333"/>
      <c r="B1208" s="654" t="s">
        <v>1982</v>
      </c>
      <c r="C1208" s="652"/>
      <c r="D1208" s="652"/>
      <c r="E1208" s="175"/>
      <c r="F1208" s="653"/>
    </row>
    <row r="1209" spans="1:7" s="341" customFormat="1" ht="12.75">
      <c r="A1209" s="322"/>
      <c r="B1209" s="437" t="s">
        <v>1223</v>
      </c>
      <c r="C1209" s="435"/>
      <c r="D1209" s="435"/>
      <c r="E1209" s="79"/>
      <c r="F1209" s="325"/>
    </row>
    <row r="1210" spans="1:7" s="341" customFormat="1" ht="12.75">
      <c r="A1210" s="333"/>
      <c r="B1210" s="654"/>
      <c r="C1210" s="652"/>
      <c r="D1210" s="652"/>
      <c r="E1210" s="175"/>
      <c r="F1210" s="653"/>
    </row>
    <row r="1211" spans="1:7" s="341" customFormat="1" ht="51">
      <c r="A1211" s="333">
        <f>MAX($A$419:A1210)+1</f>
        <v>151</v>
      </c>
      <c r="B1211" s="655" t="s">
        <v>1983</v>
      </c>
      <c r="C1211" s="652"/>
      <c r="D1211" s="652"/>
      <c r="E1211" s="177"/>
      <c r="F1211" s="656"/>
    </row>
    <row r="1212" spans="1:7" s="322" customFormat="1" ht="12.75">
      <c r="A1212" s="333"/>
      <c r="B1212" s="657" t="s">
        <v>1984</v>
      </c>
      <c r="C1212" s="652" t="s">
        <v>701</v>
      </c>
      <c r="D1212" s="652">
        <v>1</v>
      </c>
      <c r="E1212" s="136"/>
      <c r="F1212" s="340">
        <f>+E1212*D1212</f>
        <v>0</v>
      </c>
    </row>
    <row r="1213" spans="1:7" s="322" customFormat="1" ht="12.75">
      <c r="A1213" s="333"/>
      <c r="B1213" s="655"/>
      <c r="C1213" s="658"/>
      <c r="D1213" s="658"/>
      <c r="E1213" s="176"/>
      <c r="F1213" s="650"/>
    </row>
    <row r="1214" spans="1:7" s="322" customFormat="1" ht="38.25">
      <c r="A1214" s="371">
        <f>MAX($A$438:A1200)+1</f>
        <v>149</v>
      </c>
      <c r="B1214" s="659" t="s">
        <v>1985</v>
      </c>
      <c r="C1214" s="660" t="s">
        <v>14</v>
      </c>
      <c r="D1214" s="661">
        <v>1</v>
      </c>
      <c r="E1214" s="148"/>
      <c r="F1214" s="473">
        <f>D1214*E1214</f>
        <v>0</v>
      </c>
    </row>
    <row r="1215" spans="1:7" s="322" customFormat="1" ht="12.75">
      <c r="A1215" s="371"/>
      <c r="B1215" s="437"/>
      <c r="C1215" s="435"/>
      <c r="D1215" s="435"/>
      <c r="E1215" s="79"/>
      <c r="F1215" s="325"/>
    </row>
    <row r="1216" spans="1:7" s="322" customFormat="1" ht="51">
      <c r="A1216" s="371">
        <f>MAX($A$438:A1215)+1</f>
        <v>152</v>
      </c>
      <c r="B1216" s="659" t="s">
        <v>1986</v>
      </c>
      <c r="C1216" s="660" t="s">
        <v>14</v>
      </c>
      <c r="D1216" s="661">
        <v>1</v>
      </c>
      <c r="E1216" s="148"/>
      <c r="F1216" s="473">
        <f>D1216*E1216</f>
        <v>0</v>
      </c>
    </row>
    <row r="1217" spans="1:6" s="322" customFormat="1" ht="12.75">
      <c r="A1217" s="371"/>
      <c r="B1217" s="659"/>
      <c r="C1217" s="615"/>
      <c r="D1217" s="648"/>
      <c r="E1217" s="134"/>
      <c r="F1217" s="359"/>
    </row>
    <row r="1218" spans="1:6" s="322" customFormat="1" ht="25.5">
      <c r="A1218" s="371">
        <f>MAX($A$438:A1217)+1</f>
        <v>153</v>
      </c>
      <c r="B1218" s="659" t="s">
        <v>1987</v>
      </c>
      <c r="C1218" s="660" t="s">
        <v>14</v>
      </c>
      <c r="D1218" s="661">
        <v>1</v>
      </c>
      <c r="E1218" s="148"/>
      <c r="F1218" s="473">
        <f>D1218*E1218</f>
        <v>0</v>
      </c>
    </row>
    <row r="1219" spans="1:6" s="322" customFormat="1" ht="15">
      <c r="A1219" s="371"/>
      <c r="B1219" s="662"/>
      <c r="C1219" s="663"/>
      <c r="D1219" s="664"/>
      <c r="E1219" s="178"/>
      <c r="F1219" s="664"/>
    </row>
    <row r="1220" spans="1:6" s="322" customFormat="1" ht="25.5">
      <c r="A1220" s="377">
        <f>MAX($A$106:A1219)+1</f>
        <v>154</v>
      </c>
      <c r="B1220" s="355" t="s">
        <v>1988</v>
      </c>
      <c r="C1220" s="385" t="s">
        <v>39</v>
      </c>
      <c r="D1220" s="385">
        <v>48</v>
      </c>
      <c r="E1220" s="131"/>
      <c r="F1220" s="585">
        <f>D1220*E1220</f>
        <v>0</v>
      </c>
    </row>
    <row r="1221" spans="1:6" s="322" customFormat="1" ht="12.75">
      <c r="A1221" s="354"/>
      <c r="B1221" s="367"/>
      <c r="C1221" s="367"/>
      <c r="D1221" s="367"/>
      <c r="E1221" s="135"/>
      <c r="F1221" s="367"/>
    </row>
    <row r="1222" spans="1:6" s="322" customFormat="1" ht="12.75" customHeight="1">
      <c r="A1222" s="354"/>
      <c r="B1222" s="323" t="s">
        <v>1989</v>
      </c>
      <c r="C1222" s="367"/>
      <c r="D1222" s="367"/>
      <c r="E1222" s="135"/>
      <c r="F1222" s="367"/>
    </row>
    <row r="1223" spans="1:6" s="322" customFormat="1" ht="12.75" customHeight="1">
      <c r="A1223" s="354"/>
      <c r="B1223" s="367"/>
      <c r="C1223" s="367"/>
      <c r="D1223" s="367"/>
      <c r="E1223" s="135"/>
      <c r="F1223" s="367"/>
    </row>
    <row r="1224" spans="1:6" s="322" customFormat="1" ht="12.75">
      <c r="A1224" s="377">
        <f>MAX($A$106:A1223)+1</f>
        <v>155</v>
      </c>
      <c r="B1224" s="665" t="s">
        <v>1990</v>
      </c>
      <c r="C1224" s="437"/>
      <c r="D1224" s="437"/>
      <c r="E1224" s="73"/>
    </row>
    <row r="1225" spans="1:6" s="322" customFormat="1" ht="25.5">
      <c r="A1225" s="666"/>
      <c r="B1225" s="665" t="s">
        <v>1991</v>
      </c>
      <c r="C1225" s="437"/>
      <c r="D1225" s="437"/>
      <c r="E1225" s="73"/>
    </row>
    <row r="1226" spans="1:6" s="322" customFormat="1" ht="12.75">
      <c r="A1226" s="666"/>
      <c r="B1226" s="665" t="s">
        <v>1992</v>
      </c>
      <c r="C1226" s="437"/>
      <c r="D1226" s="437"/>
      <c r="E1226" s="73"/>
    </row>
    <row r="1227" spans="1:6" s="322" customFormat="1" ht="12.75">
      <c r="A1227" s="666"/>
      <c r="B1227" s="665" t="s">
        <v>1993</v>
      </c>
      <c r="C1227" s="437"/>
      <c r="D1227" s="437"/>
      <c r="E1227" s="73"/>
    </row>
    <row r="1228" spans="1:6" s="322" customFormat="1" ht="12.75">
      <c r="A1228" s="666"/>
      <c r="B1228" s="665" t="s">
        <v>1994</v>
      </c>
      <c r="C1228" s="437"/>
      <c r="D1228" s="437"/>
      <c r="E1228" s="73"/>
    </row>
    <row r="1229" spans="1:6" s="322" customFormat="1" ht="12.75">
      <c r="A1229" s="666"/>
      <c r="B1229" s="665" t="s">
        <v>1995</v>
      </c>
      <c r="C1229" s="437"/>
      <c r="D1229" s="437"/>
      <c r="E1229" s="73"/>
    </row>
    <row r="1230" spans="1:6" s="322" customFormat="1" ht="12.75">
      <c r="A1230" s="666"/>
      <c r="B1230" s="665" t="s">
        <v>1996</v>
      </c>
      <c r="C1230" s="437"/>
      <c r="D1230" s="437"/>
      <c r="E1230" s="73"/>
    </row>
    <row r="1231" spans="1:6" s="322" customFormat="1" ht="12.75">
      <c r="A1231" s="666"/>
      <c r="B1231" s="665" t="s">
        <v>1997</v>
      </c>
      <c r="C1231" s="437"/>
      <c r="D1231" s="437"/>
      <c r="E1231" s="73"/>
    </row>
    <row r="1232" spans="1:6" s="322" customFormat="1" ht="12.75">
      <c r="A1232" s="666"/>
      <c r="B1232" s="665" t="s">
        <v>1998</v>
      </c>
      <c r="C1232" s="437"/>
      <c r="D1232" s="437"/>
      <c r="E1232" s="73"/>
    </row>
    <row r="1233" spans="1:8" s="322" customFormat="1" ht="25.5">
      <c r="A1233" s="666"/>
      <c r="B1233" s="665" t="s">
        <v>1999</v>
      </c>
      <c r="C1233" s="437"/>
      <c r="D1233" s="437"/>
      <c r="E1233" s="73"/>
    </row>
    <row r="1234" spans="1:8" s="322" customFormat="1" ht="16.5" customHeight="1">
      <c r="A1234" s="666"/>
      <c r="B1234" s="665" t="s">
        <v>2000</v>
      </c>
      <c r="C1234" s="437"/>
      <c r="D1234" s="437"/>
      <c r="E1234" s="73"/>
    </row>
    <row r="1235" spans="1:8" s="667" customFormat="1" ht="31.5" customHeight="1">
      <c r="A1235" s="666"/>
      <c r="B1235" s="665" t="s">
        <v>2001</v>
      </c>
      <c r="C1235" s="437"/>
      <c r="D1235" s="437"/>
      <c r="E1235" s="73"/>
      <c r="F1235" s="322"/>
    </row>
    <row r="1236" spans="1:8" s="667" customFormat="1" ht="12.75">
      <c r="A1236" s="666"/>
      <c r="B1236" s="665" t="s">
        <v>2002</v>
      </c>
      <c r="C1236" s="437"/>
      <c r="D1236" s="437"/>
      <c r="E1236" s="73"/>
      <c r="F1236" s="322"/>
    </row>
    <row r="1237" spans="1:8" s="322" customFormat="1" ht="76.5">
      <c r="A1237" s="371"/>
      <c r="B1237" s="665" t="s">
        <v>2003</v>
      </c>
      <c r="C1237" s="668"/>
      <c r="D1237" s="669"/>
      <c r="E1237" s="137"/>
      <c r="F1237" s="667"/>
    </row>
    <row r="1238" spans="1:8" s="667" customFormat="1" ht="25.5">
      <c r="A1238" s="666"/>
      <c r="B1238" s="665" t="s">
        <v>2004</v>
      </c>
      <c r="C1238" s="437"/>
      <c r="D1238" s="437"/>
      <c r="E1238" s="73"/>
      <c r="F1238" s="322"/>
    </row>
    <row r="1239" spans="1:8" s="667" customFormat="1" ht="14.25" customHeight="1">
      <c r="A1239" s="666"/>
      <c r="B1239" s="665" t="s">
        <v>2005</v>
      </c>
      <c r="C1239" s="437"/>
      <c r="D1239" s="437"/>
      <c r="E1239" s="73"/>
      <c r="F1239" s="322"/>
    </row>
    <row r="1240" spans="1:8" s="667" customFormat="1" ht="12.75">
      <c r="A1240" s="666"/>
      <c r="B1240" s="665" t="s">
        <v>2006</v>
      </c>
      <c r="C1240" s="437"/>
      <c r="D1240" s="437"/>
      <c r="E1240" s="73"/>
      <c r="F1240" s="322"/>
    </row>
    <row r="1241" spans="1:8" s="667" customFormat="1" ht="25.5">
      <c r="A1241" s="666"/>
      <c r="B1241" s="665" t="s">
        <v>2007</v>
      </c>
      <c r="C1241" s="437"/>
      <c r="D1241" s="437"/>
      <c r="E1241" s="73"/>
      <c r="F1241" s="322"/>
    </row>
    <row r="1242" spans="1:8" s="667" customFormat="1" ht="12.75">
      <c r="A1242" s="666"/>
      <c r="B1242" s="665" t="s">
        <v>2008</v>
      </c>
      <c r="C1242" s="437"/>
      <c r="D1242" s="437"/>
      <c r="E1242" s="73"/>
      <c r="F1242" s="322"/>
    </row>
    <row r="1243" spans="1:8" s="667" customFormat="1" ht="12.75">
      <c r="A1243" s="666"/>
      <c r="B1243" s="665" t="s">
        <v>2009</v>
      </c>
      <c r="C1243" s="437"/>
      <c r="D1243" s="437"/>
      <c r="E1243" s="73"/>
      <c r="F1243" s="322"/>
    </row>
    <row r="1244" spans="1:8" s="667" customFormat="1" ht="12.75">
      <c r="A1244" s="666"/>
      <c r="B1244" s="665" t="s">
        <v>2010</v>
      </c>
      <c r="C1244" s="437"/>
      <c r="D1244" s="437"/>
      <c r="E1244" s="73"/>
      <c r="F1244" s="322"/>
    </row>
    <row r="1245" spans="1:8" s="667" customFormat="1" ht="12.75">
      <c r="A1245" s="666"/>
      <c r="B1245" s="665" t="s">
        <v>2011</v>
      </c>
      <c r="C1245" s="437"/>
      <c r="D1245" s="437"/>
      <c r="E1245" s="73"/>
      <c r="F1245" s="322"/>
    </row>
    <row r="1246" spans="1:8" s="667" customFormat="1" ht="12.75">
      <c r="A1246" s="666"/>
      <c r="B1246" s="665" t="s">
        <v>2012</v>
      </c>
      <c r="C1246" s="670" t="s">
        <v>2013</v>
      </c>
      <c r="D1246" s="670">
        <v>1</v>
      </c>
      <c r="E1246" s="148"/>
      <c r="F1246" s="671">
        <f>+E1246*D1246</f>
        <v>0</v>
      </c>
    </row>
    <row r="1247" spans="1:8" s="667" customFormat="1" ht="12.75">
      <c r="A1247" s="666"/>
      <c r="B1247" s="665"/>
      <c r="C1247" s="437"/>
      <c r="D1247" s="437"/>
      <c r="E1247" s="73"/>
      <c r="F1247" s="322"/>
    </row>
    <row r="1248" spans="1:8" s="381" customFormat="1" ht="38.25">
      <c r="A1248" s="377">
        <f>MAX($A$106:A1247)+1</f>
        <v>156</v>
      </c>
      <c r="B1248" s="665" t="s">
        <v>2014</v>
      </c>
      <c r="C1248" s="668"/>
      <c r="D1248" s="669"/>
      <c r="E1248" s="137"/>
      <c r="F1248" s="667"/>
      <c r="H1248" s="636"/>
    </row>
    <row r="1249" spans="1:8" s="381" customFormat="1" ht="12.75">
      <c r="A1249" s="379"/>
      <c r="B1249" s="665" t="s">
        <v>1220</v>
      </c>
      <c r="C1249" s="672" t="s">
        <v>701</v>
      </c>
      <c r="D1249" s="672">
        <v>4</v>
      </c>
      <c r="E1249" s="136"/>
      <c r="F1249" s="357">
        <f>+E1249*D1249</f>
        <v>0</v>
      </c>
      <c r="H1249" s="636"/>
    </row>
    <row r="1250" spans="1:8" s="381" customFormat="1" ht="12.75">
      <c r="A1250" s="379"/>
      <c r="B1250" s="665"/>
      <c r="C1250" s="668"/>
      <c r="D1250" s="669"/>
      <c r="E1250" s="137"/>
      <c r="F1250" s="667"/>
      <c r="H1250" s="636"/>
    </row>
    <row r="1251" spans="1:8" s="667" customFormat="1" ht="17.25" customHeight="1">
      <c r="A1251" s="371">
        <f>MAX($A$50:A1250)+1</f>
        <v>157</v>
      </c>
      <c r="B1251" s="665" t="s">
        <v>2015</v>
      </c>
      <c r="C1251" s="668"/>
      <c r="D1251" s="669"/>
      <c r="E1251" s="137"/>
    </row>
    <row r="1252" spans="1:8" s="667" customFormat="1" ht="12.75">
      <c r="A1252" s="379"/>
      <c r="B1252" s="665" t="s">
        <v>2016</v>
      </c>
      <c r="C1252" s="668"/>
      <c r="D1252" s="669"/>
      <c r="E1252" s="137"/>
    </row>
    <row r="1253" spans="1:8" s="667" customFormat="1" ht="12.75">
      <c r="A1253" s="379"/>
      <c r="B1253" s="665" t="s">
        <v>2017</v>
      </c>
      <c r="C1253" s="668"/>
      <c r="D1253" s="669"/>
      <c r="E1253" s="137"/>
    </row>
    <row r="1254" spans="1:8" s="667" customFormat="1" ht="12.75">
      <c r="A1254" s="379"/>
      <c r="B1254" s="665" t="s">
        <v>2018</v>
      </c>
      <c r="C1254" s="668"/>
      <c r="D1254" s="669"/>
      <c r="E1254" s="137"/>
    </row>
    <row r="1255" spans="1:8" s="667" customFormat="1" ht="12.75">
      <c r="A1255" s="379"/>
      <c r="B1255" s="665" t="s">
        <v>2019</v>
      </c>
      <c r="C1255" s="668"/>
      <c r="D1255" s="669"/>
      <c r="E1255" s="137"/>
    </row>
    <row r="1256" spans="1:8" s="667" customFormat="1" ht="12.75">
      <c r="A1256" s="379"/>
      <c r="B1256" s="665" t="s">
        <v>2020</v>
      </c>
      <c r="C1256" s="668"/>
      <c r="D1256" s="669"/>
      <c r="E1256" s="137"/>
    </row>
    <row r="1257" spans="1:8" s="322" customFormat="1" ht="12.75">
      <c r="A1257" s="379"/>
      <c r="B1257" s="665" t="s">
        <v>2021</v>
      </c>
      <c r="C1257" s="668"/>
      <c r="D1257" s="669"/>
      <c r="E1257" s="137"/>
      <c r="F1257" s="667"/>
    </row>
    <row r="1258" spans="1:8" s="322" customFormat="1">
      <c r="A1258" s="379"/>
      <c r="B1258" s="665" t="s">
        <v>2022</v>
      </c>
      <c r="C1258" s="672" t="s">
        <v>701</v>
      </c>
      <c r="D1258" s="672">
        <v>1</v>
      </c>
      <c r="E1258" s="136"/>
      <c r="F1258" s="357">
        <f>+E1258*D1258</f>
        <v>0</v>
      </c>
    </row>
    <row r="1259" spans="1:8" s="322" customFormat="1" ht="12.75">
      <c r="A1259" s="379"/>
      <c r="B1259" s="665"/>
      <c r="C1259" s="668"/>
      <c r="D1259" s="669"/>
      <c r="E1259" s="137"/>
      <c r="F1259" s="667"/>
    </row>
    <row r="1260" spans="1:8" s="322" customFormat="1" ht="12.75">
      <c r="A1260" s="371">
        <f>MAX($A$4:A1259)+1</f>
        <v>158</v>
      </c>
      <c r="B1260" s="434" t="s">
        <v>2023</v>
      </c>
      <c r="C1260" s="673"/>
      <c r="D1260" s="673"/>
      <c r="E1260" s="179"/>
      <c r="F1260" s="381"/>
    </row>
    <row r="1261" spans="1:8" s="322" customFormat="1" ht="12.75">
      <c r="A1261" s="371"/>
      <c r="B1261" s="434" t="s">
        <v>2024</v>
      </c>
      <c r="C1261" s="672" t="s">
        <v>701</v>
      </c>
      <c r="D1261" s="672">
        <v>1</v>
      </c>
      <c r="E1261" s="136"/>
      <c r="F1261" s="357">
        <f>+E1261*D1261</f>
        <v>0</v>
      </c>
    </row>
    <row r="1262" spans="1:8" s="322" customFormat="1" ht="12.75">
      <c r="A1262" s="371"/>
      <c r="B1262" s="434"/>
      <c r="C1262" s="381"/>
      <c r="D1262" s="674"/>
      <c r="E1262" s="81"/>
      <c r="F1262" s="381"/>
    </row>
    <row r="1263" spans="1:8" s="322" customFormat="1" ht="53.25" customHeight="1">
      <c r="A1263" s="371">
        <f>MAX($A$50:A1262)+1</f>
        <v>159</v>
      </c>
      <c r="B1263" s="665" t="s">
        <v>2025</v>
      </c>
      <c r="C1263" s="347"/>
      <c r="D1263" s="347"/>
      <c r="E1263" s="73"/>
    </row>
    <row r="1264" spans="1:8" s="322" customFormat="1" ht="12.75">
      <c r="A1264" s="371"/>
      <c r="B1264" s="665" t="s">
        <v>2026</v>
      </c>
      <c r="C1264" s="672" t="s">
        <v>2013</v>
      </c>
      <c r="D1264" s="672">
        <v>4</v>
      </c>
      <c r="E1264" s="136"/>
      <c r="F1264" s="357">
        <f>+E1264*D1264</f>
        <v>0</v>
      </c>
    </row>
    <row r="1265" spans="1:6" s="322" customFormat="1" ht="12.75">
      <c r="B1265" s="665"/>
      <c r="C1265" s="347"/>
      <c r="D1265" s="347"/>
      <c r="E1265" s="73"/>
    </row>
    <row r="1266" spans="1:6" s="322" customFormat="1" ht="38.25">
      <c r="A1266" s="371">
        <f>MAX($A$50:A1265)+1</f>
        <v>160</v>
      </c>
      <c r="B1266" s="665" t="s">
        <v>2027</v>
      </c>
      <c r="C1266" s="347"/>
      <c r="D1266" s="347"/>
      <c r="E1266" s="73"/>
    </row>
    <row r="1267" spans="1:6" s="322" customFormat="1" ht="92.25" customHeight="1">
      <c r="B1267" s="665" t="s">
        <v>2028</v>
      </c>
      <c r="C1267" s="347"/>
      <c r="D1267" s="672"/>
      <c r="E1267" s="95"/>
      <c r="F1267" s="369"/>
    </row>
    <row r="1268" spans="1:6" s="322" customFormat="1" ht="12.75">
      <c r="B1268" s="665" t="s">
        <v>2029</v>
      </c>
      <c r="C1268" s="347"/>
      <c r="D1268" s="672"/>
      <c r="E1268" s="73"/>
    </row>
    <row r="1269" spans="1:6" s="322" customFormat="1" ht="12.75">
      <c r="A1269" s="371"/>
      <c r="B1269" s="665" t="s">
        <v>2030</v>
      </c>
      <c r="C1269" s="672" t="s">
        <v>15</v>
      </c>
      <c r="D1269" s="672">
        <v>85</v>
      </c>
      <c r="E1269" s="136"/>
      <c r="F1269" s="357">
        <f>+E1269*D1269</f>
        <v>0</v>
      </c>
    </row>
    <row r="1270" spans="1:6" s="322" customFormat="1" ht="12.75">
      <c r="B1270" s="665" t="s">
        <v>2031</v>
      </c>
      <c r="C1270" s="672" t="s">
        <v>15</v>
      </c>
      <c r="D1270" s="672">
        <v>98</v>
      </c>
      <c r="E1270" s="136"/>
      <c r="F1270" s="357">
        <f>+E1270*D1270</f>
        <v>0</v>
      </c>
    </row>
    <row r="1271" spans="1:6" s="322" customFormat="1" ht="12.75">
      <c r="B1271" s="665" t="s">
        <v>2032</v>
      </c>
      <c r="C1271" s="672" t="s">
        <v>15</v>
      </c>
      <c r="D1271" s="672">
        <v>20</v>
      </c>
      <c r="E1271" s="136"/>
      <c r="F1271" s="357">
        <f>+E1271*D1271</f>
        <v>0</v>
      </c>
    </row>
    <row r="1272" spans="1:6" s="322" customFormat="1" ht="12.75">
      <c r="B1272" s="665" t="s">
        <v>2033</v>
      </c>
      <c r="C1272" s="672" t="s">
        <v>15</v>
      </c>
      <c r="D1272" s="672">
        <v>203</v>
      </c>
      <c r="E1272" s="136"/>
      <c r="F1272" s="357">
        <f>+E1272*D1272</f>
        <v>0</v>
      </c>
    </row>
    <row r="1273" spans="1:6" s="322" customFormat="1" ht="12.75">
      <c r="B1273" s="665" t="s">
        <v>2034</v>
      </c>
      <c r="C1273" s="672" t="s">
        <v>15</v>
      </c>
      <c r="D1273" s="672">
        <v>79</v>
      </c>
      <c r="E1273" s="136"/>
      <c r="F1273" s="357">
        <f>+E1273*D1273</f>
        <v>0</v>
      </c>
    </row>
    <row r="1274" spans="1:6" s="322" customFormat="1" ht="12.75">
      <c r="B1274" s="665"/>
      <c r="C1274" s="347"/>
      <c r="D1274" s="672"/>
      <c r="E1274" s="73"/>
    </row>
    <row r="1275" spans="1:6" s="322" customFormat="1" ht="51">
      <c r="A1275" s="371">
        <f>MAX($A$50:A1274)+1</f>
        <v>161</v>
      </c>
      <c r="B1275" s="665" t="s">
        <v>2035</v>
      </c>
      <c r="C1275" s="347"/>
      <c r="D1275" s="347"/>
      <c r="E1275" s="73"/>
    </row>
    <row r="1276" spans="1:6" s="322" customFormat="1" ht="12.75">
      <c r="B1276" s="665" t="s">
        <v>1718</v>
      </c>
      <c r="C1276" s="672" t="s">
        <v>15</v>
      </c>
      <c r="D1276" s="672">
        <v>50</v>
      </c>
      <c r="E1276" s="136"/>
      <c r="F1276" s="357">
        <f>+E1276*D1276</f>
        <v>0</v>
      </c>
    </row>
    <row r="1277" spans="1:6" s="322" customFormat="1" ht="12.75">
      <c r="B1277" s="665" t="s">
        <v>2036</v>
      </c>
      <c r="C1277" s="347"/>
      <c r="D1277" s="672"/>
      <c r="E1277" s="73"/>
    </row>
    <row r="1278" spans="1:6" s="322" customFormat="1" ht="12.75">
      <c r="B1278" s="665"/>
      <c r="C1278" s="347"/>
      <c r="D1278" s="672"/>
      <c r="E1278" s="73"/>
    </row>
    <row r="1279" spans="1:6" s="322" customFormat="1" ht="25.5">
      <c r="A1279" s="371">
        <f>MAX($A$50:A1274)+1</f>
        <v>161</v>
      </c>
      <c r="B1279" s="665" t="s">
        <v>2037</v>
      </c>
      <c r="C1279" s="347"/>
      <c r="D1279" s="347"/>
      <c r="E1279" s="73"/>
    </row>
    <row r="1280" spans="1:6" s="425" customFormat="1" ht="12.75">
      <c r="A1280" s="322"/>
      <c r="B1280" s="665" t="s">
        <v>2038</v>
      </c>
      <c r="C1280" s="672" t="s">
        <v>701</v>
      </c>
      <c r="D1280" s="675">
        <v>10</v>
      </c>
      <c r="E1280" s="136"/>
      <c r="F1280" s="357">
        <f>+E1280*D1280</f>
        <v>0</v>
      </c>
    </row>
    <row r="1281" spans="1:6" s="322" customFormat="1" ht="12.75">
      <c r="B1281" s="665" t="s">
        <v>1718</v>
      </c>
      <c r="C1281" s="672" t="s">
        <v>701</v>
      </c>
      <c r="D1281" s="675">
        <v>3</v>
      </c>
      <c r="E1281" s="136"/>
      <c r="F1281" s="357">
        <f>+E1281*D1281</f>
        <v>0</v>
      </c>
    </row>
    <row r="1282" spans="1:6" s="322" customFormat="1" ht="12.75">
      <c r="B1282" s="665" t="s">
        <v>1220</v>
      </c>
      <c r="C1282" s="672" t="s">
        <v>701</v>
      </c>
      <c r="D1282" s="675">
        <v>2</v>
      </c>
      <c r="E1282" s="136"/>
      <c r="F1282" s="357">
        <f>+E1282*D1282</f>
        <v>0</v>
      </c>
    </row>
    <row r="1283" spans="1:6" s="322" customFormat="1" ht="12.75">
      <c r="B1283" s="665" t="s">
        <v>1629</v>
      </c>
      <c r="C1283" s="672" t="s">
        <v>701</v>
      </c>
      <c r="D1283" s="675">
        <v>4</v>
      </c>
      <c r="E1283" s="136"/>
      <c r="F1283" s="357">
        <f>+E1283*D1283</f>
        <v>0</v>
      </c>
    </row>
    <row r="1284" spans="1:6" s="322" customFormat="1" ht="12.75">
      <c r="A1284" s="371"/>
      <c r="B1284" s="665"/>
      <c r="C1284" s="347"/>
      <c r="D1284" s="347"/>
      <c r="E1284" s="95"/>
      <c r="F1284" s="369"/>
    </row>
    <row r="1285" spans="1:6" s="667" customFormat="1" ht="12.75">
      <c r="A1285" s="371">
        <f>MAX($A$50:A1284)+1</f>
        <v>162</v>
      </c>
      <c r="B1285" s="665" t="s">
        <v>2039</v>
      </c>
      <c r="C1285" s="668"/>
      <c r="D1285" s="669"/>
      <c r="E1285" s="137"/>
    </row>
    <row r="1286" spans="1:6" s="667" customFormat="1" ht="12.75">
      <c r="A1286" s="379"/>
      <c r="B1286" s="665" t="s">
        <v>2040</v>
      </c>
      <c r="C1286" s="668"/>
      <c r="D1286" s="669"/>
      <c r="E1286" s="137"/>
    </row>
    <row r="1287" spans="1:6" s="667" customFormat="1" ht="12.75">
      <c r="A1287" s="379"/>
      <c r="B1287" s="665" t="s">
        <v>2041</v>
      </c>
      <c r="C1287" s="668"/>
      <c r="D1287" s="669"/>
      <c r="E1287" s="137"/>
    </row>
    <row r="1288" spans="1:6" s="667" customFormat="1" ht="12.75">
      <c r="A1288" s="379"/>
      <c r="B1288" s="665" t="s">
        <v>2042</v>
      </c>
      <c r="C1288" s="668"/>
      <c r="D1288" s="669"/>
      <c r="E1288" s="137"/>
    </row>
    <row r="1289" spans="1:6" s="667" customFormat="1" ht="12.75">
      <c r="A1289" s="379"/>
      <c r="B1289" s="665" t="s">
        <v>2043</v>
      </c>
      <c r="C1289" s="668"/>
      <c r="D1289" s="669"/>
      <c r="E1289" s="137"/>
    </row>
    <row r="1290" spans="1:6" s="667" customFormat="1" ht="12.75">
      <c r="A1290" s="379"/>
      <c r="B1290" s="401" t="s">
        <v>2044</v>
      </c>
      <c r="C1290" s="672" t="s">
        <v>701</v>
      </c>
      <c r="D1290" s="563">
        <v>1</v>
      </c>
      <c r="E1290" s="136"/>
      <c r="F1290" s="357">
        <f>+E1290*D1290</f>
        <v>0</v>
      </c>
    </row>
    <row r="1291" spans="1:6" s="667" customFormat="1" ht="12.75">
      <c r="A1291" s="379"/>
      <c r="B1291" s="401"/>
      <c r="C1291" s="672"/>
      <c r="D1291" s="675"/>
      <c r="E1291" s="73"/>
      <c r="F1291" s="357"/>
    </row>
    <row r="1292" spans="1:6" s="322" customFormat="1" ht="25.5">
      <c r="A1292" s="371">
        <f>MAX($A$50:A1284)+1</f>
        <v>162</v>
      </c>
      <c r="B1292" s="665" t="s">
        <v>2045</v>
      </c>
      <c r="C1292" s="435"/>
      <c r="D1292" s="435"/>
      <c r="E1292" s="73"/>
    </row>
    <row r="1293" spans="1:6" s="322" customFormat="1" ht="12.75">
      <c r="A1293" s="371"/>
      <c r="B1293" s="665" t="s">
        <v>2046</v>
      </c>
      <c r="C1293" s="435"/>
      <c r="D1293" s="435"/>
      <c r="E1293" s="95"/>
      <c r="F1293" s="369"/>
    </row>
    <row r="1294" spans="1:6" s="322" customFormat="1" ht="25.5">
      <c r="B1294" s="665" t="s">
        <v>2047</v>
      </c>
      <c r="C1294" s="435"/>
      <c r="D1294" s="435"/>
      <c r="E1294" s="73"/>
    </row>
    <row r="1295" spans="1:6" s="425" customFormat="1" ht="12.75">
      <c r="A1295" s="371"/>
      <c r="B1295" s="665" t="s">
        <v>2048</v>
      </c>
      <c r="C1295" s="435"/>
      <c r="D1295" s="435"/>
      <c r="E1295" s="95"/>
      <c r="F1295" s="369"/>
    </row>
    <row r="1296" spans="1:6" s="322" customFormat="1" ht="12.75">
      <c r="A1296" s="371"/>
      <c r="B1296" s="665" t="s">
        <v>2049</v>
      </c>
      <c r="C1296" s="435"/>
      <c r="D1296" s="435"/>
      <c r="E1296" s="73"/>
    </row>
    <row r="1297" spans="1:15" s="322" customFormat="1" ht="12.75">
      <c r="A1297" s="371"/>
      <c r="B1297" s="665" t="s">
        <v>2050</v>
      </c>
      <c r="C1297" s="435"/>
      <c r="D1297" s="435"/>
      <c r="E1297" s="95"/>
      <c r="F1297" s="369"/>
    </row>
    <row r="1298" spans="1:15" s="322" customFormat="1" ht="12.75">
      <c r="A1298" s="371"/>
      <c r="B1298" s="665" t="s">
        <v>2051</v>
      </c>
      <c r="C1298" s="672" t="s">
        <v>701</v>
      </c>
      <c r="D1298" s="672">
        <v>35</v>
      </c>
      <c r="E1298" s="136"/>
      <c r="F1298" s="357">
        <f>+E1298*D1298</f>
        <v>0</v>
      </c>
      <c r="G1298" s="326"/>
      <c r="H1298" s="326"/>
      <c r="I1298" s="326"/>
      <c r="J1298" s="326"/>
      <c r="K1298" s="326"/>
      <c r="L1298" s="326"/>
      <c r="M1298" s="326"/>
      <c r="N1298" s="326"/>
      <c r="O1298" s="326"/>
    </row>
    <row r="1299" spans="1:15" s="322" customFormat="1" ht="12.75">
      <c r="A1299" s="425"/>
      <c r="B1299" s="665"/>
      <c r="C1299" s="435"/>
      <c r="D1299" s="435"/>
      <c r="E1299" s="89"/>
      <c r="F1299" s="425"/>
      <c r="G1299" s="326"/>
      <c r="H1299" s="326"/>
      <c r="I1299" s="326"/>
      <c r="J1299" s="326"/>
      <c r="K1299" s="326"/>
      <c r="L1299" s="326"/>
      <c r="M1299" s="326"/>
      <c r="N1299" s="326"/>
      <c r="O1299" s="326"/>
    </row>
    <row r="1300" spans="1:15" s="381" customFormat="1" ht="25.5">
      <c r="A1300" s="371">
        <f>MAX($A$50:A1299)+1</f>
        <v>163</v>
      </c>
      <c r="B1300" s="665" t="s">
        <v>2045</v>
      </c>
      <c r="C1300" s="435"/>
      <c r="D1300" s="435"/>
      <c r="E1300" s="73"/>
      <c r="F1300" s="322"/>
    </row>
    <row r="1301" spans="1:15" s="311" customFormat="1" ht="12.75">
      <c r="A1301" s="371"/>
      <c r="B1301" s="665" t="s">
        <v>2046</v>
      </c>
      <c r="C1301" s="435"/>
      <c r="D1301" s="435"/>
      <c r="E1301" s="95"/>
      <c r="F1301" s="369"/>
    </row>
    <row r="1302" spans="1:15" s="311" customFormat="1" ht="25.5">
      <c r="A1302" s="322"/>
      <c r="B1302" s="665" t="s">
        <v>2047</v>
      </c>
      <c r="C1302" s="435"/>
      <c r="D1302" s="435"/>
      <c r="E1302" s="73"/>
      <c r="F1302" s="322"/>
    </row>
    <row r="1303" spans="1:15" s="311" customFormat="1" ht="12.75">
      <c r="A1303" s="371"/>
      <c r="B1303" s="665" t="s">
        <v>2048</v>
      </c>
      <c r="C1303" s="435"/>
      <c r="D1303" s="435"/>
      <c r="E1303" s="95"/>
      <c r="F1303" s="369"/>
    </row>
    <row r="1304" spans="1:15" s="311" customFormat="1" ht="12.75">
      <c r="A1304" s="371"/>
      <c r="B1304" s="665" t="s">
        <v>2049</v>
      </c>
      <c r="C1304" s="435"/>
      <c r="D1304" s="435"/>
      <c r="E1304" s="73"/>
      <c r="F1304" s="322"/>
    </row>
    <row r="1305" spans="1:15" s="311" customFormat="1" ht="12.75">
      <c r="A1305" s="371"/>
      <c r="B1305" s="665" t="s">
        <v>2050</v>
      </c>
      <c r="C1305" s="435"/>
      <c r="D1305" s="435"/>
      <c r="E1305" s="95"/>
      <c r="F1305" s="369"/>
    </row>
    <row r="1306" spans="1:15" s="311" customFormat="1" ht="12.75">
      <c r="A1306" s="371"/>
      <c r="B1306" s="665" t="s">
        <v>2052</v>
      </c>
      <c r="C1306" s="672" t="s">
        <v>701</v>
      </c>
      <c r="D1306" s="672">
        <v>9</v>
      </c>
      <c r="E1306" s="136"/>
      <c r="F1306" s="357">
        <f>+E1306*D1306</f>
        <v>0</v>
      </c>
      <c r="H1306" s="365"/>
    </row>
    <row r="1307" spans="1:15" s="322" customFormat="1" ht="12.75">
      <c r="A1307" s="425"/>
      <c r="B1307" s="665"/>
      <c r="C1307" s="435"/>
      <c r="D1307" s="435"/>
      <c r="E1307" s="89"/>
      <c r="F1307" s="425"/>
      <c r="H1307" s="365"/>
    </row>
    <row r="1308" spans="1:15" s="322" customFormat="1" ht="25.5">
      <c r="A1308" s="371">
        <f>MAX($A$50:A1307)+1</f>
        <v>164</v>
      </c>
      <c r="B1308" s="665" t="s">
        <v>2053</v>
      </c>
      <c r="C1308" s="672" t="s">
        <v>39</v>
      </c>
      <c r="D1308" s="672">
        <v>12</v>
      </c>
      <c r="E1308" s="136"/>
      <c r="F1308" s="357">
        <f>+E1308*D1308</f>
        <v>0</v>
      </c>
      <c r="H1308" s="676"/>
    </row>
    <row r="1309" spans="1:15" s="322" customFormat="1" ht="12.75">
      <c r="B1309" s="665"/>
      <c r="C1309" s="435"/>
      <c r="D1309" s="435"/>
      <c r="E1309" s="95"/>
      <c r="F1309" s="369"/>
      <c r="H1309" s="676"/>
    </row>
    <row r="1310" spans="1:15" s="311" customFormat="1" ht="25.5">
      <c r="A1310" s="371">
        <f>MAX($A$50:A1309)+1</f>
        <v>165</v>
      </c>
      <c r="B1310" s="665" t="s">
        <v>2054</v>
      </c>
      <c r="C1310" s="435"/>
      <c r="D1310" s="435"/>
      <c r="E1310" s="73"/>
      <c r="F1310" s="322"/>
      <c r="H1310" s="676"/>
    </row>
    <row r="1311" spans="1:15" s="311" customFormat="1" ht="12.75">
      <c r="A1311" s="322"/>
      <c r="B1311" s="665" t="s">
        <v>2055</v>
      </c>
      <c r="C1311" s="672" t="s">
        <v>701</v>
      </c>
      <c r="D1311" s="672">
        <v>2</v>
      </c>
      <c r="E1311" s="136"/>
      <c r="F1311" s="357">
        <f>+E1311*D1311</f>
        <v>0</v>
      </c>
      <c r="H1311" s="676"/>
    </row>
    <row r="1312" spans="1:15" s="311" customFormat="1" ht="12.75">
      <c r="A1312" s="677"/>
      <c r="B1312" s="678"/>
      <c r="C1312" s="679"/>
      <c r="D1312" s="680"/>
      <c r="E1312" s="180"/>
      <c r="F1312" s="585"/>
    </row>
    <row r="1313" spans="1:8" s="322" customFormat="1" ht="12.75" customHeight="1">
      <c r="A1313" s="354"/>
      <c r="B1313" s="323" t="s">
        <v>2056</v>
      </c>
      <c r="C1313" s="367"/>
      <c r="D1313" s="367"/>
      <c r="E1313" s="135"/>
      <c r="F1313" s="367"/>
    </row>
    <row r="1314" spans="1:8" s="322" customFormat="1" ht="12.75" customHeight="1">
      <c r="A1314" s="354"/>
      <c r="B1314" s="367"/>
      <c r="C1314" s="367"/>
      <c r="D1314" s="367"/>
      <c r="E1314" s="135"/>
      <c r="F1314" s="367"/>
    </row>
    <row r="1315" spans="1:8" s="322" customFormat="1" ht="25.5">
      <c r="A1315" s="371">
        <f>MAX($A$50:A1314)+1</f>
        <v>166</v>
      </c>
      <c r="B1315" s="665" t="s">
        <v>2057</v>
      </c>
      <c r="C1315" s="347"/>
      <c r="D1315" s="347"/>
      <c r="E1315" s="73"/>
    </row>
    <row r="1316" spans="1:8" s="322" customFormat="1" ht="92.25" customHeight="1">
      <c r="B1316" s="665" t="s">
        <v>2028</v>
      </c>
      <c r="C1316" s="347"/>
      <c r="D1316" s="672"/>
      <c r="E1316" s="95"/>
      <c r="F1316" s="369"/>
    </row>
    <row r="1317" spans="1:8" s="322" customFormat="1" ht="12.75">
      <c r="B1317" s="665" t="s">
        <v>2058</v>
      </c>
      <c r="C1317" s="347"/>
      <c r="D1317" s="672"/>
      <c r="E1317" s="73"/>
    </row>
    <row r="1318" spans="1:8" s="322" customFormat="1" ht="12.75">
      <c r="A1318" s="371"/>
      <c r="B1318" s="665" t="s">
        <v>2059</v>
      </c>
      <c r="C1318" s="672" t="s">
        <v>15</v>
      </c>
      <c r="D1318" s="672">
        <v>291</v>
      </c>
      <c r="E1318" s="136"/>
      <c r="F1318" s="357">
        <f>+E1318*D1318</f>
        <v>0</v>
      </c>
    </row>
    <row r="1319" spans="1:8" s="311" customFormat="1" ht="12.75">
      <c r="A1319" s="318"/>
      <c r="B1319" s="319"/>
      <c r="C1319" s="320"/>
      <c r="D1319" s="320"/>
      <c r="E1319" s="124"/>
      <c r="F1319" s="321"/>
      <c r="H1319" s="676"/>
    </row>
    <row r="1320" spans="1:8" s="322" customFormat="1" ht="25.5">
      <c r="A1320" s="371">
        <f>MAX($A$50:A1319)+1</f>
        <v>167</v>
      </c>
      <c r="B1320" s="665" t="s">
        <v>2060</v>
      </c>
      <c r="C1320" s="347"/>
      <c r="D1320" s="347"/>
      <c r="E1320" s="73"/>
    </row>
    <row r="1321" spans="1:8" s="322" customFormat="1" ht="92.25" customHeight="1">
      <c r="B1321" s="665" t="s">
        <v>2028</v>
      </c>
      <c r="C1321" s="347"/>
      <c r="D1321" s="672"/>
      <c r="E1321" s="95"/>
      <c r="F1321" s="369"/>
    </row>
    <row r="1322" spans="1:8" s="322" customFormat="1" ht="12.75">
      <c r="B1322" s="665" t="s">
        <v>2058</v>
      </c>
      <c r="C1322" s="347"/>
      <c r="D1322" s="672"/>
      <c r="E1322" s="73"/>
    </row>
    <row r="1323" spans="1:8" s="322" customFormat="1" ht="12.75">
      <c r="A1323" s="371"/>
      <c r="B1323" s="665" t="s">
        <v>2059</v>
      </c>
      <c r="C1323" s="672" t="s">
        <v>15</v>
      </c>
      <c r="D1323" s="672">
        <v>166</v>
      </c>
      <c r="E1323" s="136"/>
      <c r="F1323" s="357">
        <f>+E1323*D1323</f>
        <v>0</v>
      </c>
    </row>
    <row r="1324" spans="1:8" s="311" customFormat="1" ht="12.75">
      <c r="A1324" s="318"/>
      <c r="B1324" s="319"/>
      <c r="C1324" s="320"/>
      <c r="D1324" s="320"/>
      <c r="E1324" s="124"/>
      <c r="F1324" s="321"/>
      <c r="H1324" s="676"/>
    </row>
    <row r="1325" spans="1:8" s="322" customFormat="1" ht="25.5">
      <c r="A1325" s="371">
        <f>MAX($A$50:A1324)+1</f>
        <v>168</v>
      </c>
      <c r="B1325" s="665" t="s">
        <v>2061</v>
      </c>
      <c r="C1325" s="347"/>
      <c r="D1325" s="347"/>
      <c r="E1325" s="73"/>
    </row>
    <row r="1326" spans="1:8" s="322" customFormat="1" ht="12.75">
      <c r="B1326" s="665" t="s">
        <v>1220</v>
      </c>
      <c r="C1326" s="672" t="s">
        <v>701</v>
      </c>
      <c r="D1326" s="672">
        <v>31</v>
      </c>
      <c r="E1326" s="136"/>
      <c r="F1326" s="357">
        <f>+E1326*D1326</f>
        <v>0</v>
      </c>
    </row>
    <row r="1327" spans="1:8" s="311" customFormat="1" ht="12.75">
      <c r="A1327" s="318"/>
      <c r="B1327" s="319"/>
      <c r="C1327" s="320"/>
      <c r="D1327" s="320"/>
      <c r="E1327" s="124"/>
      <c r="F1327" s="321"/>
    </row>
    <row r="1328" spans="1:8" s="322" customFormat="1" ht="25.5">
      <c r="A1328" s="371">
        <f>MAX($A$50:A1327)+1</f>
        <v>169</v>
      </c>
      <c r="B1328" s="665" t="s">
        <v>2053</v>
      </c>
      <c r="C1328" s="672" t="s">
        <v>39</v>
      </c>
      <c r="D1328" s="672">
        <v>6</v>
      </c>
      <c r="E1328" s="136"/>
      <c r="F1328" s="357">
        <f>+E1328*D1328</f>
        <v>0</v>
      </c>
      <c r="H1328" s="676"/>
    </row>
    <row r="1329" spans="1:253" s="322" customFormat="1" ht="12.75">
      <c r="B1329" s="665"/>
      <c r="C1329" s="435"/>
      <c r="D1329" s="435"/>
      <c r="E1329" s="95"/>
      <c r="F1329" s="369"/>
      <c r="H1329" s="676"/>
    </row>
    <row r="1330" spans="1:253" s="322" customFormat="1" ht="12.75">
      <c r="A1330" s="681"/>
      <c r="B1330" s="682" t="s">
        <v>2062</v>
      </c>
      <c r="C1330" s="683"/>
      <c r="D1330" s="683"/>
      <c r="E1330" s="96"/>
      <c r="F1330" s="681"/>
      <c r="G1330" s="326"/>
      <c r="H1330" s="326"/>
      <c r="I1330" s="326"/>
      <c r="J1330" s="326"/>
      <c r="K1330" s="326"/>
      <c r="L1330" s="326"/>
    </row>
    <row r="1331" spans="1:253" s="425" customFormat="1" ht="12.75">
      <c r="A1331" s="354"/>
      <c r="B1331" s="424"/>
      <c r="C1331" s="387"/>
      <c r="D1331" s="387"/>
      <c r="E1331" s="70"/>
      <c r="F1331" s="337"/>
      <c r="G1331" s="516"/>
      <c r="H1331" s="516"/>
      <c r="I1331" s="516"/>
      <c r="J1331" s="516"/>
      <c r="K1331" s="516"/>
      <c r="L1331" s="516"/>
      <c r="M1331" s="341"/>
      <c r="N1331" s="341"/>
      <c r="O1331" s="341"/>
      <c r="P1331" s="341"/>
      <c r="Q1331" s="341"/>
      <c r="R1331" s="341"/>
      <c r="S1331" s="341"/>
      <c r="T1331" s="341"/>
      <c r="U1331" s="341"/>
      <c r="V1331" s="341"/>
      <c r="W1331" s="341"/>
      <c r="X1331" s="341"/>
      <c r="Y1331" s="341"/>
      <c r="Z1331" s="341"/>
      <c r="AA1331" s="341"/>
      <c r="AB1331" s="341"/>
      <c r="AC1331" s="341"/>
      <c r="AD1331" s="341"/>
      <c r="AE1331" s="341"/>
      <c r="AF1331" s="341"/>
      <c r="AG1331" s="341"/>
      <c r="AH1331" s="341"/>
      <c r="AI1331" s="341"/>
      <c r="AJ1331" s="341"/>
      <c r="AK1331" s="341"/>
      <c r="AL1331" s="341"/>
      <c r="AM1331" s="341"/>
      <c r="AN1331" s="341"/>
      <c r="AO1331" s="341"/>
      <c r="AP1331" s="341"/>
      <c r="AQ1331" s="341"/>
      <c r="AR1331" s="341"/>
      <c r="AS1331" s="341"/>
      <c r="AT1331" s="341"/>
      <c r="AU1331" s="341"/>
      <c r="AV1331" s="341"/>
      <c r="AW1331" s="341"/>
      <c r="AX1331" s="341"/>
      <c r="AY1331" s="341"/>
      <c r="AZ1331" s="341"/>
      <c r="BA1331" s="341"/>
      <c r="BB1331" s="341"/>
      <c r="BC1331" s="341"/>
      <c r="BD1331" s="341"/>
      <c r="BE1331" s="341"/>
      <c r="BF1331" s="341"/>
      <c r="BG1331" s="341"/>
      <c r="BH1331" s="341"/>
      <c r="BI1331" s="341"/>
      <c r="BJ1331" s="341"/>
      <c r="BK1331" s="341"/>
      <c r="BL1331" s="341"/>
      <c r="BM1331" s="341"/>
      <c r="BN1331" s="341"/>
      <c r="BO1331" s="341"/>
      <c r="BP1331" s="341"/>
      <c r="BQ1331" s="341"/>
      <c r="BR1331" s="341"/>
      <c r="BS1331" s="341"/>
      <c r="BT1331" s="341"/>
      <c r="BU1331" s="341"/>
      <c r="BV1331" s="341"/>
      <c r="BW1331" s="341"/>
      <c r="BX1331" s="341"/>
      <c r="BY1331" s="341"/>
      <c r="BZ1331" s="341"/>
      <c r="CA1331" s="341"/>
      <c r="CB1331" s="341"/>
      <c r="CC1331" s="341"/>
      <c r="CD1331" s="341"/>
      <c r="CE1331" s="341"/>
      <c r="CF1331" s="341"/>
      <c r="CG1331" s="341"/>
      <c r="CH1331" s="341"/>
      <c r="CI1331" s="341"/>
      <c r="CJ1331" s="341"/>
      <c r="CK1331" s="341"/>
      <c r="CL1331" s="341"/>
      <c r="CM1331" s="341"/>
      <c r="CN1331" s="341"/>
      <c r="CO1331" s="341"/>
      <c r="CP1331" s="341"/>
      <c r="CQ1331" s="341"/>
      <c r="CR1331" s="341"/>
      <c r="CS1331" s="341"/>
      <c r="CT1331" s="341"/>
      <c r="CU1331" s="341"/>
      <c r="CV1331" s="341"/>
      <c r="CW1331" s="341"/>
      <c r="CX1331" s="341"/>
      <c r="CY1331" s="341"/>
      <c r="CZ1331" s="341"/>
      <c r="DA1331" s="341"/>
      <c r="DB1331" s="341"/>
      <c r="DC1331" s="341"/>
      <c r="DD1331" s="341"/>
      <c r="DE1331" s="341"/>
      <c r="DF1331" s="341"/>
      <c r="DG1331" s="341"/>
      <c r="DH1331" s="341"/>
      <c r="DI1331" s="341"/>
      <c r="DJ1331" s="341"/>
      <c r="DK1331" s="341"/>
      <c r="DL1331" s="341"/>
      <c r="DM1331" s="341"/>
      <c r="DN1331" s="341"/>
      <c r="DO1331" s="341"/>
      <c r="DP1331" s="341"/>
      <c r="DQ1331" s="341"/>
      <c r="DR1331" s="341"/>
      <c r="DS1331" s="341"/>
      <c r="DT1331" s="341"/>
      <c r="DU1331" s="341"/>
      <c r="DV1331" s="341"/>
      <c r="DW1331" s="341"/>
      <c r="DX1331" s="341"/>
      <c r="DY1331" s="341"/>
      <c r="DZ1331" s="341"/>
      <c r="EA1331" s="341"/>
      <c r="EB1331" s="341"/>
      <c r="EC1331" s="341"/>
      <c r="ED1331" s="341"/>
      <c r="EE1331" s="341"/>
      <c r="EF1331" s="341"/>
      <c r="EG1331" s="341"/>
      <c r="EH1331" s="341"/>
      <c r="EI1331" s="341"/>
      <c r="EJ1331" s="341"/>
      <c r="EK1331" s="341"/>
      <c r="EL1331" s="341"/>
      <c r="EM1331" s="341"/>
      <c r="EN1331" s="341"/>
      <c r="EO1331" s="341"/>
      <c r="EP1331" s="341"/>
      <c r="EQ1331" s="341"/>
      <c r="ER1331" s="341"/>
      <c r="ES1331" s="341"/>
      <c r="ET1331" s="341"/>
      <c r="EU1331" s="341"/>
      <c r="EV1331" s="341"/>
      <c r="EW1331" s="341"/>
      <c r="EX1331" s="341"/>
      <c r="EY1331" s="341"/>
      <c r="EZ1331" s="341"/>
      <c r="FA1331" s="341"/>
      <c r="FB1331" s="341"/>
      <c r="FC1331" s="341"/>
      <c r="FD1331" s="341"/>
      <c r="FE1331" s="341"/>
      <c r="FF1331" s="341"/>
      <c r="FG1331" s="341"/>
      <c r="FH1331" s="341"/>
      <c r="FI1331" s="341"/>
      <c r="FJ1331" s="341"/>
      <c r="FK1331" s="341"/>
      <c r="FL1331" s="341"/>
      <c r="FM1331" s="341"/>
      <c r="FN1331" s="341"/>
      <c r="FO1331" s="341"/>
      <c r="FP1331" s="341"/>
      <c r="FQ1331" s="341"/>
      <c r="FR1331" s="341"/>
      <c r="FS1331" s="341"/>
      <c r="FT1331" s="341"/>
      <c r="FU1331" s="341"/>
      <c r="FV1331" s="341"/>
      <c r="FW1331" s="341"/>
      <c r="FX1331" s="341"/>
      <c r="FY1331" s="341"/>
      <c r="FZ1331" s="341"/>
      <c r="GA1331" s="341"/>
      <c r="GB1331" s="341"/>
      <c r="GC1331" s="341"/>
      <c r="GD1331" s="341"/>
      <c r="GE1331" s="341"/>
      <c r="GF1331" s="341"/>
      <c r="GG1331" s="341"/>
      <c r="GH1331" s="341"/>
      <c r="GI1331" s="341"/>
      <c r="GJ1331" s="341"/>
      <c r="GK1331" s="341"/>
      <c r="GL1331" s="341"/>
      <c r="GM1331" s="341"/>
      <c r="GN1331" s="341"/>
      <c r="GO1331" s="341"/>
      <c r="GP1331" s="341"/>
      <c r="GQ1331" s="341"/>
      <c r="GR1331" s="341"/>
      <c r="GS1331" s="341"/>
      <c r="GT1331" s="341"/>
      <c r="GU1331" s="341"/>
      <c r="GV1331" s="341"/>
      <c r="GW1331" s="341"/>
      <c r="GX1331" s="341"/>
      <c r="GY1331" s="341"/>
      <c r="GZ1331" s="341"/>
      <c r="HA1331" s="341"/>
      <c r="HB1331" s="341"/>
      <c r="HC1331" s="341"/>
      <c r="HD1331" s="341"/>
      <c r="HE1331" s="341"/>
      <c r="HF1331" s="341"/>
      <c r="HG1331" s="341"/>
      <c r="HH1331" s="341"/>
      <c r="HI1331" s="341"/>
      <c r="HJ1331" s="341"/>
      <c r="HK1331" s="341"/>
      <c r="HL1331" s="341"/>
      <c r="HM1331" s="341"/>
      <c r="HN1331" s="341"/>
      <c r="HO1331" s="341"/>
      <c r="HP1331" s="341"/>
      <c r="HQ1331" s="341"/>
      <c r="HR1331" s="341"/>
      <c r="HS1331" s="341"/>
      <c r="HT1331" s="341"/>
      <c r="HU1331" s="341"/>
      <c r="HV1331" s="341"/>
      <c r="HW1331" s="341"/>
      <c r="HX1331" s="341"/>
      <c r="HY1331" s="341"/>
      <c r="HZ1331" s="341"/>
      <c r="IA1331" s="341"/>
      <c r="IB1331" s="341"/>
      <c r="IC1331" s="341"/>
      <c r="ID1331" s="341"/>
      <c r="IE1331" s="341"/>
      <c r="IF1331" s="341"/>
      <c r="IG1331" s="341"/>
      <c r="IH1331" s="341"/>
      <c r="II1331" s="341"/>
      <c r="IJ1331" s="341"/>
      <c r="IK1331" s="341"/>
      <c r="IL1331" s="341"/>
      <c r="IM1331" s="341"/>
      <c r="IN1331" s="341"/>
      <c r="IO1331" s="341"/>
      <c r="IP1331" s="341"/>
      <c r="IQ1331" s="341"/>
      <c r="IR1331" s="341"/>
      <c r="IS1331" s="341"/>
    </row>
    <row r="1332" spans="1:253" customFormat="1" ht="26.25" customHeight="1">
      <c r="A1332" s="371">
        <f>MAX($A$50:A1331)+1</f>
        <v>170</v>
      </c>
      <c r="B1332" s="665" t="s">
        <v>2063</v>
      </c>
      <c r="C1332" s="672" t="s">
        <v>14</v>
      </c>
      <c r="D1332" s="672">
        <v>1</v>
      </c>
      <c r="E1332" s="136"/>
      <c r="F1332" s="684">
        <f>+E1332*D1332</f>
        <v>0</v>
      </c>
    </row>
    <row r="1333" spans="1:253" s="381" customFormat="1" ht="12.75">
      <c r="A1333" s="685"/>
      <c r="B1333" s="578"/>
      <c r="C1333" s="686"/>
      <c r="D1333" s="687"/>
      <c r="E1333" s="137"/>
    </row>
    <row r="1334" spans="1:253" customFormat="1" ht="26.25" customHeight="1">
      <c r="A1334" s="354">
        <f>MAX($A$5:A1333)+1</f>
        <v>171</v>
      </c>
      <c r="B1334" s="665" t="s">
        <v>2064</v>
      </c>
      <c r="C1334" s="672" t="s">
        <v>14</v>
      </c>
      <c r="D1334" s="672">
        <v>1</v>
      </c>
      <c r="E1334" s="136"/>
      <c r="F1334" s="684">
        <f>+E1334*D1334</f>
        <v>0</v>
      </c>
    </row>
    <row r="1335" spans="1:253" s="311" customFormat="1" ht="12.75">
      <c r="A1335" s="318"/>
      <c r="B1335" s="319"/>
      <c r="C1335" s="320"/>
      <c r="D1335" s="320"/>
      <c r="E1335" s="321"/>
      <c r="F1335" s="321"/>
    </row>
    <row r="1337" spans="1:253" s="688" customFormat="1">
      <c r="A1337" s="316"/>
      <c r="B1337" s="307" t="s">
        <v>1099</v>
      </c>
    </row>
    <row r="1338" spans="1:253" s="688" customFormat="1">
      <c r="A1338" s="689"/>
      <c r="B1338" s="689"/>
    </row>
    <row r="1339" spans="1:253" s="692" customFormat="1" ht="25.5">
      <c r="A1339" s="690"/>
      <c r="B1339" s="691" t="s">
        <v>613</v>
      </c>
    </row>
    <row r="1340" spans="1:253" s="692" customFormat="1" ht="15">
      <c r="A1340" s="690"/>
      <c r="B1340" s="693"/>
    </row>
    <row r="1341" spans="1:253" s="692" customFormat="1" ht="63.75">
      <c r="A1341" s="694"/>
      <c r="B1341" s="695" t="s">
        <v>1100</v>
      </c>
    </row>
    <row r="1342" spans="1:253" s="688" customFormat="1">
      <c r="A1342" s="696"/>
      <c r="B1342" s="695"/>
    </row>
    <row r="1343" spans="1:253" s="696" customFormat="1" ht="38.25">
      <c r="B1343" s="695" t="s">
        <v>1101</v>
      </c>
    </row>
    <row r="1344" spans="1:253" s="696" customFormat="1" ht="12.75">
      <c r="B1344" s="695"/>
    </row>
    <row r="1345" spans="2:2" s="696" customFormat="1" ht="63.75">
      <c r="B1345" s="695" t="s">
        <v>1102</v>
      </c>
    </row>
    <row r="1346" spans="2:2" s="696" customFormat="1" ht="12.75">
      <c r="B1346" s="695"/>
    </row>
    <row r="1347" spans="2:2" s="696" customFormat="1" ht="25.5">
      <c r="B1347" s="695" t="s">
        <v>621</v>
      </c>
    </row>
    <row r="1348" spans="2:2" s="696" customFormat="1" ht="12.75">
      <c r="B1348" s="695"/>
    </row>
    <row r="1349" spans="2:2" s="696" customFormat="1" ht="51">
      <c r="B1349" s="695" t="s">
        <v>623</v>
      </c>
    </row>
    <row r="1350" spans="2:2" s="696" customFormat="1" ht="12.75">
      <c r="B1350" s="695"/>
    </row>
    <row r="1351" spans="2:2" s="696" customFormat="1" ht="51">
      <c r="B1351" s="695" t="s">
        <v>625</v>
      </c>
    </row>
    <row r="1352" spans="2:2" s="696" customFormat="1" ht="12.75">
      <c r="B1352" s="695"/>
    </row>
    <row r="1353" spans="2:2" s="696" customFormat="1" ht="12.75">
      <c r="B1353" s="695" t="s">
        <v>1103</v>
      </c>
    </row>
    <row r="1354" spans="2:2" s="696" customFormat="1" ht="12.75">
      <c r="B1354" s="695"/>
    </row>
    <row r="1355" spans="2:2" s="696" customFormat="1" ht="76.5">
      <c r="B1355" s="695" t="s">
        <v>1104</v>
      </c>
    </row>
    <row r="1356" spans="2:2" s="696" customFormat="1" ht="12.75">
      <c r="B1356" s="695"/>
    </row>
    <row r="1357" spans="2:2" s="696" customFormat="1" ht="38.25">
      <c r="B1357" s="695" t="s">
        <v>1105</v>
      </c>
    </row>
    <row r="1358" spans="2:2" s="696" customFormat="1" ht="12.75">
      <c r="B1358" s="695"/>
    </row>
    <row r="1359" spans="2:2" s="696" customFormat="1" ht="51">
      <c r="B1359" s="695" t="s">
        <v>1106</v>
      </c>
    </row>
    <row r="1360" spans="2:2" s="696" customFormat="1" ht="12.75">
      <c r="B1360" s="695"/>
    </row>
    <row r="1361" spans="1:2" s="696" customFormat="1" ht="38.25">
      <c r="B1361" s="695" t="s">
        <v>1107</v>
      </c>
    </row>
    <row r="1362" spans="1:2" s="696" customFormat="1" ht="12.75">
      <c r="B1362" s="695"/>
    </row>
    <row r="1363" spans="1:2" s="696" customFormat="1" ht="25.5">
      <c r="A1363" s="694"/>
      <c r="B1363" s="695" t="s">
        <v>629</v>
      </c>
    </row>
    <row r="1364" spans="1:2" s="696" customFormat="1" ht="12.75">
      <c r="B1364" s="695"/>
    </row>
    <row r="1365" spans="1:2" s="696" customFormat="1" ht="51">
      <c r="B1365" s="695" t="s">
        <v>1108</v>
      </c>
    </row>
    <row r="1366" spans="1:2" s="696" customFormat="1" ht="12.75">
      <c r="B1366" s="695"/>
    </row>
    <row r="1367" spans="1:2" s="696" customFormat="1" ht="25.5">
      <c r="B1367" s="695" t="s">
        <v>1109</v>
      </c>
    </row>
    <row r="1368" spans="1:2" s="696" customFormat="1" ht="12.75">
      <c r="B1368" s="695"/>
    </row>
    <row r="1369" spans="1:2" s="688" customFormat="1" ht="25.5">
      <c r="A1369" s="696"/>
      <c r="B1369" s="695" t="s">
        <v>1110</v>
      </c>
    </row>
    <row r="1370" spans="1:2" s="688" customFormat="1">
      <c r="A1370" s="696"/>
      <c r="B1370" s="695"/>
    </row>
    <row r="1371" spans="1:2" s="697" customFormat="1">
      <c r="A1371" s="696"/>
      <c r="B1371" s="695" t="s">
        <v>1111</v>
      </c>
    </row>
    <row r="1372" spans="1:2" s="688" customFormat="1">
      <c r="A1372" s="696"/>
      <c r="B1372" s="695"/>
    </row>
    <row r="1373" spans="1:2" s="688" customFormat="1" ht="25.5">
      <c r="A1373" s="694"/>
      <c r="B1373" s="695" t="s">
        <v>1112</v>
      </c>
    </row>
    <row r="1374" spans="1:2" s="688" customFormat="1">
      <c r="A1374" s="696"/>
      <c r="B1374" s="695"/>
    </row>
    <row r="1375" spans="1:2" s="688" customFormat="1">
      <c r="A1375" s="694"/>
      <c r="B1375" s="695" t="s">
        <v>633</v>
      </c>
    </row>
    <row r="1376" spans="1:2" s="688" customFormat="1">
      <c r="A1376" s="694"/>
      <c r="B1376" s="695"/>
    </row>
    <row r="1377" spans="1:2" s="688" customFormat="1" ht="38.25">
      <c r="A1377" s="698"/>
      <c r="B1377" s="695" t="s">
        <v>635</v>
      </c>
    </row>
    <row r="1378" spans="1:2" s="688" customFormat="1">
      <c r="A1378" s="694"/>
      <c r="B1378" s="699"/>
    </row>
  </sheetData>
  <sheetProtection algorithmName="SHA-512" hashValue="WWQaNrsW7IA1qK6xAKFA/G4V8TfJDIHnBOdBaoHwbHWKOQhRmxUTSnFDW0qh5ENRwbnN/Yiuzkle0PPwV+ZB7g==" saltValue="r619gYxChxL620OQtPZA/Q==" spinCount="100000" sheet="1" objects="1" scenarios="1"/>
  <pageMargins left="0.98425196850393704" right="0.39370078740157483" top="0.78740157480314965" bottom="0.78740157480314965" header="0.39370078740157483" footer="0.39370078740157483"/>
  <pageSetup paperSize="9" scale="71" fitToHeight="100" orientation="portrait" r:id="rId1"/>
  <headerFooter alignWithMargins="0">
    <oddHeader xml:space="preserve">&amp;R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25211-3D89-44F7-A6A9-C1C0D8F8E208}">
  <sheetPr codeName="List26">
    <tabColor theme="7" tint="0.39997558519241921"/>
  </sheetPr>
  <dimension ref="A1:N630"/>
  <sheetViews>
    <sheetView showZeros="0" view="pageBreakPreview" topLeftCell="A201" zoomScaleNormal="80" zoomScaleSheetLayoutView="100" workbookViewId="0">
      <selection activeCell="G31" sqref="G31"/>
    </sheetView>
  </sheetViews>
  <sheetFormatPr defaultRowHeight="15"/>
  <cols>
    <col min="1" max="1" width="9.42578125" customWidth="1"/>
    <col min="2" max="2" width="77.85546875" customWidth="1"/>
    <col min="3" max="3" width="12" customWidth="1"/>
    <col min="4" max="4" width="9.140625" customWidth="1"/>
  </cols>
  <sheetData>
    <row r="1" spans="1:14">
      <c r="A1" s="1257" t="s">
        <v>2067</v>
      </c>
      <c r="B1" s="1258"/>
      <c r="C1" s="240"/>
    </row>
    <row r="2" spans="1:14">
      <c r="A2" s="1259" t="s">
        <v>2068</v>
      </c>
      <c r="B2" s="1260"/>
      <c r="C2" s="241"/>
      <c r="D2" s="242"/>
      <c r="E2" s="242"/>
      <c r="F2" s="242"/>
      <c r="G2" s="242"/>
      <c r="H2" s="242"/>
      <c r="I2" s="242"/>
      <c r="J2" s="242"/>
      <c r="K2" s="242"/>
      <c r="L2" s="242"/>
      <c r="M2" s="242"/>
      <c r="N2" s="242"/>
    </row>
    <row r="3" spans="1:14">
      <c r="A3" s="243"/>
      <c r="B3" s="244"/>
      <c r="C3" s="245"/>
      <c r="D3" s="242"/>
      <c r="E3" s="242"/>
      <c r="F3" s="242"/>
      <c r="G3" s="242"/>
      <c r="H3" s="242"/>
      <c r="I3" s="242"/>
      <c r="J3" s="242"/>
      <c r="K3" s="242"/>
      <c r="L3" s="242"/>
      <c r="M3" s="242"/>
      <c r="N3" s="242"/>
    </row>
    <row r="4" spans="1:14">
      <c r="A4" s="243"/>
      <c r="B4" s="244" t="s">
        <v>2069</v>
      </c>
      <c r="C4" s="245"/>
      <c r="D4" s="242"/>
      <c r="E4" s="242"/>
      <c r="F4" s="242"/>
      <c r="G4" s="242"/>
      <c r="H4" s="242"/>
      <c r="I4" s="242"/>
      <c r="J4" s="242"/>
      <c r="K4" s="242"/>
      <c r="L4" s="242"/>
      <c r="M4" s="242"/>
      <c r="N4" s="242"/>
    </row>
    <row r="5" spans="1:14">
      <c r="A5" s="243"/>
      <c r="B5" s="244"/>
      <c r="C5" s="245"/>
      <c r="D5" s="242"/>
      <c r="E5" s="242"/>
      <c r="F5" s="242"/>
      <c r="G5" s="242"/>
      <c r="H5" s="242"/>
      <c r="I5" s="242"/>
      <c r="J5" s="242"/>
      <c r="K5" s="242"/>
      <c r="L5" s="242"/>
      <c r="M5" s="242"/>
      <c r="N5" s="242"/>
    </row>
    <row r="6" spans="1:14" ht="210">
      <c r="A6" s="243"/>
      <c r="B6" s="246" t="s">
        <v>2070</v>
      </c>
      <c r="C6" s="116"/>
      <c r="D6" s="242"/>
      <c r="E6" s="242"/>
      <c r="F6" s="242"/>
      <c r="G6" s="242"/>
      <c r="H6" s="242"/>
      <c r="I6" s="242"/>
      <c r="J6" s="242"/>
      <c r="K6" s="242"/>
      <c r="L6" s="242"/>
      <c r="M6" s="242"/>
      <c r="N6" s="242"/>
    </row>
    <row r="7" spans="1:14" ht="12.75" customHeight="1">
      <c r="A7" s="243"/>
      <c r="B7" s="246"/>
      <c r="C7" s="117"/>
      <c r="D7" s="242"/>
      <c r="E7" s="242"/>
      <c r="F7" s="242"/>
      <c r="G7" s="242"/>
      <c r="H7" s="242"/>
      <c r="I7" s="242"/>
      <c r="J7" s="242"/>
      <c r="K7" s="242"/>
      <c r="L7" s="242"/>
      <c r="M7" s="242"/>
      <c r="N7" s="242"/>
    </row>
    <row r="8" spans="1:14" ht="19.5" customHeight="1">
      <c r="A8" s="243"/>
      <c r="B8" s="246" t="s">
        <v>2071</v>
      </c>
      <c r="C8" s="118"/>
      <c r="D8" s="242"/>
      <c r="E8" s="242"/>
      <c r="F8" s="242"/>
      <c r="G8" s="242"/>
      <c r="H8" s="242"/>
      <c r="I8" s="242"/>
      <c r="J8" s="242"/>
      <c r="K8" s="242"/>
      <c r="L8" s="242"/>
      <c r="M8" s="242"/>
      <c r="N8" s="242"/>
    </row>
    <row r="9" spans="1:14" ht="19.5" customHeight="1">
      <c r="A9" s="243"/>
      <c r="B9" s="246"/>
      <c r="C9" s="118"/>
      <c r="D9" s="242"/>
      <c r="E9" s="242"/>
      <c r="F9" s="242"/>
      <c r="G9" s="242"/>
      <c r="H9" s="242"/>
      <c r="I9" s="242"/>
      <c r="J9" s="242"/>
      <c r="K9" s="242"/>
      <c r="L9" s="242"/>
      <c r="M9" s="242"/>
      <c r="N9" s="242"/>
    </row>
    <row r="10" spans="1:14" ht="13.5" customHeight="1">
      <c r="A10" s="243"/>
      <c r="B10" s="246" t="s">
        <v>2072</v>
      </c>
      <c r="C10" s="118"/>
      <c r="D10" s="242"/>
      <c r="E10" s="242"/>
      <c r="F10" s="242"/>
      <c r="G10" s="242"/>
      <c r="H10" s="242"/>
      <c r="I10" s="242"/>
      <c r="J10" s="242"/>
      <c r="K10" s="242"/>
      <c r="L10" s="242"/>
      <c r="M10" s="242"/>
      <c r="N10" s="242"/>
    </row>
    <row r="11" spans="1:14" ht="13.5" customHeight="1">
      <c r="A11" s="243"/>
      <c r="B11" s="246"/>
      <c r="C11" s="118"/>
      <c r="D11" s="242"/>
      <c r="E11" s="242"/>
      <c r="F11" s="242"/>
      <c r="G11" s="242"/>
      <c r="H11" s="242"/>
      <c r="I11" s="242"/>
      <c r="J11" s="242"/>
      <c r="K11" s="242"/>
      <c r="L11" s="242"/>
      <c r="M11" s="242"/>
      <c r="N11" s="242"/>
    </row>
    <row r="12" spans="1:14" ht="12.75" customHeight="1">
      <c r="A12" s="243"/>
      <c r="B12" s="247" t="s">
        <v>2073</v>
      </c>
      <c r="C12" s="116"/>
      <c r="D12" s="242"/>
      <c r="E12" s="242"/>
      <c r="F12" s="242"/>
      <c r="G12" s="242"/>
      <c r="H12" s="242"/>
      <c r="I12" s="242"/>
      <c r="J12" s="242"/>
      <c r="K12" s="242"/>
      <c r="L12" s="242"/>
      <c r="M12" s="242"/>
      <c r="N12" s="242"/>
    </row>
    <row r="13" spans="1:14" ht="12.75" customHeight="1">
      <c r="A13" s="243"/>
      <c r="B13" s="247" t="s">
        <v>2074</v>
      </c>
      <c r="C13" s="117"/>
      <c r="D13" s="242"/>
      <c r="E13" s="242"/>
      <c r="F13" s="242"/>
      <c r="G13" s="242"/>
      <c r="H13" s="242"/>
      <c r="I13" s="242"/>
      <c r="J13" s="242"/>
      <c r="K13" s="242"/>
      <c r="L13" s="242"/>
      <c r="M13" s="242"/>
      <c r="N13" s="242"/>
    </row>
    <row r="14" spans="1:14" ht="12.75" customHeight="1">
      <c r="A14" s="243"/>
      <c r="B14" s="247"/>
      <c r="C14" s="117"/>
      <c r="D14" s="242"/>
      <c r="E14" s="242"/>
      <c r="F14" s="242"/>
      <c r="G14" s="242"/>
      <c r="H14" s="242"/>
      <c r="I14" s="242"/>
      <c r="J14" s="242"/>
      <c r="K14" s="242"/>
      <c r="L14" s="242"/>
      <c r="M14" s="242"/>
      <c r="N14" s="242"/>
    </row>
    <row r="15" spans="1:14" ht="12.75" customHeight="1">
      <c r="A15" s="243"/>
      <c r="B15" s="246" t="s">
        <v>2072</v>
      </c>
      <c r="C15" s="117"/>
      <c r="D15" s="242"/>
      <c r="E15" s="242"/>
      <c r="F15" s="242"/>
      <c r="G15" s="242"/>
      <c r="H15" s="242"/>
      <c r="I15" s="242"/>
      <c r="J15" s="242"/>
      <c r="K15" s="242"/>
      <c r="L15" s="242"/>
      <c r="M15" s="242"/>
      <c r="N15" s="242"/>
    </row>
    <row r="16" spans="1:14" ht="12.75" customHeight="1">
      <c r="A16" s="243"/>
      <c r="B16" s="246"/>
      <c r="C16" s="117"/>
      <c r="D16" s="242"/>
      <c r="E16" s="242"/>
      <c r="F16" s="242"/>
      <c r="G16" s="242"/>
      <c r="H16" s="242"/>
      <c r="I16" s="242"/>
      <c r="J16" s="242"/>
      <c r="K16" s="242"/>
      <c r="L16" s="242"/>
      <c r="M16" s="242"/>
      <c r="N16" s="242"/>
    </row>
    <row r="17" spans="1:14" ht="36" customHeight="1">
      <c r="A17" s="243"/>
      <c r="B17" s="248" t="s">
        <v>2075</v>
      </c>
      <c r="C17" s="116"/>
      <c r="D17" s="242"/>
      <c r="E17" s="242"/>
      <c r="F17" s="242"/>
      <c r="G17" s="242"/>
      <c r="H17" s="242"/>
      <c r="I17" s="242"/>
      <c r="J17" s="242"/>
      <c r="K17" s="242"/>
      <c r="L17" s="242"/>
      <c r="M17" s="242"/>
      <c r="N17" s="242"/>
    </row>
    <row r="18" spans="1:14" ht="12.75" customHeight="1">
      <c r="A18" s="243"/>
      <c r="B18" s="247" t="s">
        <v>2076</v>
      </c>
      <c r="C18" s="118"/>
      <c r="D18" s="242"/>
      <c r="E18" s="242"/>
      <c r="F18" s="242"/>
      <c r="G18" s="242"/>
      <c r="H18" s="242"/>
      <c r="I18" s="242"/>
      <c r="J18" s="242"/>
      <c r="K18" s="242"/>
      <c r="L18" s="242"/>
      <c r="M18" s="242"/>
      <c r="N18" s="242"/>
    </row>
    <row r="19" spans="1:14" ht="12.75" customHeight="1">
      <c r="A19" s="243"/>
      <c r="B19" s="247" t="s">
        <v>2077</v>
      </c>
      <c r="C19" s="118"/>
      <c r="D19" s="242"/>
      <c r="E19" s="242"/>
      <c r="F19" s="242"/>
      <c r="G19" s="242"/>
      <c r="H19" s="242"/>
      <c r="I19" s="242"/>
      <c r="J19" s="242"/>
      <c r="K19" s="242"/>
      <c r="L19" s="242"/>
      <c r="M19" s="242"/>
      <c r="N19" s="242"/>
    </row>
    <row r="20" spans="1:14" ht="12.75" customHeight="1">
      <c r="A20" s="243"/>
      <c r="B20" s="247" t="s">
        <v>2078</v>
      </c>
      <c r="C20" s="117"/>
      <c r="D20" s="242"/>
      <c r="E20" s="242"/>
      <c r="F20" s="242"/>
      <c r="G20" s="242"/>
      <c r="H20" s="242"/>
      <c r="I20" s="242"/>
      <c r="J20" s="242"/>
      <c r="K20" s="242"/>
      <c r="L20" s="242"/>
      <c r="M20" s="242"/>
      <c r="N20" s="242"/>
    </row>
    <row r="21" spans="1:14" ht="12.75" customHeight="1">
      <c r="A21" s="243"/>
      <c r="B21" s="247" t="s">
        <v>2079</v>
      </c>
      <c r="C21" s="117"/>
      <c r="D21" s="242"/>
      <c r="E21" s="242"/>
      <c r="F21" s="242"/>
      <c r="G21" s="242"/>
      <c r="H21" s="242"/>
      <c r="I21" s="242"/>
      <c r="J21" s="242"/>
      <c r="K21" s="242"/>
      <c r="L21" s="242"/>
      <c r="M21" s="242"/>
      <c r="N21" s="242"/>
    </row>
    <row r="22" spans="1:14" ht="12.75" customHeight="1">
      <c r="A22" s="243"/>
      <c r="B22" s="247"/>
      <c r="C22" s="117"/>
      <c r="D22" s="242"/>
      <c r="E22" s="242"/>
      <c r="F22" s="242"/>
      <c r="G22" s="242"/>
      <c r="H22" s="242"/>
      <c r="I22" s="242"/>
      <c r="J22" s="242"/>
      <c r="K22" s="242"/>
      <c r="L22" s="242"/>
      <c r="M22" s="242"/>
      <c r="N22" s="242"/>
    </row>
    <row r="23" spans="1:14" ht="12.75" customHeight="1">
      <c r="A23" s="243"/>
      <c r="B23" s="247" t="s">
        <v>2072</v>
      </c>
      <c r="C23" s="117"/>
      <c r="D23" s="242"/>
      <c r="E23" s="242"/>
      <c r="F23" s="242"/>
      <c r="G23" s="242"/>
      <c r="H23" s="242"/>
      <c r="I23" s="242"/>
      <c r="J23" s="242"/>
      <c r="K23" s="242"/>
      <c r="L23" s="242"/>
      <c r="M23" s="242"/>
      <c r="N23" s="242"/>
    </row>
    <row r="24" spans="1:14" ht="12.75" customHeight="1">
      <c r="A24" s="243"/>
      <c r="B24" s="246"/>
      <c r="C24" s="117"/>
      <c r="D24" s="242"/>
      <c r="E24" s="242"/>
      <c r="F24" s="242"/>
      <c r="G24" s="242"/>
      <c r="H24" s="242"/>
      <c r="I24" s="242"/>
      <c r="J24" s="242"/>
      <c r="K24" s="242"/>
      <c r="L24" s="242"/>
      <c r="M24" s="242"/>
      <c r="N24" s="242"/>
    </row>
    <row r="25" spans="1:14" ht="13.5" customHeight="1">
      <c r="A25" s="243"/>
      <c r="B25" s="246" t="s">
        <v>2080</v>
      </c>
      <c r="C25" s="116"/>
      <c r="D25" s="242"/>
      <c r="E25" s="242"/>
      <c r="F25" s="242"/>
      <c r="G25" s="242"/>
      <c r="H25" s="242"/>
      <c r="I25" s="242"/>
      <c r="J25" s="242"/>
      <c r="K25" s="242"/>
      <c r="L25" s="242"/>
      <c r="M25" s="242"/>
      <c r="N25" s="242"/>
    </row>
    <row r="26" spans="1:14" ht="15" customHeight="1">
      <c r="A26" s="243"/>
      <c r="B26" s="246" t="s">
        <v>2081</v>
      </c>
      <c r="C26" s="117"/>
      <c r="D26" s="242"/>
      <c r="E26" s="242"/>
      <c r="F26" s="242"/>
      <c r="G26" s="242"/>
      <c r="H26" s="242"/>
      <c r="I26" s="242"/>
      <c r="J26" s="242"/>
      <c r="K26" s="242"/>
      <c r="L26" s="242"/>
      <c r="M26" s="242"/>
      <c r="N26" s="242"/>
    </row>
    <row r="27" spans="1:14" ht="15" customHeight="1">
      <c r="A27" s="243"/>
      <c r="B27" s="246" t="s">
        <v>2082</v>
      </c>
      <c r="C27" s="117"/>
      <c r="D27" s="242"/>
      <c r="E27" s="242"/>
      <c r="F27" s="242"/>
      <c r="G27" s="242"/>
      <c r="H27" s="242"/>
      <c r="I27" s="242"/>
      <c r="J27" s="242"/>
      <c r="K27" s="242"/>
      <c r="L27" s="242"/>
      <c r="M27" s="242"/>
      <c r="N27" s="242"/>
    </row>
    <row r="28" spans="1:14" ht="15" customHeight="1">
      <c r="A28" s="243"/>
      <c r="B28" s="247" t="s">
        <v>2083</v>
      </c>
      <c r="C28" s="117"/>
      <c r="D28" s="242"/>
      <c r="E28" s="242"/>
      <c r="F28" s="242"/>
      <c r="G28" s="242"/>
      <c r="H28" s="242"/>
      <c r="I28" s="242"/>
      <c r="J28" s="242"/>
      <c r="K28" s="242"/>
      <c r="L28" s="242"/>
      <c r="M28" s="242"/>
      <c r="N28" s="242"/>
    </row>
    <row r="29" spans="1:14" ht="15" customHeight="1">
      <c r="A29" s="243"/>
      <c r="B29" s="247" t="s">
        <v>2084</v>
      </c>
      <c r="C29" s="117"/>
      <c r="D29" s="242"/>
      <c r="E29" s="242"/>
      <c r="F29" s="242"/>
      <c r="G29" s="242"/>
      <c r="H29" s="242"/>
      <c r="I29" s="242"/>
      <c r="J29" s="242"/>
      <c r="K29" s="242"/>
      <c r="L29" s="242"/>
      <c r="M29" s="242"/>
      <c r="N29" s="242"/>
    </row>
    <row r="30" spans="1:14" ht="15" customHeight="1">
      <c r="A30" s="243"/>
      <c r="B30" s="247" t="s">
        <v>2085</v>
      </c>
      <c r="C30" s="117"/>
      <c r="D30" s="242"/>
      <c r="E30" s="242"/>
      <c r="F30" s="242"/>
      <c r="G30" s="242"/>
      <c r="H30" s="242"/>
      <c r="I30" s="242"/>
      <c r="J30" s="242"/>
      <c r="K30" s="242"/>
      <c r="L30" s="242"/>
      <c r="M30" s="242"/>
      <c r="N30" s="242"/>
    </row>
    <row r="31" spans="1:14" ht="15" customHeight="1">
      <c r="A31" s="243"/>
      <c r="B31" s="247" t="s">
        <v>2086</v>
      </c>
      <c r="C31" s="117"/>
      <c r="D31" s="242"/>
      <c r="E31" s="242"/>
      <c r="F31" s="242"/>
      <c r="G31" s="242"/>
      <c r="H31" s="242"/>
      <c r="I31" s="242"/>
      <c r="J31" s="242"/>
      <c r="K31" s="242"/>
      <c r="L31" s="242"/>
      <c r="M31" s="242"/>
      <c r="N31" s="242"/>
    </row>
    <row r="32" spans="1:14" ht="15" customHeight="1">
      <c r="A32" s="243"/>
      <c r="B32" s="247" t="s">
        <v>2087</v>
      </c>
      <c r="C32" s="117"/>
      <c r="D32" s="242"/>
      <c r="E32" s="242"/>
      <c r="F32" s="242"/>
      <c r="G32" s="242"/>
      <c r="H32" s="242"/>
      <c r="I32" s="242"/>
      <c r="J32" s="242"/>
      <c r="K32" s="242"/>
      <c r="L32" s="242"/>
      <c r="M32" s="242"/>
      <c r="N32" s="242"/>
    </row>
    <row r="33" spans="1:14" ht="15" customHeight="1">
      <c r="A33" s="243"/>
      <c r="B33" s="247"/>
      <c r="C33" s="117"/>
      <c r="D33" s="242"/>
      <c r="E33" s="242"/>
      <c r="F33" s="242"/>
      <c r="G33" s="242"/>
      <c r="H33" s="242"/>
      <c r="I33" s="242"/>
      <c r="J33" s="242"/>
      <c r="K33" s="242"/>
      <c r="L33" s="242"/>
      <c r="M33" s="242"/>
      <c r="N33" s="242"/>
    </row>
    <row r="34" spans="1:14">
      <c r="A34" s="249"/>
      <c r="B34" s="242"/>
      <c r="C34" s="118"/>
      <c r="D34" s="242"/>
      <c r="E34" s="242"/>
      <c r="F34" s="242"/>
      <c r="G34" s="242"/>
      <c r="H34" s="242"/>
      <c r="I34" s="242"/>
      <c r="J34" s="242"/>
      <c r="K34" s="242"/>
      <c r="L34" s="242"/>
      <c r="M34" s="242"/>
      <c r="N34" s="242"/>
    </row>
    <row r="35" spans="1:14">
      <c r="A35" s="249"/>
      <c r="B35" t="s">
        <v>2088</v>
      </c>
      <c r="C35" s="118"/>
      <c r="D35" s="242"/>
      <c r="E35" s="242"/>
      <c r="F35" s="242"/>
      <c r="G35" s="242"/>
      <c r="H35" s="242"/>
      <c r="I35" s="242"/>
      <c r="J35" s="242"/>
      <c r="K35" s="242"/>
      <c r="L35" s="242"/>
      <c r="M35" s="242"/>
      <c r="N35" s="242"/>
    </row>
    <row r="36" spans="1:14">
      <c r="A36" s="249"/>
      <c r="B36" s="242" t="s">
        <v>2089</v>
      </c>
      <c r="C36" s="118"/>
      <c r="D36" s="242"/>
      <c r="E36" s="242"/>
      <c r="F36" s="242"/>
      <c r="G36" s="242"/>
      <c r="H36" s="242"/>
      <c r="I36" s="242"/>
      <c r="J36" s="242"/>
      <c r="K36" s="242"/>
      <c r="L36" s="242"/>
      <c r="M36" s="242"/>
      <c r="N36" s="242"/>
    </row>
    <row r="37" spans="1:14" ht="17.25" customHeight="1">
      <c r="A37" s="249"/>
      <c r="B37" s="242"/>
      <c r="C37" s="118"/>
      <c r="D37" s="242"/>
      <c r="E37" s="242"/>
      <c r="F37" s="242"/>
      <c r="G37" s="242"/>
      <c r="H37" s="242"/>
      <c r="I37" s="242"/>
      <c r="J37" s="242"/>
      <c r="K37" s="242"/>
      <c r="L37" s="242"/>
      <c r="M37" s="242"/>
      <c r="N37" s="242"/>
    </row>
    <row r="38" spans="1:14">
      <c r="A38" s="249"/>
      <c r="B38" s="242"/>
      <c r="C38" s="118"/>
      <c r="D38" s="242"/>
      <c r="E38" s="242"/>
      <c r="F38" s="242"/>
      <c r="G38" s="242"/>
      <c r="H38" s="242"/>
      <c r="I38" s="242"/>
      <c r="J38" s="242"/>
      <c r="K38" s="242"/>
      <c r="L38" s="242"/>
      <c r="M38" s="242"/>
      <c r="N38" s="242"/>
    </row>
    <row r="39" spans="1:14">
      <c r="A39" s="249"/>
      <c r="B39" s="242"/>
      <c r="C39" s="118"/>
      <c r="D39" s="242"/>
      <c r="E39" s="242"/>
      <c r="F39" s="242"/>
      <c r="G39" s="242"/>
      <c r="H39" s="242"/>
      <c r="I39" s="242"/>
      <c r="J39" s="242"/>
      <c r="K39" s="242"/>
      <c r="L39" s="242"/>
      <c r="M39" s="242"/>
      <c r="N39" s="242"/>
    </row>
    <row r="40" spans="1:14">
      <c r="A40" s="249"/>
      <c r="B40" s="242" t="s">
        <v>2090</v>
      </c>
      <c r="C40" s="118"/>
      <c r="D40" s="242"/>
      <c r="E40" s="242"/>
      <c r="F40" s="242"/>
      <c r="G40" s="242"/>
      <c r="H40" s="242"/>
      <c r="I40" s="242"/>
      <c r="J40" s="242"/>
      <c r="K40" s="242"/>
      <c r="L40" s="242"/>
      <c r="M40" s="242"/>
      <c r="N40" s="242"/>
    </row>
    <row r="41" spans="1:14">
      <c r="A41" s="249"/>
      <c r="B41" s="242"/>
      <c r="C41" s="118"/>
      <c r="D41" s="242"/>
      <c r="E41" s="242"/>
      <c r="F41" s="242"/>
      <c r="G41" s="242"/>
      <c r="H41" s="242"/>
      <c r="I41" s="242"/>
      <c r="J41" s="242"/>
      <c r="K41" s="242"/>
      <c r="L41" s="242"/>
      <c r="M41" s="242"/>
      <c r="N41" s="242"/>
    </row>
    <row r="42" spans="1:14">
      <c r="A42" s="249"/>
      <c r="B42" s="242" t="s">
        <v>2072</v>
      </c>
      <c r="C42" s="118"/>
      <c r="D42" s="242"/>
      <c r="E42" s="242"/>
      <c r="F42" s="242"/>
      <c r="G42" s="242"/>
      <c r="H42" s="242"/>
      <c r="I42" s="242"/>
      <c r="J42" s="242"/>
      <c r="K42" s="242"/>
      <c r="L42" s="242"/>
      <c r="M42" s="242"/>
      <c r="N42" s="242"/>
    </row>
    <row r="43" spans="1:14">
      <c r="A43" s="249"/>
      <c r="B43" s="242"/>
      <c r="C43" s="118"/>
      <c r="D43" s="242"/>
      <c r="E43" s="242"/>
      <c r="F43" s="242"/>
      <c r="G43" s="242"/>
      <c r="H43" s="242"/>
      <c r="I43" s="242"/>
      <c r="J43" s="242"/>
      <c r="K43" s="242"/>
      <c r="L43" s="242"/>
      <c r="M43" s="242"/>
      <c r="N43" s="242"/>
    </row>
    <row r="44" spans="1:14">
      <c r="A44" s="249"/>
      <c r="B44" s="242" t="s">
        <v>2091</v>
      </c>
      <c r="C44" s="116"/>
      <c r="D44" s="242"/>
      <c r="E44" s="242"/>
      <c r="F44" s="242"/>
      <c r="G44" s="242"/>
      <c r="H44" s="242"/>
      <c r="I44" s="242"/>
      <c r="J44" s="242"/>
      <c r="K44" s="242"/>
      <c r="L44" s="242"/>
      <c r="M44" s="242"/>
      <c r="N44" s="242"/>
    </row>
    <row r="45" spans="1:14">
      <c r="A45" s="249"/>
      <c r="B45" s="250" t="s">
        <v>2092</v>
      </c>
      <c r="C45" s="118"/>
      <c r="D45" s="242"/>
      <c r="E45" s="242"/>
      <c r="F45" s="242"/>
      <c r="G45" s="242"/>
      <c r="H45" s="242"/>
      <c r="I45" s="242"/>
      <c r="J45" s="242"/>
      <c r="K45" s="242"/>
      <c r="L45" s="242"/>
      <c r="M45" s="242"/>
      <c r="N45" s="242"/>
    </row>
    <row r="46" spans="1:14">
      <c r="A46" s="249"/>
      <c r="B46" s="250" t="s">
        <v>2093</v>
      </c>
      <c r="C46" s="118"/>
      <c r="D46" s="242"/>
      <c r="E46" s="242"/>
      <c r="F46" s="242"/>
      <c r="G46" s="242"/>
      <c r="H46" s="242"/>
      <c r="I46" s="242"/>
      <c r="J46" s="242"/>
      <c r="K46" s="242"/>
      <c r="L46" s="242"/>
      <c r="M46" s="242"/>
      <c r="N46" s="242"/>
    </row>
    <row r="47" spans="1:14">
      <c r="A47" s="249"/>
      <c r="B47" s="250" t="s">
        <v>2094</v>
      </c>
      <c r="C47" s="118"/>
      <c r="D47" s="242"/>
      <c r="E47" s="242"/>
      <c r="F47" s="242"/>
      <c r="G47" s="242"/>
      <c r="H47" s="242"/>
      <c r="I47" s="242"/>
      <c r="J47" s="242"/>
      <c r="K47" s="242"/>
      <c r="L47" s="242"/>
      <c r="M47" s="242"/>
      <c r="N47" s="242"/>
    </row>
    <row r="48" spans="1:14">
      <c r="A48" s="249"/>
      <c r="B48" s="250" t="s">
        <v>2095</v>
      </c>
      <c r="C48" s="118"/>
      <c r="D48" s="242"/>
      <c r="E48" s="242"/>
      <c r="F48" s="242"/>
      <c r="G48" s="242"/>
      <c r="H48" s="242"/>
      <c r="I48" s="242"/>
      <c r="J48" s="242"/>
      <c r="K48" s="242"/>
      <c r="L48" s="242"/>
      <c r="M48" s="242"/>
      <c r="N48" s="242"/>
    </row>
    <row r="49" spans="1:14">
      <c r="A49" s="249"/>
      <c r="B49" s="250" t="s">
        <v>2096</v>
      </c>
      <c r="C49" s="118"/>
      <c r="D49" s="242"/>
      <c r="E49" s="242"/>
      <c r="F49" s="242"/>
      <c r="G49" s="242"/>
      <c r="H49" s="242"/>
      <c r="I49" s="242"/>
      <c r="J49" s="242"/>
      <c r="K49" s="242"/>
      <c r="L49" s="242"/>
      <c r="M49" s="242"/>
      <c r="N49" s="242"/>
    </row>
    <row r="50" spans="1:14">
      <c r="A50" s="249"/>
      <c r="B50" s="250" t="s">
        <v>2097</v>
      </c>
      <c r="C50" s="118"/>
      <c r="D50" s="242"/>
      <c r="E50" s="242"/>
      <c r="F50" s="242"/>
      <c r="G50" s="242"/>
      <c r="H50" s="242"/>
      <c r="I50" s="242"/>
      <c r="J50" s="242"/>
      <c r="K50" s="242"/>
      <c r="L50" s="242"/>
      <c r="M50" s="242"/>
      <c r="N50" s="242"/>
    </row>
    <row r="51" spans="1:14">
      <c r="A51" s="249"/>
      <c r="B51" s="250" t="s">
        <v>2098</v>
      </c>
      <c r="C51" s="118"/>
      <c r="D51" s="242"/>
      <c r="E51" s="242"/>
      <c r="F51" s="242"/>
      <c r="G51" s="242"/>
      <c r="H51" s="242"/>
      <c r="I51" s="242"/>
      <c r="J51" s="242"/>
      <c r="K51" s="242"/>
      <c r="L51" s="242"/>
      <c r="M51" s="242"/>
      <c r="N51" s="242"/>
    </row>
    <row r="52" spans="1:14" ht="14.25" customHeight="1">
      <c r="A52" s="249"/>
      <c r="B52" s="250" t="s">
        <v>2099</v>
      </c>
      <c r="C52" s="118"/>
      <c r="D52" s="242"/>
      <c r="E52" s="242"/>
      <c r="F52" s="242"/>
      <c r="G52" s="242"/>
      <c r="H52" s="242"/>
      <c r="I52" s="242"/>
      <c r="J52" s="242"/>
      <c r="K52" s="242"/>
      <c r="L52" s="242"/>
      <c r="M52" s="242"/>
      <c r="N52" s="242"/>
    </row>
    <row r="53" spans="1:14">
      <c r="A53" s="249"/>
      <c r="B53" s="250" t="s">
        <v>2100</v>
      </c>
      <c r="C53" s="118"/>
      <c r="D53" s="242"/>
      <c r="E53" s="242"/>
      <c r="F53" s="242"/>
      <c r="G53" s="242"/>
      <c r="H53" s="242"/>
      <c r="I53" s="242"/>
      <c r="J53" s="242"/>
      <c r="K53" s="242"/>
      <c r="L53" s="242"/>
      <c r="M53" s="242"/>
      <c r="N53" s="242"/>
    </row>
    <row r="54" spans="1:14">
      <c r="A54" s="249"/>
      <c r="B54" s="250"/>
      <c r="C54" s="118"/>
      <c r="D54" s="242"/>
      <c r="E54" s="242"/>
      <c r="F54" s="242"/>
      <c r="G54" s="242"/>
      <c r="H54" s="242"/>
      <c r="I54" s="242"/>
      <c r="J54" s="242"/>
      <c r="K54" s="242"/>
      <c r="L54" s="242"/>
      <c r="M54" s="242"/>
      <c r="N54" s="242"/>
    </row>
    <row r="55" spans="1:14">
      <c r="A55" s="249"/>
      <c r="B55" s="242" t="s">
        <v>2101</v>
      </c>
      <c r="C55" s="116"/>
      <c r="D55" s="242"/>
      <c r="E55" s="242"/>
      <c r="F55" s="242"/>
      <c r="G55" s="242"/>
      <c r="H55" s="242"/>
      <c r="I55" s="242"/>
      <c r="J55" s="242"/>
      <c r="K55" s="242"/>
      <c r="L55" s="242"/>
      <c r="M55" s="242"/>
      <c r="N55" s="242"/>
    </row>
    <row r="56" spans="1:14">
      <c r="A56" s="249"/>
      <c r="B56" s="250" t="s">
        <v>2102</v>
      </c>
      <c r="C56" s="118"/>
      <c r="D56" s="242"/>
      <c r="E56" s="242"/>
      <c r="F56" s="242"/>
      <c r="G56" s="242"/>
      <c r="H56" s="242"/>
      <c r="I56" s="242"/>
      <c r="J56" s="242"/>
      <c r="K56" s="242"/>
      <c r="L56" s="242"/>
      <c r="M56" s="242"/>
      <c r="N56" s="242"/>
    </row>
    <row r="57" spans="1:14">
      <c r="A57" s="249"/>
      <c r="B57" s="250" t="s">
        <v>2093</v>
      </c>
      <c r="C57" s="118"/>
      <c r="D57" s="242"/>
      <c r="E57" s="242"/>
      <c r="F57" s="242"/>
      <c r="G57" s="242"/>
      <c r="H57" s="242"/>
      <c r="I57" s="242"/>
      <c r="J57" s="242"/>
      <c r="K57" s="242"/>
      <c r="L57" s="242"/>
      <c r="M57" s="242"/>
      <c r="N57" s="242"/>
    </row>
    <row r="58" spans="1:14">
      <c r="A58" s="249"/>
      <c r="B58" s="250" t="s">
        <v>2094</v>
      </c>
      <c r="C58" s="118"/>
      <c r="D58" s="242"/>
      <c r="E58" s="242"/>
      <c r="F58" s="242"/>
      <c r="G58" s="242"/>
      <c r="H58" s="242"/>
      <c r="I58" s="242"/>
      <c r="J58" s="242"/>
      <c r="K58" s="242"/>
      <c r="L58" s="242"/>
      <c r="M58" s="242"/>
      <c r="N58" s="242"/>
    </row>
    <row r="59" spans="1:14">
      <c r="A59" s="249"/>
      <c r="B59" s="250" t="s">
        <v>2095</v>
      </c>
      <c r="C59" s="118"/>
      <c r="D59" s="242"/>
      <c r="E59" s="242"/>
      <c r="F59" s="242"/>
      <c r="G59" s="242"/>
      <c r="H59" s="242"/>
      <c r="I59" s="242"/>
      <c r="J59" s="242"/>
      <c r="K59" s="242"/>
      <c r="L59" s="242"/>
      <c r="M59" s="242"/>
      <c r="N59" s="242"/>
    </row>
    <row r="60" spans="1:14">
      <c r="A60" s="249"/>
      <c r="B60" s="250" t="s">
        <v>2096</v>
      </c>
      <c r="C60" s="118"/>
      <c r="D60" s="242"/>
      <c r="E60" s="242"/>
      <c r="F60" s="242"/>
      <c r="G60" s="242"/>
      <c r="H60" s="242"/>
      <c r="I60" s="242"/>
      <c r="J60" s="242"/>
      <c r="K60" s="242"/>
      <c r="L60" s="242"/>
      <c r="M60" s="242"/>
      <c r="N60" s="242"/>
    </row>
    <row r="61" spans="1:14">
      <c r="A61" s="249"/>
      <c r="B61" s="250" t="s">
        <v>2097</v>
      </c>
      <c r="C61" s="118"/>
      <c r="D61" s="242"/>
      <c r="E61" s="242"/>
      <c r="F61" s="242"/>
      <c r="G61" s="242"/>
      <c r="H61" s="242"/>
      <c r="I61" s="242"/>
      <c r="J61" s="242"/>
      <c r="K61" s="242"/>
      <c r="L61" s="242"/>
      <c r="M61" s="242"/>
      <c r="N61" s="242"/>
    </row>
    <row r="62" spans="1:14">
      <c r="A62" s="249"/>
      <c r="B62" s="250" t="s">
        <v>2098</v>
      </c>
      <c r="C62" s="118"/>
      <c r="D62" s="242"/>
      <c r="E62" s="242"/>
      <c r="F62" s="242"/>
      <c r="G62" s="242"/>
      <c r="H62" s="242"/>
      <c r="I62" s="242"/>
      <c r="J62" s="242"/>
      <c r="K62" s="242"/>
      <c r="L62" s="242"/>
      <c r="M62" s="242"/>
      <c r="N62" s="242"/>
    </row>
    <row r="63" spans="1:14" ht="14.25" customHeight="1">
      <c r="A63" s="249"/>
      <c r="B63" s="250" t="s">
        <v>2099</v>
      </c>
      <c r="C63" s="118"/>
      <c r="D63" s="242"/>
      <c r="E63" s="242"/>
      <c r="F63" s="242"/>
      <c r="G63" s="242"/>
      <c r="H63" s="242"/>
      <c r="I63" s="242"/>
      <c r="J63" s="242"/>
      <c r="K63" s="242"/>
      <c r="L63" s="242"/>
      <c r="M63" s="242"/>
      <c r="N63" s="242"/>
    </row>
    <row r="64" spans="1:14">
      <c r="A64" s="249"/>
      <c r="B64" s="250" t="s">
        <v>2100</v>
      </c>
      <c r="C64" s="118"/>
      <c r="D64" s="242"/>
      <c r="E64" s="242"/>
      <c r="F64" s="242"/>
      <c r="G64" s="242"/>
      <c r="H64" s="242"/>
      <c r="I64" s="242"/>
      <c r="J64" s="242"/>
      <c r="K64" s="242"/>
      <c r="L64" s="242"/>
      <c r="M64" s="242"/>
      <c r="N64" s="242"/>
    </row>
    <row r="65" spans="1:14">
      <c r="A65" s="249"/>
      <c r="B65" s="250"/>
      <c r="C65" s="118"/>
      <c r="D65" s="242"/>
      <c r="E65" s="242"/>
      <c r="F65" s="242"/>
      <c r="G65" s="242"/>
      <c r="H65" s="242"/>
      <c r="I65" s="242"/>
      <c r="J65" s="242"/>
      <c r="K65" s="242"/>
      <c r="L65" s="242"/>
      <c r="M65" s="242"/>
      <c r="N65" s="242"/>
    </row>
    <row r="66" spans="1:14">
      <c r="A66" s="249"/>
      <c r="B66" s="250"/>
      <c r="C66" s="118"/>
      <c r="D66" s="242"/>
      <c r="E66" s="242"/>
      <c r="F66" s="242"/>
      <c r="G66" s="242"/>
      <c r="H66" s="242"/>
      <c r="I66" s="242"/>
      <c r="J66" s="242"/>
      <c r="K66" s="242"/>
      <c r="L66" s="242"/>
      <c r="M66" s="242"/>
      <c r="N66" s="242"/>
    </row>
    <row r="67" spans="1:14">
      <c r="A67" s="249"/>
      <c r="B67" s="242" t="s">
        <v>2103</v>
      </c>
      <c r="C67" s="116"/>
      <c r="D67" s="242"/>
      <c r="E67" s="242"/>
      <c r="F67" s="242"/>
      <c r="G67" s="242"/>
      <c r="H67" s="242"/>
      <c r="I67" s="242"/>
      <c r="J67" s="242"/>
      <c r="K67" s="242"/>
      <c r="L67" s="242"/>
      <c r="M67" s="242"/>
      <c r="N67" s="242"/>
    </row>
    <row r="68" spans="1:14">
      <c r="A68" s="249"/>
      <c r="B68" s="250" t="s">
        <v>2102</v>
      </c>
      <c r="C68" s="118"/>
      <c r="D68" s="242"/>
      <c r="E68" s="242"/>
      <c r="F68" s="242"/>
      <c r="G68" s="242"/>
      <c r="H68" s="242"/>
      <c r="I68" s="242"/>
      <c r="J68" s="242"/>
      <c r="K68" s="242"/>
      <c r="L68" s="242"/>
      <c r="M68" s="242"/>
      <c r="N68" s="242"/>
    </row>
    <row r="69" spans="1:14">
      <c r="A69" s="249"/>
      <c r="B69" s="250" t="s">
        <v>2093</v>
      </c>
      <c r="C69" s="118"/>
      <c r="D69" s="242"/>
      <c r="E69" s="242"/>
      <c r="F69" s="242"/>
      <c r="G69" s="242"/>
      <c r="H69" s="242"/>
      <c r="I69" s="242"/>
      <c r="J69" s="242"/>
      <c r="K69" s="242"/>
      <c r="L69" s="242"/>
      <c r="M69" s="242"/>
      <c r="N69" s="242"/>
    </row>
    <row r="70" spans="1:14">
      <c r="A70" s="249"/>
      <c r="B70" s="250" t="s">
        <v>2094</v>
      </c>
      <c r="C70" s="118"/>
      <c r="D70" s="242"/>
      <c r="E70" s="242"/>
      <c r="F70" s="242"/>
      <c r="G70" s="242"/>
      <c r="H70" s="242"/>
      <c r="I70" s="242"/>
      <c r="J70" s="242"/>
      <c r="K70" s="242"/>
      <c r="L70" s="242"/>
      <c r="M70" s="242"/>
      <c r="N70" s="242"/>
    </row>
    <row r="71" spans="1:14">
      <c r="A71" s="249"/>
      <c r="B71" s="250" t="s">
        <v>2095</v>
      </c>
      <c r="C71" s="118"/>
      <c r="D71" s="242"/>
      <c r="E71" s="242"/>
      <c r="F71" s="242"/>
      <c r="G71" s="242"/>
      <c r="H71" s="242"/>
      <c r="I71" s="242"/>
      <c r="J71" s="242"/>
      <c r="K71" s="242"/>
      <c r="L71" s="242"/>
      <c r="M71" s="242"/>
      <c r="N71" s="242"/>
    </row>
    <row r="72" spans="1:14">
      <c r="A72" s="249"/>
      <c r="B72" s="250" t="s">
        <v>2096</v>
      </c>
      <c r="C72" s="118"/>
      <c r="D72" s="242"/>
      <c r="E72" s="242"/>
      <c r="F72" s="242"/>
      <c r="G72" s="242"/>
      <c r="H72" s="242"/>
      <c r="I72" s="242"/>
      <c r="J72" s="242"/>
      <c r="K72" s="242"/>
      <c r="L72" s="242"/>
      <c r="M72" s="242"/>
      <c r="N72" s="242"/>
    </row>
    <row r="73" spans="1:14">
      <c r="A73" s="249"/>
      <c r="B73" s="250" t="s">
        <v>2097</v>
      </c>
      <c r="C73" s="118"/>
      <c r="D73" s="242"/>
      <c r="E73" s="242"/>
      <c r="F73" s="242"/>
      <c r="G73" s="242"/>
      <c r="H73" s="242"/>
      <c r="I73" s="242"/>
      <c r="J73" s="242"/>
      <c r="K73" s="242"/>
      <c r="L73" s="242"/>
      <c r="M73" s="242"/>
      <c r="N73" s="242"/>
    </row>
    <row r="74" spans="1:14">
      <c r="A74" s="249"/>
      <c r="B74" s="250" t="s">
        <v>2098</v>
      </c>
      <c r="C74" s="118"/>
      <c r="D74" s="242"/>
      <c r="E74" s="242"/>
      <c r="F74" s="242"/>
      <c r="G74" s="242"/>
      <c r="H74" s="242"/>
      <c r="I74" s="242"/>
      <c r="J74" s="242"/>
      <c r="K74" s="242"/>
      <c r="L74" s="242"/>
      <c r="M74" s="242"/>
      <c r="N74" s="242"/>
    </row>
    <row r="75" spans="1:14" ht="15.75" customHeight="1">
      <c r="A75" s="249"/>
      <c r="B75" s="250" t="s">
        <v>2099</v>
      </c>
      <c r="C75" s="118"/>
      <c r="D75" s="242"/>
      <c r="E75" s="242"/>
      <c r="F75" s="242"/>
      <c r="G75" s="242"/>
      <c r="H75" s="242"/>
      <c r="I75" s="242"/>
      <c r="J75" s="242"/>
      <c r="K75" s="242"/>
      <c r="L75" s="242"/>
      <c r="M75" s="242"/>
      <c r="N75" s="242"/>
    </row>
    <row r="76" spans="1:14">
      <c r="A76" s="249"/>
      <c r="B76" s="250" t="s">
        <v>2100</v>
      </c>
      <c r="C76" s="118"/>
      <c r="D76" s="242"/>
      <c r="E76" s="242"/>
      <c r="F76" s="242"/>
      <c r="G76" s="242"/>
      <c r="H76" s="242"/>
      <c r="I76" s="242"/>
      <c r="J76" s="242"/>
      <c r="K76" s="242"/>
      <c r="L76" s="242"/>
      <c r="M76" s="242"/>
      <c r="N76" s="242"/>
    </row>
    <row r="77" spans="1:14">
      <c r="A77" s="249"/>
      <c r="B77" s="242"/>
      <c r="C77" s="118"/>
      <c r="D77" s="242"/>
      <c r="E77" s="242"/>
      <c r="F77" s="242"/>
      <c r="G77" s="242"/>
      <c r="H77" s="242"/>
      <c r="I77" s="242"/>
      <c r="J77" s="242"/>
      <c r="K77" s="242"/>
      <c r="L77" s="242"/>
      <c r="M77" s="242"/>
      <c r="N77" s="242"/>
    </row>
    <row r="78" spans="1:14">
      <c r="A78" s="249"/>
      <c r="B78" s="251" t="s">
        <v>2104</v>
      </c>
      <c r="C78" s="116"/>
      <c r="D78" s="242"/>
      <c r="E78" s="242"/>
      <c r="F78" s="242"/>
      <c r="G78" s="242"/>
      <c r="H78" s="242"/>
      <c r="I78" s="242"/>
      <c r="J78" s="242"/>
      <c r="K78" s="242"/>
      <c r="L78" s="242"/>
      <c r="M78" s="242"/>
      <c r="N78" s="242"/>
    </row>
    <row r="79" spans="1:14">
      <c r="A79" s="249"/>
      <c r="B79" s="242"/>
      <c r="C79" s="118"/>
      <c r="D79" s="242"/>
      <c r="E79" s="242"/>
      <c r="F79" s="242"/>
      <c r="G79" s="242"/>
      <c r="H79" s="242"/>
      <c r="I79" s="242"/>
      <c r="J79" s="242"/>
      <c r="K79" s="242"/>
      <c r="L79" s="242"/>
      <c r="M79" s="242"/>
      <c r="N79" s="242"/>
    </row>
    <row r="80" spans="1:14">
      <c r="A80" s="249"/>
      <c r="B80" s="242" t="s">
        <v>668</v>
      </c>
      <c r="C80" s="118"/>
      <c r="D80" s="242"/>
      <c r="E80" s="242"/>
      <c r="F80" s="242"/>
      <c r="G80" s="242"/>
      <c r="H80" s="242"/>
      <c r="I80" s="242"/>
      <c r="J80" s="242"/>
      <c r="K80" s="242"/>
      <c r="L80" s="242"/>
      <c r="M80" s="242"/>
      <c r="N80" s="242"/>
    </row>
    <row r="81" spans="1:14">
      <c r="A81" s="249"/>
      <c r="B81" s="242"/>
      <c r="C81" s="118"/>
      <c r="D81" s="242"/>
      <c r="E81" s="242"/>
      <c r="F81" s="242"/>
      <c r="G81" s="242"/>
      <c r="H81" s="242"/>
      <c r="I81" s="242"/>
      <c r="J81" s="242"/>
      <c r="K81" s="242"/>
      <c r="L81" s="242"/>
      <c r="M81" s="242"/>
      <c r="N81" s="242"/>
    </row>
    <row r="82" spans="1:14">
      <c r="A82" s="249"/>
      <c r="B82" s="250" t="s">
        <v>2105</v>
      </c>
      <c r="C82" s="118"/>
      <c r="D82" s="242"/>
      <c r="E82" s="242"/>
      <c r="F82" s="242"/>
      <c r="G82" s="242"/>
      <c r="H82" s="242"/>
      <c r="I82" s="242"/>
      <c r="J82" s="242"/>
      <c r="K82" s="242"/>
      <c r="L82" s="242"/>
      <c r="M82" s="242"/>
      <c r="N82" s="242"/>
    </row>
    <row r="83" spans="1:14">
      <c r="A83" s="249"/>
      <c r="B83" s="250" t="s">
        <v>2106</v>
      </c>
      <c r="C83" s="118"/>
      <c r="D83" s="242"/>
      <c r="E83" s="242"/>
      <c r="F83" s="242"/>
      <c r="G83" s="242"/>
      <c r="H83" s="242"/>
      <c r="I83" s="242"/>
      <c r="J83" s="242"/>
      <c r="K83" s="242"/>
      <c r="L83" s="242"/>
      <c r="M83" s="242"/>
      <c r="N83" s="242"/>
    </row>
    <row r="84" spans="1:14">
      <c r="A84" s="249"/>
      <c r="B84" s="250" t="s">
        <v>2107</v>
      </c>
      <c r="C84" s="118"/>
      <c r="D84" s="242"/>
      <c r="E84" s="242"/>
      <c r="F84" s="242"/>
      <c r="G84" s="242"/>
      <c r="H84" s="242"/>
      <c r="I84" s="242"/>
      <c r="J84" s="242"/>
      <c r="K84" s="242"/>
      <c r="L84" s="242"/>
      <c r="M84" s="242"/>
      <c r="N84" s="242"/>
    </row>
    <row r="85" spans="1:14">
      <c r="A85" s="249"/>
      <c r="B85" s="250" t="s">
        <v>2108</v>
      </c>
      <c r="C85" s="118"/>
      <c r="D85" s="242"/>
      <c r="E85" s="242"/>
      <c r="F85" s="242"/>
      <c r="G85" s="242"/>
      <c r="H85" s="242"/>
      <c r="I85" s="242"/>
      <c r="J85" s="242"/>
      <c r="K85" s="242"/>
      <c r="L85" s="242"/>
      <c r="M85" s="242"/>
      <c r="N85" s="242"/>
    </row>
    <row r="86" spans="1:14">
      <c r="A86" s="249"/>
      <c r="B86" s="250" t="s">
        <v>2109</v>
      </c>
      <c r="C86" s="118"/>
      <c r="D86" s="242"/>
      <c r="E86" s="242"/>
      <c r="F86" s="242"/>
      <c r="G86" s="242"/>
      <c r="H86" s="242"/>
      <c r="I86" s="242"/>
      <c r="J86" s="242"/>
      <c r="K86" s="242"/>
      <c r="L86" s="242"/>
      <c r="M86" s="242"/>
      <c r="N86" s="242"/>
    </row>
    <row r="87" spans="1:14">
      <c r="A87" s="249"/>
      <c r="B87" s="250" t="s">
        <v>2110</v>
      </c>
      <c r="C87" s="118"/>
      <c r="D87" s="242"/>
      <c r="E87" s="242"/>
      <c r="F87" s="242"/>
      <c r="G87" s="242"/>
      <c r="H87" s="242"/>
      <c r="I87" s="242"/>
      <c r="J87" s="242"/>
      <c r="K87" s="242"/>
      <c r="L87" s="242"/>
      <c r="M87" s="242"/>
      <c r="N87" s="242"/>
    </row>
    <row r="88" spans="1:14">
      <c r="A88" s="249"/>
      <c r="B88" s="250"/>
      <c r="C88" s="118"/>
      <c r="D88" s="242"/>
      <c r="E88" s="242"/>
      <c r="F88" s="242"/>
      <c r="G88" s="242"/>
      <c r="H88" s="242"/>
      <c r="I88" s="242"/>
      <c r="J88" s="242"/>
      <c r="K88" s="242"/>
      <c r="L88" s="242"/>
      <c r="M88" s="242"/>
      <c r="N88" s="242"/>
    </row>
    <row r="89" spans="1:14">
      <c r="A89" s="249"/>
      <c r="B89" s="250" t="s">
        <v>2111</v>
      </c>
      <c r="C89" s="118"/>
      <c r="D89" s="242"/>
      <c r="E89" s="242"/>
      <c r="F89" s="242"/>
      <c r="G89" s="242"/>
      <c r="H89" s="242"/>
      <c r="I89" s="242"/>
      <c r="J89" s="242"/>
      <c r="K89" s="242"/>
      <c r="L89" s="242"/>
      <c r="M89" s="242"/>
      <c r="N89" s="242"/>
    </row>
    <row r="90" spans="1:14">
      <c r="A90" s="249"/>
      <c r="B90" s="250"/>
      <c r="C90" s="118"/>
      <c r="D90" s="242"/>
      <c r="E90" s="242"/>
      <c r="F90" s="242"/>
      <c r="G90" s="242"/>
      <c r="H90" s="242"/>
      <c r="I90" s="242"/>
      <c r="J90" s="242"/>
      <c r="K90" s="242"/>
      <c r="L90" s="242"/>
      <c r="M90" s="242"/>
      <c r="N90" s="242"/>
    </row>
    <row r="91" spans="1:14">
      <c r="A91" s="249"/>
      <c r="B91" s="242" t="s">
        <v>2112</v>
      </c>
      <c r="C91" s="118"/>
      <c r="D91" s="242"/>
      <c r="E91" s="242"/>
      <c r="F91" s="242"/>
      <c r="G91" s="242"/>
      <c r="H91" s="242"/>
      <c r="I91" s="242"/>
      <c r="J91" s="242"/>
      <c r="K91" s="242"/>
      <c r="L91" s="242"/>
      <c r="M91" s="242"/>
      <c r="N91" s="242"/>
    </row>
    <row r="92" spans="1:14">
      <c r="A92" s="249"/>
      <c r="B92" s="242" t="s">
        <v>2113</v>
      </c>
      <c r="C92" s="118"/>
      <c r="D92" s="242"/>
      <c r="E92" s="242"/>
      <c r="F92" s="242"/>
      <c r="G92" s="242"/>
      <c r="H92" s="242"/>
      <c r="I92" s="242"/>
      <c r="J92" s="242"/>
      <c r="K92" s="242"/>
      <c r="L92" s="242"/>
      <c r="M92" s="242"/>
      <c r="N92" s="242"/>
    </row>
    <row r="93" spans="1:14">
      <c r="A93" s="249"/>
      <c r="B93" s="242"/>
      <c r="C93" s="118"/>
      <c r="D93" s="242"/>
      <c r="E93" s="242"/>
      <c r="F93" s="242"/>
      <c r="G93" s="242"/>
      <c r="H93" s="242"/>
      <c r="I93" s="242"/>
      <c r="J93" s="242"/>
      <c r="K93" s="242"/>
      <c r="L93" s="242"/>
      <c r="M93" s="242"/>
      <c r="N93" s="242"/>
    </row>
    <row r="94" spans="1:14">
      <c r="A94" s="249"/>
      <c r="B94" s="242"/>
      <c r="C94" s="118"/>
      <c r="D94" s="242"/>
      <c r="E94" s="242"/>
      <c r="F94" s="242"/>
      <c r="G94" s="242"/>
      <c r="H94" s="242"/>
      <c r="I94" s="242"/>
      <c r="J94" s="242"/>
      <c r="K94" s="242"/>
      <c r="L94" s="242"/>
      <c r="M94" s="242"/>
      <c r="N94" s="242"/>
    </row>
    <row r="95" spans="1:14">
      <c r="A95" s="249"/>
      <c r="B95" s="242" t="s">
        <v>2114</v>
      </c>
      <c r="C95" s="116"/>
      <c r="D95" s="242"/>
      <c r="E95" s="242"/>
      <c r="F95" s="242"/>
      <c r="G95" s="242"/>
      <c r="H95" s="242"/>
      <c r="I95" s="242"/>
      <c r="J95" s="242"/>
      <c r="K95" s="242"/>
      <c r="L95" s="242"/>
      <c r="M95" s="242"/>
      <c r="N95" s="242"/>
    </row>
    <row r="96" spans="1:14">
      <c r="A96" s="249"/>
      <c r="B96" s="242"/>
      <c r="C96" s="118"/>
      <c r="D96" s="242"/>
      <c r="E96" s="242"/>
      <c r="F96" s="242"/>
      <c r="G96" s="242"/>
      <c r="H96" s="242"/>
      <c r="I96" s="242"/>
      <c r="J96" s="242"/>
      <c r="K96" s="242"/>
      <c r="L96" s="242"/>
      <c r="M96" s="242"/>
      <c r="N96" s="242"/>
    </row>
    <row r="97" spans="1:14">
      <c r="A97" s="249"/>
      <c r="B97" s="250" t="s">
        <v>2115</v>
      </c>
      <c r="C97" s="118"/>
      <c r="D97" s="242"/>
      <c r="E97" s="242"/>
      <c r="F97" s="242"/>
      <c r="G97" s="242"/>
      <c r="H97" s="242"/>
      <c r="I97" s="242"/>
      <c r="J97" s="242"/>
      <c r="K97" s="242"/>
      <c r="L97" s="242"/>
      <c r="M97" s="242"/>
      <c r="N97" s="242"/>
    </row>
    <row r="98" spans="1:14">
      <c r="A98" s="249"/>
      <c r="B98" s="250" t="s">
        <v>2116</v>
      </c>
      <c r="C98" s="118"/>
      <c r="D98" s="242"/>
      <c r="E98" s="242"/>
      <c r="F98" s="242"/>
      <c r="G98" s="242"/>
      <c r="H98" s="242"/>
      <c r="I98" s="242"/>
      <c r="J98" s="242"/>
      <c r="K98" s="242"/>
      <c r="L98" s="242"/>
      <c r="M98" s="242"/>
      <c r="N98" s="242"/>
    </row>
    <row r="99" spans="1:14">
      <c r="A99" s="249"/>
      <c r="B99" s="250" t="s">
        <v>2117</v>
      </c>
      <c r="C99" s="118"/>
      <c r="D99" s="242"/>
      <c r="E99" s="242"/>
      <c r="F99" s="242"/>
      <c r="G99" s="242"/>
      <c r="H99" s="242"/>
      <c r="I99" s="242"/>
      <c r="J99" s="242"/>
      <c r="K99" s="242"/>
      <c r="L99" s="242"/>
      <c r="M99" s="242"/>
      <c r="N99" s="242"/>
    </row>
    <row r="100" spans="1:14">
      <c r="A100" s="249"/>
      <c r="B100" s="250" t="s">
        <v>2118</v>
      </c>
      <c r="C100" s="118"/>
      <c r="D100" s="242"/>
      <c r="E100" s="242"/>
      <c r="F100" s="242"/>
      <c r="G100" s="242"/>
      <c r="H100" s="242"/>
      <c r="I100" s="242"/>
      <c r="J100" s="242"/>
      <c r="K100" s="242"/>
      <c r="L100" s="242"/>
      <c r="M100" s="242"/>
      <c r="N100" s="242"/>
    </row>
    <row r="101" spans="1:14">
      <c r="A101" s="249"/>
      <c r="B101" s="250" t="s">
        <v>2119</v>
      </c>
      <c r="C101" s="118"/>
      <c r="D101" s="242"/>
      <c r="E101" s="242"/>
      <c r="F101" s="242"/>
      <c r="G101" s="242"/>
      <c r="H101" s="242"/>
      <c r="I101" s="242"/>
      <c r="J101" s="242"/>
      <c r="K101" s="242"/>
      <c r="L101" s="242"/>
      <c r="M101" s="242"/>
      <c r="N101" s="242"/>
    </row>
    <row r="102" spans="1:14">
      <c r="A102" s="249"/>
      <c r="B102" s="250"/>
      <c r="C102" s="118"/>
      <c r="D102" s="242"/>
      <c r="E102" s="242"/>
      <c r="F102" s="242"/>
      <c r="G102" s="242"/>
      <c r="H102" s="242"/>
      <c r="I102" s="242"/>
      <c r="J102" s="242"/>
      <c r="K102" s="242"/>
      <c r="L102" s="242"/>
      <c r="M102" s="242"/>
      <c r="N102" s="242"/>
    </row>
    <row r="103" spans="1:14">
      <c r="A103" s="249"/>
      <c r="B103" s="242"/>
      <c r="C103" s="118"/>
      <c r="D103" s="242"/>
      <c r="E103" s="242"/>
      <c r="F103" s="242"/>
      <c r="G103" s="242"/>
      <c r="H103" s="242"/>
      <c r="I103" s="242"/>
      <c r="J103" s="242"/>
      <c r="K103" s="242"/>
      <c r="L103" s="242"/>
      <c r="M103" s="242"/>
      <c r="N103" s="242"/>
    </row>
    <row r="104" spans="1:14">
      <c r="A104" s="249"/>
      <c r="B104" s="242"/>
      <c r="C104" s="118"/>
      <c r="D104" s="242"/>
      <c r="E104" s="242"/>
      <c r="F104" s="242"/>
      <c r="G104" s="242"/>
      <c r="H104" s="242"/>
      <c r="I104" s="242"/>
      <c r="J104" s="242"/>
      <c r="K104" s="242"/>
      <c r="L104" s="242"/>
      <c r="M104" s="242"/>
      <c r="N104" s="242"/>
    </row>
    <row r="105" spans="1:14">
      <c r="A105" s="1261" t="s">
        <v>2120</v>
      </c>
      <c r="B105" s="1249"/>
      <c r="C105" s="118"/>
      <c r="D105" s="242"/>
      <c r="E105" s="242"/>
      <c r="F105" s="242"/>
      <c r="G105" s="242"/>
      <c r="H105" s="242"/>
      <c r="I105" s="242"/>
      <c r="J105" s="242"/>
      <c r="K105" s="242"/>
      <c r="L105" s="242"/>
      <c r="M105" s="242"/>
      <c r="N105" s="242"/>
    </row>
    <row r="106" spans="1:14">
      <c r="A106" s="249"/>
      <c r="B106" s="242"/>
      <c r="C106" s="118"/>
      <c r="D106" s="242"/>
      <c r="E106" s="242"/>
      <c r="F106" s="242"/>
      <c r="G106" s="242"/>
      <c r="H106" s="242"/>
      <c r="I106" s="242"/>
      <c r="J106" s="242"/>
      <c r="K106" s="242"/>
      <c r="L106" s="242"/>
      <c r="M106" s="242"/>
      <c r="N106" s="242"/>
    </row>
    <row r="107" spans="1:14">
      <c r="A107" s="249"/>
      <c r="B107" s="252" t="s">
        <v>2121</v>
      </c>
      <c r="C107" s="116"/>
      <c r="D107" s="242"/>
      <c r="E107" s="242"/>
      <c r="F107" s="242"/>
      <c r="G107" s="242"/>
      <c r="H107" s="242"/>
      <c r="I107" s="242"/>
      <c r="J107" s="242"/>
      <c r="K107" s="242"/>
      <c r="L107" s="242"/>
      <c r="M107" s="242"/>
      <c r="N107" s="242"/>
    </row>
    <row r="108" spans="1:14">
      <c r="A108" s="249"/>
      <c r="B108" s="253"/>
      <c r="C108" s="118"/>
      <c r="D108" s="242"/>
      <c r="E108" s="242"/>
      <c r="F108" s="242"/>
      <c r="G108" s="242"/>
      <c r="H108" s="242"/>
      <c r="I108" s="242"/>
      <c r="J108" s="242"/>
      <c r="K108" s="242"/>
      <c r="L108" s="242"/>
      <c r="M108" s="242"/>
      <c r="N108" s="242"/>
    </row>
    <row r="109" spans="1:14">
      <c r="A109" s="249"/>
      <c r="B109" s="253" t="s">
        <v>668</v>
      </c>
      <c r="C109" s="118"/>
      <c r="D109" s="242"/>
      <c r="E109" s="242"/>
      <c r="F109" s="242"/>
      <c r="G109" s="242"/>
      <c r="H109" s="242"/>
      <c r="I109" s="242"/>
      <c r="J109" s="242"/>
      <c r="K109" s="242"/>
      <c r="L109" s="242"/>
      <c r="M109" s="242"/>
      <c r="N109" s="242"/>
    </row>
    <row r="110" spans="1:14">
      <c r="A110" s="249"/>
      <c r="B110" s="253"/>
      <c r="C110" s="118"/>
      <c r="D110" s="242"/>
      <c r="E110" s="242"/>
      <c r="F110" s="242"/>
      <c r="G110" s="242"/>
      <c r="H110" s="242"/>
      <c r="I110" s="242"/>
      <c r="J110" s="242"/>
      <c r="K110" s="242"/>
      <c r="L110" s="242"/>
      <c r="M110" s="242"/>
      <c r="N110" s="242"/>
    </row>
    <row r="111" spans="1:14">
      <c r="A111" s="249"/>
      <c r="B111" s="253" t="s">
        <v>2122</v>
      </c>
      <c r="C111" s="118"/>
      <c r="D111" s="242"/>
      <c r="E111" s="242"/>
      <c r="F111" s="242"/>
      <c r="G111" s="242"/>
      <c r="H111" s="242"/>
      <c r="I111" s="242"/>
      <c r="J111" s="242"/>
      <c r="K111" s="242"/>
      <c r="L111" s="242"/>
      <c r="M111" s="242"/>
      <c r="N111" s="242"/>
    </row>
    <row r="112" spans="1:14">
      <c r="A112" s="249"/>
      <c r="B112" s="253" t="s">
        <v>2123</v>
      </c>
      <c r="C112" s="118"/>
      <c r="D112" s="242"/>
      <c r="E112" s="242"/>
      <c r="F112" s="242"/>
      <c r="G112" s="242"/>
      <c r="H112" s="242"/>
      <c r="I112" s="242"/>
      <c r="J112" s="242"/>
      <c r="K112" s="242"/>
      <c r="L112" s="242"/>
      <c r="M112" s="242"/>
      <c r="N112" s="242"/>
    </row>
    <row r="113" spans="1:14">
      <c r="A113" s="249"/>
      <c r="B113" s="253" t="s">
        <v>2124</v>
      </c>
      <c r="C113" s="118"/>
      <c r="D113" s="242"/>
      <c r="E113" s="242"/>
      <c r="F113" s="242"/>
      <c r="G113" s="242"/>
      <c r="H113" s="242"/>
      <c r="I113" s="242"/>
      <c r="J113" s="242"/>
      <c r="K113" s="242"/>
      <c r="L113" s="242"/>
      <c r="M113" s="242"/>
      <c r="N113" s="242"/>
    </row>
    <row r="114" spans="1:14">
      <c r="A114" s="249"/>
      <c r="B114" s="253"/>
      <c r="C114" s="118"/>
      <c r="D114" s="242"/>
      <c r="E114" s="242"/>
      <c r="F114" s="242"/>
      <c r="G114" s="242"/>
      <c r="H114" s="242"/>
      <c r="I114" s="242"/>
      <c r="J114" s="242"/>
      <c r="K114" s="242"/>
      <c r="L114" s="242"/>
      <c r="M114" s="242"/>
      <c r="N114" s="242"/>
    </row>
    <row r="115" spans="1:14">
      <c r="A115" s="249"/>
      <c r="B115" s="253"/>
      <c r="C115" s="118"/>
      <c r="D115" s="242"/>
      <c r="E115" s="242"/>
      <c r="F115" s="242"/>
      <c r="G115" s="242"/>
      <c r="H115" s="242"/>
      <c r="I115" s="242"/>
      <c r="J115" s="242"/>
      <c r="K115" s="242"/>
      <c r="L115" s="242"/>
      <c r="M115" s="242"/>
      <c r="N115" s="242"/>
    </row>
    <row r="116" spans="1:14">
      <c r="A116" s="249"/>
      <c r="B116" s="252" t="s">
        <v>2125</v>
      </c>
      <c r="C116" s="116"/>
      <c r="D116" s="242"/>
      <c r="E116" s="242"/>
      <c r="F116" s="242"/>
      <c r="G116" s="242"/>
      <c r="H116" s="242"/>
      <c r="I116" s="242"/>
      <c r="J116" s="242"/>
      <c r="K116" s="242"/>
      <c r="L116" s="242"/>
      <c r="M116" s="242"/>
      <c r="N116" s="242"/>
    </row>
    <row r="117" spans="1:14">
      <c r="A117" s="249"/>
      <c r="B117" s="253"/>
      <c r="C117" s="118"/>
      <c r="D117" s="242"/>
      <c r="E117" s="242"/>
      <c r="F117" s="242"/>
      <c r="G117" s="242"/>
      <c r="H117" s="242"/>
      <c r="I117" s="242"/>
      <c r="J117" s="242"/>
      <c r="K117" s="242"/>
      <c r="L117" s="242"/>
      <c r="M117" s="242"/>
      <c r="N117" s="242"/>
    </row>
    <row r="118" spans="1:14">
      <c r="A118" s="249"/>
      <c r="B118" s="253" t="s">
        <v>668</v>
      </c>
      <c r="C118" s="118"/>
      <c r="D118" s="242"/>
      <c r="E118" s="242"/>
      <c r="F118" s="242"/>
      <c r="G118" s="242"/>
      <c r="H118" s="242"/>
      <c r="I118" s="242"/>
      <c r="J118" s="242"/>
      <c r="K118" s="242"/>
      <c r="L118" s="242"/>
      <c r="M118" s="242"/>
      <c r="N118" s="242"/>
    </row>
    <row r="119" spans="1:14">
      <c r="A119" s="249"/>
      <c r="B119" s="253"/>
      <c r="C119" s="118"/>
      <c r="D119" s="242"/>
      <c r="E119" s="242"/>
      <c r="F119" s="242"/>
      <c r="G119" s="242"/>
      <c r="H119" s="242"/>
      <c r="I119" s="242"/>
      <c r="J119" s="242"/>
      <c r="K119" s="242"/>
      <c r="L119" s="242"/>
      <c r="M119" s="242"/>
      <c r="N119" s="242"/>
    </row>
    <row r="120" spans="1:14">
      <c r="A120" s="249"/>
      <c r="B120" s="253" t="s">
        <v>2126</v>
      </c>
      <c r="C120" s="118"/>
      <c r="D120" s="242"/>
      <c r="E120" s="242"/>
      <c r="F120" s="242"/>
      <c r="G120" s="242"/>
      <c r="H120" s="242"/>
      <c r="I120" s="242"/>
      <c r="J120" s="242"/>
      <c r="K120" s="242"/>
      <c r="L120" s="242"/>
      <c r="M120" s="242"/>
      <c r="N120" s="242"/>
    </row>
    <row r="121" spans="1:14">
      <c r="A121" s="249"/>
      <c r="B121" s="253" t="s">
        <v>2127</v>
      </c>
      <c r="C121" s="118"/>
      <c r="D121" s="242"/>
      <c r="E121" s="242"/>
      <c r="F121" s="242"/>
      <c r="G121" s="242"/>
      <c r="H121" s="242"/>
      <c r="I121" s="242"/>
      <c r="J121" s="242"/>
      <c r="K121" s="242"/>
      <c r="L121" s="242"/>
      <c r="M121" s="242"/>
      <c r="N121" s="242"/>
    </row>
    <row r="122" spans="1:14">
      <c r="A122" s="254"/>
      <c r="B122" s="253" t="s">
        <v>2128</v>
      </c>
      <c r="C122" s="118"/>
    </row>
    <row r="123" spans="1:14">
      <c r="A123" s="254"/>
      <c r="B123" s="253" t="s">
        <v>2129</v>
      </c>
      <c r="C123" s="118"/>
    </row>
    <row r="124" spans="1:14">
      <c r="A124" s="254"/>
      <c r="B124" s="253" t="s">
        <v>2130</v>
      </c>
      <c r="C124" s="118"/>
    </row>
    <row r="125" spans="1:14">
      <c r="A125" s="254"/>
      <c r="B125" s="253" t="s">
        <v>2131</v>
      </c>
      <c r="C125" s="118"/>
    </row>
    <row r="126" spans="1:14">
      <c r="A126" s="254"/>
      <c r="B126" s="253" t="s">
        <v>2132</v>
      </c>
      <c r="C126" s="118"/>
    </row>
    <row r="127" spans="1:14">
      <c r="A127" s="254"/>
      <c r="B127" s="253" t="s">
        <v>2133</v>
      </c>
      <c r="C127" s="118"/>
    </row>
    <row r="128" spans="1:14">
      <c r="A128" s="254"/>
      <c r="B128" s="253"/>
      <c r="C128" s="118"/>
    </row>
    <row r="129" spans="1:3">
      <c r="A129" s="254"/>
      <c r="B129" s="253"/>
      <c r="C129" s="118"/>
    </row>
    <row r="130" spans="1:3">
      <c r="A130" s="1261" t="s">
        <v>2134</v>
      </c>
      <c r="B130" s="1249"/>
      <c r="C130" s="118"/>
    </row>
    <row r="131" spans="1:3">
      <c r="A131" s="254"/>
      <c r="B131" t="s">
        <v>2135</v>
      </c>
      <c r="C131" s="116"/>
    </row>
    <row r="132" spans="1:3">
      <c r="A132" s="254"/>
      <c r="B132" s="255" t="s">
        <v>2136</v>
      </c>
      <c r="C132" s="119"/>
    </row>
    <row r="133" spans="1:3">
      <c r="A133" s="254"/>
      <c r="B133" s="255" t="s">
        <v>2137</v>
      </c>
      <c r="C133" s="119"/>
    </row>
    <row r="134" spans="1:3">
      <c r="A134" s="254"/>
      <c r="B134" s="255" t="s">
        <v>2138</v>
      </c>
      <c r="C134" s="119"/>
    </row>
    <row r="135" spans="1:3">
      <c r="A135" s="254"/>
      <c r="B135" s="255" t="s">
        <v>2139</v>
      </c>
      <c r="C135" s="119"/>
    </row>
    <row r="136" spans="1:3">
      <c r="A136" s="254"/>
      <c r="B136" s="255" t="s">
        <v>2140</v>
      </c>
      <c r="C136" s="119"/>
    </row>
    <row r="137" spans="1:3">
      <c r="A137" s="254"/>
      <c r="B137" s="255" t="s">
        <v>2141</v>
      </c>
      <c r="C137" s="119"/>
    </row>
    <row r="138" spans="1:3">
      <c r="A138" s="254"/>
      <c r="B138" s="255" t="s">
        <v>2142</v>
      </c>
      <c r="C138" s="119"/>
    </row>
    <row r="139" spans="1:3">
      <c r="A139" s="254"/>
      <c r="B139" s="255" t="s">
        <v>2143</v>
      </c>
      <c r="C139" s="119"/>
    </row>
    <row r="140" spans="1:3">
      <c r="A140" s="254"/>
      <c r="B140" s="255" t="s">
        <v>2144</v>
      </c>
      <c r="C140" s="119"/>
    </row>
    <row r="141" spans="1:3">
      <c r="A141" s="254"/>
      <c r="B141" s="255" t="s">
        <v>2145</v>
      </c>
      <c r="C141" s="119"/>
    </row>
    <row r="142" spans="1:3">
      <c r="A142" s="254"/>
      <c r="B142" s="255" t="s">
        <v>2146</v>
      </c>
      <c r="C142" s="119"/>
    </row>
    <row r="143" spans="1:3">
      <c r="A143" s="254"/>
      <c r="B143" s="255" t="s">
        <v>2147</v>
      </c>
      <c r="C143" s="119"/>
    </row>
    <row r="144" spans="1:3">
      <c r="A144" s="254"/>
      <c r="B144" s="255" t="s">
        <v>2148</v>
      </c>
      <c r="C144" s="119"/>
    </row>
    <row r="145" spans="1:3">
      <c r="A145" s="254"/>
      <c r="B145" s="255" t="s">
        <v>2149</v>
      </c>
      <c r="C145" s="119"/>
    </row>
    <row r="146" spans="1:3">
      <c r="A146" s="254"/>
      <c r="B146" s="255" t="s">
        <v>2150</v>
      </c>
      <c r="C146" s="119"/>
    </row>
    <row r="147" spans="1:3">
      <c r="A147" s="254"/>
      <c r="B147" s="255"/>
      <c r="C147" s="119"/>
    </row>
    <row r="148" spans="1:3">
      <c r="A148" s="254"/>
      <c r="B148" s="255"/>
      <c r="C148" s="119"/>
    </row>
    <row r="149" spans="1:3">
      <c r="A149" s="254"/>
      <c r="B149" t="s">
        <v>2151</v>
      </c>
      <c r="C149" s="116"/>
    </row>
    <row r="150" spans="1:3">
      <c r="A150" s="254"/>
      <c r="B150" s="255"/>
      <c r="C150" s="119"/>
    </row>
    <row r="151" spans="1:3">
      <c r="A151" s="254"/>
      <c r="B151" s="255" t="s">
        <v>668</v>
      </c>
      <c r="C151" s="119"/>
    </row>
    <row r="152" spans="1:3">
      <c r="A152" s="254"/>
      <c r="B152" s="255"/>
      <c r="C152" s="119"/>
    </row>
    <row r="153" spans="1:3">
      <c r="A153" s="254"/>
      <c r="B153" s="255" t="s">
        <v>2152</v>
      </c>
      <c r="C153" s="119"/>
    </row>
    <row r="154" spans="1:3">
      <c r="A154" s="254"/>
      <c r="B154" s="255" t="s">
        <v>2153</v>
      </c>
      <c r="C154" s="119"/>
    </row>
    <row r="155" spans="1:3">
      <c r="A155" s="254"/>
      <c r="B155" s="255" t="s">
        <v>2154</v>
      </c>
      <c r="C155" s="119"/>
    </row>
    <row r="156" spans="1:3">
      <c r="A156" s="254"/>
      <c r="B156" s="255" t="s">
        <v>2155</v>
      </c>
      <c r="C156" s="119"/>
    </row>
    <row r="157" spans="1:3">
      <c r="A157" s="254"/>
      <c r="B157" s="255" t="s">
        <v>2156</v>
      </c>
      <c r="C157" s="119"/>
    </row>
    <row r="158" spans="1:3">
      <c r="A158" s="254"/>
      <c r="B158" s="255" t="s">
        <v>2157</v>
      </c>
      <c r="C158" s="119"/>
    </row>
    <row r="159" spans="1:3">
      <c r="A159" s="254"/>
      <c r="B159" s="255" t="s">
        <v>2158</v>
      </c>
      <c r="C159" s="119"/>
    </row>
    <row r="160" spans="1:3">
      <c r="A160" s="254"/>
      <c r="B160" s="255" t="s">
        <v>2159</v>
      </c>
      <c r="C160" s="119"/>
    </row>
    <row r="161" spans="1:3">
      <c r="A161" s="254"/>
      <c r="B161" s="255"/>
      <c r="C161" s="119"/>
    </row>
    <row r="162" spans="1:3">
      <c r="A162" s="254"/>
      <c r="B162" s="255"/>
      <c r="C162" s="119"/>
    </row>
    <row r="163" spans="1:3">
      <c r="A163" s="254"/>
      <c r="B163" s="255" t="s">
        <v>2160</v>
      </c>
      <c r="C163" s="116"/>
    </row>
    <row r="164" spans="1:3">
      <c r="A164" s="254"/>
      <c r="B164" s="255"/>
      <c r="C164" s="119"/>
    </row>
    <row r="165" spans="1:3">
      <c r="A165" s="254"/>
      <c r="B165" s="255" t="s">
        <v>2161</v>
      </c>
      <c r="C165" s="119"/>
    </row>
    <row r="166" spans="1:3">
      <c r="A166" s="254"/>
      <c r="B166" s="255"/>
      <c r="C166" s="119"/>
    </row>
    <row r="167" spans="1:3">
      <c r="A167" s="254"/>
      <c r="B167" s="255" t="s">
        <v>2162</v>
      </c>
      <c r="C167" s="119"/>
    </row>
    <row r="168" spans="1:3">
      <c r="A168" s="254"/>
      <c r="B168" s="255" t="s">
        <v>2163</v>
      </c>
      <c r="C168" s="118"/>
    </row>
    <row r="169" spans="1:3">
      <c r="A169" s="254"/>
      <c r="B169" s="255"/>
      <c r="C169" s="118"/>
    </row>
    <row r="170" spans="1:3">
      <c r="A170" s="1261" t="s">
        <v>2164</v>
      </c>
      <c r="B170" s="1249"/>
      <c r="C170" s="116"/>
    </row>
    <row r="171" spans="1:3">
      <c r="A171" s="254"/>
      <c r="C171" s="118"/>
    </row>
    <row r="172" spans="1:3">
      <c r="A172" s="254"/>
      <c r="B172" s="255" t="s">
        <v>668</v>
      </c>
      <c r="C172" s="118"/>
    </row>
    <row r="173" spans="1:3">
      <c r="A173" s="254"/>
      <c r="B173" s="255"/>
      <c r="C173" s="118"/>
    </row>
    <row r="174" spans="1:3">
      <c r="A174" s="254"/>
      <c r="B174" s="255" t="s">
        <v>2165</v>
      </c>
      <c r="C174" s="118"/>
    </row>
    <row r="175" spans="1:3">
      <c r="A175" s="254"/>
      <c r="B175" s="255"/>
      <c r="C175" s="118"/>
    </row>
    <row r="176" spans="1:3">
      <c r="A176" s="254"/>
      <c r="B176" s="255" t="s">
        <v>2166</v>
      </c>
      <c r="C176" s="118"/>
    </row>
    <row r="177" spans="1:3">
      <c r="A177" s="254"/>
      <c r="B177" s="255" t="s">
        <v>2167</v>
      </c>
      <c r="C177" s="118"/>
    </row>
    <row r="178" spans="1:3">
      <c r="A178" s="254"/>
      <c r="B178" s="255" t="s">
        <v>2168</v>
      </c>
      <c r="C178" s="118"/>
    </row>
    <row r="179" spans="1:3">
      <c r="A179" s="254"/>
      <c r="B179" s="255" t="s">
        <v>2169</v>
      </c>
      <c r="C179" s="118"/>
    </row>
    <row r="180" spans="1:3">
      <c r="A180" s="254"/>
      <c r="B180" s="255" t="s">
        <v>2170</v>
      </c>
      <c r="C180" s="118"/>
    </row>
    <row r="181" spans="1:3">
      <c r="A181" s="254"/>
      <c r="B181" s="255" t="s">
        <v>2171</v>
      </c>
      <c r="C181" s="118"/>
    </row>
    <row r="182" spans="1:3">
      <c r="A182" s="254"/>
      <c r="B182" s="255" t="s">
        <v>2172</v>
      </c>
      <c r="C182" s="118"/>
    </row>
    <row r="183" spans="1:3">
      <c r="A183" s="254"/>
      <c r="B183" s="255" t="s">
        <v>2173</v>
      </c>
      <c r="C183" s="118"/>
    </row>
    <row r="184" spans="1:3">
      <c r="A184" s="254"/>
      <c r="B184" s="255" t="s">
        <v>2174</v>
      </c>
      <c r="C184" s="118"/>
    </row>
    <row r="185" spans="1:3">
      <c r="A185" s="254"/>
      <c r="B185" s="255" t="s">
        <v>2175</v>
      </c>
      <c r="C185" s="118"/>
    </row>
    <row r="186" spans="1:3">
      <c r="A186" s="254"/>
      <c r="B186" s="255" t="s">
        <v>2176</v>
      </c>
      <c r="C186" s="118"/>
    </row>
    <row r="187" spans="1:3">
      <c r="A187" s="254"/>
      <c r="B187" s="255" t="s">
        <v>2177</v>
      </c>
      <c r="C187" s="118"/>
    </row>
    <row r="188" spans="1:3">
      <c r="A188" s="254"/>
      <c r="B188" s="255"/>
      <c r="C188" s="118"/>
    </row>
    <row r="189" spans="1:3">
      <c r="A189" s="254"/>
      <c r="B189" s="255"/>
      <c r="C189" s="118"/>
    </row>
    <row r="190" spans="1:3">
      <c r="A190" s="1253" t="s">
        <v>2178</v>
      </c>
      <c r="B190" s="1254"/>
      <c r="C190" s="116"/>
    </row>
    <row r="191" spans="1:3">
      <c r="A191" s="1253" t="s">
        <v>2179</v>
      </c>
      <c r="B191" s="1254"/>
      <c r="C191" s="118"/>
    </row>
    <row r="192" spans="1:3">
      <c r="A192" s="243"/>
      <c r="B192" s="242"/>
      <c r="C192" s="118"/>
    </row>
    <row r="193" spans="1:3">
      <c r="A193" s="257"/>
      <c r="B193" s="250" t="s">
        <v>668</v>
      </c>
      <c r="C193" s="118"/>
    </row>
    <row r="194" spans="1:3">
      <c r="A194" s="243"/>
      <c r="B194" s="250"/>
      <c r="C194" s="118"/>
    </row>
    <row r="195" spans="1:3">
      <c r="A195" s="243"/>
      <c r="B195" s="250" t="s">
        <v>2180</v>
      </c>
      <c r="C195" s="118"/>
    </row>
    <row r="196" spans="1:3" ht="60">
      <c r="A196" s="243"/>
      <c r="B196" s="250" t="s">
        <v>2181</v>
      </c>
      <c r="C196" s="118"/>
    </row>
    <row r="197" spans="1:3">
      <c r="A197" s="243"/>
      <c r="B197" s="250" t="s">
        <v>2182</v>
      </c>
      <c r="C197" s="118"/>
    </row>
    <row r="198" spans="1:3" ht="30">
      <c r="A198" s="243"/>
      <c r="B198" s="250" t="s">
        <v>2183</v>
      </c>
      <c r="C198" s="118"/>
    </row>
    <row r="199" spans="1:3">
      <c r="A199" s="243"/>
      <c r="B199" s="250" t="s">
        <v>2184</v>
      </c>
      <c r="C199" s="118"/>
    </row>
    <row r="200" spans="1:3">
      <c r="A200" s="243"/>
      <c r="B200" s="250" t="s">
        <v>2185</v>
      </c>
      <c r="C200" s="118"/>
    </row>
    <row r="201" spans="1:3">
      <c r="A201" s="243"/>
      <c r="B201" s="250" t="s">
        <v>2186</v>
      </c>
      <c r="C201" s="118"/>
    </row>
    <row r="202" spans="1:3" ht="55.5" customHeight="1">
      <c r="A202" s="243"/>
      <c r="B202" s="250" t="s">
        <v>2187</v>
      </c>
      <c r="C202" s="118"/>
    </row>
    <row r="203" spans="1:3">
      <c r="A203" s="243"/>
      <c r="B203" s="250" t="s">
        <v>2188</v>
      </c>
      <c r="C203" s="118"/>
    </row>
    <row r="204" spans="1:3" ht="30">
      <c r="A204" s="243"/>
      <c r="B204" s="250" t="s">
        <v>2189</v>
      </c>
      <c r="C204" s="118"/>
    </row>
    <row r="205" spans="1:3">
      <c r="A205" s="243"/>
      <c r="B205" s="250" t="s">
        <v>2190</v>
      </c>
      <c r="C205" s="118"/>
    </row>
    <row r="206" spans="1:3" ht="30">
      <c r="A206" s="243"/>
      <c r="B206" s="250" t="s">
        <v>2191</v>
      </c>
      <c r="C206" s="118"/>
    </row>
    <row r="207" spans="1:3" ht="38.25" customHeight="1">
      <c r="A207" s="243"/>
      <c r="B207" s="250" t="s">
        <v>2192</v>
      </c>
      <c r="C207" s="118"/>
    </row>
    <row r="208" spans="1:3" ht="59.25" customHeight="1">
      <c r="A208" s="243"/>
      <c r="B208" s="250" t="s">
        <v>2193</v>
      </c>
      <c r="C208" s="118"/>
    </row>
    <row r="209" spans="1:3">
      <c r="A209" s="243"/>
      <c r="B209" s="250" t="s">
        <v>2194</v>
      </c>
      <c r="C209" s="118"/>
    </row>
    <row r="210" spans="1:3" ht="79.5" customHeight="1">
      <c r="A210" s="243"/>
      <c r="B210" s="250" t="s">
        <v>2195</v>
      </c>
      <c r="C210" s="118"/>
    </row>
    <row r="211" spans="1:3" ht="30" customHeight="1">
      <c r="A211" s="243"/>
      <c r="B211" s="250" t="s">
        <v>2196</v>
      </c>
      <c r="C211" s="118"/>
    </row>
    <row r="212" spans="1:3">
      <c r="A212" s="243"/>
      <c r="B212" s="250"/>
      <c r="C212" s="118"/>
    </row>
    <row r="213" spans="1:3">
      <c r="A213" s="1255" t="s">
        <v>2197</v>
      </c>
      <c r="B213" s="1256"/>
      <c r="C213" s="116"/>
    </row>
    <row r="214" spans="1:3">
      <c r="A214" s="243"/>
      <c r="B214" s="242"/>
      <c r="C214" s="119"/>
    </row>
    <row r="215" spans="1:3">
      <c r="A215" s="243"/>
      <c r="B215" s="250" t="s">
        <v>668</v>
      </c>
      <c r="C215" s="119"/>
    </row>
    <row r="216" spans="1:3">
      <c r="A216" s="243"/>
      <c r="B216" s="250"/>
      <c r="C216" s="119"/>
    </row>
    <row r="217" spans="1:3">
      <c r="A217" s="243"/>
      <c r="B217" s="250" t="s">
        <v>2198</v>
      </c>
      <c r="C217" s="119"/>
    </row>
    <row r="218" spans="1:3">
      <c r="A218" s="243"/>
      <c r="B218" s="250" t="s">
        <v>2199</v>
      </c>
      <c r="C218" s="119"/>
    </row>
    <row r="219" spans="1:3">
      <c r="A219" s="243"/>
      <c r="B219" s="250" t="s">
        <v>2200</v>
      </c>
      <c r="C219" s="119"/>
    </row>
    <row r="220" spans="1:3">
      <c r="A220" s="243"/>
      <c r="B220" s="250" t="s">
        <v>2201</v>
      </c>
      <c r="C220" s="119"/>
    </row>
    <row r="221" spans="1:3">
      <c r="A221" s="243"/>
      <c r="B221" s="250" t="s">
        <v>2202</v>
      </c>
      <c r="C221" s="119"/>
    </row>
    <row r="222" spans="1:3">
      <c r="A222" s="243"/>
      <c r="B222" s="250" t="s">
        <v>2203</v>
      </c>
      <c r="C222" s="119"/>
    </row>
    <row r="223" spans="1:3">
      <c r="A223" s="243"/>
      <c r="B223" s="250" t="s">
        <v>2204</v>
      </c>
      <c r="C223" s="119"/>
    </row>
    <row r="224" spans="1:3">
      <c r="A224" s="243"/>
      <c r="B224" s="250" t="s">
        <v>2205</v>
      </c>
      <c r="C224" s="119"/>
    </row>
    <row r="225" spans="1:3">
      <c r="A225" s="243"/>
      <c r="B225" s="250" t="s">
        <v>2206</v>
      </c>
      <c r="C225" s="119"/>
    </row>
    <row r="226" spans="1:3">
      <c r="A226" s="243"/>
      <c r="B226" s="250" t="s">
        <v>2207</v>
      </c>
      <c r="C226" s="119"/>
    </row>
    <row r="227" spans="1:3">
      <c r="A227" s="243"/>
      <c r="B227" s="250" t="s">
        <v>2208</v>
      </c>
      <c r="C227" s="119"/>
    </row>
    <row r="228" spans="1:3">
      <c r="A228" s="243"/>
      <c r="B228" s="250" t="s">
        <v>2209</v>
      </c>
      <c r="C228" s="118"/>
    </row>
    <row r="229" spans="1:3">
      <c r="A229" s="243"/>
      <c r="B229" s="250"/>
      <c r="C229" s="118"/>
    </row>
    <row r="230" spans="1:3" ht="18" customHeight="1">
      <c r="A230" s="1255" t="s">
        <v>2210</v>
      </c>
      <c r="B230" s="1256"/>
      <c r="C230" s="116"/>
    </row>
    <row r="231" spans="1:3">
      <c r="A231" s="243"/>
      <c r="B231" s="242"/>
      <c r="C231" s="118"/>
    </row>
    <row r="232" spans="1:3">
      <c r="A232" s="243"/>
      <c r="B232" s="250" t="s">
        <v>668</v>
      </c>
      <c r="C232" s="118"/>
    </row>
    <row r="233" spans="1:3">
      <c r="A233" s="243"/>
      <c r="B233" s="250"/>
      <c r="C233" s="118"/>
    </row>
    <row r="234" spans="1:3">
      <c r="A234" s="243"/>
      <c r="B234" s="250" t="s">
        <v>2211</v>
      </c>
      <c r="C234" s="118"/>
    </row>
    <row r="235" spans="1:3">
      <c r="A235" s="243"/>
      <c r="B235" s="250" t="s">
        <v>2202</v>
      </c>
      <c r="C235" s="118"/>
    </row>
    <row r="236" spans="1:3">
      <c r="A236" s="243"/>
      <c r="B236" s="250" t="s">
        <v>2212</v>
      </c>
      <c r="C236" s="118"/>
    </row>
    <row r="237" spans="1:3">
      <c r="A237" s="243"/>
      <c r="B237" s="250" t="s">
        <v>2199</v>
      </c>
      <c r="C237" s="118"/>
    </row>
    <row r="238" spans="1:3">
      <c r="A238" s="243"/>
      <c r="B238" s="250" t="s">
        <v>2213</v>
      </c>
      <c r="C238" s="118"/>
    </row>
    <row r="239" spans="1:3">
      <c r="A239" s="243"/>
      <c r="B239" s="250" t="s">
        <v>2214</v>
      </c>
      <c r="C239" s="118"/>
    </row>
    <row r="240" spans="1:3">
      <c r="A240" s="243"/>
      <c r="B240" s="250" t="s">
        <v>2215</v>
      </c>
      <c r="C240" s="118"/>
    </row>
    <row r="241" spans="1:3">
      <c r="A241" s="243"/>
      <c r="B241" s="250" t="s">
        <v>2216</v>
      </c>
      <c r="C241" s="118"/>
    </row>
    <row r="242" spans="1:3">
      <c r="A242" s="254"/>
      <c r="B242" s="250" t="s">
        <v>2217</v>
      </c>
      <c r="C242" s="118"/>
    </row>
    <row r="243" spans="1:3">
      <c r="A243" s="254"/>
      <c r="B243" s="250" t="s">
        <v>2205</v>
      </c>
      <c r="C243" s="118"/>
    </row>
    <row r="244" spans="1:3">
      <c r="A244" s="254"/>
      <c r="B244" s="250" t="s">
        <v>2206</v>
      </c>
      <c r="C244" s="118"/>
    </row>
    <row r="245" spans="1:3">
      <c r="A245" s="254"/>
      <c r="B245" s="250" t="s">
        <v>2218</v>
      </c>
      <c r="C245" s="118"/>
    </row>
    <row r="246" spans="1:3">
      <c r="A246" s="254"/>
      <c r="B246" s="250"/>
      <c r="C246" s="118"/>
    </row>
    <row r="247" spans="1:3">
      <c r="A247" s="254"/>
      <c r="C247" s="118"/>
    </row>
    <row r="248" spans="1:3">
      <c r="A248" s="254"/>
      <c r="C248" s="116"/>
    </row>
    <row r="249" spans="1:3">
      <c r="A249" s="1250" t="s">
        <v>2219</v>
      </c>
      <c r="B249" s="1256"/>
      <c r="C249" s="116"/>
    </row>
    <row r="250" spans="1:3">
      <c r="A250" s="249"/>
      <c r="B250" s="242"/>
      <c r="C250" s="118"/>
    </row>
    <row r="251" spans="1:3">
      <c r="A251" s="249"/>
      <c r="B251" s="250" t="s">
        <v>2220</v>
      </c>
      <c r="C251" s="118"/>
    </row>
    <row r="252" spans="1:3">
      <c r="A252" s="249"/>
      <c r="B252" s="250"/>
      <c r="C252" s="118"/>
    </row>
    <row r="253" spans="1:3">
      <c r="A253" s="249"/>
      <c r="B253" s="250" t="s">
        <v>2221</v>
      </c>
      <c r="C253" s="118"/>
    </row>
    <row r="254" spans="1:3">
      <c r="A254" s="249"/>
      <c r="B254" s="250" t="s">
        <v>2222</v>
      </c>
      <c r="C254" s="118"/>
    </row>
    <row r="255" spans="1:3">
      <c r="A255" s="249"/>
      <c r="B255" s="250" t="s">
        <v>2223</v>
      </c>
      <c r="C255" s="118"/>
    </row>
    <row r="256" spans="1:3">
      <c r="A256" s="249"/>
      <c r="B256" s="250" t="s">
        <v>2224</v>
      </c>
      <c r="C256" s="118"/>
    </row>
    <row r="257" spans="1:3">
      <c r="A257" s="249"/>
      <c r="B257" s="250" t="s">
        <v>2225</v>
      </c>
      <c r="C257" s="118"/>
    </row>
    <row r="258" spans="1:3">
      <c r="A258" s="249"/>
      <c r="B258" s="250"/>
      <c r="C258" s="118"/>
    </row>
    <row r="259" spans="1:3">
      <c r="A259" s="249"/>
      <c r="B259" s="250" t="s">
        <v>2226</v>
      </c>
      <c r="C259" s="118"/>
    </row>
    <row r="260" spans="1:3">
      <c r="A260" s="249"/>
      <c r="B260" s="250"/>
      <c r="C260" s="118"/>
    </row>
    <row r="261" spans="1:3">
      <c r="A261" s="249"/>
      <c r="B261" s="250" t="s">
        <v>2221</v>
      </c>
      <c r="C261" s="118"/>
    </row>
    <row r="262" spans="1:3">
      <c r="A262" s="249"/>
      <c r="B262" s="250" t="s">
        <v>2227</v>
      </c>
      <c r="C262" s="118"/>
    </row>
    <row r="263" spans="1:3">
      <c r="A263" s="249"/>
      <c r="B263" s="250" t="s">
        <v>2223</v>
      </c>
      <c r="C263" s="118"/>
    </row>
    <row r="264" spans="1:3" ht="30">
      <c r="A264" s="249"/>
      <c r="B264" s="250" t="s">
        <v>2228</v>
      </c>
      <c r="C264" s="118"/>
    </row>
    <row r="265" spans="1:3">
      <c r="A265" s="254"/>
      <c r="B265" s="250" t="s">
        <v>2225</v>
      </c>
      <c r="C265" s="120"/>
    </row>
    <row r="266" spans="1:3">
      <c r="A266" s="254"/>
      <c r="B266" s="250"/>
      <c r="C266" s="120"/>
    </row>
    <row r="267" spans="1:3" ht="30">
      <c r="A267" s="254"/>
      <c r="B267" s="250" t="s">
        <v>2229</v>
      </c>
      <c r="C267" s="120"/>
    </row>
    <row r="268" spans="1:3">
      <c r="A268" s="254"/>
      <c r="B268" s="250"/>
      <c r="C268" s="120"/>
    </row>
    <row r="269" spans="1:3">
      <c r="A269" s="254"/>
      <c r="B269" s="250"/>
      <c r="C269" s="120"/>
    </row>
    <row r="270" spans="1:3">
      <c r="A270" s="1250" t="s">
        <v>2230</v>
      </c>
      <c r="B270" s="1256"/>
      <c r="C270" s="116"/>
    </row>
    <row r="271" spans="1:3">
      <c r="A271" s="249"/>
      <c r="B271" s="242"/>
      <c r="C271" s="118"/>
    </row>
    <row r="272" spans="1:3">
      <c r="A272" s="249"/>
      <c r="B272" s="250" t="s">
        <v>668</v>
      </c>
      <c r="C272" s="118"/>
    </row>
    <row r="273" spans="1:3">
      <c r="A273" s="249"/>
      <c r="B273" s="250"/>
      <c r="C273" s="118"/>
    </row>
    <row r="274" spans="1:3">
      <c r="A274" s="249"/>
      <c r="B274" s="250" t="s">
        <v>2231</v>
      </c>
      <c r="C274" s="118"/>
    </row>
    <row r="275" spans="1:3">
      <c r="A275" s="249"/>
      <c r="B275" s="250" t="s">
        <v>2232</v>
      </c>
      <c r="C275" s="118"/>
    </row>
    <row r="276" spans="1:3">
      <c r="A276" s="249"/>
      <c r="B276" s="250"/>
      <c r="C276" s="118"/>
    </row>
    <row r="277" spans="1:3">
      <c r="A277" s="249"/>
      <c r="B277" s="258" t="s">
        <v>2233</v>
      </c>
      <c r="C277" s="118"/>
    </row>
    <row r="278" spans="1:3">
      <c r="A278" s="249"/>
      <c r="B278" s="258" t="s">
        <v>2234</v>
      </c>
      <c r="C278" s="118"/>
    </row>
    <row r="279" spans="1:3">
      <c r="A279" s="249"/>
      <c r="B279" s="258" t="s">
        <v>2235</v>
      </c>
      <c r="C279" s="118"/>
    </row>
    <row r="280" spans="1:3">
      <c r="A280" s="249"/>
      <c r="B280" s="258" t="s">
        <v>2236</v>
      </c>
      <c r="C280" s="118"/>
    </row>
    <row r="281" spans="1:3">
      <c r="A281" s="249"/>
      <c r="B281" s="258" t="s">
        <v>2237</v>
      </c>
      <c r="C281" s="118"/>
    </row>
    <row r="282" spans="1:3">
      <c r="A282" s="249"/>
      <c r="B282" s="258" t="s">
        <v>2238</v>
      </c>
      <c r="C282" s="118"/>
    </row>
    <row r="283" spans="1:3">
      <c r="A283" s="249"/>
      <c r="B283" s="258" t="s">
        <v>2239</v>
      </c>
      <c r="C283" s="118"/>
    </row>
    <row r="284" spans="1:3">
      <c r="A284" s="249"/>
      <c r="B284" s="258" t="s">
        <v>2240</v>
      </c>
      <c r="C284" s="118"/>
    </row>
    <row r="285" spans="1:3">
      <c r="A285" s="249"/>
      <c r="B285" s="258" t="s">
        <v>2241</v>
      </c>
      <c r="C285" s="118"/>
    </row>
    <row r="286" spans="1:3">
      <c r="A286" s="249"/>
      <c r="B286" s="258" t="s">
        <v>2242</v>
      </c>
      <c r="C286" s="118"/>
    </row>
    <row r="287" spans="1:3">
      <c r="A287" s="254"/>
      <c r="B287" s="250"/>
      <c r="C287" s="120"/>
    </row>
    <row r="288" spans="1:3">
      <c r="A288" s="254"/>
      <c r="B288" s="250"/>
      <c r="C288" s="120"/>
    </row>
    <row r="289" spans="1:3">
      <c r="A289" s="1250" t="s">
        <v>2243</v>
      </c>
      <c r="B289" s="1256"/>
      <c r="C289" s="116"/>
    </row>
    <row r="290" spans="1:3">
      <c r="A290" s="254"/>
      <c r="C290" s="120"/>
    </row>
    <row r="291" spans="1:3">
      <c r="A291" s="254"/>
      <c r="B291" s="255" t="s">
        <v>668</v>
      </c>
      <c r="C291" s="120"/>
    </row>
    <row r="292" spans="1:3">
      <c r="A292" s="254"/>
      <c r="B292" s="255"/>
      <c r="C292" s="120"/>
    </row>
    <row r="293" spans="1:3">
      <c r="A293" s="254"/>
      <c r="B293" s="255" t="s">
        <v>2244</v>
      </c>
      <c r="C293" s="120"/>
    </row>
    <row r="294" spans="1:3">
      <c r="A294" s="254"/>
      <c r="B294" s="255"/>
      <c r="C294" s="120"/>
    </row>
    <row r="295" spans="1:3">
      <c r="A295" s="254"/>
      <c r="B295" s="255" t="s">
        <v>2245</v>
      </c>
      <c r="C295" s="120"/>
    </row>
    <row r="296" spans="1:3">
      <c r="A296" s="254"/>
      <c r="B296" s="255" t="s">
        <v>2246</v>
      </c>
      <c r="C296" s="120"/>
    </row>
    <row r="297" spans="1:3">
      <c r="A297" s="254"/>
      <c r="B297" s="255" t="s">
        <v>2247</v>
      </c>
      <c r="C297" s="120"/>
    </row>
    <row r="298" spans="1:3">
      <c r="A298" s="254"/>
      <c r="B298" s="255" t="s">
        <v>2248</v>
      </c>
      <c r="C298" s="120"/>
    </row>
    <row r="299" spans="1:3">
      <c r="A299" s="254"/>
      <c r="B299" s="255" t="s">
        <v>2249</v>
      </c>
      <c r="C299" s="120"/>
    </row>
    <row r="300" spans="1:3">
      <c r="A300" s="254"/>
      <c r="B300" s="255" t="s">
        <v>2250</v>
      </c>
      <c r="C300" s="120"/>
    </row>
    <row r="301" spans="1:3">
      <c r="A301" s="254"/>
      <c r="B301" s="255" t="s">
        <v>2251</v>
      </c>
      <c r="C301" s="120"/>
    </row>
    <row r="302" spans="1:3">
      <c r="A302" s="254"/>
      <c r="B302" s="258" t="s">
        <v>2252</v>
      </c>
      <c r="C302" s="120"/>
    </row>
    <row r="303" spans="1:3">
      <c r="A303" s="254"/>
      <c r="B303" s="258" t="s">
        <v>2253</v>
      </c>
      <c r="C303" s="120"/>
    </row>
    <row r="304" spans="1:3">
      <c r="A304" s="254"/>
      <c r="B304" s="258" t="s">
        <v>2254</v>
      </c>
      <c r="C304" s="120"/>
    </row>
    <row r="305" spans="1:3">
      <c r="A305" s="254"/>
      <c r="B305" s="258" t="s">
        <v>2255</v>
      </c>
      <c r="C305" s="120"/>
    </row>
    <row r="306" spans="1:3">
      <c r="A306" s="254"/>
      <c r="B306" s="258" t="s">
        <v>2256</v>
      </c>
      <c r="C306" s="120"/>
    </row>
    <row r="307" spans="1:3">
      <c r="A307" s="254"/>
      <c r="B307" s="259" t="s">
        <v>2257</v>
      </c>
      <c r="C307" s="120"/>
    </row>
    <row r="308" spans="1:3">
      <c r="A308" s="254"/>
      <c r="B308" s="258" t="s">
        <v>2258</v>
      </c>
      <c r="C308" s="120"/>
    </row>
    <row r="309" spans="1:3">
      <c r="A309" s="254"/>
      <c r="B309" s="258" t="s">
        <v>2259</v>
      </c>
      <c r="C309" s="120"/>
    </row>
    <row r="310" spans="1:3">
      <c r="A310" s="254"/>
      <c r="B310" s="258" t="s">
        <v>2260</v>
      </c>
      <c r="C310" s="120"/>
    </row>
    <row r="311" spans="1:3">
      <c r="A311" s="254"/>
      <c r="B311" s="258" t="s">
        <v>2261</v>
      </c>
      <c r="C311" s="120"/>
    </row>
    <row r="312" spans="1:3">
      <c r="A312" s="254"/>
      <c r="B312" s="258" t="s">
        <v>2262</v>
      </c>
      <c r="C312" s="120"/>
    </row>
    <row r="313" spans="1:3">
      <c r="A313" s="254"/>
      <c r="B313" s="258" t="s">
        <v>2263</v>
      </c>
      <c r="C313" s="120"/>
    </row>
    <row r="314" spans="1:3">
      <c r="A314" s="254"/>
      <c r="B314" s="259" t="s">
        <v>2264</v>
      </c>
      <c r="C314" s="120"/>
    </row>
    <row r="315" spans="1:3">
      <c r="A315" s="254"/>
      <c r="B315" s="258" t="s">
        <v>2258</v>
      </c>
      <c r="C315" s="120"/>
    </row>
    <row r="316" spans="1:3">
      <c r="A316" s="254"/>
      <c r="B316" s="258" t="s">
        <v>2265</v>
      </c>
      <c r="C316" s="120"/>
    </row>
    <row r="317" spans="1:3">
      <c r="A317" s="254"/>
      <c r="B317" s="258" t="s">
        <v>2266</v>
      </c>
      <c r="C317" s="120"/>
    </row>
    <row r="318" spans="1:3">
      <c r="A318" s="254"/>
      <c r="B318" s="258" t="s">
        <v>2267</v>
      </c>
      <c r="C318" s="120"/>
    </row>
    <row r="319" spans="1:3">
      <c r="A319" s="254"/>
      <c r="B319" s="258" t="s">
        <v>2268</v>
      </c>
      <c r="C319" s="120"/>
    </row>
    <row r="320" spans="1:3">
      <c r="A320" s="254"/>
      <c r="B320" s="258" t="s">
        <v>2269</v>
      </c>
      <c r="C320" s="120"/>
    </row>
    <row r="321" spans="1:3">
      <c r="A321" s="254"/>
      <c r="B321" s="255"/>
      <c r="C321" s="120"/>
    </row>
    <row r="322" spans="1:3">
      <c r="A322" s="254"/>
      <c r="B322" s="255" t="s">
        <v>2270</v>
      </c>
      <c r="C322" s="120"/>
    </row>
    <row r="323" spans="1:3">
      <c r="A323" s="254"/>
      <c r="B323" s="255"/>
      <c r="C323" s="120"/>
    </row>
    <row r="324" spans="1:3">
      <c r="A324" s="1250" t="s">
        <v>2271</v>
      </c>
      <c r="B324" s="1256"/>
      <c r="C324" s="116"/>
    </row>
    <row r="325" spans="1:3">
      <c r="A325" s="249"/>
      <c r="B325" s="242"/>
      <c r="C325" s="119"/>
    </row>
    <row r="326" spans="1:3">
      <c r="A326" s="249"/>
      <c r="B326" s="250" t="s">
        <v>668</v>
      </c>
      <c r="C326" s="119"/>
    </row>
    <row r="327" spans="1:3">
      <c r="A327" s="249"/>
      <c r="B327" s="250"/>
      <c r="C327" s="119"/>
    </row>
    <row r="328" spans="1:3">
      <c r="A328" s="249"/>
      <c r="B328" s="250" t="s">
        <v>2272</v>
      </c>
      <c r="C328" s="119"/>
    </row>
    <row r="329" spans="1:3">
      <c r="A329" s="249"/>
      <c r="B329" s="250" t="s">
        <v>2273</v>
      </c>
      <c r="C329" s="119"/>
    </row>
    <row r="330" spans="1:3">
      <c r="A330" s="249"/>
      <c r="B330" s="250"/>
      <c r="C330" s="119"/>
    </row>
    <row r="331" spans="1:3">
      <c r="A331" s="249"/>
      <c r="B331" s="250"/>
      <c r="C331" s="119"/>
    </row>
    <row r="332" spans="1:3">
      <c r="A332" s="254"/>
      <c r="B332" s="250"/>
      <c r="C332" s="120"/>
    </row>
    <row r="333" spans="1:3">
      <c r="A333" s="1248" t="s">
        <v>2274</v>
      </c>
      <c r="B333" s="1249"/>
      <c r="C333" s="120"/>
    </row>
    <row r="334" spans="1:3">
      <c r="A334" s="254"/>
      <c r="C334" s="120"/>
    </row>
    <row r="335" spans="1:3">
      <c r="A335" s="1248" t="s">
        <v>2275</v>
      </c>
      <c r="B335" s="1249"/>
      <c r="C335" s="116"/>
    </row>
    <row r="336" spans="1:3">
      <c r="A336" s="254"/>
      <c r="C336" s="119"/>
    </row>
    <row r="337" spans="1:3">
      <c r="A337" s="254"/>
      <c r="B337" s="255" t="s">
        <v>668</v>
      </c>
      <c r="C337" s="119"/>
    </row>
    <row r="338" spans="1:3">
      <c r="A338" s="254"/>
      <c r="B338" s="255"/>
      <c r="C338" s="119"/>
    </row>
    <row r="339" spans="1:3">
      <c r="A339" s="254"/>
      <c r="B339" t="s">
        <v>2276</v>
      </c>
      <c r="C339" s="119"/>
    </row>
    <row r="340" spans="1:3">
      <c r="A340" s="254"/>
      <c r="B340" s="258" t="s">
        <v>2277</v>
      </c>
      <c r="C340" s="119"/>
    </row>
    <row r="341" spans="1:3">
      <c r="A341" s="254"/>
      <c r="B341" s="258" t="s">
        <v>2278</v>
      </c>
      <c r="C341" s="119"/>
    </row>
    <row r="342" spans="1:3">
      <c r="A342" s="254"/>
      <c r="B342" s="258" t="s">
        <v>2279</v>
      </c>
      <c r="C342" s="119"/>
    </row>
    <row r="343" spans="1:3">
      <c r="A343" s="254"/>
      <c r="B343" s="258" t="s">
        <v>2280</v>
      </c>
      <c r="C343" s="119"/>
    </row>
    <row r="344" spans="1:3">
      <c r="A344" s="254"/>
      <c r="B344" s="258" t="s">
        <v>2281</v>
      </c>
      <c r="C344" s="119"/>
    </row>
    <row r="345" spans="1:3">
      <c r="A345" s="254"/>
      <c r="C345" s="119"/>
    </row>
    <row r="346" spans="1:3">
      <c r="A346" s="254"/>
      <c r="C346" s="120"/>
    </row>
    <row r="347" spans="1:3">
      <c r="A347" s="1248" t="s">
        <v>2282</v>
      </c>
      <c r="B347" s="1249"/>
      <c r="C347" s="116"/>
    </row>
    <row r="348" spans="1:3">
      <c r="A348" s="254"/>
      <c r="C348" s="119"/>
    </row>
    <row r="349" spans="1:3">
      <c r="A349" s="254"/>
      <c r="B349" s="255" t="s">
        <v>668</v>
      </c>
      <c r="C349" s="119"/>
    </row>
    <row r="350" spans="1:3">
      <c r="A350" s="254"/>
      <c r="B350" s="255"/>
      <c r="C350" s="119"/>
    </row>
    <row r="351" spans="1:3">
      <c r="A351" s="254"/>
      <c r="B351" s="255" t="s">
        <v>2283</v>
      </c>
      <c r="C351" s="119"/>
    </row>
    <row r="352" spans="1:3">
      <c r="A352" s="254"/>
      <c r="B352" s="255"/>
      <c r="C352" s="119"/>
    </row>
    <row r="353" spans="1:3">
      <c r="A353" s="254"/>
      <c r="B353" s="255" t="s">
        <v>2284</v>
      </c>
      <c r="C353" s="119"/>
    </row>
    <row r="354" spans="1:3">
      <c r="A354" s="254"/>
      <c r="B354" s="255" t="s">
        <v>2285</v>
      </c>
      <c r="C354" s="119"/>
    </row>
    <row r="355" spans="1:3">
      <c r="A355" s="254"/>
      <c r="B355" s="255" t="s">
        <v>2286</v>
      </c>
      <c r="C355" s="119"/>
    </row>
    <row r="356" spans="1:3">
      <c r="A356" s="254"/>
      <c r="B356" s="255" t="s">
        <v>2287</v>
      </c>
      <c r="C356" s="119"/>
    </row>
    <row r="357" spans="1:3">
      <c r="A357" s="254"/>
      <c r="B357" s="255" t="s">
        <v>2288</v>
      </c>
      <c r="C357" s="119"/>
    </row>
    <row r="358" spans="1:3">
      <c r="A358" s="254"/>
      <c r="B358" s="255" t="s">
        <v>2289</v>
      </c>
      <c r="C358" s="119"/>
    </row>
    <row r="359" spans="1:3">
      <c r="A359" s="254"/>
      <c r="B359" s="255" t="s">
        <v>2290</v>
      </c>
      <c r="C359" s="119"/>
    </row>
    <row r="360" spans="1:3">
      <c r="A360" s="254"/>
      <c r="B360" s="255" t="s">
        <v>2291</v>
      </c>
      <c r="C360" s="119"/>
    </row>
    <row r="361" spans="1:3">
      <c r="A361" s="254"/>
      <c r="B361" s="255" t="s">
        <v>2292</v>
      </c>
      <c r="C361" s="119"/>
    </row>
    <row r="362" spans="1:3">
      <c r="A362" s="254"/>
      <c r="B362" s="258"/>
      <c r="C362" s="119"/>
    </row>
    <row r="363" spans="1:3">
      <c r="A363" s="254"/>
      <c r="B363" s="258"/>
      <c r="C363" s="119"/>
    </row>
    <row r="364" spans="1:3">
      <c r="A364" s="254"/>
      <c r="B364" s="258"/>
      <c r="C364" s="119"/>
    </row>
    <row r="365" spans="1:3">
      <c r="A365" s="1248" t="s">
        <v>2293</v>
      </c>
      <c r="B365" s="1249"/>
      <c r="C365" s="116"/>
    </row>
    <row r="366" spans="1:3">
      <c r="A366" s="254"/>
      <c r="C366" s="119"/>
    </row>
    <row r="367" spans="1:3">
      <c r="A367" s="254"/>
      <c r="B367" s="255" t="s">
        <v>668</v>
      </c>
      <c r="C367" s="119"/>
    </row>
    <row r="368" spans="1:3">
      <c r="A368" s="254"/>
      <c r="B368" s="255"/>
      <c r="C368" s="119"/>
    </row>
    <row r="369" spans="1:3">
      <c r="A369" s="254"/>
      <c r="B369" s="255" t="s">
        <v>2294</v>
      </c>
      <c r="C369" s="119"/>
    </row>
    <row r="370" spans="1:3">
      <c r="A370" s="254"/>
      <c r="B370" s="255"/>
      <c r="C370" s="119"/>
    </row>
    <row r="371" spans="1:3">
      <c r="A371" s="254"/>
      <c r="B371" s="255" t="s">
        <v>2295</v>
      </c>
      <c r="C371" s="119"/>
    </row>
    <row r="372" spans="1:3">
      <c r="A372" s="254"/>
      <c r="B372" s="255" t="s">
        <v>2296</v>
      </c>
      <c r="C372" s="119"/>
    </row>
    <row r="373" spans="1:3">
      <c r="A373" s="254"/>
      <c r="B373" s="255" t="s">
        <v>2297</v>
      </c>
      <c r="C373" s="119"/>
    </row>
    <row r="374" spans="1:3">
      <c r="A374" s="254"/>
      <c r="B374" s="255" t="s">
        <v>2298</v>
      </c>
      <c r="C374" s="119"/>
    </row>
    <row r="375" spans="1:3">
      <c r="A375" s="254"/>
      <c r="B375" s="255" t="s">
        <v>2299</v>
      </c>
      <c r="C375" s="119"/>
    </row>
    <row r="376" spans="1:3">
      <c r="A376" s="254"/>
      <c r="B376" s="255" t="s">
        <v>2300</v>
      </c>
      <c r="C376" s="119"/>
    </row>
    <row r="377" spans="1:3">
      <c r="A377" s="254"/>
      <c r="B377" s="255" t="s">
        <v>2301</v>
      </c>
      <c r="C377" s="119"/>
    </row>
    <row r="378" spans="1:3">
      <c r="A378" s="254"/>
      <c r="B378" s="255" t="s">
        <v>2302</v>
      </c>
      <c r="C378" s="119"/>
    </row>
    <row r="379" spans="1:3">
      <c r="A379" s="254"/>
      <c r="B379" s="255" t="s">
        <v>2303</v>
      </c>
      <c r="C379" s="119"/>
    </row>
    <row r="380" spans="1:3">
      <c r="A380" s="254"/>
      <c r="B380" s="255" t="s">
        <v>2304</v>
      </c>
      <c r="C380" s="119"/>
    </row>
    <row r="381" spans="1:3">
      <c r="A381" s="254"/>
      <c r="B381" s="255"/>
      <c r="C381" s="120"/>
    </row>
    <row r="382" spans="1:3" ht="30.75" customHeight="1">
      <c r="A382" s="1251" t="s">
        <v>2305</v>
      </c>
      <c r="B382" s="1252"/>
      <c r="C382" s="116"/>
    </row>
    <row r="383" spans="1:3">
      <c r="A383" s="254"/>
      <c r="B383" s="255"/>
      <c r="C383" s="120"/>
    </row>
    <row r="384" spans="1:3">
      <c r="A384" s="254"/>
      <c r="B384" s="255" t="s">
        <v>668</v>
      </c>
      <c r="C384" s="121"/>
    </row>
    <row r="385" spans="1:3">
      <c r="A385" s="254"/>
      <c r="B385" s="255" t="s">
        <v>2306</v>
      </c>
      <c r="C385" s="121"/>
    </row>
    <row r="386" spans="1:3">
      <c r="A386" s="254"/>
      <c r="B386" s="255" t="s">
        <v>2307</v>
      </c>
      <c r="C386" s="121"/>
    </row>
    <row r="387" spans="1:3">
      <c r="A387" s="254"/>
      <c r="B387" s="255" t="s">
        <v>2308</v>
      </c>
      <c r="C387" s="121"/>
    </row>
    <row r="388" spans="1:3">
      <c r="A388" s="254"/>
      <c r="B388" s="255"/>
      <c r="C388" s="121"/>
    </row>
    <row r="389" spans="1:3">
      <c r="A389" s="254"/>
      <c r="B389" s="255"/>
      <c r="C389" s="121"/>
    </row>
    <row r="390" spans="1:3">
      <c r="A390" s="254"/>
      <c r="C390" s="120"/>
    </row>
    <row r="391" spans="1:3">
      <c r="A391" s="1248" t="s">
        <v>2309</v>
      </c>
      <c r="B391" s="1249"/>
      <c r="C391" s="116"/>
    </row>
    <row r="392" spans="1:3">
      <c r="A392" s="254"/>
      <c r="C392" s="119"/>
    </row>
    <row r="393" spans="1:3">
      <c r="A393" s="254"/>
      <c r="B393" t="s">
        <v>2310</v>
      </c>
      <c r="C393" s="119"/>
    </row>
    <row r="394" spans="1:3">
      <c r="A394" s="254"/>
      <c r="C394" s="120"/>
    </row>
    <row r="395" spans="1:3" ht="29.25" customHeight="1">
      <c r="A395" s="1250" t="s">
        <v>2311</v>
      </c>
      <c r="B395" s="1249"/>
      <c r="C395" s="120"/>
    </row>
    <row r="396" spans="1:3">
      <c r="A396" s="254"/>
      <c r="C396" s="120"/>
    </row>
    <row r="397" spans="1:3">
      <c r="A397" s="1248" t="s">
        <v>2312</v>
      </c>
      <c r="B397" s="1249"/>
      <c r="C397" s="120"/>
    </row>
    <row r="398" spans="1:3">
      <c r="A398" s="254"/>
      <c r="C398" s="120"/>
    </row>
    <row r="399" spans="1:3">
      <c r="A399" s="254"/>
      <c r="B399" t="s">
        <v>2313</v>
      </c>
      <c r="C399" s="116"/>
    </row>
    <row r="400" spans="1:3">
      <c r="A400" s="254"/>
      <c r="C400" s="119"/>
    </row>
    <row r="401" spans="1:3">
      <c r="A401" s="254"/>
      <c r="B401" s="255" t="s">
        <v>668</v>
      </c>
      <c r="C401" s="119"/>
    </row>
    <row r="402" spans="1:3">
      <c r="A402" s="254"/>
      <c r="B402" s="255"/>
      <c r="C402" s="119"/>
    </row>
    <row r="403" spans="1:3">
      <c r="A403" s="254"/>
      <c r="B403" s="255" t="s">
        <v>2314</v>
      </c>
      <c r="C403" s="119"/>
    </row>
    <row r="404" spans="1:3">
      <c r="A404" s="254"/>
      <c r="B404" s="255" t="s">
        <v>2315</v>
      </c>
      <c r="C404" s="119"/>
    </row>
    <row r="405" spans="1:3">
      <c r="A405" s="254"/>
      <c r="B405" s="255"/>
      <c r="C405" s="119"/>
    </row>
    <row r="406" spans="1:3">
      <c r="A406" s="254"/>
      <c r="B406" s="255" t="s">
        <v>2316</v>
      </c>
      <c r="C406" s="119"/>
    </row>
    <row r="407" spans="1:3">
      <c r="A407" s="254"/>
      <c r="B407" s="255" t="s">
        <v>2317</v>
      </c>
      <c r="C407" s="119"/>
    </row>
    <row r="408" spans="1:3">
      <c r="A408" s="254"/>
      <c r="B408" s="255" t="s">
        <v>2318</v>
      </c>
      <c r="C408" s="119"/>
    </row>
    <row r="409" spans="1:3">
      <c r="A409" s="254"/>
      <c r="B409" s="255" t="s">
        <v>2319</v>
      </c>
      <c r="C409" s="119"/>
    </row>
    <row r="410" spans="1:3">
      <c r="A410" s="254"/>
      <c r="B410" s="255" t="s">
        <v>2320</v>
      </c>
      <c r="C410" s="119"/>
    </row>
    <row r="411" spans="1:3">
      <c r="A411" s="254"/>
      <c r="B411" s="255" t="s">
        <v>2321</v>
      </c>
      <c r="C411" s="119"/>
    </row>
    <row r="412" spans="1:3">
      <c r="A412" s="254"/>
      <c r="B412" s="255" t="s">
        <v>2322</v>
      </c>
      <c r="C412" s="119"/>
    </row>
    <row r="413" spans="1:3">
      <c r="A413" s="254"/>
      <c r="B413" s="255" t="s">
        <v>2323</v>
      </c>
      <c r="C413" s="119"/>
    </row>
    <row r="414" spans="1:3">
      <c r="A414" s="254"/>
      <c r="B414" s="255" t="s">
        <v>2324</v>
      </c>
      <c r="C414" s="119"/>
    </row>
    <row r="415" spans="1:3">
      <c r="A415" s="254"/>
      <c r="B415" s="255" t="s">
        <v>2325</v>
      </c>
      <c r="C415" s="119"/>
    </row>
    <row r="416" spans="1:3">
      <c r="A416" s="254"/>
      <c r="B416" s="255" t="s">
        <v>2326</v>
      </c>
      <c r="C416" s="119"/>
    </row>
    <row r="417" spans="1:3">
      <c r="A417" s="254"/>
      <c r="B417" s="255" t="s">
        <v>2327</v>
      </c>
      <c r="C417" s="119"/>
    </row>
    <row r="418" spans="1:3">
      <c r="A418" s="254"/>
      <c r="B418" s="255"/>
      <c r="C418" s="119"/>
    </row>
    <row r="419" spans="1:3">
      <c r="A419" s="254"/>
      <c r="B419" s="255" t="s">
        <v>2328</v>
      </c>
      <c r="C419" s="119"/>
    </row>
    <row r="420" spans="1:3">
      <c r="A420" s="254"/>
      <c r="B420" s="255" t="s">
        <v>2329</v>
      </c>
      <c r="C420" s="119"/>
    </row>
    <row r="421" spans="1:3">
      <c r="A421" s="254"/>
      <c r="B421" s="255"/>
      <c r="C421" s="119"/>
    </row>
    <row r="422" spans="1:3" ht="60">
      <c r="A422" s="254"/>
      <c r="B422" s="250" t="s">
        <v>2330</v>
      </c>
      <c r="C422" s="119"/>
    </row>
    <row r="423" spans="1:3">
      <c r="A423" s="254"/>
      <c r="B423" s="255"/>
      <c r="C423" s="119"/>
    </row>
    <row r="424" spans="1:3">
      <c r="A424" s="254"/>
      <c r="B424" s="255" t="s">
        <v>2331</v>
      </c>
      <c r="C424" s="119"/>
    </row>
    <row r="425" spans="1:3">
      <c r="A425" s="254"/>
      <c r="B425" s="255"/>
      <c r="C425" s="119"/>
    </row>
    <row r="426" spans="1:3">
      <c r="A426" s="254"/>
      <c r="B426" s="255" t="s">
        <v>2332</v>
      </c>
      <c r="C426" s="119"/>
    </row>
    <row r="427" spans="1:3">
      <c r="A427" s="254"/>
      <c r="B427" s="255" t="s">
        <v>2333</v>
      </c>
      <c r="C427" s="119"/>
    </row>
    <row r="428" spans="1:3">
      <c r="A428" s="254"/>
      <c r="B428" s="255" t="s">
        <v>2334</v>
      </c>
      <c r="C428" s="119"/>
    </row>
    <row r="429" spans="1:3">
      <c r="A429" s="254"/>
      <c r="B429" s="255" t="s">
        <v>2335</v>
      </c>
      <c r="C429" s="119"/>
    </row>
    <row r="430" spans="1:3">
      <c r="A430" s="254"/>
      <c r="B430" s="255" t="s">
        <v>2336</v>
      </c>
      <c r="C430" s="119"/>
    </row>
    <row r="431" spans="1:3">
      <c r="A431" s="254"/>
      <c r="B431" s="255" t="s">
        <v>2337</v>
      </c>
      <c r="C431" s="119"/>
    </row>
    <row r="432" spans="1:3">
      <c r="A432" s="254"/>
      <c r="B432" s="255" t="s">
        <v>2338</v>
      </c>
      <c r="C432" s="119"/>
    </row>
    <row r="433" spans="1:3">
      <c r="A433" s="254"/>
      <c r="B433" s="255" t="s">
        <v>2339</v>
      </c>
      <c r="C433" s="119"/>
    </row>
    <row r="434" spans="1:3">
      <c r="A434" s="254"/>
      <c r="B434" s="255" t="s">
        <v>2340</v>
      </c>
      <c r="C434" s="119"/>
    </row>
    <row r="435" spans="1:3">
      <c r="A435" s="254"/>
      <c r="B435" s="255" t="s">
        <v>2341</v>
      </c>
      <c r="C435" s="119"/>
    </row>
    <row r="436" spans="1:3">
      <c r="A436" s="254"/>
      <c r="B436" s="255" t="s">
        <v>2342</v>
      </c>
      <c r="C436" s="119"/>
    </row>
    <row r="437" spans="1:3">
      <c r="A437" s="254"/>
      <c r="B437" s="255" t="s">
        <v>2343</v>
      </c>
      <c r="C437" s="119"/>
    </row>
    <row r="438" spans="1:3">
      <c r="A438" s="254"/>
      <c r="B438" s="255" t="s">
        <v>2344</v>
      </c>
      <c r="C438" s="119"/>
    </row>
    <row r="439" spans="1:3">
      <c r="A439" s="254"/>
      <c r="B439" s="255" t="s">
        <v>2345</v>
      </c>
      <c r="C439" s="119"/>
    </row>
    <row r="440" spans="1:3">
      <c r="A440" s="254"/>
      <c r="B440" s="255" t="s">
        <v>2346</v>
      </c>
      <c r="C440" s="119"/>
    </row>
    <row r="441" spans="1:3">
      <c r="A441" s="254"/>
      <c r="B441" s="255" t="s">
        <v>2347</v>
      </c>
      <c r="C441" s="119"/>
    </row>
    <row r="442" spans="1:3">
      <c r="A442" s="254"/>
      <c r="B442" s="255" t="s">
        <v>2348</v>
      </c>
      <c r="C442" s="119"/>
    </row>
    <row r="443" spans="1:3">
      <c r="A443" s="254"/>
      <c r="B443" s="255" t="s">
        <v>2349</v>
      </c>
      <c r="C443" s="119"/>
    </row>
    <row r="444" spans="1:3">
      <c r="A444" s="254"/>
      <c r="B444" s="255" t="s">
        <v>2350</v>
      </c>
      <c r="C444" s="119"/>
    </row>
    <row r="445" spans="1:3">
      <c r="A445" s="254"/>
      <c r="B445" s="255"/>
      <c r="C445" s="119"/>
    </row>
    <row r="446" spans="1:3">
      <c r="A446" s="254"/>
      <c r="B446" s="255" t="s">
        <v>2351</v>
      </c>
      <c r="C446" s="119"/>
    </row>
    <row r="447" spans="1:3">
      <c r="A447" s="254"/>
      <c r="B447" s="255"/>
      <c r="C447" s="119"/>
    </row>
    <row r="448" spans="1:3">
      <c r="A448" s="254"/>
      <c r="B448" s="255" t="s">
        <v>2352</v>
      </c>
      <c r="C448" s="119"/>
    </row>
    <row r="449" spans="1:3">
      <c r="A449" s="254"/>
      <c r="B449" s="255"/>
      <c r="C449" s="119"/>
    </row>
    <row r="450" spans="1:3">
      <c r="A450" s="254"/>
      <c r="B450" s="255" t="s">
        <v>2353</v>
      </c>
      <c r="C450" s="119"/>
    </row>
    <row r="451" spans="1:3">
      <c r="A451" s="254"/>
      <c r="B451" s="255" t="s">
        <v>2354</v>
      </c>
      <c r="C451" s="119"/>
    </row>
    <row r="452" spans="1:3">
      <c r="A452" s="254"/>
      <c r="B452" s="255" t="s">
        <v>2355</v>
      </c>
      <c r="C452" s="119"/>
    </row>
    <row r="453" spans="1:3">
      <c r="A453" s="254"/>
      <c r="C453" s="119"/>
    </row>
    <row r="454" spans="1:3">
      <c r="A454" s="254"/>
      <c r="C454" s="119"/>
    </row>
    <row r="455" spans="1:3">
      <c r="A455" s="1248" t="s">
        <v>2356</v>
      </c>
      <c r="B455" s="1249"/>
      <c r="C455" s="116"/>
    </row>
    <row r="456" spans="1:3">
      <c r="A456" s="254"/>
      <c r="C456" s="119"/>
    </row>
    <row r="457" spans="1:3">
      <c r="A457" s="254"/>
      <c r="B457" t="s">
        <v>2357</v>
      </c>
      <c r="C457" s="119"/>
    </row>
    <row r="458" spans="1:3">
      <c r="A458" s="254"/>
      <c r="C458" s="119"/>
    </row>
    <row r="459" spans="1:3">
      <c r="A459" s="254"/>
      <c r="B459" s="255" t="s">
        <v>668</v>
      </c>
      <c r="C459" s="119"/>
    </row>
    <row r="460" spans="1:3">
      <c r="A460" s="254"/>
      <c r="B460" s="255"/>
      <c r="C460" s="119"/>
    </row>
    <row r="461" spans="1:3">
      <c r="A461" s="254"/>
      <c r="B461" s="255" t="s">
        <v>2314</v>
      </c>
      <c r="C461" s="119"/>
    </row>
    <row r="462" spans="1:3">
      <c r="A462" s="254"/>
      <c r="B462" s="255" t="s">
        <v>2315</v>
      </c>
      <c r="C462" s="119"/>
    </row>
    <row r="463" spans="1:3">
      <c r="A463" s="254"/>
      <c r="B463" s="255"/>
      <c r="C463" s="119"/>
    </row>
    <row r="464" spans="1:3">
      <c r="A464" s="254"/>
      <c r="B464" s="255" t="s">
        <v>2316</v>
      </c>
      <c r="C464" s="119"/>
    </row>
    <row r="465" spans="1:3">
      <c r="A465" s="254"/>
      <c r="B465" s="255" t="s">
        <v>2317</v>
      </c>
      <c r="C465" s="119"/>
    </row>
    <row r="466" spans="1:3">
      <c r="A466" s="254"/>
      <c r="B466" s="255" t="s">
        <v>2318</v>
      </c>
      <c r="C466" s="119"/>
    </row>
    <row r="467" spans="1:3">
      <c r="A467" s="254"/>
      <c r="B467" s="255" t="s">
        <v>2319</v>
      </c>
      <c r="C467" s="119"/>
    </row>
    <row r="468" spans="1:3">
      <c r="A468" s="254"/>
      <c r="B468" s="255" t="s">
        <v>2320</v>
      </c>
      <c r="C468" s="119"/>
    </row>
    <row r="469" spans="1:3">
      <c r="A469" s="254"/>
      <c r="B469" s="255" t="s">
        <v>2321</v>
      </c>
      <c r="C469" s="119"/>
    </row>
    <row r="470" spans="1:3">
      <c r="A470" s="254"/>
      <c r="B470" s="255" t="s">
        <v>2322</v>
      </c>
      <c r="C470" s="119"/>
    </row>
    <row r="471" spans="1:3">
      <c r="A471" s="254"/>
      <c r="B471" s="255" t="s">
        <v>2323</v>
      </c>
      <c r="C471" s="119"/>
    </row>
    <row r="472" spans="1:3">
      <c r="A472" s="254"/>
      <c r="B472" s="255" t="s">
        <v>2324</v>
      </c>
      <c r="C472" s="119"/>
    </row>
    <row r="473" spans="1:3">
      <c r="A473" s="254"/>
      <c r="B473" s="255" t="s">
        <v>2325</v>
      </c>
      <c r="C473" s="119"/>
    </row>
    <row r="474" spans="1:3">
      <c r="A474" s="254"/>
      <c r="B474" s="255" t="s">
        <v>2326</v>
      </c>
      <c r="C474" s="119"/>
    </row>
    <row r="475" spans="1:3">
      <c r="A475" s="254"/>
      <c r="B475" s="255" t="s">
        <v>2327</v>
      </c>
      <c r="C475" s="119"/>
    </row>
    <row r="476" spans="1:3">
      <c r="A476" s="254"/>
      <c r="B476" s="255"/>
      <c r="C476" s="119"/>
    </row>
    <row r="477" spans="1:3">
      <c r="A477" s="254"/>
      <c r="B477" s="255" t="s">
        <v>2328</v>
      </c>
      <c r="C477" s="119"/>
    </row>
    <row r="478" spans="1:3">
      <c r="A478" s="254"/>
      <c r="B478" s="255" t="s">
        <v>2329</v>
      </c>
      <c r="C478" s="119"/>
    </row>
    <row r="479" spans="1:3">
      <c r="A479" s="254"/>
      <c r="B479" s="255"/>
      <c r="C479" s="119"/>
    </row>
    <row r="480" spans="1:3" ht="60">
      <c r="A480" s="254"/>
      <c r="B480" s="250" t="s">
        <v>2330</v>
      </c>
      <c r="C480" s="119"/>
    </row>
    <row r="481" spans="1:3">
      <c r="A481" s="254"/>
      <c r="B481" s="255"/>
      <c r="C481" s="119"/>
    </row>
    <row r="482" spans="1:3">
      <c r="A482" s="254"/>
      <c r="B482" s="255" t="s">
        <v>2331</v>
      </c>
      <c r="C482" s="119"/>
    </row>
    <row r="483" spans="1:3">
      <c r="A483" s="254"/>
      <c r="B483" s="255"/>
      <c r="C483" s="119"/>
    </row>
    <row r="484" spans="1:3">
      <c r="A484" s="254"/>
      <c r="B484" s="255" t="s">
        <v>2332</v>
      </c>
      <c r="C484" s="119"/>
    </row>
    <row r="485" spans="1:3">
      <c r="A485" s="254"/>
      <c r="B485" s="255" t="s">
        <v>2333</v>
      </c>
      <c r="C485" s="119"/>
    </row>
    <row r="486" spans="1:3">
      <c r="A486" s="254"/>
      <c r="B486" s="255" t="s">
        <v>2334</v>
      </c>
      <c r="C486" s="119"/>
    </row>
    <row r="487" spans="1:3">
      <c r="A487" s="254"/>
      <c r="B487" s="255" t="s">
        <v>2335</v>
      </c>
      <c r="C487" s="119"/>
    </row>
    <row r="488" spans="1:3">
      <c r="A488" s="254"/>
      <c r="B488" s="255" t="s">
        <v>2336</v>
      </c>
      <c r="C488" s="119"/>
    </row>
    <row r="489" spans="1:3">
      <c r="A489" s="254"/>
      <c r="B489" s="255" t="s">
        <v>2337</v>
      </c>
      <c r="C489" s="119"/>
    </row>
    <row r="490" spans="1:3">
      <c r="A490" s="254"/>
      <c r="B490" s="255" t="s">
        <v>2338</v>
      </c>
      <c r="C490" s="119"/>
    </row>
    <row r="491" spans="1:3">
      <c r="A491" s="254"/>
      <c r="B491" s="255" t="s">
        <v>2339</v>
      </c>
      <c r="C491" s="119"/>
    </row>
    <row r="492" spans="1:3">
      <c r="A492" s="254"/>
      <c r="B492" s="255" t="s">
        <v>2340</v>
      </c>
      <c r="C492" s="119"/>
    </row>
    <row r="493" spans="1:3">
      <c r="A493" s="254"/>
      <c r="B493" s="255" t="s">
        <v>2341</v>
      </c>
      <c r="C493" s="119"/>
    </row>
    <row r="494" spans="1:3">
      <c r="A494" s="254"/>
      <c r="B494" s="255" t="s">
        <v>2342</v>
      </c>
      <c r="C494" s="119"/>
    </row>
    <row r="495" spans="1:3">
      <c r="A495" s="254"/>
      <c r="B495" s="255" t="s">
        <v>2343</v>
      </c>
      <c r="C495" s="119"/>
    </row>
    <row r="496" spans="1:3">
      <c r="A496" s="254"/>
      <c r="B496" s="255" t="s">
        <v>2344</v>
      </c>
      <c r="C496" s="119"/>
    </row>
    <row r="497" spans="1:3">
      <c r="A497" s="254"/>
      <c r="B497" s="255" t="s">
        <v>2345</v>
      </c>
      <c r="C497" s="119"/>
    </row>
    <row r="498" spans="1:3">
      <c r="A498" s="254"/>
      <c r="B498" s="255" t="s">
        <v>2346</v>
      </c>
      <c r="C498" s="119"/>
    </row>
    <row r="499" spans="1:3">
      <c r="A499" s="254"/>
      <c r="B499" s="255" t="s">
        <v>2347</v>
      </c>
      <c r="C499" s="119"/>
    </row>
    <row r="500" spans="1:3">
      <c r="A500" s="254"/>
      <c r="B500" s="255" t="s">
        <v>2348</v>
      </c>
      <c r="C500" s="119"/>
    </row>
    <row r="501" spans="1:3">
      <c r="A501" s="254"/>
      <c r="B501" s="255" t="s">
        <v>2349</v>
      </c>
      <c r="C501" s="119"/>
    </row>
    <row r="502" spans="1:3">
      <c r="A502" s="254"/>
      <c r="B502" s="255" t="s">
        <v>2350</v>
      </c>
      <c r="C502" s="119"/>
    </row>
    <row r="503" spans="1:3">
      <c r="A503" s="254"/>
      <c r="B503" s="255"/>
      <c r="C503" s="119"/>
    </row>
    <row r="504" spans="1:3">
      <c r="A504" s="254"/>
      <c r="B504" s="255" t="s">
        <v>2351</v>
      </c>
      <c r="C504" s="119"/>
    </row>
    <row r="505" spans="1:3">
      <c r="A505" s="254"/>
      <c r="B505" s="255"/>
      <c r="C505" s="119"/>
    </row>
    <row r="506" spans="1:3">
      <c r="A506" s="254"/>
      <c r="B506" s="255" t="s">
        <v>2352</v>
      </c>
      <c r="C506" s="119"/>
    </row>
    <row r="507" spans="1:3">
      <c r="A507" s="254"/>
      <c r="C507" s="119"/>
    </row>
    <row r="508" spans="1:3">
      <c r="A508" s="254"/>
      <c r="B508" s="255" t="s">
        <v>2353</v>
      </c>
      <c r="C508" s="119"/>
    </row>
    <row r="509" spans="1:3">
      <c r="A509" s="254"/>
      <c r="B509" s="255" t="s">
        <v>2354</v>
      </c>
      <c r="C509" s="119"/>
    </row>
    <row r="510" spans="1:3">
      <c r="A510" s="254"/>
      <c r="B510" s="255" t="s">
        <v>2355</v>
      </c>
      <c r="C510" s="119"/>
    </row>
    <row r="511" spans="1:3">
      <c r="A511" s="254"/>
      <c r="C511" s="119"/>
    </row>
    <row r="512" spans="1:3">
      <c r="A512" s="1248" t="s">
        <v>2358</v>
      </c>
      <c r="B512" s="1249"/>
      <c r="C512" s="116"/>
    </row>
    <row r="513" spans="1:3">
      <c r="A513" s="254"/>
      <c r="C513" s="119"/>
    </row>
    <row r="514" spans="1:3">
      <c r="A514" s="254"/>
      <c r="B514" t="s">
        <v>2359</v>
      </c>
      <c r="C514" s="119"/>
    </row>
    <row r="515" spans="1:3">
      <c r="A515" s="254"/>
      <c r="C515" s="119"/>
    </row>
    <row r="516" spans="1:3">
      <c r="A516" s="254"/>
      <c r="B516" s="255" t="s">
        <v>668</v>
      </c>
      <c r="C516" s="119"/>
    </row>
    <row r="517" spans="1:3">
      <c r="A517" s="254"/>
      <c r="B517" s="255"/>
      <c r="C517" s="119"/>
    </row>
    <row r="518" spans="1:3">
      <c r="A518" s="254"/>
      <c r="B518" s="255" t="s">
        <v>2314</v>
      </c>
      <c r="C518" s="119"/>
    </row>
    <row r="519" spans="1:3">
      <c r="A519" s="254"/>
      <c r="B519" s="255" t="s">
        <v>2315</v>
      </c>
      <c r="C519" s="119"/>
    </row>
    <row r="520" spans="1:3">
      <c r="A520" s="254"/>
      <c r="B520" s="255"/>
      <c r="C520" s="119"/>
    </row>
    <row r="521" spans="1:3">
      <c r="A521" s="254"/>
      <c r="B521" s="255" t="s">
        <v>2316</v>
      </c>
      <c r="C521" s="119"/>
    </row>
    <row r="522" spans="1:3">
      <c r="A522" s="254"/>
      <c r="B522" s="255" t="s">
        <v>2317</v>
      </c>
      <c r="C522" s="119"/>
    </row>
    <row r="523" spans="1:3">
      <c r="A523" s="254"/>
      <c r="B523" s="255" t="s">
        <v>2318</v>
      </c>
      <c r="C523" s="119"/>
    </row>
    <row r="524" spans="1:3">
      <c r="A524" s="254"/>
      <c r="B524" s="255" t="s">
        <v>2319</v>
      </c>
      <c r="C524" s="119"/>
    </row>
    <row r="525" spans="1:3">
      <c r="A525" s="254"/>
      <c r="B525" s="255" t="s">
        <v>2320</v>
      </c>
      <c r="C525" s="119"/>
    </row>
    <row r="526" spans="1:3">
      <c r="A526" s="254"/>
      <c r="B526" s="255" t="s">
        <v>2321</v>
      </c>
      <c r="C526" s="119"/>
    </row>
    <row r="527" spans="1:3">
      <c r="A527" s="254"/>
      <c r="B527" s="255" t="s">
        <v>2322</v>
      </c>
      <c r="C527" s="119"/>
    </row>
    <row r="528" spans="1:3">
      <c r="A528" s="254"/>
      <c r="B528" s="255" t="s">
        <v>2323</v>
      </c>
      <c r="C528" s="119"/>
    </row>
    <row r="529" spans="1:3">
      <c r="A529" s="254"/>
      <c r="B529" s="255" t="s">
        <v>2324</v>
      </c>
      <c r="C529" s="119"/>
    </row>
    <row r="530" spans="1:3">
      <c r="A530" s="254"/>
      <c r="B530" s="255" t="s">
        <v>2325</v>
      </c>
      <c r="C530" s="119"/>
    </row>
    <row r="531" spans="1:3">
      <c r="A531" s="254"/>
      <c r="B531" s="255" t="s">
        <v>2326</v>
      </c>
      <c r="C531" s="119"/>
    </row>
    <row r="532" spans="1:3">
      <c r="A532" s="254"/>
      <c r="B532" s="255" t="s">
        <v>2327</v>
      </c>
      <c r="C532" s="119"/>
    </row>
    <row r="533" spans="1:3">
      <c r="A533" s="254"/>
      <c r="B533" s="255"/>
      <c r="C533" s="119"/>
    </row>
    <row r="534" spans="1:3">
      <c r="A534" s="254"/>
      <c r="B534" s="255" t="s">
        <v>2328</v>
      </c>
      <c r="C534" s="119"/>
    </row>
    <row r="535" spans="1:3">
      <c r="A535" s="254"/>
      <c r="B535" s="255" t="s">
        <v>2329</v>
      </c>
      <c r="C535" s="119"/>
    </row>
    <row r="536" spans="1:3">
      <c r="A536" s="254"/>
      <c r="B536" s="255"/>
      <c r="C536" s="119"/>
    </row>
    <row r="537" spans="1:3" ht="60">
      <c r="A537" s="254"/>
      <c r="B537" s="250" t="s">
        <v>2330</v>
      </c>
      <c r="C537" s="119"/>
    </row>
    <row r="538" spans="1:3">
      <c r="A538" s="254"/>
      <c r="B538" s="255"/>
      <c r="C538" s="119"/>
    </row>
    <row r="539" spans="1:3">
      <c r="A539" s="254"/>
      <c r="B539" s="255" t="s">
        <v>2331</v>
      </c>
      <c r="C539" s="119"/>
    </row>
    <row r="540" spans="1:3">
      <c r="A540" s="254"/>
      <c r="B540" s="255"/>
      <c r="C540" s="119"/>
    </row>
    <row r="541" spans="1:3">
      <c r="A541" s="254"/>
      <c r="B541" s="255" t="s">
        <v>2332</v>
      </c>
      <c r="C541" s="119"/>
    </row>
    <row r="542" spans="1:3">
      <c r="A542" s="254"/>
      <c r="B542" s="255" t="s">
        <v>2333</v>
      </c>
      <c r="C542" s="119"/>
    </row>
    <row r="543" spans="1:3">
      <c r="A543" s="254"/>
      <c r="B543" s="255" t="s">
        <v>2334</v>
      </c>
      <c r="C543" s="119"/>
    </row>
    <row r="544" spans="1:3">
      <c r="A544" s="254"/>
      <c r="B544" s="255" t="s">
        <v>2335</v>
      </c>
      <c r="C544" s="119"/>
    </row>
    <row r="545" spans="1:3">
      <c r="A545" s="254"/>
      <c r="B545" s="255" t="s">
        <v>2336</v>
      </c>
      <c r="C545" s="119"/>
    </row>
    <row r="546" spans="1:3">
      <c r="A546" s="254"/>
      <c r="B546" s="255" t="s">
        <v>2337</v>
      </c>
      <c r="C546" s="119"/>
    </row>
    <row r="547" spans="1:3">
      <c r="A547" s="254"/>
      <c r="B547" s="255" t="s">
        <v>2338</v>
      </c>
      <c r="C547" s="119"/>
    </row>
    <row r="548" spans="1:3">
      <c r="A548" s="254"/>
      <c r="B548" s="255" t="s">
        <v>2339</v>
      </c>
      <c r="C548" s="119"/>
    </row>
    <row r="549" spans="1:3">
      <c r="A549" s="254"/>
      <c r="B549" s="255" t="s">
        <v>2340</v>
      </c>
      <c r="C549" s="119"/>
    </row>
    <row r="550" spans="1:3">
      <c r="A550" s="254"/>
      <c r="B550" s="255" t="s">
        <v>2341</v>
      </c>
      <c r="C550" s="119"/>
    </row>
    <row r="551" spans="1:3">
      <c r="A551" s="254"/>
      <c r="B551" s="255" t="s">
        <v>2342</v>
      </c>
      <c r="C551" s="119"/>
    </row>
    <row r="552" spans="1:3">
      <c r="A552" s="254"/>
      <c r="B552" s="255" t="s">
        <v>2343</v>
      </c>
      <c r="C552" s="119"/>
    </row>
    <row r="553" spans="1:3">
      <c r="A553" s="254"/>
      <c r="B553" s="255" t="s">
        <v>2344</v>
      </c>
      <c r="C553" s="119"/>
    </row>
    <row r="554" spans="1:3">
      <c r="A554" s="254"/>
      <c r="B554" s="255" t="s">
        <v>2345</v>
      </c>
      <c r="C554" s="119"/>
    </row>
    <row r="555" spans="1:3">
      <c r="A555" s="254"/>
      <c r="B555" s="255" t="s">
        <v>2346</v>
      </c>
      <c r="C555" s="119"/>
    </row>
    <row r="556" spans="1:3">
      <c r="A556" s="254"/>
      <c r="B556" s="255" t="s">
        <v>2347</v>
      </c>
      <c r="C556" s="119"/>
    </row>
    <row r="557" spans="1:3">
      <c r="A557" s="254"/>
      <c r="B557" s="255" t="s">
        <v>2348</v>
      </c>
      <c r="C557" s="119"/>
    </row>
    <row r="558" spans="1:3">
      <c r="A558" s="254"/>
      <c r="B558" s="255" t="s">
        <v>2349</v>
      </c>
      <c r="C558" s="119"/>
    </row>
    <row r="559" spans="1:3">
      <c r="A559" s="254"/>
      <c r="B559" s="255" t="s">
        <v>2350</v>
      </c>
      <c r="C559" s="119"/>
    </row>
    <row r="560" spans="1:3">
      <c r="A560" s="254"/>
      <c r="B560" s="255"/>
      <c r="C560" s="119"/>
    </row>
    <row r="561" spans="1:4">
      <c r="A561" s="254"/>
      <c r="B561" s="255" t="s">
        <v>2351</v>
      </c>
      <c r="C561" s="119"/>
    </row>
    <row r="562" spans="1:4">
      <c r="A562" s="254"/>
      <c r="B562" s="255"/>
      <c r="C562" s="119"/>
    </row>
    <row r="563" spans="1:4">
      <c r="A563" s="254"/>
      <c r="B563" s="255" t="s">
        <v>2352</v>
      </c>
      <c r="C563" s="119"/>
    </row>
    <row r="564" spans="1:4">
      <c r="A564" s="254"/>
      <c r="C564" s="119"/>
    </row>
    <row r="565" spans="1:4">
      <c r="A565" s="254"/>
      <c r="B565" s="255" t="s">
        <v>2353</v>
      </c>
      <c r="C565" s="119"/>
    </row>
    <row r="566" spans="1:4">
      <c r="A566" s="254"/>
      <c r="B566" s="255" t="s">
        <v>2354</v>
      </c>
      <c r="C566" s="119"/>
    </row>
    <row r="567" spans="1:4">
      <c r="A567" s="254"/>
      <c r="B567" s="255" t="s">
        <v>2355</v>
      </c>
      <c r="C567" s="119"/>
    </row>
    <row r="568" spans="1:4">
      <c r="A568" s="254"/>
      <c r="C568" s="119"/>
    </row>
    <row r="569" spans="1:4">
      <c r="A569" s="254"/>
      <c r="C569" s="120"/>
    </row>
    <row r="570" spans="1:4">
      <c r="A570" s="254"/>
      <c r="C570" s="119"/>
    </row>
    <row r="571" spans="1:4">
      <c r="A571" s="1248" t="s">
        <v>2360</v>
      </c>
      <c r="B571" s="1249"/>
      <c r="C571" s="116"/>
      <c r="D571" s="260"/>
    </row>
    <row r="572" spans="1:4">
      <c r="A572" s="254"/>
      <c r="C572" s="119"/>
      <c r="D572" s="260"/>
    </row>
    <row r="573" spans="1:4">
      <c r="A573" s="254"/>
      <c r="B573" s="255" t="s">
        <v>668</v>
      </c>
      <c r="C573" s="119"/>
      <c r="D573" s="260"/>
    </row>
    <row r="574" spans="1:4">
      <c r="A574" s="254"/>
      <c r="B574" s="255"/>
      <c r="C574" s="119"/>
      <c r="D574" s="260"/>
    </row>
    <row r="575" spans="1:4">
      <c r="A575" s="254"/>
      <c r="B575" s="261" t="s">
        <v>2361</v>
      </c>
      <c r="C575" s="119"/>
      <c r="D575" s="260"/>
    </row>
    <row r="576" spans="1:4">
      <c r="A576" s="254"/>
      <c r="B576" s="261" t="s">
        <v>2362</v>
      </c>
      <c r="C576" s="119"/>
      <c r="D576" s="260"/>
    </row>
    <row r="577" spans="1:4">
      <c r="A577" s="254"/>
      <c r="B577" s="261" t="s">
        <v>2363</v>
      </c>
      <c r="C577" s="119"/>
      <c r="D577" s="260"/>
    </row>
    <row r="578" spans="1:4">
      <c r="A578" s="254"/>
      <c r="B578" s="261" t="s">
        <v>2364</v>
      </c>
      <c r="C578" s="119"/>
      <c r="D578" s="260"/>
    </row>
    <row r="579" spans="1:4">
      <c r="A579" s="254"/>
      <c r="B579" s="261" t="s">
        <v>2365</v>
      </c>
      <c r="C579" s="119"/>
      <c r="D579" s="260"/>
    </row>
    <row r="580" spans="1:4">
      <c r="A580" s="254"/>
      <c r="B580" s="261" t="s">
        <v>2366</v>
      </c>
      <c r="C580" s="119"/>
      <c r="D580" s="260"/>
    </row>
    <row r="581" spans="1:4">
      <c r="A581" s="254"/>
      <c r="B581" s="261" t="s">
        <v>2367</v>
      </c>
      <c r="C581" s="119"/>
      <c r="D581" s="260"/>
    </row>
    <row r="582" spans="1:4">
      <c r="A582" s="254"/>
      <c r="B582" s="261" t="s">
        <v>2368</v>
      </c>
      <c r="C582" s="119"/>
      <c r="D582" s="260"/>
    </row>
    <row r="583" spans="1:4">
      <c r="A583" s="254"/>
      <c r="B583" s="261" t="s">
        <v>2369</v>
      </c>
      <c r="C583" s="119"/>
      <c r="D583" s="260"/>
    </row>
    <row r="584" spans="1:4">
      <c r="A584" s="254"/>
      <c r="B584" s="261" t="s">
        <v>2370</v>
      </c>
      <c r="C584" s="119"/>
      <c r="D584" s="260"/>
    </row>
    <row r="585" spans="1:4">
      <c r="A585" s="254"/>
      <c r="B585" s="261" t="s">
        <v>2371</v>
      </c>
      <c r="C585" s="119"/>
      <c r="D585" s="260"/>
    </row>
    <row r="586" spans="1:4">
      <c r="A586" s="254"/>
      <c r="B586" s="255"/>
      <c r="C586" s="119"/>
      <c r="D586" s="260"/>
    </row>
    <row r="587" spans="1:4">
      <c r="A587" s="254"/>
      <c r="C587" s="119"/>
    </row>
    <row r="588" spans="1:4">
      <c r="A588" s="1248" t="s">
        <v>2372</v>
      </c>
      <c r="B588" s="1249"/>
      <c r="C588" s="116"/>
      <c r="D588" s="260"/>
    </row>
    <row r="589" spans="1:4">
      <c r="A589" s="254"/>
      <c r="C589" s="119"/>
      <c r="D589" s="260"/>
    </row>
    <row r="590" spans="1:4">
      <c r="A590" s="254"/>
      <c r="B590" s="261" t="s">
        <v>2373</v>
      </c>
      <c r="C590" s="119"/>
      <c r="D590" s="260"/>
    </row>
    <row r="591" spans="1:4">
      <c r="A591" s="254"/>
      <c r="B591" s="261" t="s">
        <v>2374</v>
      </c>
      <c r="C591" s="119"/>
      <c r="D591" s="260"/>
    </row>
    <row r="592" spans="1:4">
      <c r="A592" s="254"/>
      <c r="B592" s="261" t="s">
        <v>2375</v>
      </c>
      <c r="C592" s="119"/>
      <c r="D592" s="260"/>
    </row>
    <row r="593" spans="1:4">
      <c r="A593" s="254"/>
      <c r="B593" s="261" t="s">
        <v>2376</v>
      </c>
      <c r="C593" s="119"/>
      <c r="D593" s="260"/>
    </row>
    <row r="594" spans="1:4">
      <c r="A594" s="254"/>
      <c r="B594" s="261" t="s">
        <v>2377</v>
      </c>
      <c r="C594" s="119"/>
      <c r="D594" s="260"/>
    </row>
    <row r="595" spans="1:4">
      <c r="A595" s="254"/>
      <c r="B595" s="261" t="s">
        <v>2378</v>
      </c>
      <c r="C595" s="119"/>
      <c r="D595" s="260"/>
    </row>
    <row r="596" spans="1:4">
      <c r="A596" s="254"/>
      <c r="B596" s="261" t="s">
        <v>2379</v>
      </c>
      <c r="C596" s="119"/>
      <c r="D596" s="260"/>
    </row>
    <row r="597" spans="1:4">
      <c r="A597" s="254"/>
      <c r="B597" s="261" t="s">
        <v>2380</v>
      </c>
      <c r="C597" s="119"/>
      <c r="D597" s="260"/>
    </row>
    <row r="598" spans="1:4">
      <c r="A598" s="254"/>
      <c r="B598" s="261" t="s">
        <v>2381</v>
      </c>
      <c r="C598" s="119"/>
      <c r="D598" s="260"/>
    </row>
    <row r="599" spans="1:4">
      <c r="A599" s="254"/>
      <c r="B599" s="261" t="s">
        <v>2382</v>
      </c>
      <c r="C599" s="119"/>
      <c r="D599" s="260"/>
    </row>
    <row r="600" spans="1:4">
      <c r="A600" s="254"/>
      <c r="B600" s="261" t="s">
        <v>2383</v>
      </c>
      <c r="C600" s="119"/>
      <c r="D600" s="260"/>
    </row>
    <row r="601" spans="1:4">
      <c r="A601" s="254"/>
      <c r="B601" s="261" t="s">
        <v>2384</v>
      </c>
      <c r="C601" s="119"/>
      <c r="D601" s="260"/>
    </row>
    <row r="602" spans="1:4">
      <c r="A602" s="254"/>
      <c r="B602" s="261" t="s">
        <v>2385</v>
      </c>
      <c r="C602" s="119"/>
      <c r="D602" s="260"/>
    </row>
    <row r="603" spans="1:4">
      <c r="A603" s="254"/>
      <c r="C603" s="119"/>
      <c r="D603" s="260"/>
    </row>
    <row r="604" spans="1:4">
      <c r="A604" s="254"/>
      <c r="C604" s="119"/>
      <c r="D604" s="260"/>
    </row>
    <row r="605" spans="1:4">
      <c r="A605" s="254" t="s">
        <v>2386</v>
      </c>
      <c r="C605" s="116"/>
      <c r="D605" s="260"/>
    </row>
    <row r="606" spans="1:4">
      <c r="A606" s="254"/>
      <c r="C606" s="256"/>
      <c r="D606" s="260"/>
    </row>
    <row r="607" spans="1:4">
      <c r="A607" s="254"/>
      <c r="B607" s="255" t="s">
        <v>668</v>
      </c>
      <c r="C607" s="256"/>
      <c r="D607" s="260"/>
    </row>
    <row r="608" spans="1:4">
      <c r="A608" s="254"/>
      <c r="B608" s="255"/>
      <c r="C608" s="256"/>
      <c r="D608" s="260"/>
    </row>
    <row r="609" spans="1:4">
      <c r="A609" s="254"/>
      <c r="B609" s="255" t="s">
        <v>2387</v>
      </c>
      <c r="C609" s="256"/>
      <c r="D609" s="260"/>
    </row>
    <row r="610" spans="1:4">
      <c r="A610" s="254"/>
      <c r="B610" s="255" t="s">
        <v>2388</v>
      </c>
      <c r="C610" s="256"/>
      <c r="D610" s="260"/>
    </row>
    <row r="611" spans="1:4">
      <c r="A611" s="254"/>
      <c r="B611" s="255" t="s">
        <v>2389</v>
      </c>
      <c r="C611" s="256"/>
      <c r="D611" s="260"/>
    </row>
    <row r="612" spans="1:4">
      <c r="A612" s="254"/>
      <c r="B612" s="255" t="s">
        <v>2390</v>
      </c>
      <c r="C612" s="256"/>
      <c r="D612" s="260"/>
    </row>
    <row r="613" spans="1:4">
      <c r="A613" s="254"/>
      <c r="B613" s="255" t="s">
        <v>2391</v>
      </c>
      <c r="C613" s="256"/>
      <c r="D613" s="260"/>
    </row>
    <row r="614" spans="1:4">
      <c r="A614" s="254"/>
      <c r="B614" s="255" t="s">
        <v>2392</v>
      </c>
      <c r="C614" s="256"/>
      <c r="D614" s="260"/>
    </row>
    <row r="615" spans="1:4">
      <c r="A615" s="254"/>
      <c r="B615" s="255" t="s">
        <v>2393</v>
      </c>
      <c r="C615" s="256"/>
      <c r="D615" s="260"/>
    </row>
    <row r="616" spans="1:4">
      <c r="A616" s="254"/>
      <c r="B616" s="255"/>
      <c r="C616" s="256"/>
      <c r="D616" s="260"/>
    </row>
    <row r="617" spans="1:4">
      <c r="A617" s="254"/>
      <c r="B617" s="255"/>
      <c r="C617" s="256"/>
    </row>
    <row r="618" spans="1:4">
      <c r="A618" s="262"/>
      <c r="B618" s="263"/>
      <c r="C618" s="256"/>
    </row>
    <row r="619" spans="1:4">
      <c r="A619" s="264"/>
      <c r="B619" s="265" t="s">
        <v>2394</v>
      </c>
      <c r="C619" s="266">
        <f>SUM(C2:C618)</f>
        <v>0</v>
      </c>
    </row>
    <row r="621" spans="1:4">
      <c r="B621" s="267"/>
      <c r="C621" s="268"/>
    </row>
    <row r="622" spans="1:4">
      <c r="B622" s="269" t="s">
        <v>2395</v>
      </c>
      <c r="C622" s="268"/>
    </row>
    <row r="623" spans="1:4">
      <c r="B623" s="269"/>
      <c r="C623" s="268"/>
    </row>
    <row r="624" spans="1:4">
      <c r="B624" s="270" t="s">
        <v>2396</v>
      </c>
      <c r="C624" s="268"/>
    </row>
    <row r="625" spans="2:3">
      <c r="B625" s="267"/>
      <c r="C625" s="268"/>
    </row>
    <row r="626" spans="2:3">
      <c r="B626" s="270" t="s">
        <v>2397</v>
      </c>
      <c r="C626" s="268"/>
    </row>
    <row r="627" spans="2:3">
      <c r="B627" s="270" t="s">
        <v>2398</v>
      </c>
      <c r="C627" s="268"/>
    </row>
    <row r="628" spans="2:3">
      <c r="B628" s="270"/>
      <c r="C628" s="268"/>
    </row>
    <row r="629" spans="2:3">
      <c r="B629" s="270"/>
    </row>
    <row r="630" spans="2:3">
      <c r="B630" t="s">
        <v>2399</v>
      </c>
    </row>
  </sheetData>
  <sheetProtection algorithmName="SHA-512" hashValue="kVydgF6B1ke18Q346dBOjYukknp5z9U+lRvPWiz22U01mlpb+AkObuzMypdijUENniCJApjYdd+yUwCUOvWRfw==" saltValue="GqmyfBlri6ecyK1zytCqJg==" spinCount="100000" sheet="1" objects="1" scenarios="1"/>
  <mergeCells count="25">
    <mergeCell ref="A190:B190"/>
    <mergeCell ref="A1:B1"/>
    <mergeCell ref="A2:B2"/>
    <mergeCell ref="A105:B105"/>
    <mergeCell ref="A130:B130"/>
    <mergeCell ref="A170:B170"/>
    <mergeCell ref="A382:B382"/>
    <mergeCell ref="A191:B191"/>
    <mergeCell ref="A213:B213"/>
    <mergeCell ref="A230:B230"/>
    <mergeCell ref="A249:B249"/>
    <mergeCell ref="A270:B270"/>
    <mergeCell ref="A289:B289"/>
    <mergeCell ref="A324:B324"/>
    <mergeCell ref="A333:B333"/>
    <mergeCell ref="A335:B335"/>
    <mergeCell ref="A347:B347"/>
    <mergeCell ref="A365:B365"/>
    <mergeCell ref="A588:B588"/>
    <mergeCell ref="A391:B391"/>
    <mergeCell ref="A395:B395"/>
    <mergeCell ref="A397:B397"/>
    <mergeCell ref="A455:B455"/>
    <mergeCell ref="A512:B512"/>
    <mergeCell ref="A571:B571"/>
  </mergeCells>
  <pageMargins left="0.98425196850393704" right="0.39370078740157483" top="0.78740157480314965" bottom="0.78740157480314965" header="0.39370078740157483" footer="0.39370078740157483"/>
  <pageSetup paperSize="9" scale="85" orientation="portrait"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32</vt:i4>
      </vt:variant>
    </vt:vector>
  </HeadingPairs>
  <TitlesOfParts>
    <vt:vector size="58" baseType="lpstr">
      <vt:lpstr>NASLOVNICA</vt:lpstr>
      <vt:lpstr>SKUPNA REKAPITULACIJA</vt:lpstr>
      <vt:lpstr>REKAPITULACIJA GO+ZU</vt:lpstr>
      <vt:lpstr>SPLOŠNA DOLOČILA </vt:lpstr>
      <vt:lpstr>A I. SPLOŠNA DELA</vt:lpstr>
      <vt:lpstr>A II. RUŠITVENA DELA </vt:lpstr>
      <vt:lpstr>A III. ZEMELJSKA DELA</vt:lpstr>
      <vt:lpstr>A IV. ZIDARSKA DELA</vt:lpstr>
      <vt:lpstr>A V. BETONSKA DELA</vt:lpstr>
      <vt:lpstr>A VI. TESARSKO OPAŽARSKA DELA</vt:lpstr>
      <vt:lpstr>A VII. KANALIZACIJA</vt:lpstr>
      <vt:lpstr>B I.  KROVSKO KLEPARSKA DELA</vt:lpstr>
      <vt:lpstr>B II.KLJUČAVNIČARSKA DELA </vt:lpstr>
      <vt:lpstr>B III. ALU DELA</vt:lpstr>
      <vt:lpstr>B IV. MIZARSKA DELA </vt:lpstr>
      <vt:lpstr>B V. SUHOMONTAŽNA DELA</vt:lpstr>
      <vt:lpstr>B VI. TLAKARSKA DELA</vt:lpstr>
      <vt:lpstr>B VII. KERAMIČARSKA DELA</vt:lpstr>
      <vt:lpstr>B VIII. SLIKOPLESKARSKA DELA</vt:lpstr>
      <vt:lpstr>B IX. FASADERSKA DELA</vt:lpstr>
      <vt:lpstr>C.GRADBENE KONSTRUKCIJE</vt:lpstr>
      <vt:lpstr>D. ZUNANJA UREDITEV</vt:lpstr>
      <vt:lpstr>E.NOTRANJA OPREMA</vt:lpstr>
      <vt:lpstr>F.ELEKTROINSTALACIJE DELAVNICA</vt:lpstr>
      <vt:lpstr>G.STROJNE INSTALACIJE-DELAVNICA</vt:lpstr>
      <vt:lpstr>H.TEHNOLOGIJA</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'B IV. MIZARSKA DELA '!Področje_tiskanja</vt:lpstr>
      <vt:lpstr>'C.GRADBENE KONSTRUKCIJE'!Področje_tiskanja</vt:lpstr>
      <vt:lpstr>'E.NOTRANJA OPREMA'!Področje_tiskanja</vt:lpstr>
      <vt:lpstr>'F.ELEKTROINSTALACIJE DELAVNICA'!Področje_tiskanja</vt:lpstr>
      <vt:lpstr>'G.STROJNE INSTALACIJE-DELAVNICA'!Področje_tiskanja</vt:lpstr>
      <vt:lpstr>NASLOVNICA!Področje_tiskanja</vt:lpstr>
      <vt:lpstr>'REKAPITULACIJA GO+ZU'!Področje_tiskanja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'A VII. KANALIZACIJA'!Tiskanje_naslovov</vt:lpstr>
      <vt:lpstr>'B I.  KROVSKO KLEPARSKA DELA'!Tiskanje_naslovov</vt:lpstr>
      <vt:lpstr>'B II.KLJUČAVNIČARSKA DELA '!Tiskanje_naslovov</vt:lpstr>
      <vt:lpstr>'B III. ALU DELA'!Tiskanje_naslovov</vt:lpstr>
      <vt:lpstr>'B IV. MIZARSKA DELA '!Tiskanje_naslovov</vt:lpstr>
      <vt:lpstr>'B IX. FASADERSKA DELA'!Tiskanje_naslovov</vt:lpstr>
      <vt:lpstr>'B V. SUHOMONTAŽNA DELA'!Tiskanje_naslovov</vt:lpstr>
      <vt:lpstr>'B VI. TLAKARSKA DELA'!Tiskanje_naslovov</vt:lpstr>
      <vt:lpstr>'B VII. KERAMIČARSKA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2022-04-15T09:54:48Z</cp:lastPrinted>
  <dcterms:created xsi:type="dcterms:W3CDTF">2013-10-14T06:50:22Z</dcterms:created>
  <dcterms:modified xsi:type="dcterms:W3CDTF">2022-12-27T14:26:13Z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